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7.xml" ContentType="application/vnd.openxmlformats-officedocument.drawing+xml"/>
  <Override PartName="/xl/charts/chart18.xml" ContentType="application/vnd.openxmlformats-officedocument.drawingml.chart+xml"/>
  <Override PartName="/xl/drawings/drawing8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HP_PC\0Aulas\UC_APE_VEP\APE_Dados\SpectraSuite\"/>
    </mc:Choice>
  </mc:AlternateContent>
  <bookViews>
    <workbookView xWindow="480" yWindow="588" windowWidth="17400" windowHeight="8700" tabRatio="844" activeTab="4"/>
  </bookViews>
  <sheets>
    <sheet name="Indice" sheetId="19" r:id="rId1"/>
    <sheet name="IndVeg" sheetId="8" r:id="rId2"/>
    <sheet name="IndImp" sheetId="16" r:id="rId3"/>
    <sheet name="IndOut" sheetId="21" r:id="rId4"/>
    <sheet name="GrafNDVI" sheetId="15" r:id="rId5"/>
    <sheet name="GrafGPER" sheetId="20" r:id="rId6"/>
    <sheet name="GrafTt" sheetId="14" r:id="rId7"/>
    <sheet name="DdBrutos01" sheetId="11" r:id="rId8"/>
    <sheet name="Dados01" sheetId="6" r:id="rId9"/>
    <sheet name="Graficos01" sheetId="7" r:id="rId10"/>
    <sheet name="Resultados01" sheetId="4" r:id="rId11"/>
    <sheet name="Resumo01" sheetId="5" r:id="rId12"/>
    <sheet name="DdBrutos02" sheetId="9" r:id="rId13"/>
    <sheet name="Dados02" sheetId="10" r:id="rId14"/>
    <sheet name="Correlacoes02" sheetId="17" r:id="rId15"/>
  </sheets>
  <calcPr calcId="162913"/>
</workbook>
</file>

<file path=xl/calcChain.xml><?xml version="1.0" encoding="utf-8"?>
<calcChain xmlns="http://schemas.openxmlformats.org/spreadsheetml/2006/main">
  <c r="M7" i="16" l="1"/>
  <c r="L7" i="16"/>
  <c r="K7" i="16"/>
  <c r="J7" i="16"/>
  <c r="I7" i="16"/>
  <c r="H7" i="16"/>
  <c r="G7" i="16"/>
  <c r="F7" i="16"/>
  <c r="E7" i="16"/>
  <c r="D7" i="16"/>
  <c r="C7" i="16"/>
  <c r="M6" i="16"/>
  <c r="L6" i="16"/>
  <c r="K6" i="16"/>
  <c r="J6" i="16"/>
  <c r="I6" i="16"/>
  <c r="H6" i="16"/>
  <c r="G6" i="16"/>
  <c r="F6" i="16"/>
  <c r="E6" i="16"/>
  <c r="D6" i="16"/>
  <c r="C6" i="16"/>
  <c r="M5" i="16"/>
  <c r="L5" i="16"/>
  <c r="K5" i="16"/>
  <c r="J5" i="16"/>
  <c r="I5" i="16"/>
  <c r="H5" i="16"/>
  <c r="G5" i="16"/>
  <c r="F5" i="16"/>
  <c r="E5" i="16"/>
  <c r="D5" i="16"/>
  <c r="C5" i="16"/>
  <c r="M4" i="16"/>
  <c r="L4" i="16"/>
  <c r="K4" i="16"/>
  <c r="J4" i="16"/>
  <c r="I4" i="16"/>
  <c r="H4" i="16"/>
  <c r="G4" i="16"/>
  <c r="F4" i="16"/>
  <c r="E4" i="16"/>
  <c r="D4" i="16"/>
  <c r="C4" i="16"/>
  <c r="M3" i="16"/>
  <c r="L3" i="16"/>
  <c r="K3" i="16"/>
  <c r="J3" i="16"/>
  <c r="I3" i="16"/>
  <c r="H3" i="16"/>
  <c r="G3" i="16"/>
  <c r="F3" i="16"/>
  <c r="E3" i="16"/>
  <c r="D3" i="16"/>
  <c r="C3" i="16"/>
  <c r="M2" i="16"/>
  <c r="L2" i="16"/>
  <c r="K2" i="16"/>
  <c r="J2" i="16"/>
  <c r="I2" i="16"/>
  <c r="H2" i="16"/>
  <c r="G2" i="16"/>
  <c r="F2" i="16"/>
  <c r="E2" i="16"/>
  <c r="D2" i="16"/>
  <c r="C2" i="16"/>
  <c r="B6" i="16"/>
  <c r="B5" i="16"/>
  <c r="B4" i="16"/>
  <c r="B3" i="16"/>
  <c r="B2" i="16"/>
  <c r="M2" i="20" l="1"/>
  <c r="M5" i="20" s="1"/>
  <c r="L2" i="20"/>
  <c r="L4" i="20" s="1"/>
  <c r="J2" i="20"/>
  <c r="J3" i="20" s="1"/>
  <c r="N5" i="15"/>
  <c r="M5" i="15"/>
  <c r="L5" i="15"/>
  <c r="K5" i="15"/>
  <c r="J5" i="20" s="1"/>
  <c r="J5" i="15"/>
  <c r="I5" i="15"/>
  <c r="H5" i="15"/>
  <c r="G5" i="15"/>
  <c r="F5" i="20" s="1"/>
  <c r="F5" i="15"/>
  <c r="E5" i="15"/>
  <c r="D5" i="15"/>
  <c r="N4" i="15"/>
  <c r="M4" i="15"/>
  <c r="L4" i="15"/>
  <c r="K4" i="15"/>
  <c r="J4" i="15"/>
  <c r="I4" i="15"/>
  <c r="H4" i="15"/>
  <c r="G4" i="15"/>
  <c r="F4" i="15"/>
  <c r="E4" i="15"/>
  <c r="D4" i="15"/>
  <c r="N3" i="15"/>
  <c r="M3" i="15"/>
  <c r="L3" i="20" s="1"/>
  <c r="L3" i="15"/>
  <c r="K2" i="20" s="1"/>
  <c r="K3" i="20" s="1"/>
  <c r="K3" i="15"/>
  <c r="J3" i="15"/>
  <c r="I3" i="15"/>
  <c r="H3" i="15"/>
  <c r="G3" i="15"/>
  <c r="F3" i="15"/>
  <c r="E3" i="15"/>
  <c r="D3" i="20" s="1"/>
  <c r="D3" i="15"/>
  <c r="N2" i="15"/>
  <c r="M4" i="20" s="1"/>
  <c r="M2" i="15"/>
  <c r="L2" i="15"/>
  <c r="K2" i="15"/>
  <c r="J2" i="15"/>
  <c r="I2" i="20" s="1"/>
  <c r="I5" i="20" s="1"/>
  <c r="I2" i="15"/>
  <c r="H2" i="20" s="1"/>
  <c r="H2" i="15"/>
  <c r="G2" i="20" s="1"/>
  <c r="G3" i="20" s="1"/>
  <c r="G2" i="15"/>
  <c r="F2" i="20" s="1"/>
  <c r="F3" i="20" s="1"/>
  <c r="F2" i="15"/>
  <c r="E2" i="15"/>
  <c r="D2" i="20" s="1"/>
  <c r="D4" i="20" s="1"/>
  <c r="D2" i="15"/>
  <c r="C2" i="20" s="1"/>
  <c r="C3" i="20" s="1"/>
  <c r="C5" i="15"/>
  <c r="C4" i="15"/>
  <c r="C3" i="15"/>
  <c r="C2" i="15"/>
  <c r="H4" i="20" l="1"/>
  <c r="H3" i="20"/>
  <c r="B2" i="20"/>
  <c r="B5" i="20" s="1"/>
  <c r="E2" i="20"/>
  <c r="E5" i="20" s="1"/>
  <c r="I4" i="20"/>
  <c r="E3" i="20"/>
  <c r="I3" i="20"/>
  <c r="I7" i="20" s="1"/>
  <c r="M3" i="20"/>
  <c r="M7" i="20" s="1"/>
  <c r="F4" i="20"/>
  <c r="F7" i="20" s="1"/>
  <c r="J4" i="20"/>
  <c r="C5" i="20"/>
  <c r="G5" i="20"/>
  <c r="K5" i="20"/>
  <c r="C4" i="20"/>
  <c r="G4" i="20"/>
  <c r="G7" i="20" s="1"/>
  <c r="K4" i="20"/>
  <c r="K7" i="20" s="1"/>
  <c r="D5" i="20"/>
  <c r="D7" i="20" s="1"/>
  <c r="H5" i="20"/>
  <c r="H7" i="20" s="1"/>
  <c r="L5" i="20"/>
  <c r="L7" i="20" s="1"/>
  <c r="J7" i="20"/>
  <c r="C7" i="20"/>
  <c r="E7" i="20" l="1"/>
  <c r="B3" i="20"/>
  <c r="B4" i="20"/>
  <c r="E4" i="20"/>
  <c r="M10" i="16"/>
  <c r="L10" i="16"/>
  <c r="K10" i="16"/>
  <c r="J10" i="16"/>
  <c r="I10" i="16"/>
  <c r="H10" i="16"/>
  <c r="G10" i="16"/>
  <c r="F10" i="16"/>
  <c r="E10" i="16"/>
  <c r="D10" i="16"/>
  <c r="C10" i="16"/>
  <c r="B10" i="16"/>
  <c r="M18" i="16"/>
  <c r="L18" i="16"/>
  <c r="K18" i="16"/>
  <c r="J18" i="16"/>
  <c r="I18" i="16"/>
  <c r="H18" i="16"/>
  <c r="G18" i="16"/>
  <c r="F18" i="16"/>
  <c r="E18" i="16"/>
  <c r="D18" i="16"/>
  <c r="C18" i="16"/>
  <c r="M9" i="16"/>
  <c r="L9" i="16"/>
  <c r="K9" i="16"/>
  <c r="J9" i="16"/>
  <c r="I9" i="16"/>
  <c r="H9" i="16"/>
  <c r="G9" i="16"/>
  <c r="F9" i="16"/>
  <c r="E9" i="16"/>
  <c r="D9" i="16"/>
  <c r="C9" i="16"/>
  <c r="B9" i="16"/>
  <c r="M20" i="16"/>
  <c r="L20" i="16"/>
  <c r="K20" i="16"/>
  <c r="J20" i="16"/>
  <c r="I20" i="16"/>
  <c r="H20" i="16"/>
  <c r="G20" i="16"/>
  <c r="F20" i="16"/>
  <c r="E20" i="16"/>
  <c r="D20" i="16"/>
  <c r="C20" i="16"/>
  <c r="B20" i="16"/>
  <c r="B18" i="16"/>
  <c r="L17" i="16"/>
  <c r="B7" i="16"/>
  <c r="N58" i="15"/>
  <c r="M58" i="15"/>
  <c r="L58" i="15"/>
  <c r="K58" i="15"/>
  <c r="J58" i="15"/>
  <c r="I58" i="15"/>
  <c r="H58" i="15"/>
  <c r="G58" i="15"/>
  <c r="F58" i="15"/>
  <c r="E58" i="15"/>
  <c r="D58" i="15"/>
  <c r="C58" i="15"/>
  <c r="N31" i="15"/>
  <c r="M31" i="15"/>
  <c r="L31" i="15"/>
  <c r="K31" i="15"/>
  <c r="J31" i="15"/>
  <c r="I31" i="15"/>
  <c r="H31" i="15"/>
  <c r="G31" i="15"/>
  <c r="F31" i="15"/>
  <c r="E31" i="15"/>
  <c r="D31" i="15"/>
  <c r="C31" i="15"/>
  <c r="B3" i="15"/>
  <c r="B4" i="15"/>
  <c r="B5" i="15" s="1"/>
  <c r="S95" i="4"/>
  <c r="R95" i="4"/>
  <c r="Q95" i="4"/>
  <c r="P95" i="4"/>
  <c r="S33" i="4"/>
  <c r="R33" i="4"/>
  <c r="Q33" i="4"/>
  <c r="P33" i="4"/>
  <c r="S32" i="4"/>
  <c r="R32" i="4"/>
  <c r="Q32" i="4"/>
  <c r="P32" i="4"/>
  <c r="S31" i="4"/>
  <c r="R31" i="4"/>
  <c r="Q31" i="4"/>
  <c r="P31" i="4"/>
  <c r="S30" i="4"/>
  <c r="R30" i="4"/>
  <c r="Q30" i="4"/>
  <c r="P30" i="4"/>
  <c r="S29" i="4"/>
  <c r="R29" i="4"/>
  <c r="Q29" i="4"/>
  <c r="P29" i="4"/>
  <c r="S28" i="4"/>
  <c r="R28" i="4"/>
  <c r="Q28" i="4"/>
  <c r="P28" i="4"/>
  <c r="S27" i="4"/>
  <c r="R27" i="4"/>
  <c r="Q27" i="4"/>
  <c r="P27" i="4"/>
  <c r="S26" i="4"/>
  <c r="R26" i="4"/>
  <c r="Q26" i="4"/>
  <c r="P26" i="4"/>
  <c r="S25" i="4"/>
  <c r="R25" i="4"/>
  <c r="Q25" i="4"/>
  <c r="P25" i="4"/>
  <c r="S24" i="4"/>
  <c r="R24" i="4"/>
  <c r="Q24" i="4"/>
  <c r="P24" i="4"/>
  <c r="S23" i="4"/>
  <c r="R23" i="4"/>
  <c r="Q23" i="4"/>
  <c r="P23" i="4"/>
  <c r="S22" i="4"/>
  <c r="R22" i="4"/>
  <c r="Q22" i="4"/>
  <c r="P22" i="4"/>
  <c r="S21" i="4"/>
  <c r="R21" i="4"/>
  <c r="Q21" i="4"/>
  <c r="P21" i="4"/>
  <c r="S20" i="4"/>
  <c r="R20" i="4"/>
  <c r="Q20" i="4"/>
  <c r="P20" i="4"/>
  <c r="S19" i="4"/>
  <c r="R19" i="4"/>
  <c r="Q19" i="4"/>
  <c r="P19" i="4"/>
  <c r="S18" i="4"/>
  <c r="R18" i="4"/>
  <c r="Q18" i="4"/>
  <c r="P18" i="4"/>
  <c r="S17" i="4"/>
  <c r="R17" i="4"/>
  <c r="Q17" i="4"/>
  <c r="P17" i="4"/>
  <c r="S16" i="4"/>
  <c r="R16" i="4"/>
  <c r="Q16" i="4"/>
  <c r="P16" i="4"/>
  <c r="S15" i="4"/>
  <c r="R15" i="4"/>
  <c r="Q15" i="4"/>
  <c r="P15" i="4"/>
  <c r="S14" i="4"/>
  <c r="R14" i="4"/>
  <c r="Q14" i="4"/>
  <c r="P14" i="4"/>
  <c r="S13" i="4"/>
  <c r="R13" i="4"/>
  <c r="Q13" i="4"/>
  <c r="P13" i="4"/>
  <c r="S12" i="4"/>
  <c r="R12" i="4"/>
  <c r="Q12" i="4"/>
  <c r="P12" i="4"/>
  <c r="S11" i="4"/>
  <c r="R11" i="4"/>
  <c r="Q11" i="4"/>
  <c r="P11" i="4"/>
  <c r="S10" i="4"/>
  <c r="R10" i="4"/>
  <c r="Q10" i="4"/>
  <c r="P10" i="4"/>
  <c r="S9" i="4"/>
  <c r="R9" i="4"/>
  <c r="Q9" i="4"/>
  <c r="P9" i="4"/>
  <c r="S8" i="4"/>
  <c r="R8" i="4"/>
  <c r="Q8" i="4"/>
  <c r="P8" i="4"/>
  <c r="S7" i="4"/>
  <c r="R7" i="4"/>
  <c r="Q7" i="4"/>
  <c r="P7" i="4"/>
  <c r="S6" i="4"/>
  <c r="M83" i="4"/>
  <c r="R6" i="4"/>
  <c r="L83" i="4"/>
  <c r="Q6" i="4"/>
  <c r="K83" i="4"/>
  <c r="S83" i="4" s="1"/>
  <c r="P6" i="4"/>
  <c r="N83" i="4" s="1"/>
  <c r="S5" i="4"/>
  <c r="R5" i="4"/>
  <c r="Q5" i="4"/>
  <c r="P5" i="4"/>
  <c r="S4" i="4"/>
  <c r="R4" i="4"/>
  <c r="Q4" i="4"/>
  <c r="P4" i="4"/>
  <c r="S3" i="4"/>
  <c r="R3" i="4"/>
  <c r="Q3" i="4"/>
  <c r="P3" i="4"/>
  <c r="S2" i="4"/>
  <c r="R2" i="4"/>
  <c r="Q2" i="4"/>
  <c r="P2" i="4"/>
  <c r="N96" i="4"/>
  <c r="M96" i="4"/>
  <c r="L96" i="4"/>
  <c r="K96" i="4"/>
  <c r="S96" i="4" s="1"/>
  <c r="J96" i="4"/>
  <c r="R96" i="4" s="1"/>
  <c r="I96" i="4"/>
  <c r="Q96" i="4" s="1"/>
  <c r="H96" i="4"/>
  <c r="G96" i="4"/>
  <c r="F96" i="4"/>
  <c r="E96" i="4"/>
  <c r="D96" i="4"/>
  <c r="C96" i="4"/>
  <c r="N92" i="4"/>
  <c r="M92" i="4"/>
  <c r="L92" i="4"/>
  <c r="K92" i="4"/>
  <c r="S92" i="4"/>
  <c r="J92" i="4"/>
  <c r="R92" i="4" s="1"/>
  <c r="I92" i="4"/>
  <c r="Q92" i="4"/>
  <c r="H92" i="4"/>
  <c r="G92" i="4"/>
  <c r="F92" i="4"/>
  <c r="E92" i="4"/>
  <c r="D92" i="4"/>
  <c r="N91" i="4"/>
  <c r="M91" i="4"/>
  <c r="L91" i="4"/>
  <c r="K91" i="4"/>
  <c r="S91" i="4" s="1"/>
  <c r="J91" i="4"/>
  <c r="R91" i="4" s="1"/>
  <c r="I91" i="4"/>
  <c r="Q91" i="4"/>
  <c r="H91" i="4"/>
  <c r="G91" i="4"/>
  <c r="F91" i="4"/>
  <c r="P91" i="4" s="1"/>
  <c r="E91" i="4"/>
  <c r="D91" i="4"/>
  <c r="N90" i="4"/>
  <c r="M90" i="4"/>
  <c r="L90" i="4"/>
  <c r="K90" i="4"/>
  <c r="S90" i="4" s="1"/>
  <c r="J90" i="4"/>
  <c r="R90" i="4"/>
  <c r="I90" i="4"/>
  <c r="Q90" i="4" s="1"/>
  <c r="H90" i="4"/>
  <c r="G90" i="4"/>
  <c r="F90" i="4"/>
  <c r="P90" i="4" s="1"/>
  <c r="E90" i="4"/>
  <c r="D90" i="4"/>
  <c r="N88" i="4"/>
  <c r="N89" i="4" s="1"/>
  <c r="M88" i="4"/>
  <c r="M89" i="4"/>
  <c r="L88" i="4"/>
  <c r="L89" i="4"/>
  <c r="K88" i="4"/>
  <c r="S88" i="4"/>
  <c r="J88" i="4"/>
  <c r="R88" i="4"/>
  <c r="I88" i="4"/>
  <c r="Q88" i="4" s="1"/>
  <c r="H88" i="4"/>
  <c r="H89" i="4"/>
  <c r="G88" i="4"/>
  <c r="G89" i="4"/>
  <c r="F88" i="4"/>
  <c r="P88" i="4"/>
  <c r="E88" i="4"/>
  <c r="E89" i="4"/>
  <c r="D88" i="4"/>
  <c r="D89" i="4"/>
  <c r="C91" i="4"/>
  <c r="C92" i="4"/>
  <c r="C90" i="4"/>
  <c r="C88" i="4"/>
  <c r="C89" i="4" s="1"/>
  <c r="N87" i="4"/>
  <c r="M87" i="4"/>
  <c r="L87" i="4"/>
  <c r="K87" i="4"/>
  <c r="S87" i="4"/>
  <c r="J87" i="4"/>
  <c r="R87" i="4"/>
  <c r="I87" i="4"/>
  <c r="Q87" i="4" s="1"/>
  <c r="H87" i="4"/>
  <c r="G87" i="4"/>
  <c r="P87" i="4" s="1"/>
  <c r="F87" i="4"/>
  <c r="E87" i="4"/>
  <c r="D87" i="4"/>
  <c r="C87" i="4"/>
  <c r="B8" i="15"/>
  <c r="B9" i="15" s="1"/>
  <c r="B10" i="15" s="1"/>
  <c r="B11" i="15" s="1"/>
  <c r="B12" i="15" s="1"/>
  <c r="B13" i="15" s="1"/>
  <c r="B14" i="15" s="1"/>
  <c r="B15" i="15" s="1"/>
  <c r="B16" i="15" s="1"/>
  <c r="B17" i="15" s="1"/>
  <c r="B18" i="15" s="1"/>
  <c r="B19" i="15" s="1"/>
  <c r="B20" i="15" s="1"/>
  <c r="B21" i="15" s="1"/>
  <c r="B22" i="15" s="1"/>
  <c r="B23" i="15" s="1"/>
  <c r="B24" i="15" s="1"/>
  <c r="B25" i="15" s="1"/>
  <c r="B26" i="15" s="1"/>
  <c r="B27" i="15" s="1"/>
  <c r="B28" i="15" s="1"/>
  <c r="B29" i="15" s="1"/>
  <c r="B30" i="15" s="1"/>
  <c r="B31" i="15" s="1"/>
  <c r="B32" i="15" s="1"/>
  <c r="B33" i="15" s="1"/>
  <c r="B34" i="15" s="1"/>
  <c r="B35" i="15" s="1"/>
  <c r="B36" i="15" s="1"/>
  <c r="B37" i="15" s="1"/>
  <c r="B38" i="15" s="1"/>
  <c r="B39" i="15" s="1"/>
  <c r="B40" i="15" s="1"/>
  <c r="B41" i="15" s="1"/>
  <c r="B42" i="15" s="1"/>
  <c r="B43" i="15" s="1"/>
  <c r="B44" i="15" s="1"/>
  <c r="B45" i="15" s="1"/>
  <c r="B46" i="15" s="1"/>
  <c r="B47" i="15" s="1"/>
  <c r="B48" i="15" s="1"/>
  <c r="B49" i="15" s="1"/>
  <c r="B50" i="15" s="1"/>
  <c r="B51" i="15" s="1"/>
  <c r="B52" i="15" s="1"/>
  <c r="B53" i="15" s="1"/>
  <c r="B54" i="15" s="1"/>
  <c r="B55" i="15" s="1"/>
  <c r="B56" i="15" s="1"/>
  <c r="B57" i="15" s="1"/>
  <c r="N86" i="4"/>
  <c r="M86" i="4"/>
  <c r="L86" i="4"/>
  <c r="K86" i="4"/>
  <c r="S86" i="4" s="1"/>
  <c r="J86" i="4"/>
  <c r="R86" i="4" s="1"/>
  <c r="I86" i="4"/>
  <c r="Q86" i="4"/>
  <c r="H86" i="4"/>
  <c r="G86" i="4"/>
  <c r="F86" i="4"/>
  <c r="P86" i="4" s="1"/>
  <c r="E86" i="4"/>
  <c r="D86" i="4"/>
  <c r="N85" i="4"/>
  <c r="M85" i="4"/>
  <c r="L85" i="4"/>
  <c r="K85" i="4"/>
  <c r="S85" i="4" s="1"/>
  <c r="J85" i="4"/>
  <c r="R85" i="4"/>
  <c r="I85" i="4"/>
  <c r="Q85" i="4" s="1"/>
  <c r="H85" i="4"/>
  <c r="G85" i="4"/>
  <c r="P85" i="4"/>
  <c r="F85" i="4"/>
  <c r="E85" i="4"/>
  <c r="D85" i="4"/>
  <c r="N84" i="4"/>
  <c r="M84" i="4"/>
  <c r="L84" i="4"/>
  <c r="K84" i="4"/>
  <c r="S84" i="4"/>
  <c r="J84" i="4"/>
  <c r="R84" i="4"/>
  <c r="I84" i="4"/>
  <c r="Q84" i="4"/>
  <c r="H84" i="4"/>
  <c r="P84" i="4" s="1"/>
  <c r="G84" i="4"/>
  <c r="F84" i="4"/>
  <c r="E84" i="4"/>
  <c r="D84" i="4"/>
  <c r="I83" i="4"/>
  <c r="Q83" i="4" s="1"/>
  <c r="H83" i="4"/>
  <c r="G83" i="4"/>
  <c r="F83" i="4"/>
  <c r="P83" i="4" s="1"/>
  <c r="E83" i="4"/>
  <c r="D83" i="4"/>
  <c r="N82" i="4"/>
  <c r="M82" i="4"/>
  <c r="L82" i="4"/>
  <c r="K82" i="4"/>
  <c r="S82" i="4"/>
  <c r="J82" i="4"/>
  <c r="R82" i="4" s="1"/>
  <c r="I82" i="4"/>
  <c r="Q82" i="4" s="1"/>
  <c r="H82" i="4"/>
  <c r="P82" i="4" s="1"/>
  <c r="G82" i="4"/>
  <c r="F82" i="4"/>
  <c r="E82" i="4"/>
  <c r="D82" i="4"/>
  <c r="N81" i="4"/>
  <c r="M81" i="4"/>
  <c r="L81" i="4"/>
  <c r="K81" i="4"/>
  <c r="S81" i="4" s="1"/>
  <c r="J81" i="4"/>
  <c r="R81" i="4" s="1"/>
  <c r="I81" i="4"/>
  <c r="Q81" i="4" s="1"/>
  <c r="H81" i="4"/>
  <c r="G81" i="4"/>
  <c r="F81" i="4"/>
  <c r="E81" i="4"/>
  <c r="D81" i="4"/>
  <c r="N80" i="4"/>
  <c r="M80" i="4"/>
  <c r="L80" i="4"/>
  <c r="K80" i="4"/>
  <c r="S80" i="4" s="1"/>
  <c r="J80" i="4"/>
  <c r="R80" i="4" s="1"/>
  <c r="I80" i="4"/>
  <c r="Q80" i="4"/>
  <c r="H80" i="4"/>
  <c r="G80" i="4"/>
  <c r="F80" i="4"/>
  <c r="P80" i="4"/>
  <c r="E80" i="4"/>
  <c r="D80" i="4"/>
  <c r="N79" i="4"/>
  <c r="M79" i="4"/>
  <c r="L79" i="4"/>
  <c r="K79" i="4"/>
  <c r="S79" i="4" s="1"/>
  <c r="J79" i="4"/>
  <c r="R79" i="4" s="1"/>
  <c r="I79" i="4"/>
  <c r="Q79" i="4" s="1"/>
  <c r="H79" i="4"/>
  <c r="G79" i="4"/>
  <c r="F79" i="4"/>
  <c r="P79" i="4" s="1"/>
  <c r="E79" i="4"/>
  <c r="D79" i="4"/>
  <c r="N78" i="4"/>
  <c r="M78" i="4"/>
  <c r="L78" i="4"/>
  <c r="K78" i="4"/>
  <c r="S78" i="4" s="1"/>
  <c r="J78" i="4"/>
  <c r="R78" i="4"/>
  <c r="I78" i="4"/>
  <c r="Q78" i="4" s="1"/>
  <c r="H78" i="4"/>
  <c r="G78" i="4"/>
  <c r="F78" i="4"/>
  <c r="P78" i="4" s="1"/>
  <c r="E78" i="4"/>
  <c r="D78" i="4"/>
  <c r="N77" i="4"/>
  <c r="M77" i="4"/>
  <c r="L77" i="4"/>
  <c r="K77" i="4"/>
  <c r="S77" i="4"/>
  <c r="J77" i="4"/>
  <c r="R77" i="4"/>
  <c r="I77" i="4"/>
  <c r="Q77" i="4"/>
  <c r="H77" i="4"/>
  <c r="G77" i="4"/>
  <c r="F77" i="4"/>
  <c r="E77" i="4"/>
  <c r="D77" i="4"/>
  <c r="N76" i="4"/>
  <c r="M76" i="4"/>
  <c r="L76" i="4"/>
  <c r="K76" i="4"/>
  <c r="S76" i="4"/>
  <c r="J76" i="4"/>
  <c r="R76" i="4"/>
  <c r="I76" i="4"/>
  <c r="Q76" i="4" s="1"/>
  <c r="H76" i="4"/>
  <c r="G76" i="4"/>
  <c r="F76" i="4"/>
  <c r="P76" i="4" s="1"/>
  <c r="E76" i="4"/>
  <c r="D76" i="4"/>
  <c r="N75" i="4"/>
  <c r="M75" i="4"/>
  <c r="L75" i="4"/>
  <c r="K75" i="4"/>
  <c r="S75" i="4" s="1"/>
  <c r="J75" i="4"/>
  <c r="R75" i="4"/>
  <c r="I75" i="4"/>
  <c r="Q75" i="4" s="1"/>
  <c r="H75" i="4"/>
  <c r="G75" i="4"/>
  <c r="F75" i="4"/>
  <c r="E75" i="4"/>
  <c r="D75" i="4"/>
  <c r="N74" i="4"/>
  <c r="M74" i="4"/>
  <c r="L74" i="4"/>
  <c r="K74" i="4"/>
  <c r="S74" i="4" s="1"/>
  <c r="J74" i="4"/>
  <c r="R74" i="4" s="1"/>
  <c r="I74" i="4"/>
  <c r="Q74" i="4"/>
  <c r="H74" i="4"/>
  <c r="G74" i="4"/>
  <c r="F74" i="4"/>
  <c r="P74" i="4" s="1"/>
  <c r="E74" i="4"/>
  <c r="D74" i="4"/>
  <c r="N73" i="4"/>
  <c r="M73" i="4"/>
  <c r="L73" i="4"/>
  <c r="K73" i="4"/>
  <c r="S73" i="4" s="1"/>
  <c r="J73" i="4"/>
  <c r="R73" i="4"/>
  <c r="I73" i="4"/>
  <c r="Q73" i="4" s="1"/>
  <c r="H73" i="4"/>
  <c r="G73" i="4"/>
  <c r="P73" i="4"/>
  <c r="F73" i="4"/>
  <c r="E73" i="4"/>
  <c r="D73" i="4"/>
  <c r="N72" i="4"/>
  <c r="M72" i="4"/>
  <c r="L72" i="4"/>
  <c r="K72" i="4"/>
  <c r="S72" i="4" s="1"/>
  <c r="J72" i="4"/>
  <c r="R72" i="4"/>
  <c r="I72" i="4"/>
  <c r="Q72" i="4"/>
  <c r="H72" i="4"/>
  <c r="G72" i="4"/>
  <c r="P72" i="4" s="1"/>
  <c r="F72" i="4"/>
  <c r="E72" i="4"/>
  <c r="D72" i="4"/>
  <c r="N71" i="4"/>
  <c r="M71" i="4"/>
  <c r="L71" i="4"/>
  <c r="K71" i="4"/>
  <c r="S71" i="4" s="1"/>
  <c r="J71" i="4"/>
  <c r="R71" i="4" s="1"/>
  <c r="I71" i="4"/>
  <c r="Q71" i="4" s="1"/>
  <c r="H71" i="4"/>
  <c r="G71" i="4"/>
  <c r="P71" i="4" s="1"/>
  <c r="F71" i="4"/>
  <c r="E71" i="4"/>
  <c r="D71" i="4"/>
  <c r="N70" i="4"/>
  <c r="M70" i="4"/>
  <c r="L70" i="4"/>
  <c r="K70" i="4"/>
  <c r="S70" i="4"/>
  <c r="J70" i="4"/>
  <c r="R70" i="4" s="1"/>
  <c r="I70" i="4"/>
  <c r="Q70" i="4" s="1"/>
  <c r="H70" i="4"/>
  <c r="G70" i="4"/>
  <c r="F70" i="4"/>
  <c r="P70" i="4"/>
  <c r="E70" i="4"/>
  <c r="D70" i="4"/>
  <c r="N69" i="4"/>
  <c r="M69" i="4"/>
  <c r="L69" i="4"/>
  <c r="K69" i="4"/>
  <c r="S69" i="4"/>
  <c r="J69" i="4"/>
  <c r="R69" i="4" s="1"/>
  <c r="I69" i="4"/>
  <c r="Q69" i="4" s="1"/>
  <c r="H69" i="4"/>
  <c r="G69" i="4"/>
  <c r="F69" i="4"/>
  <c r="P69" i="4" s="1"/>
  <c r="E69" i="4"/>
  <c r="D69" i="4"/>
  <c r="N68" i="4"/>
  <c r="M68" i="4"/>
  <c r="L68" i="4"/>
  <c r="K68" i="4"/>
  <c r="S68" i="4" s="1"/>
  <c r="J68" i="4"/>
  <c r="R68" i="4" s="1"/>
  <c r="I68" i="4"/>
  <c r="Q68" i="4" s="1"/>
  <c r="H68" i="4"/>
  <c r="P68" i="4" s="1"/>
  <c r="G68" i="4"/>
  <c r="F68" i="4"/>
  <c r="E68" i="4"/>
  <c r="D68" i="4"/>
  <c r="N67" i="4"/>
  <c r="M67" i="4"/>
  <c r="L67" i="4"/>
  <c r="K67" i="4"/>
  <c r="S67" i="4"/>
  <c r="J67" i="4"/>
  <c r="R67" i="4"/>
  <c r="I67" i="4"/>
  <c r="Q67" i="4"/>
  <c r="H67" i="4"/>
  <c r="G67" i="4"/>
  <c r="F67" i="4"/>
  <c r="P67" i="4" s="1"/>
  <c r="E67" i="4"/>
  <c r="D67" i="4"/>
  <c r="N66" i="4"/>
  <c r="M66" i="4"/>
  <c r="L66" i="4"/>
  <c r="K66" i="4"/>
  <c r="S66" i="4" s="1"/>
  <c r="J66" i="4"/>
  <c r="R66" i="4" s="1"/>
  <c r="I66" i="4"/>
  <c r="Q66" i="4"/>
  <c r="H66" i="4"/>
  <c r="G66" i="4"/>
  <c r="F66" i="4"/>
  <c r="P66" i="4" s="1"/>
  <c r="E66" i="4"/>
  <c r="D66" i="4"/>
  <c r="N65" i="4"/>
  <c r="M65" i="4"/>
  <c r="L65" i="4"/>
  <c r="K65" i="4"/>
  <c r="S65" i="4" s="1"/>
  <c r="J65" i="4"/>
  <c r="R65" i="4" s="1"/>
  <c r="I65" i="4"/>
  <c r="Q65" i="4"/>
  <c r="H65" i="4"/>
  <c r="G65" i="4"/>
  <c r="F65" i="4"/>
  <c r="P65" i="4" s="1"/>
  <c r="E65" i="4"/>
  <c r="D65" i="4"/>
  <c r="N64" i="4"/>
  <c r="M64" i="4"/>
  <c r="L64" i="4"/>
  <c r="K64" i="4"/>
  <c r="S64" i="4" s="1"/>
  <c r="J64" i="4"/>
  <c r="R64" i="4" s="1"/>
  <c r="I64" i="4"/>
  <c r="Q64" i="4" s="1"/>
  <c r="H64" i="4"/>
  <c r="G64" i="4"/>
  <c r="F64" i="4"/>
  <c r="P64" i="4" s="1"/>
  <c r="E64" i="4"/>
  <c r="D64" i="4"/>
  <c r="N62" i="4"/>
  <c r="M62" i="4"/>
  <c r="L62" i="4"/>
  <c r="K62" i="4"/>
  <c r="S62" i="4" s="1"/>
  <c r="J62" i="4"/>
  <c r="R62" i="4" s="1"/>
  <c r="I62" i="4"/>
  <c r="Q62" i="4"/>
  <c r="H62" i="4"/>
  <c r="H63" i="4" s="1"/>
  <c r="G62" i="4"/>
  <c r="G63" i="4" s="1"/>
  <c r="F62" i="4"/>
  <c r="E62" i="4"/>
  <c r="E63" i="4" s="1"/>
  <c r="D62" i="4"/>
  <c r="N61" i="4"/>
  <c r="M61" i="4"/>
  <c r="L61" i="4"/>
  <c r="K61" i="4"/>
  <c r="S61" i="4" s="1"/>
  <c r="J61" i="4"/>
  <c r="R61" i="4" s="1"/>
  <c r="I61" i="4"/>
  <c r="Q61" i="4"/>
  <c r="H61" i="4"/>
  <c r="G61" i="4"/>
  <c r="F61" i="4"/>
  <c r="P61" i="4"/>
  <c r="E61" i="4"/>
  <c r="D61" i="4"/>
  <c r="N60" i="4"/>
  <c r="N94" i="4" s="1"/>
  <c r="N63" i="4"/>
  <c r="M60" i="4"/>
  <c r="M94" i="4" s="1"/>
  <c r="L60" i="4"/>
  <c r="L94" i="4" s="1"/>
  <c r="K60" i="4"/>
  <c r="S60" i="4" s="1"/>
  <c r="J60" i="4"/>
  <c r="J93" i="4" s="1"/>
  <c r="R93" i="4" s="1"/>
  <c r="I60" i="4"/>
  <c r="I94" i="4" s="1"/>
  <c r="Q94" i="4" s="1"/>
  <c r="H60" i="4"/>
  <c r="H94" i="4" s="1"/>
  <c r="G60" i="4"/>
  <c r="G94" i="4" s="1"/>
  <c r="F60" i="4"/>
  <c r="F93" i="4" s="1"/>
  <c r="P93" i="4" s="1"/>
  <c r="E60" i="4"/>
  <c r="E93" i="4" s="1"/>
  <c r="D60" i="4"/>
  <c r="N59" i="4"/>
  <c r="M59" i="4"/>
  <c r="L59" i="4"/>
  <c r="K59" i="4"/>
  <c r="S59" i="4" s="1"/>
  <c r="J59" i="4"/>
  <c r="R59" i="4" s="1"/>
  <c r="I59" i="4"/>
  <c r="Q59" i="4" s="1"/>
  <c r="H59" i="4"/>
  <c r="P59" i="4" s="1"/>
  <c r="G59" i="4"/>
  <c r="F59" i="4"/>
  <c r="E59" i="4"/>
  <c r="D59" i="4"/>
  <c r="N58" i="4"/>
  <c r="M58" i="4"/>
  <c r="L58" i="4"/>
  <c r="K58" i="4"/>
  <c r="S58" i="4"/>
  <c r="J58" i="4"/>
  <c r="R58" i="4"/>
  <c r="I58" i="4"/>
  <c r="Q58" i="4"/>
  <c r="H58" i="4"/>
  <c r="G58" i="4"/>
  <c r="F58" i="4"/>
  <c r="P58" i="4" s="1"/>
  <c r="E58" i="4"/>
  <c r="D58" i="4"/>
  <c r="N57" i="4"/>
  <c r="M57" i="4"/>
  <c r="L57" i="4"/>
  <c r="K57" i="4"/>
  <c r="S57" i="4" s="1"/>
  <c r="J57" i="4"/>
  <c r="R57" i="4" s="1"/>
  <c r="I57" i="4"/>
  <c r="Q57" i="4"/>
  <c r="H57" i="4"/>
  <c r="G57" i="4"/>
  <c r="F57" i="4"/>
  <c r="E57" i="4"/>
  <c r="D57" i="4"/>
  <c r="N56" i="4"/>
  <c r="M56" i="4"/>
  <c r="L56" i="4"/>
  <c r="K56" i="4"/>
  <c r="S56" i="4" s="1"/>
  <c r="J56" i="4"/>
  <c r="R56" i="4"/>
  <c r="I56" i="4"/>
  <c r="Q56" i="4" s="1"/>
  <c r="H56" i="4"/>
  <c r="G56" i="4"/>
  <c r="F56" i="4"/>
  <c r="P56" i="4" s="1"/>
  <c r="E56" i="4"/>
  <c r="D56" i="4"/>
  <c r="N55" i="4"/>
  <c r="M55" i="4"/>
  <c r="L55" i="4"/>
  <c r="K55" i="4"/>
  <c r="S55" i="4" s="1"/>
  <c r="J55" i="4"/>
  <c r="R55" i="4"/>
  <c r="I55" i="4"/>
  <c r="Q55" i="4"/>
  <c r="H55" i="4"/>
  <c r="G55" i="4"/>
  <c r="P55" i="4" s="1"/>
  <c r="F55" i="4"/>
  <c r="E55" i="4"/>
  <c r="D55" i="4"/>
  <c r="N54" i="4"/>
  <c r="M54" i="4"/>
  <c r="L54" i="4"/>
  <c r="K54" i="4"/>
  <c r="S54" i="4"/>
  <c r="J54" i="4"/>
  <c r="R54" i="4"/>
  <c r="I54" i="4"/>
  <c r="Q54" i="4"/>
  <c r="H54" i="4"/>
  <c r="G54" i="4"/>
  <c r="P54" i="4" s="1"/>
  <c r="F54" i="4"/>
  <c r="E54" i="4"/>
  <c r="D54" i="4"/>
  <c r="N53" i="4"/>
  <c r="M53" i="4"/>
  <c r="L53" i="4"/>
  <c r="K53" i="4"/>
  <c r="S53" i="4" s="1"/>
  <c r="J53" i="4"/>
  <c r="R53" i="4" s="1"/>
  <c r="I53" i="4"/>
  <c r="Q53" i="4" s="1"/>
  <c r="H53" i="4"/>
  <c r="G53" i="4"/>
  <c r="F53" i="4"/>
  <c r="E53" i="4"/>
  <c r="D53" i="4"/>
  <c r="N52" i="4"/>
  <c r="M52" i="4"/>
  <c r="L52" i="4"/>
  <c r="K52" i="4"/>
  <c r="S52" i="4" s="1"/>
  <c r="J52" i="4"/>
  <c r="R52" i="4" s="1"/>
  <c r="I52" i="4"/>
  <c r="Q52" i="4"/>
  <c r="H52" i="4"/>
  <c r="G52" i="4"/>
  <c r="F52" i="4"/>
  <c r="P52" i="4"/>
  <c r="E52" i="4"/>
  <c r="D52" i="4"/>
  <c r="N51" i="4"/>
  <c r="M51" i="4"/>
  <c r="L51" i="4"/>
  <c r="K51" i="4"/>
  <c r="S51" i="4"/>
  <c r="J51" i="4"/>
  <c r="R51" i="4"/>
  <c r="I51" i="4"/>
  <c r="Q51" i="4"/>
  <c r="H51" i="4"/>
  <c r="G51" i="4"/>
  <c r="F51" i="4"/>
  <c r="P51" i="4" s="1"/>
  <c r="E51" i="4"/>
  <c r="D51" i="4"/>
  <c r="N50" i="4"/>
  <c r="M50" i="4"/>
  <c r="L50" i="4"/>
  <c r="K50" i="4"/>
  <c r="S50" i="4" s="1"/>
  <c r="J50" i="4"/>
  <c r="R50" i="4" s="1"/>
  <c r="I50" i="4"/>
  <c r="Q50" i="4" s="1"/>
  <c r="H50" i="4"/>
  <c r="G50" i="4"/>
  <c r="F50" i="4"/>
  <c r="P50" i="4" s="1"/>
  <c r="E50" i="4"/>
  <c r="D50" i="4"/>
  <c r="N49" i="4"/>
  <c r="M49" i="4"/>
  <c r="L49" i="4"/>
  <c r="K49" i="4"/>
  <c r="S49" i="4"/>
  <c r="J49" i="4"/>
  <c r="R49" i="4"/>
  <c r="I49" i="4"/>
  <c r="Q49" i="4" s="1"/>
  <c r="H49" i="4"/>
  <c r="G49" i="4"/>
  <c r="F49" i="4"/>
  <c r="E49" i="4"/>
  <c r="D49" i="4"/>
  <c r="N48" i="4"/>
  <c r="M48" i="4"/>
  <c r="L48" i="4"/>
  <c r="K48" i="4"/>
  <c r="S48" i="4"/>
  <c r="J48" i="4"/>
  <c r="R48" i="4" s="1"/>
  <c r="I48" i="4"/>
  <c r="Q48" i="4" s="1"/>
  <c r="H48" i="4"/>
  <c r="G48" i="4"/>
  <c r="P48" i="4" s="1"/>
  <c r="F48" i="4"/>
  <c r="E48" i="4"/>
  <c r="D48" i="4"/>
  <c r="N47" i="4"/>
  <c r="M47" i="4"/>
  <c r="L47" i="4"/>
  <c r="K47" i="4"/>
  <c r="S47" i="4"/>
  <c r="J47" i="4"/>
  <c r="R47" i="4"/>
  <c r="I47" i="4"/>
  <c r="Q47" i="4" s="1"/>
  <c r="H47" i="4"/>
  <c r="G47" i="4"/>
  <c r="F47" i="4"/>
  <c r="P47" i="4" s="1"/>
  <c r="E47" i="4"/>
  <c r="D47" i="4"/>
  <c r="N46" i="4"/>
  <c r="M46" i="4"/>
  <c r="L46" i="4"/>
  <c r="K46" i="4"/>
  <c r="S46" i="4"/>
  <c r="J46" i="4"/>
  <c r="R46" i="4" s="1"/>
  <c r="I46" i="4"/>
  <c r="Q46" i="4" s="1"/>
  <c r="H46" i="4"/>
  <c r="G46" i="4"/>
  <c r="F46" i="4"/>
  <c r="P46" i="4" s="1"/>
  <c r="E46" i="4"/>
  <c r="D46" i="4"/>
  <c r="N45" i="4"/>
  <c r="M45" i="4"/>
  <c r="L45" i="4"/>
  <c r="K45" i="4"/>
  <c r="S45" i="4"/>
  <c r="J45" i="4"/>
  <c r="R45" i="4"/>
  <c r="I45" i="4"/>
  <c r="Q45" i="4"/>
  <c r="H45" i="4"/>
  <c r="P45" i="4" s="1"/>
  <c r="G45" i="4"/>
  <c r="F45" i="4"/>
  <c r="E45" i="4"/>
  <c r="D45" i="4"/>
  <c r="N44" i="4"/>
  <c r="M44" i="4"/>
  <c r="L44" i="4"/>
  <c r="K44" i="4"/>
  <c r="S44" i="4"/>
  <c r="J44" i="4"/>
  <c r="R44" i="4"/>
  <c r="I44" i="4"/>
  <c r="Q44" i="4" s="1"/>
  <c r="H44" i="4"/>
  <c r="G44" i="4"/>
  <c r="F44" i="4"/>
  <c r="E44" i="4"/>
  <c r="D44" i="4"/>
  <c r="N43" i="4"/>
  <c r="M43" i="4"/>
  <c r="L43" i="4"/>
  <c r="K43" i="4"/>
  <c r="S43" i="4"/>
  <c r="J43" i="4"/>
  <c r="R43" i="4" s="1"/>
  <c r="I43" i="4"/>
  <c r="Q43" i="4"/>
  <c r="H43" i="4"/>
  <c r="G43" i="4"/>
  <c r="F43" i="4"/>
  <c r="P43" i="4" s="1"/>
  <c r="E43" i="4"/>
  <c r="D43" i="4"/>
  <c r="N42" i="4"/>
  <c r="M42" i="4"/>
  <c r="L42" i="4"/>
  <c r="K42" i="4"/>
  <c r="S42" i="4" s="1"/>
  <c r="J42" i="4"/>
  <c r="R42" i="4"/>
  <c r="I42" i="4"/>
  <c r="Q42" i="4" s="1"/>
  <c r="H42" i="4"/>
  <c r="G42" i="4"/>
  <c r="F42" i="4"/>
  <c r="P42" i="4"/>
  <c r="E42" i="4"/>
  <c r="D42" i="4"/>
  <c r="N41" i="4"/>
  <c r="M41" i="4"/>
  <c r="L41" i="4"/>
  <c r="K41" i="4"/>
  <c r="S41" i="4"/>
  <c r="J41" i="4"/>
  <c r="R41" i="4"/>
  <c r="I41" i="4"/>
  <c r="Q41" i="4"/>
  <c r="H41" i="4"/>
  <c r="G41" i="4"/>
  <c r="P41" i="4" s="1"/>
  <c r="F41" i="4"/>
  <c r="E41" i="4"/>
  <c r="D41" i="4"/>
  <c r="N40" i="4"/>
  <c r="M40" i="4"/>
  <c r="L40" i="4"/>
  <c r="K40" i="4"/>
  <c r="S40" i="4" s="1"/>
  <c r="J40" i="4"/>
  <c r="R40" i="4"/>
  <c r="I40" i="4"/>
  <c r="Q40" i="4"/>
  <c r="H40" i="4"/>
  <c r="G40" i="4"/>
  <c r="F40" i="4"/>
  <c r="P40" i="4"/>
  <c r="E40" i="4"/>
  <c r="D40" i="4"/>
  <c r="N39" i="4"/>
  <c r="M39" i="4"/>
  <c r="L39" i="4"/>
  <c r="K39" i="4"/>
  <c r="S39" i="4"/>
  <c r="J39" i="4"/>
  <c r="R39" i="4" s="1"/>
  <c r="I39" i="4"/>
  <c r="Q39" i="4"/>
  <c r="H39" i="4"/>
  <c r="G39" i="4"/>
  <c r="F39" i="4"/>
  <c r="E39" i="4"/>
  <c r="D39" i="4"/>
  <c r="N38" i="4"/>
  <c r="M38" i="4"/>
  <c r="L38" i="4"/>
  <c r="K38" i="4"/>
  <c r="S38" i="4" s="1"/>
  <c r="J38" i="4"/>
  <c r="R38" i="4"/>
  <c r="I38" i="4"/>
  <c r="Q38" i="4"/>
  <c r="H38" i="4"/>
  <c r="G38" i="4"/>
  <c r="F38" i="4"/>
  <c r="P38" i="4" s="1"/>
  <c r="E38" i="4"/>
  <c r="D38" i="4"/>
  <c r="N37" i="4"/>
  <c r="M37" i="4"/>
  <c r="L37" i="4"/>
  <c r="K37" i="4"/>
  <c r="S37" i="4"/>
  <c r="J37" i="4"/>
  <c r="R37" i="4" s="1"/>
  <c r="I37" i="4"/>
  <c r="Q37" i="4" s="1"/>
  <c r="H37" i="4"/>
  <c r="G37" i="4"/>
  <c r="F37" i="4"/>
  <c r="P37" i="4" s="1"/>
  <c r="E37" i="4"/>
  <c r="D37" i="4"/>
  <c r="N36" i="4"/>
  <c r="M36" i="4"/>
  <c r="L36" i="4"/>
  <c r="K36" i="4"/>
  <c r="S36" i="4" s="1"/>
  <c r="J36" i="4"/>
  <c r="R36" i="4" s="1"/>
  <c r="I36" i="4"/>
  <c r="Q36" i="4"/>
  <c r="H36" i="4"/>
  <c r="G36" i="4"/>
  <c r="P36" i="4" s="1"/>
  <c r="F36" i="4"/>
  <c r="E36" i="4"/>
  <c r="D36" i="4"/>
  <c r="C72" i="4"/>
  <c r="C71" i="4"/>
  <c r="C70" i="4"/>
  <c r="C59" i="4"/>
  <c r="C58" i="4"/>
  <c r="C53" i="4"/>
  <c r="C52" i="4"/>
  <c r="C50" i="4"/>
  <c r="C49" i="4"/>
  <c r="C48" i="4"/>
  <c r="C47" i="4"/>
  <c r="C42" i="4"/>
  <c r="C41" i="4"/>
  <c r="C40" i="4"/>
  <c r="C39" i="4"/>
  <c r="C38" i="4"/>
  <c r="C37" i="4"/>
  <c r="C36" i="4"/>
  <c r="C43" i="4"/>
  <c r="C44" i="4"/>
  <c r="C45" i="4"/>
  <c r="C46" i="4"/>
  <c r="C51" i="4"/>
  <c r="C54" i="4"/>
  <c r="C55" i="4"/>
  <c r="C56" i="4"/>
  <c r="C57" i="4"/>
  <c r="C60" i="4"/>
  <c r="C93" i="4" s="1"/>
  <c r="C61" i="4"/>
  <c r="C62" i="4"/>
  <c r="C63" i="4"/>
  <c r="C64" i="4"/>
  <c r="C65" i="4"/>
  <c r="C66" i="4"/>
  <c r="C67" i="4"/>
  <c r="C68" i="4"/>
  <c r="C69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M1389" i="10"/>
  <c r="L1389" i="10"/>
  <c r="K1389" i="10"/>
  <c r="J1389" i="10"/>
  <c r="I1389" i="10"/>
  <c r="H1389" i="10"/>
  <c r="G1389" i="10"/>
  <c r="F1389" i="10"/>
  <c r="E1389" i="10"/>
  <c r="D1389" i="10"/>
  <c r="C1389" i="10"/>
  <c r="B1389" i="10"/>
  <c r="M1388" i="10"/>
  <c r="L1388" i="10"/>
  <c r="K1388" i="10"/>
  <c r="J1388" i="10"/>
  <c r="I1388" i="10"/>
  <c r="H1388" i="10"/>
  <c r="G1388" i="10"/>
  <c r="F1388" i="10"/>
  <c r="E1388" i="10"/>
  <c r="D1388" i="10"/>
  <c r="C1388" i="10"/>
  <c r="B1388" i="10"/>
  <c r="M1386" i="10"/>
  <c r="L1386" i="10"/>
  <c r="L1387" i="10" s="1"/>
  <c r="K1386" i="10"/>
  <c r="K1387" i="10" s="1"/>
  <c r="J1386" i="10"/>
  <c r="J1387" i="10" s="1"/>
  <c r="I1386" i="10"/>
  <c r="H1386" i="10"/>
  <c r="G1386" i="10"/>
  <c r="F1386" i="10"/>
  <c r="E1386" i="10"/>
  <c r="D1386" i="10"/>
  <c r="C1386" i="10"/>
  <c r="B1386" i="10"/>
  <c r="M1385" i="10"/>
  <c r="L1385" i="10"/>
  <c r="K1385" i="10"/>
  <c r="J1385" i="10"/>
  <c r="I1385" i="10"/>
  <c r="H1385" i="10"/>
  <c r="G1385" i="10"/>
  <c r="F1385" i="10"/>
  <c r="E1385" i="10"/>
  <c r="D1385" i="10"/>
  <c r="C1385" i="10"/>
  <c r="B1385" i="10"/>
  <c r="M1384" i="10"/>
  <c r="L1384" i="10"/>
  <c r="K1384" i="10"/>
  <c r="J1384" i="10"/>
  <c r="I1384" i="10"/>
  <c r="H1384" i="10"/>
  <c r="G1384" i="10"/>
  <c r="F1384" i="10"/>
  <c r="E1384" i="10"/>
  <c r="D1384" i="10"/>
  <c r="C1384" i="10"/>
  <c r="B1384" i="10"/>
  <c r="M1383" i="10"/>
  <c r="L1383" i="10"/>
  <c r="K1383" i="10"/>
  <c r="J1383" i="10"/>
  <c r="I1383" i="10"/>
  <c r="H1383" i="10"/>
  <c r="G1383" i="10"/>
  <c r="F1383" i="10"/>
  <c r="E1383" i="10"/>
  <c r="D1383" i="10"/>
  <c r="C1383" i="10"/>
  <c r="B1383" i="10"/>
  <c r="M1382" i="10"/>
  <c r="L1382" i="10"/>
  <c r="K1382" i="10"/>
  <c r="J1382" i="10"/>
  <c r="I1382" i="10"/>
  <c r="H1382" i="10"/>
  <c r="G1382" i="10"/>
  <c r="F1382" i="10"/>
  <c r="E1382" i="10"/>
  <c r="D1382" i="10"/>
  <c r="C1382" i="10"/>
  <c r="B1382" i="10"/>
  <c r="M1381" i="10"/>
  <c r="L1381" i="10"/>
  <c r="K1381" i="10"/>
  <c r="J1381" i="10"/>
  <c r="I1381" i="10"/>
  <c r="H1381" i="10"/>
  <c r="G1381" i="10"/>
  <c r="F1381" i="10"/>
  <c r="E1381" i="10"/>
  <c r="D1381" i="10"/>
  <c r="C1381" i="10"/>
  <c r="B1381" i="10"/>
  <c r="M1380" i="10"/>
  <c r="L1380" i="10"/>
  <c r="K1380" i="10"/>
  <c r="J1380" i="10"/>
  <c r="I1380" i="10"/>
  <c r="H1380" i="10"/>
  <c r="G1380" i="10"/>
  <c r="F1380" i="10"/>
  <c r="E1380" i="10"/>
  <c r="D1380" i="10"/>
  <c r="C1380" i="10"/>
  <c r="B1380" i="10"/>
  <c r="M1379" i="10"/>
  <c r="L1379" i="10"/>
  <c r="K1379" i="10"/>
  <c r="J1379" i="10"/>
  <c r="I1379" i="10"/>
  <c r="H1379" i="10"/>
  <c r="G1379" i="10"/>
  <c r="F1379" i="10"/>
  <c r="E1379" i="10"/>
  <c r="D1379" i="10"/>
  <c r="C1379" i="10"/>
  <c r="B1379" i="10"/>
  <c r="M1378" i="10"/>
  <c r="L1378" i="10"/>
  <c r="K1378" i="10"/>
  <c r="J1378" i="10"/>
  <c r="I1378" i="10"/>
  <c r="H1378" i="10"/>
  <c r="G1378" i="10"/>
  <c r="F1378" i="10"/>
  <c r="E1378" i="10"/>
  <c r="D1378" i="10"/>
  <c r="C1378" i="10"/>
  <c r="B1378" i="10"/>
  <c r="M1377" i="10"/>
  <c r="L1377" i="10"/>
  <c r="K1377" i="10"/>
  <c r="J1377" i="10"/>
  <c r="I1377" i="10"/>
  <c r="H1377" i="10"/>
  <c r="G1377" i="10"/>
  <c r="F1377" i="10"/>
  <c r="E1377" i="10"/>
  <c r="D1377" i="10"/>
  <c r="C1377" i="10"/>
  <c r="B1377" i="10"/>
  <c r="M1376" i="10"/>
  <c r="L1376" i="10"/>
  <c r="K1376" i="10"/>
  <c r="J1376" i="10"/>
  <c r="I1376" i="10"/>
  <c r="H1376" i="10"/>
  <c r="G1376" i="10"/>
  <c r="F1376" i="10"/>
  <c r="E1376" i="10"/>
  <c r="D1376" i="10"/>
  <c r="C1376" i="10"/>
  <c r="B1376" i="10"/>
  <c r="M1375" i="10"/>
  <c r="L1375" i="10"/>
  <c r="K1375" i="10"/>
  <c r="J1375" i="10"/>
  <c r="I1375" i="10"/>
  <c r="H1375" i="10"/>
  <c r="G1375" i="10"/>
  <c r="F1375" i="10"/>
  <c r="E1375" i="10"/>
  <c r="D1375" i="10"/>
  <c r="C1375" i="10"/>
  <c r="B1375" i="10"/>
  <c r="M1374" i="10"/>
  <c r="L1374" i="10"/>
  <c r="K1374" i="10"/>
  <c r="J1374" i="10"/>
  <c r="I1374" i="10"/>
  <c r="H1374" i="10"/>
  <c r="G1374" i="10"/>
  <c r="F1374" i="10"/>
  <c r="E1374" i="10"/>
  <c r="D1374" i="10"/>
  <c r="C1374" i="10"/>
  <c r="B1374" i="10"/>
  <c r="M1373" i="10"/>
  <c r="L1373" i="10"/>
  <c r="K1373" i="10"/>
  <c r="J1373" i="10"/>
  <c r="I1373" i="10"/>
  <c r="H1373" i="10"/>
  <c r="G1373" i="10"/>
  <c r="F1373" i="10"/>
  <c r="E1373" i="10"/>
  <c r="D1373" i="10"/>
  <c r="C1373" i="10"/>
  <c r="B1373" i="10"/>
  <c r="M1372" i="10"/>
  <c r="M1390" i="10"/>
  <c r="L1372" i="10"/>
  <c r="L1390" i="10"/>
  <c r="K1372" i="10"/>
  <c r="K1390" i="10" s="1"/>
  <c r="J1372" i="10"/>
  <c r="J1390" i="10" s="1"/>
  <c r="I1372" i="10"/>
  <c r="I1390" i="10"/>
  <c r="H1372" i="10"/>
  <c r="H1390" i="10"/>
  <c r="G1372" i="10"/>
  <c r="G1390" i="10"/>
  <c r="F1372" i="10"/>
  <c r="F1387" i="10" s="1"/>
  <c r="F1390" i="10"/>
  <c r="E1372" i="10"/>
  <c r="E1390" i="10" s="1"/>
  <c r="D1372" i="10"/>
  <c r="D1390" i="10" s="1"/>
  <c r="C1372" i="10"/>
  <c r="C1390" i="10"/>
  <c r="B1372" i="10"/>
  <c r="B1390" i="10"/>
  <c r="M1371" i="10"/>
  <c r="L1371" i="10"/>
  <c r="K1371" i="10"/>
  <c r="J1371" i="10"/>
  <c r="I1371" i="10"/>
  <c r="H1371" i="10"/>
  <c r="G1371" i="10"/>
  <c r="F1371" i="10"/>
  <c r="E1371" i="10"/>
  <c r="D1371" i="10"/>
  <c r="C1371" i="10"/>
  <c r="B1371" i="10"/>
  <c r="M1370" i="10"/>
  <c r="L1370" i="10"/>
  <c r="K1370" i="10"/>
  <c r="J1370" i="10"/>
  <c r="I1370" i="10"/>
  <c r="H1370" i="10"/>
  <c r="G1370" i="10"/>
  <c r="F1370" i="10"/>
  <c r="E1370" i="10"/>
  <c r="D1370" i="10"/>
  <c r="C1370" i="10"/>
  <c r="B1370" i="10"/>
  <c r="M1369" i="10"/>
  <c r="L1369" i="10"/>
  <c r="K1369" i="10"/>
  <c r="J1369" i="10"/>
  <c r="I1369" i="10"/>
  <c r="H1369" i="10"/>
  <c r="G1369" i="10"/>
  <c r="F1369" i="10"/>
  <c r="E1369" i="10"/>
  <c r="D1369" i="10"/>
  <c r="C1369" i="10"/>
  <c r="B1369" i="10"/>
  <c r="M1368" i="10"/>
  <c r="L1368" i="10"/>
  <c r="K1368" i="10"/>
  <c r="J1368" i="10"/>
  <c r="I1368" i="10"/>
  <c r="H1368" i="10"/>
  <c r="G1368" i="10"/>
  <c r="F1368" i="10"/>
  <c r="E1368" i="10"/>
  <c r="D1368" i="10"/>
  <c r="C1368" i="10"/>
  <c r="B1368" i="10"/>
  <c r="M1367" i="10"/>
  <c r="L1367" i="10"/>
  <c r="K1367" i="10"/>
  <c r="J1367" i="10"/>
  <c r="I1367" i="10"/>
  <c r="H1367" i="10"/>
  <c r="G1367" i="10"/>
  <c r="F1367" i="10"/>
  <c r="E1367" i="10"/>
  <c r="D1367" i="10"/>
  <c r="C1367" i="10"/>
  <c r="B1367" i="10"/>
  <c r="M1366" i="10"/>
  <c r="L1366" i="10"/>
  <c r="K1366" i="10"/>
  <c r="J1366" i="10"/>
  <c r="I1366" i="10"/>
  <c r="H1366" i="10"/>
  <c r="G1366" i="10"/>
  <c r="F1366" i="10"/>
  <c r="E1366" i="10"/>
  <c r="D1366" i="10"/>
  <c r="C1366" i="10"/>
  <c r="B1366" i="10"/>
  <c r="M1365" i="10"/>
  <c r="L1365" i="10"/>
  <c r="K1365" i="10"/>
  <c r="J1365" i="10"/>
  <c r="I1365" i="10"/>
  <c r="H1365" i="10"/>
  <c r="G1365" i="10"/>
  <c r="F1365" i="10"/>
  <c r="E1365" i="10"/>
  <c r="D1365" i="10"/>
  <c r="C1365" i="10"/>
  <c r="B1365" i="10"/>
  <c r="M1364" i="10"/>
  <c r="L1364" i="10"/>
  <c r="K1364" i="10"/>
  <c r="J1364" i="10"/>
  <c r="I1364" i="10"/>
  <c r="H1364" i="10"/>
  <c r="G1364" i="10"/>
  <c r="F1364" i="10"/>
  <c r="E1364" i="10"/>
  <c r="D1364" i="10"/>
  <c r="C1364" i="10"/>
  <c r="B1364" i="10"/>
  <c r="M1363" i="10"/>
  <c r="L1363" i="10"/>
  <c r="K1363" i="10"/>
  <c r="J1363" i="10"/>
  <c r="I1363" i="10"/>
  <c r="H1363" i="10"/>
  <c r="G1363" i="10"/>
  <c r="F1363" i="10"/>
  <c r="E1363" i="10"/>
  <c r="D1363" i="10"/>
  <c r="C1363" i="10"/>
  <c r="B1363" i="10"/>
  <c r="I63" i="4"/>
  <c r="Q63" i="4"/>
  <c r="D63" i="4"/>
  <c r="L63" i="4"/>
  <c r="H93" i="4"/>
  <c r="L93" i="4"/>
  <c r="N93" i="4"/>
  <c r="G93" i="4"/>
  <c r="I93" i="4"/>
  <c r="Q93" i="4"/>
  <c r="K93" i="4"/>
  <c r="S93" i="4"/>
  <c r="M93" i="4"/>
  <c r="C94" i="4"/>
  <c r="F89" i="4"/>
  <c r="P89" i="4"/>
  <c r="I89" i="4"/>
  <c r="Q89" i="4" s="1"/>
  <c r="J89" i="4"/>
  <c r="R89" i="4"/>
  <c r="K89" i="4"/>
  <c r="S89" i="4"/>
  <c r="K63" i="4"/>
  <c r="S63" i="4"/>
  <c r="P39" i="4"/>
  <c r="P49" i="4"/>
  <c r="P53" i="4"/>
  <c r="P57" i="4"/>
  <c r="F94" i="4"/>
  <c r="P94" i="4" s="1"/>
  <c r="K94" i="4"/>
  <c r="S94" i="4" s="1"/>
  <c r="P62" i="4"/>
  <c r="P75" i="4"/>
  <c r="P77" i="4"/>
  <c r="P81" i="4"/>
  <c r="P92" i="4"/>
  <c r="P96" i="4"/>
  <c r="B1387" i="10"/>
  <c r="I1387" i="10"/>
  <c r="G1387" i="10"/>
  <c r="M1387" i="10"/>
  <c r="C1387" i="10"/>
  <c r="D1387" i="10"/>
  <c r="H1387" i="10"/>
  <c r="P44" i="4"/>
  <c r="D94" i="4"/>
  <c r="D93" i="4"/>
  <c r="E94" i="4" l="1"/>
  <c r="R60" i="4"/>
  <c r="J63" i="4"/>
  <c r="R63" i="4" s="1"/>
  <c r="P60" i="4"/>
  <c r="J83" i="4"/>
  <c r="R83" i="4" s="1"/>
  <c r="J94" i="4"/>
  <c r="R94" i="4" s="1"/>
  <c r="F63" i="4"/>
  <c r="P63" i="4" s="1"/>
  <c r="M63" i="4"/>
  <c r="E1387" i="10"/>
  <c r="Q60" i="4"/>
  <c r="B7" i="20"/>
  <c r="B19" i="16"/>
  <c r="B16" i="16"/>
  <c r="B12" i="16"/>
  <c r="B15" i="16" s="1"/>
  <c r="F19" i="16"/>
  <c r="F16" i="16"/>
  <c r="F12" i="16"/>
  <c r="F15" i="16" s="1"/>
  <c r="J19" i="16"/>
  <c r="J12" i="16"/>
  <c r="J15" i="16" s="1"/>
  <c r="J16" i="16"/>
  <c r="C19" i="16"/>
  <c r="C16" i="16"/>
  <c r="C12" i="16"/>
  <c r="C15" i="16" s="1"/>
  <c r="G19" i="16"/>
  <c r="G16" i="16"/>
  <c r="G12" i="16"/>
  <c r="K19" i="16"/>
  <c r="K16" i="16"/>
  <c r="K12" i="16"/>
  <c r="D19" i="16"/>
  <c r="D16" i="16"/>
  <c r="D12" i="16"/>
  <c r="H19" i="16"/>
  <c r="H16" i="16"/>
  <c r="H12" i="16"/>
  <c r="L19" i="16"/>
  <c r="L16" i="16"/>
  <c r="L12" i="16"/>
  <c r="D17" i="16"/>
  <c r="B17" i="16"/>
  <c r="E19" i="16"/>
  <c r="E12" i="16"/>
  <c r="E16" i="16"/>
  <c r="I19" i="16"/>
  <c r="I12" i="16"/>
  <c r="I16" i="16"/>
  <c r="I15" i="16"/>
  <c r="M19" i="16"/>
  <c r="M12" i="16"/>
  <c r="M15" i="16" s="1"/>
  <c r="M16" i="16"/>
  <c r="H17" i="16"/>
  <c r="E17" i="16"/>
  <c r="I17" i="16"/>
  <c r="M17" i="16"/>
  <c r="F17" i="16"/>
  <c r="J17" i="16"/>
  <c r="C17" i="16"/>
  <c r="G17" i="16"/>
  <c r="K17" i="16"/>
  <c r="G14" i="16" l="1"/>
  <c r="G13" i="16"/>
  <c r="K14" i="16"/>
  <c r="K13" i="16"/>
  <c r="E14" i="16"/>
  <c r="E13" i="16"/>
  <c r="K15" i="16"/>
  <c r="D15" i="16"/>
  <c r="D14" i="16"/>
  <c r="D13" i="16"/>
  <c r="L15" i="16"/>
  <c r="L13" i="16"/>
  <c r="L14" i="16"/>
  <c r="B14" i="16"/>
  <c r="B13" i="16"/>
  <c r="F13" i="16"/>
  <c r="F14" i="16"/>
  <c r="G15" i="16"/>
  <c r="M13" i="16"/>
  <c r="M14" i="16"/>
  <c r="I14" i="16"/>
  <c r="I13" i="16"/>
  <c r="E15" i="16"/>
  <c r="H15" i="16"/>
  <c r="H14" i="16"/>
  <c r="H13" i="16"/>
  <c r="C14" i="16"/>
  <c r="C13" i="16"/>
  <c r="J13" i="16"/>
  <c r="J14" i="16"/>
</calcChain>
</file>

<file path=xl/sharedStrings.xml><?xml version="1.0" encoding="utf-8"?>
<sst xmlns="http://schemas.openxmlformats.org/spreadsheetml/2006/main" count="605" uniqueCount="410">
  <si>
    <t>Abs</t>
  </si>
  <si>
    <t>Abs Fixo</t>
  </si>
  <si>
    <t>RARSa</t>
  </si>
  <si>
    <t>RARSa*</t>
  </si>
  <si>
    <t>RARSb</t>
  </si>
  <si>
    <t>RARSc</t>
  </si>
  <si>
    <t>NPCI</t>
  </si>
  <si>
    <t>SIPI</t>
  </si>
  <si>
    <t>NPQI</t>
  </si>
  <si>
    <t>Chl NDI</t>
  </si>
  <si>
    <t>R750/R700</t>
  </si>
  <si>
    <t>R800/R700</t>
  </si>
  <si>
    <t>R800/R640</t>
  </si>
  <si>
    <t>NDVI</t>
  </si>
  <si>
    <t>NDVI alternativo</t>
  </si>
  <si>
    <t>WI</t>
  </si>
  <si>
    <t>WI/NDVI</t>
  </si>
  <si>
    <t>PRI</t>
  </si>
  <si>
    <t>PRI alternativo</t>
  </si>
  <si>
    <t>R750</t>
  </si>
  <si>
    <t>PSRI</t>
  </si>
  <si>
    <t>Anthocianin reflectance index</t>
  </si>
  <si>
    <t>Anthocianin reflectance index*</t>
  </si>
  <si>
    <t>Anthocianin reflectance index**</t>
  </si>
  <si>
    <t>Anthocianin reflectance index***</t>
  </si>
  <si>
    <t>Anthocianin reflectance index****</t>
  </si>
  <si>
    <t>Carotenoid Reflectance Index</t>
  </si>
  <si>
    <t>BRI</t>
  </si>
  <si>
    <t>R750/R550</t>
  </si>
  <si>
    <t>Carotenoid content</t>
  </si>
  <si>
    <t>Car/Chlorophyll ratio</t>
  </si>
  <si>
    <t>Greenness Index (G) (Equation: G = R554 / R677 )</t>
  </si>
  <si>
    <t>RARSa (Ratio Analysis of Reflectance Spectra_Chl a, RARSa=R680/R800)</t>
  </si>
  <si>
    <t>RARSb (RARS_Chl b, RARSb=R675/(R650*R700)</t>
  </si>
  <si>
    <t>RARSc (RARS_Cars, RARSb=R760/R500)</t>
  </si>
  <si>
    <t>Anthocianin reflectance index [(R550)-1-(R700)-1] Gitelson et al.(2001)</t>
  </si>
  <si>
    <t>Anthocianin reflectance index =R750*[(R550)-1-(R700)-1]</t>
  </si>
  <si>
    <t>Anthocianin reflectance index =R800*(1/R550-1/R700)</t>
  </si>
  <si>
    <t>Anthocianin reflectance index [R750/R550]</t>
  </si>
  <si>
    <t>Carotenoid Reflectance Index =R750*(1/R510-1/R550)</t>
  </si>
  <si>
    <t>Browning Reflectance Index (BRI =1/R550-1/R700)/R750)</t>
  </si>
  <si>
    <t>R750/R550 (Sensitive to Chl content if anthocianin-free)</t>
  </si>
  <si>
    <t>Carotenoid content =R800*(1/R520-1/R700)</t>
  </si>
  <si>
    <t>Car/Chlorophyll ratio = R800(1/R520-1/R700)</t>
  </si>
  <si>
    <t>(R800-R700)/(R800+R700)</t>
  </si>
  <si>
    <t>R800/R680</t>
  </si>
  <si>
    <t>folha 11</t>
  </si>
  <si>
    <t>folha 12</t>
  </si>
  <si>
    <t>Sensitive wavelengths: 500-520 nm</t>
  </si>
  <si>
    <t>Sensitive wavelengths: 625-635 nm</t>
  </si>
  <si>
    <t>Sensitive wavelengths: 680-695 nm</t>
  </si>
  <si>
    <t>Sensitive wavelengths: 500-520 nm (ver artigo reflectancia trigo_Riedell and Blackmer, Crop Sci. 39:1835–1840 (1999)</t>
  </si>
  <si>
    <t>NPCI (Normalized Total Pigment to Chlorophyll a Ratio Index_ NPCI=(R680-R430)/(R680+R430)_ correlacionado com Cars/Chl mas este índice é bastante influenciado pela superfície e estrutura foliar. O SIPI foi criado para anular este efeito. The NPCI was also significantly correlated to total chlorophyll concentration.</t>
  </si>
  <si>
    <t>Carotenoid content =R760/R500 __ (Chappele et al., 1992_visto em Hatfield et al., 2008)</t>
  </si>
  <si>
    <t>Pigment-specific ratio =R800/R470__ (Blackburn 1998_visto em Hatfield et al., 2008)_ quantitative measure of Carotenoids</t>
  </si>
  <si>
    <t>Pigment-specific normalized difference =((R800-R470)/(R800+R470))) __ (Blackburn 1998_visto em Hatfield et al., 2008)_ quantitative measure of Carotenoids</t>
  </si>
  <si>
    <t>Carotenoid content (PSND)</t>
  </si>
  <si>
    <t>Carotenoid content (PSR)</t>
  </si>
  <si>
    <t>Carotenoid content (R760/R500)</t>
  </si>
  <si>
    <t>R850</t>
  </si>
  <si>
    <t>R800</t>
  </si>
  <si>
    <t>Anthocianin reflectance index [1/R550]  ---- Antocianinas absorvem nesta região do espectro</t>
  </si>
  <si>
    <t>Estes índices têm a vantagem de resumir em poucos valores a grande quantidade de informação contida num só espectro de reflectância com uma resolução de comp. de onda estreita.</t>
  </si>
  <si>
    <t>SIPI (structural independent pigment index=((R800-R445)/(R800-R680))) (Structure Intensive Pigment Index, Peñuelas et al. (1995)) Este índice anula o efeito da superfície e estrutura foliar; a 800 nm nem o carot nem as clorofilas absorvem - apenas a estrutura foliar tem efeito; este índice estima a razão carot/clorofilas; o SIPI tende a aumentar com a diminuição do RWC, visto que a proporção de clorofilas para carotenóides diminui com a secura)</t>
  </si>
  <si>
    <t>NPQI (Normalized Phaeophytinization Index_ detector of chlorophyll degradion, NPQI=(R415-R435)/(R415+R435) (detecta a degradação de clorofilas; pode também indicar diferentes estados fenológicos ou taxas de crescimento das palntas)</t>
  </si>
  <si>
    <t>Chl NDI (Chlorophyll Normalized Difference Index, =((R750-R705)/(R750+R705)), indicator of chlorophyll content; The Chl NDI is a modified version of the NDVI, but is more sinsitive when leaf chlorophyll content is high because R705 does not sature as readly as R675. At leaf level, Chl NDI is a better indicator of chlorophyll content than NDVI.</t>
  </si>
  <si>
    <t>Chlorophyll Reflectance Index_(Chl)RIred edge = ((R750-800)/(R695-740))-1 (correlacionado positivamente com o teor de clorofila, Gitelson and Merzlyak, 2004). Indice with broad spectral band.</t>
  </si>
  <si>
    <t>(Chl)RIred edge = ((R750-800)/(R695-740))-1</t>
  </si>
  <si>
    <t>Chlorophyll Reflectance Index_(Chl)RIred edge = [(R750-800)-(R430-470)]/[(R695-740)-(R440-480)]-1 (Igual ao anterior mas tendo em conta as características reflectoras da superfície foliar)</t>
  </si>
  <si>
    <t>(Chl)RIred edge = [(R750-800)-(R430-470)]/[(R695-740)-(R440-480)]-1</t>
  </si>
  <si>
    <t>Chlorophyll Reflectance Index_(Chl)RIgreen = ((R750-800)/(R520-580))-1 (correlacionado positivamente com o teor de clorofila, Gitelson and Merzlyak, 2004). Indice with broad spectral band.</t>
  </si>
  <si>
    <t>(Chl)RIgreen = ((R750-800)/(R520-580))-1</t>
  </si>
  <si>
    <t>Chlorophyll Reflectance Index_(Chl)RIgreen = [(R750-800)-(R430-470)]/[(R520-580)-(R440-480)]-1 (Igual ao anterior mas tendo em conta as características reflectoras da superfície foliar)</t>
  </si>
  <si>
    <t>(Chl)RIgreen = [(R750-800)-(R430-470)]/[(R520-580)-(R440-480)]-1</t>
  </si>
  <si>
    <t>((R800-R700)/(R800+R700)) (relacionado hiperbolicamente com o teor de clorofila, Gitelson and Merzlyak, 2004)</t>
  </si>
  <si>
    <t>Carotenoid Reflectance Index_ CRIgreen = [(R510)-1-(R550-570)-1]*(R750-800) __ (Relacionado positivamente com o teor de carotenóides, Gitelson and Merzlyak, 2004)</t>
  </si>
  <si>
    <t xml:space="preserve"> CRIgreen =[(R510)-1-(R550-570)-1]*(R750-800)</t>
  </si>
  <si>
    <t>Carotenoid Reflectance Index_ CRIred edge = [(R510)-1-(R700-710)-1]*(R750-800) __ (Relacionado positivamente com o teor de carotenóides, Gitelson and Merzlyak, 2004)</t>
  </si>
  <si>
    <t xml:space="preserve"> CRIred edge =[(R510)-1-(R700-710)-1]*(R750-800)</t>
  </si>
  <si>
    <t>R750/R700 (Sensitive to Chl content)</t>
  </si>
  <si>
    <t>R800/R700 (Sensitive to Chl content)</t>
  </si>
  <si>
    <t>R800/R640 (Sensitive to Chl content)</t>
  </si>
  <si>
    <t>R800/R680 (Sensitive to Chl content)</t>
  </si>
  <si>
    <t>(R550-570)-1 (Closely related to Chl content, Gitelson and Merzlyak, 2004)</t>
  </si>
  <si>
    <t xml:space="preserve">(R550-570)-1 </t>
  </si>
  <si>
    <t>(R700-710)-1 (Closely related to Chl content, Gitelson and Merzlyak, 2004)</t>
  </si>
  <si>
    <t>(R700-710)-1</t>
  </si>
  <si>
    <t>NDVI (normalized difference vegetation index=((R900-R680)/(R900+R680))) (estima a verdura das folhas e indirectamente a concentração de água das folhas, pois qto maior for o teor de água, mais verde estão as folhas). NDVI é afectado pela estrutura e cor das folhas (perda de pigmentos) Maior valor está também correlacionado com mais clorofila total</t>
  </si>
  <si>
    <t>NDVI alternativo (normalized difference vegetation index=((R750-R675)/(R750+R675))(ver Richardson and Berlyn 2002)</t>
  </si>
  <si>
    <t>WI (water index=R900/R970) (correlacionado positivamente com o RWC) (a 900 nm a água absorve mas a 970 nm não)(só em situações extremas de secura este índice é mais discriminatório) WI aumenta com o maior RWC.</t>
  </si>
  <si>
    <t>PRI (photochemical reflectance index=((R531-R570)/(R531+R570)) (este índice está relacionado com alterações nos pigmentos do ciclo das xantofilas, associadas a alterações na Eficiência do Uso da Radiação Fotossintética; valores elevados de PRI indicam grande eficiência) Valores mais elevados estão associados a maior A e gs. (where R531 represents reflectance at 531 nm (the xanthophyll cycle wavelength) and R570 indicates reflectance at a reference wavelength, 570 nm in this case)</t>
  </si>
  <si>
    <t>PRI (photochemical reflectance index=((R570-R531)/(R570+R531)) (PRI alternativo - aumenta com a diminuição de A/PPFD) (Gamon et al., 1992). Também é associado a um indicador da razão Carot/Clorofilas (ver Hatfield et al., 2008) (We would expect the PRI to contain similar information as the ratio indices R690/ R600 and R740/R800 given its inverse relationship to non-photochemical quenching processes.) Sims and Gamon (2002) also showed that the PRI is sensitive to the carotenoid/chlorophyll ratio across a number of species.</t>
  </si>
  <si>
    <t>R750 (depends upon leaf density and thickness) neste comprimento de onda as clorofilas jánão absorvem e portanto a reflectância só é afectada pela estrutura da folha (FONTE ????)</t>
  </si>
  <si>
    <t>R800 (de acordo com  Slaton et al., (2001), citado por Sims ang Gamon (2002), num estudo efectuado em 48 espécies, R800 não está relacionado com a lef thickness but rather was a function of the percentage of intercellular air space and the ratio of mesophyll surface to leaf area (Ames/A).</t>
  </si>
  <si>
    <t>R850 (indicator leaf thickness) Sims ang Gamon (2002) citam Knapp and Carter (1998) dizendo que " found a positive relationship between R850 and leaf thickness for 26 species.  Nevertheless, NIR reflectance generally increases and transmittance decreases with an increase in leaf thickness (Gausman, Allen, and Cardenas, 1969; Gausman et al.,1970, 1973).</t>
  </si>
  <si>
    <t>PSRI [Plant Senescence Reflectance Index = (R678-R500)/R750] (corr c/ Car/Clor) Índice utilizado para detectar as alterações relativas em clorofila e carotenóides. Folhas com teor elevado em clorofilas faz com que R500 seja mais elevado que R678, logo os valores de PSRI são negativos. À medida que a folha se vai tornando senescente, a  R678 varia mais rápido do que R500 e consequentemente PSRI tem valores positivos. O ponto em que este índice é igual a zero, ou seja R678=R500, pode servir como limite do início da senescência. Valores mais elevados significam maior senescência.</t>
  </si>
  <si>
    <t>Anthocyanin Reflectance Index_ARI = [(R550-570)-1-(R700-710)-1]*(R750-800) __ (Relacionado positivamente com o teor de antocianinas, Gitelson and Merzlyak, 2004)</t>
  </si>
  <si>
    <t xml:space="preserve"> ARI = [(R550-570)-1-(R700-710)-1]*(R750-800)</t>
  </si>
  <si>
    <t xml:space="preserve"> ARI = [(R550-570)-1-(R700-710)-1]</t>
  </si>
  <si>
    <t>Anth = (R600-700)/(R500-600)</t>
  </si>
  <si>
    <t>folha 1</t>
  </si>
  <si>
    <t>folha 2</t>
  </si>
  <si>
    <t>folha 3</t>
  </si>
  <si>
    <t>Folhas</t>
  </si>
  <si>
    <t>500-520 nm</t>
  </si>
  <si>
    <t>F01</t>
  </si>
  <si>
    <t>F02</t>
  </si>
  <si>
    <t>F03</t>
  </si>
  <si>
    <t>F04</t>
  </si>
  <si>
    <t>F05</t>
  </si>
  <si>
    <t>F06</t>
  </si>
  <si>
    <t>F07</t>
  </si>
  <si>
    <t>F08</t>
  </si>
  <si>
    <t>F09</t>
  </si>
  <si>
    <t>F10</t>
  </si>
  <si>
    <t>F11</t>
  </si>
  <si>
    <t>F12</t>
  </si>
  <si>
    <t>X</t>
  </si>
  <si>
    <t>Y</t>
  </si>
  <si>
    <t>625-635 nm</t>
  </si>
  <si>
    <t>680-695 nm</t>
  </si>
  <si>
    <t>Greenness Index (G) (Equation: 
G = R554 / R677 )</t>
  </si>
  <si>
    <t>folha 4</t>
  </si>
  <si>
    <t>folha 5</t>
  </si>
  <si>
    <t>folha 6</t>
  </si>
  <si>
    <t>folha 7</t>
  </si>
  <si>
    <t>folha 8</t>
  </si>
  <si>
    <t>folha 9</t>
  </si>
  <si>
    <t>folha 10</t>
  </si>
  <si>
    <t>STRUCTURAL INDICES</t>
  </si>
  <si>
    <t>CHLOROPHYLL INDICES</t>
  </si>
  <si>
    <t>Frequêcias
Abs</t>
  </si>
  <si>
    <t>Refletância
folha 1</t>
  </si>
  <si>
    <t>Refletância
folha 2</t>
  </si>
  <si>
    <t>Refletância
folha 3</t>
  </si>
  <si>
    <t>Refletância
folha 4</t>
  </si>
  <si>
    <t>Refletância
folha 5</t>
  </si>
  <si>
    <t>Refletância
folha 6</t>
  </si>
  <si>
    <t>Refletância
folha 7</t>
  </si>
  <si>
    <t>Refletância
folha 8</t>
  </si>
  <si>
    <t>Refletância
folha 9</t>
  </si>
  <si>
    <t>Refletância
folha 10</t>
  </si>
  <si>
    <t>Refletância
folha 11</t>
  </si>
  <si>
    <t>Refletância
folha 12</t>
  </si>
  <si>
    <t>Índices</t>
  </si>
  <si>
    <t>Ctr1 = R695 / R420</t>
  </si>
  <si>
    <t xml:space="preserve">Ctr2 = R695 / R760 </t>
  </si>
  <si>
    <t xml:space="preserve">G = R554 / R677 </t>
  </si>
  <si>
    <t>GM1 = R750 / R550</t>
  </si>
  <si>
    <t xml:space="preserve">GM2 = R750 / R700) </t>
  </si>
  <si>
    <t>Lic1 = (R800 - R680) / (R800 + R680)</t>
  </si>
  <si>
    <t xml:space="preserve">Lic2 = R440 / R690 </t>
  </si>
  <si>
    <t xml:space="preserve">MCARI = [(R700 - R670) - 0.2 * (R700 - R550)] * (R700 / R670) </t>
  </si>
  <si>
    <t xml:space="preserve">MCARI1 = 1.2 * [2.5 * (R800 - R670) - 1.3 * (R800 - R550)] </t>
  </si>
  <si>
    <t xml:space="preserve">NDVI = (900 - 680) / (900 + 680) </t>
  </si>
  <si>
    <t xml:space="preserve">NPCI = (R680 - R430) / (R680 + R430) </t>
  </si>
  <si>
    <t xml:space="preserve">NPQI = (R415 - R435) / (R415 + R435) </t>
  </si>
  <si>
    <t xml:space="preserve">OSAVI = (1 + 0.16) * (R800 - R670) / (R800 - R670 + 0.16) </t>
  </si>
  <si>
    <t xml:space="preserve">PRI = (R531 - R570) / (R531 + R570) </t>
  </si>
  <si>
    <t xml:space="preserve">SIPI = (R800 - R450) / (R800 + R650) </t>
  </si>
  <si>
    <t xml:space="preserve">SR = 900 / 680 </t>
  </si>
  <si>
    <t xml:space="preserve">SRPI = R430 / R680 </t>
  </si>
  <si>
    <t xml:space="preserve">TSARI = 3 * [(R700 - R670) - 0.2 * (R700 - R550) * (R700 / R670)] </t>
  </si>
  <si>
    <t xml:space="preserve">TVI = 0.5 * [120 * (R750 - R550) - 200 * (R670 - R550)] </t>
  </si>
  <si>
    <t xml:space="preserve">ZMI = R750 / R710 </t>
  </si>
  <si>
    <t>RARSa = 675 / 700</t>
  </si>
  <si>
    <t>Chl NDI = (750 - 705) /(750 +705)</t>
  </si>
  <si>
    <t>WI = 900 / 970</t>
  </si>
  <si>
    <t xml:space="preserve">WI / NDVI = </t>
  </si>
  <si>
    <t>PSRI = (678 -500) / 750</t>
  </si>
  <si>
    <t>GNDVI = (900 - 550) / (900 + 550)</t>
  </si>
  <si>
    <t>NDVI Corr = 100 * (NDVI + 1)</t>
  </si>
  <si>
    <t>AreaFoliar</t>
  </si>
  <si>
    <t>SPAD</t>
  </si>
  <si>
    <t>Ind</t>
  </si>
  <si>
    <t>folha 4
T.Nacional</t>
  </si>
  <si>
    <t>folha 5
T.Nacional</t>
  </si>
  <si>
    <t>folha 6
T.Nacional</t>
  </si>
  <si>
    <t>folha 7
Viosinho</t>
  </si>
  <si>
    <t>folha 8
T.Roriz</t>
  </si>
  <si>
    <t>folha 9
Alvarelhao</t>
  </si>
  <si>
    <r>
      <t>RARSa (Ratio Analysis of Reflectance Spectra_Chl a, RARSa=R675/R700)(estima a clorofila para teores de 0,4 a 27 ug cm</t>
    </r>
    <r>
      <rPr>
        <vertAlign val="superscript"/>
        <sz val="9"/>
        <color indexed="8"/>
        <rFont val="Calibri"/>
        <family val="2"/>
      </rPr>
      <t>-2</t>
    </r>
    <r>
      <rPr>
        <sz val="9"/>
        <color indexed="8"/>
        <rFont val="Calibri"/>
        <family val="2"/>
      </rPr>
      <t xml:space="preserve"> ou seja 0,04 - 2,7 mg cm</t>
    </r>
    <r>
      <rPr>
        <vertAlign val="superscript"/>
        <sz val="9"/>
        <color indexed="8"/>
        <rFont val="Calibri"/>
        <family val="2"/>
      </rPr>
      <t>-2</t>
    </r>
    <r>
      <rPr>
        <sz val="9"/>
        <color indexed="8"/>
        <rFont val="Calibri"/>
        <family val="2"/>
      </rPr>
      <t>). Valores mais baixos parecem estar associados a mais clorofila.</t>
    </r>
  </si>
  <si>
    <t>Anthocyanin Reflectance Index_ARI = [(R550-570)-1-(R700-710)-1] Mesma formula anterior mas sem o último termo</t>
  </si>
  <si>
    <t>Anthocyanin content_Anth) = (R600-700)/(R500-600) _(Gamon and Surfus, 1999_visto em Hatfield et al., 2008)</t>
  </si>
  <si>
    <t>GNDVI</t>
  </si>
  <si>
    <t>GNDVI
(R900-R550)/(R900+R550)</t>
  </si>
  <si>
    <t>((R750-800)/(R520-580))-1</t>
  </si>
  <si>
    <t>[(R510)-1-(R550-570)-1]*(R750-800)</t>
  </si>
  <si>
    <t>[(R510)-1-(R700-710)-1]*(R750-800)</t>
  </si>
  <si>
    <t>Anth</t>
  </si>
  <si>
    <t>Carot</t>
  </si>
  <si>
    <t>Car/Chlor</t>
  </si>
  <si>
    <t>Greenness Index</t>
  </si>
  <si>
    <t>(Chl)RIred edge</t>
  </si>
  <si>
    <t>(Chl)Rigreen</t>
  </si>
  <si>
    <t>ARI</t>
  </si>
  <si>
    <t>WI/NDVI (é tb indicador do estado hídrico e serve para corrigir o efeito do NDVI no WI, visto que a relação entre verdura e humidade é normalmente grande; em maior secura esta razão poderá diminuir com o aumento do RWC devido ao maior efeito do NDVI.</t>
  </si>
  <si>
    <t>ARI = [(R550-570)-1-(R700-710)-1]*(R750-800)</t>
  </si>
  <si>
    <t>ARI = [(R550-570)-1-(R700-710)-1]</t>
  </si>
  <si>
    <t>RNIR = R / NIR</t>
  </si>
  <si>
    <t>GNIR = G / NIR</t>
  </si>
  <si>
    <t>Índice da vegetação da resistência atmosférica
ϒ - efeito do aerosol (ϒ = 1)
B - valor numérico do pixel na banda do azul</t>
  </si>
  <si>
    <t>?</t>
  </si>
  <si>
    <t>Índice de vegetação ajustada ao solo
L - constante para ajustamento do efeito do solo sobre a refletância do dossel. O se valor é função da área foliar; pode-se usar um valor médio (L=0.5)</t>
  </si>
  <si>
    <t>SAVI = ((NIR - R)/(NIR + R + L))*(1 + L)</t>
  </si>
  <si>
    <t>Índice de vegetação da diferença normalizada do verde.
A reflectância do dossel da cultura em cada banda é representada pela média dos valores numéricos dos pixels da respectiva banda da imagem.</t>
  </si>
  <si>
    <t>ARVI = (NIR + ϒ (B-R)-R)/(NIR - ϒ (B-R)+R )</t>
  </si>
  <si>
    <t>Razão entre o vermelho e o infravermelho próximo</t>
  </si>
  <si>
    <t>Razão entre o verde e o infravermelho próximo</t>
  </si>
  <si>
    <t>PVI = NDVI + curva do solo</t>
  </si>
  <si>
    <t xml:space="preserve">Perpendicular vegetation index </t>
  </si>
  <si>
    <t xml:space="preserve">Transform vegetation index  </t>
  </si>
  <si>
    <t>EVI</t>
  </si>
  <si>
    <t>Enhanced Vegetation Index</t>
  </si>
  <si>
    <t>RATIO = NIR / R</t>
  </si>
  <si>
    <t>Ratio Vegetation Index (RATIO)</t>
  </si>
  <si>
    <t>TVI = √ NDVI + 0.5</t>
  </si>
  <si>
    <t>Corrected Transformed Vegetation Index</t>
  </si>
  <si>
    <t>CTVI =((NDVI+0.5)/ABS(NDVI+0.5))*√ ABS(NDVI+0.5)</t>
  </si>
  <si>
    <t>Razão normalizada entre o vermelho e o infravermelho próximo</t>
  </si>
  <si>
    <t>NRNIR=(RNIR-1)/(RNIR + 1)</t>
  </si>
  <si>
    <t>T.Nacional</t>
  </si>
  <si>
    <t>Viosinho</t>
  </si>
  <si>
    <t>T.Roriz</t>
  </si>
  <si>
    <t>Alvarelhao</t>
  </si>
  <si>
    <t>Gráficos de cada folha e totais</t>
  </si>
  <si>
    <t>Folha01</t>
  </si>
  <si>
    <t>Folha02</t>
  </si>
  <si>
    <t>Folha03</t>
  </si>
  <si>
    <t>Folha04</t>
  </si>
  <si>
    <t>Folha05</t>
  </si>
  <si>
    <t>Folha06</t>
  </si>
  <si>
    <t>Folha07</t>
  </si>
  <si>
    <t>Folha08</t>
  </si>
  <si>
    <t>Folha09</t>
  </si>
  <si>
    <t>Folha10</t>
  </si>
  <si>
    <t>Folha11</t>
  </si>
  <si>
    <t>Folha12</t>
  </si>
  <si>
    <t>Verde550</t>
  </si>
  <si>
    <t>IV900</t>
  </si>
  <si>
    <t>C.Ondas</t>
  </si>
  <si>
    <t>Índice</t>
  </si>
  <si>
    <t>IndVeg</t>
  </si>
  <si>
    <t>Listagem dos principais índices de vegetação</t>
  </si>
  <si>
    <t>Dados da refletância entre 0s 400 e 1100 nn</t>
  </si>
  <si>
    <t>Gráficos das curvas espetrais</t>
  </si>
  <si>
    <t>Resultados da determinação de alguns índices de vegetação</t>
  </si>
  <si>
    <t>Resultados de alguns índices (NDVI, GNDVI)</t>
  </si>
  <si>
    <t>Dados totais da refletância obtidos com o SpectraSuite (2011)</t>
  </si>
  <si>
    <t>Dados totais da refletância obtidos com o SpectraSuite (2012)</t>
  </si>
  <si>
    <t>Resumo dos resultados de alguns índices (2012)</t>
  </si>
  <si>
    <t>Resumo dos resultados de alguns índices (2011)</t>
  </si>
  <si>
    <t>Correlações entre vários índices de vegetação</t>
  </si>
  <si>
    <t>Descrição</t>
  </si>
  <si>
    <t>NDVI (900-680)/(900+680) &gt;</t>
  </si>
  <si>
    <t>PPR (550-450)/(550+450) &gt;</t>
  </si>
  <si>
    <t>PVR (550-650)/(550+650) &gt;</t>
  </si>
  <si>
    <t>Vermelho650</t>
  </si>
  <si>
    <t xml:space="preserve">NDVI </t>
  </si>
  <si>
    <t>PPR</t>
  </si>
  <si>
    <t xml:space="preserve">PVR </t>
  </si>
  <si>
    <t>PCR (750-550)/(750+550) &gt;</t>
  </si>
  <si>
    <t>IV750</t>
  </si>
  <si>
    <t>Outros índices</t>
  </si>
  <si>
    <t>Red blue simple ratio (red / blue)</t>
  </si>
  <si>
    <t>Plant pigment ratio (green - blue) / (green + blue)</t>
  </si>
  <si>
    <t>Photosynthetic vigour ratio (green - red) / (green + red)</t>
  </si>
  <si>
    <t>Fl01</t>
  </si>
  <si>
    <t>Fl02</t>
  </si>
  <si>
    <t>Fl03</t>
  </si>
  <si>
    <t>Fl04</t>
  </si>
  <si>
    <t>Fl05</t>
  </si>
  <si>
    <t>Fl06</t>
  </si>
  <si>
    <t>Fl07</t>
  </si>
  <si>
    <t>Fl08</t>
  </si>
  <si>
    <t>Fl09</t>
  </si>
  <si>
    <t>Fl10</t>
  </si>
  <si>
    <t>Fl11</t>
  </si>
  <si>
    <t>Fl12</t>
  </si>
  <si>
    <t>Vermelho680</t>
  </si>
  <si>
    <t>GNDVI (900-550)/(900+550) &gt;</t>
  </si>
  <si>
    <t>NDVI=
(R900-R680)/(R900+R680)</t>
  </si>
  <si>
    <t>Índices 
principais</t>
  </si>
  <si>
    <t>Vermelho</t>
  </si>
  <si>
    <t>Verde</t>
  </si>
  <si>
    <t>Infravermelho</t>
  </si>
  <si>
    <t>Azul</t>
  </si>
  <si>
    <t>Azul445</t>
  </si>
  <si>
    <t>RB (650-445)/(650+445) &gt;</t>
  </si>
  <si>
    <t>Intensity (R+G+B)</t>
  </si>
  <si>
    <t>RPER (R / I)</t>
  </si>
  <si>
    <t>BPER (B / I)</t>
  </si>
  <si>
    <t>GPER (G /I)</t>
  </si>
  <si>
    <t>GI (R / B)</t>
  </si>
  <si>
    <t>Notas</t>
  </si>
  <si>
    <t>Refletância a 900 nm</t>
  </si>
  <si>
    <t>Refletância a 750 nm</t>
  </si>
  <si>
    <t>Refletância a 680 nm</t>
  </si>
  <si>
    <t>Refletância a 650 nm</t>
  </si>
  <si>
    <t>Refletância a 550 nm</t>
  </si>
  <si>
    <t>Refletância a 445 nm</t>
  </si>
  <si>
    <t>Normalized Difference Vegetation Index</t>
  </si>
  <si>
    <t>Green Normalized Difference Vegetation Index</t>
  </si>
  <si>
    <t>Intensidade</t>
  </si>
  <si>
    <t>Percentagem do vermelho</t>
  </si>
  <si>
    <t>Percentagem do verde</t>
  </si>
  <si>
    <t>Percentagem do azul</t>
  </si>
  <si>
    <t>Polymerase Chain Reaction</t>
  </si>
  <si>
    <t>Percentagem do vermelho em relação ao azul</t>
  </si>
  <si>
    <t>R+G+B</t>
  </si>
  <si>
    <t>550 (Refletância no verde)</t>
  </si>
  <si>
    <t>680 (Refletância no vermelho)</t>
  </si>
  <si>
    <t>900 (Reflete no infravermelho)</t>
  </si>
  <si>
    <t>445 (Refletância no azul)</t>
  </si>
  <si>
    <t>RPER - Red percentage (red / I)</t>
  </si>
  <si>
    <t>GPER - Green percentage (green / I)</t>
  </si>
  <si>
    <t>BPER - Blue percentage (blue / I)</t>
  </si>
  <si>
    <t>PPR - Plant pigment ratio (green - blue) / (green + blue)</t>
  </si>
  <si>
    <t>PVR - Photosynthetic vigour ratio (green - red) / (green + red)</t>
  </si>
  <si>
    <t>RB - Red blue simple ratio (red / blue)</t>
  </si>
  <si>
    <t>DVI - Diference vegetation index (nir - red)</t>
  </si>
  <si>
    <t>HUE - HUE (green - blue) / (I -3*blue)</t>
  </si>
  <si>
    <t>IPVI - Infrared percentage vegetation index (nir / (nir + red)</t>
  </si>
  <si>
    <t>NDGBI - Normalized difference green blue index (green - blue) / (green + blue)</t>
  </si>
  <si>
    <t>NDRBI - Normalized difference red blue index (red - blue) / (red+ blue)</t>
  </si>
  <si>
    <t>PCD - Plante cell density (nir / red)</t>
  </si>
  <si>
    <t>SAVI - Soil adjusted vegetation index (nir - red) / ((nir + red + L) * (1+L)); L=0.5</t>
  </si>
  <si>
    <t>SGB - Subtraction green blue (green - blue)</t>
  </si>
  <si>
    <t>PVR (550-650)/(550+650) &gt; Verde vs Vermelho</t>
  </si>
  <si>
    <t>PPR (550-450)/(550+450) &gt; Verde vs azul</t>
  </si>
  <si>
    <t>RB (650-445)/(650+445) &gt; Vermelho vs azul</t>
  </si>
  <si>
    <t>Intensity 
(R+G+B)</t>
  </si>
  <si>
    <t>RPER 
(R / I)</t>
  </si>
  <si>
    <t>GPER 
(G /I)</t>
  </si>
  <si>
    <t>BPER 
(B / I)</t>
  </si>
  <si>
    <t>+</t>
  </si>
  <si>
    <t>IndImp</t>
  </si>
  <si>
    <t>IndOut</t>
  </si>
  <si>
    <t>GrafNDVI</t>
  </si>
  <si>
    <t>GrafGPER</t>
  </si>
  <si>
    <t>GrafTt</t>
  </si>
  <si>
    <t>DdBrutos01</t>
  </si>
  <si>
    <t>Dados01</t>
  </si>
  <si>
    <t>Graficos01</t>
  </si>
  <si>
    <t>Resultados01</t>
  </si>
  <si>
    <t>Resumo01</t>
  </si>
  <si>
    <t>DdBrutos02</t>
  </si>
  <si>
    <t>Resumo02</t>
  </si>
  <si>
    <t>Gráfico das percentagens do RGB</t>
  </si>
  <si>
    <t>Gráficos totais</t>
  </si>
  <si>
    <t>Índices importantes</t>
  </si>
  <si>
    <t>Correlacoes02</t>
  </si>
  <si>
    <t>SPAD = (I 650 / I 940) sem folha - (I 650 / I 940) com folha</t>
  </si>
  <si>
    <t xml:space="preserve">NGRDI = (Green DN - Red DN) / ( (Green DN + Red DN) - Normalized difference green red index (green - red) / (green + red) (ver PA090401-07.pdf). DN - Digital Number </t>
  </si>
  <si>
    <t>https://www.ipma.pt/pt/agrometeorologia/info/index.jsp?page=vhi-pi.xml</t>
  </si>
  <si>
    <t>BT - Brightness Temperatura (determina o estado da vegetação como a resposta às mudanças do tempo)</t>
  </si>
  <si>
    <t>VHI - Vegetation Health Index; VHI = α * VCI + (1 - α) * TCI</t>
  </si>
  <si>
    <t xml:space="preserve">S - Saturação ((I - 3 x blue) / I </t>
  </si>
  <si>
    <r>
      <t>VCI - Vegetation Condition Index;  VCI = 100 * (NDVI - NDVImin) * (NDVImax - NDVImin)</t>
    </r>
    <r>
      <rPr>
        <vertAlign val="superscript"/>
        <sz val="12"/>
        <color rgb="FF0070C0"/>
        <rFont val="Arial"/>
        <family val="2"/>
      </rPr>
      <t>-1</t>
    </r>
  </si>
  <si>
    <r>
      <t xml:space="preserve">TCI - Temperatura Condition Index; TCI= 100 * (BTmax - BT ) * (Btmax - BTmin) </t>
    </r>
    <r>
      <rPr>
        <vertAlign val="superscript"/>
        <sz val="11"/>
        <color rgb="FF0070C0"/>
        <rFont val="Arial"/>
        <family val="2"/>
      </rPr>
      <t>-1</t>
    </r>
  </si>
  <si>
    <t>Intensity (red +green + blue) - I</t>
  </si>
  <si>
    <t>Dá a toda a vegetação uma cor vermelha distinta, permitindo que o olho humano a distinga mais facilmente do ambiente</t>
  </si>
  <si>
    <t>SWIR2 + SWIR1 + Rd</t>
  </si>
  <si>
    <t xml:space="preserve">Realza una variedad de objetos en la imagen asignando a cada uno de ellos un color específico. Permite identificar incendios activos </t>
  </si>
  <si>
    <t>RVI - Ratio vegetation index (NIR / Rd)</t>
  </si>
  <si>
    <t>SWIR1 + NIR +Bl</t>
  </si>
  <si>
    <t>Os cultivos pueden distinguirse tanto del suelo desnudo como de las zonas boscosas debido a la mayor reflectancia en el espectro del infrarrojo cercano</t>
  </si>
  <si>
    <t>Ya que la vegetación tiene una alta reflectancia en el infrarrojo cercano (NIR) pero una baja reflectancia en la banda roja, las áreas con vegetación tendrán valores más altos de RVI, ) en comparación con las áreas sin vegetación</t>
  </si>
  <si>
    <t>NIR + SWIR1 + Bl</t>
  </si>
  <si>
    <t>Los compuestos resultantes del infrarrojo muestran la vegetación sana con varios tonos de rojo, naranja, amarillo y marrón; los suelos con tonos marrón, de claro a oscuro.</t>
  </si>
  <si>
    <t>La banda roja corresponde a la zona de la planta encargada de la absorción de clorofila, mientras que la banda cercana al infrarrojo corresponde a las zonas de alta reflectancia, normalmente en la parte superior de la vegetación. Estas dos bandas detectan diferentes niveles de profundidad en la vegetación.</t>
  </si>
  <si>
    <t>Utiliza-se para diferenciar zonas con agua y zonas de tierra seca. El NDWI utiliza las bandas del infrarrojo cercano y verde de imágenes de observación remota para detectar la presencia de agua</t>
  </si>
  <si>
    <r>
      <t xml:space="preserve">NDVI = (NIR - Rd) / (NIR + Rd) (0.86 - 0.66) / (0.86 + 0.66)
</t>
    </r>
    <r>
      <rPr>
        <sz val="11"/>
        <rFont val="Arial"/>
        <family val="2"/>
      </rPr>
      <t xml:space="preserve">Normalized Difference Vegetation Index (NDVI). Reference: Rouse et al. (1974) </t>
    </r>
  </si>
  <si>
    <r>
      <t xml:space="preserve">GNDVI = (NIR - Gr) / (NIR + Gr) 
</t>
    </r>
    <r>
      <rPr>
        <sz val="11"/>
        <rFont val="Arial"/>
        <family val="2"/>
      </rPr>
      <t xml:space="preserve">Green Normalized Difference Vegetation Index (GNDVI). Reference: Rouse et al. (1974) </t>
    </r>
  </si>
  <si>
    <r>
      <rPr>
        <b/>
        <sz val="11"/>
        <rFont val="Arial"/>
        <family val="2"/>
      </rPr>
      <t>SR = NIR / RED</t>
    </r>
    <r>
      <rPr>
        <sz val="11"/>
        <rFont val="Arial"/>
        <family val="2"/>
      </rPr>
      <t xml:space="preserve">
Simple Ratio Index (SR). Reference: Jordan (1969); Rouse et al. (1974) </t>
    </r>
  </si>
  <si>
    <r>
      <rPr>
        <b/>
        <sz val="11"/>
        <rFont val="Arial"/>
        <family val="2"/>
      </rPr>
      <t xml:space="preserve">MCARI1 = 1.2 * [2.5 * (R800 - R670) - 1.3 * (R800 - R550)] </t>
    </r>
    <r>
      <rPr>
        <sz val="11"/>
        <rFont val="Arial"/>
        <family val="2"/>
      </rPr>
      <t xml:space="preserve">
Modified Chlorophyll Absorption in Reflectance Index (MCARI1). Haboudane et al. (2004)</t>
    </r>
  </si>
  <si>
    <r>
      <rPr>
        <b/>
        <sz val="11"/>
        <rFont val="Arial"/>
        <family val="2"/>
      </rPr>
      <t xml:space="preserve">OSAVI = (1 + 0.16) * (R800 - R670) / (R800 - R670 + 0.16) </t>
    </r>
    <r>
      <rPr>
        <sz val="11"/>
        <rFont val="Arial"/>
        <family val="2"/>
      </rPr>
      <t xml:space="preserve">
Optimized Soil-Adjusted Vegetation Index (OSAVI). Rondeaux et al. (1996) )</t>
    </r>
  </si>
  <si>
    <r>
      <rPr>
        <b/>
        <sz val="11"/>
        <rFont val="Arial"/>
        <family val="2"/>
      </rPr>
      <t xml:space="preserve">G = R554 / R677 </t>
    </r>
    <r>
      <rPr>
        <sz val="11"/>
        <rFont val="Arial"/>
        <family val="2"/>
      </rPr>
      <t xml:space="preserve">
Greenness Index (G)</t>
    </r>
  </si>
  <si>
    <r>
      <rPr>
        <b/>
        <sz val="11"/>
        <rFont val="Arial"/>
        <family val="2"/>
      </rPr>
      <t xml:space="preserve">MCARI = [(R700 - R670) - 0.2 * (R700 - R550)] * (R700 / R670) </t>
    </r>
    <r>
      <rPr>
        <sz val="11"/>
        <rFont val="Arial"/>
        <family val="2"/>
      </rPr>
      <t xml:space="preserve">
Modified Chlorophyll Absorption in Reflectance Index (MCARI). Reference: Daughtry et al. (2000)</t>
    </r>
  </si>
  <si>
    <r>
      <rPr>
        <b/>
        <sz val="11"/>
        <rFont val="Arial"/>
        <family val="2"/>
      </rPr>
      <t xml:space="preserve">TSARI = 3 * [(R700 - R670) - 0.2 * (R700 - R550) * (R700 / R670)] </t>
    </r>
    <r>
      <rPr>
        <sz val="11"/>
        <rFont val="Arial"/>
        <family val="2"/>
      </rPr>
      <t xml:space="preserve">
Transformed CAR Index (TCARI). Reference: Haboudane et al. (2002)</t>
    </r>
  </si>
  <si>
    <r>
      <rPr>
        <b/>
        <sz val="11"/>
        <rFont val="Arial"/>
        <family val="2"/>
      </rPr>
      <t xml:space="preserve">TVI = 0.5 * [120 * (R750 - R550) - 200 * (R670 - R550)] </t>
    </r>
    <r>
      <rPr>
        <sz val="11"/>
        <rFont val="Arial"/>
        <family val="2"/>
      </rPr>
      <t xml:space="preserve">
Triangular Vegetation Index (TVI). Reference:Broge and Leblanc (2000)</t>
    </r>
  </si>
  <si>
    <r>
      <rPr>
        <b/>
        <sz val="11"/>
        <rFont val="Arial"/>
        <family val="2"/>
      </rPr>
      <t xml:space="preserve">ZMI = R750 / R710 </t>
    </r>
    <r>
      <rPr>
        <sz val="11"/>
        <rFont val="Arial"/>
        <family val="2"/>
      </rPr>
      <t xml:space="preserve">
Zarco-Tejada &amp; Miller Index (ZMI). Reference: Zarco-Tejada et al. (2001)</t>
    </r>
  </si>
  <si>
    <r>
      <rPr>
        <b/>
        <sz val="11"/>
        <rFont val="Arial"/>
        <family val="2"/>
      </rPr>
      <t xml:space="preserve">SRPI = R430 / R680 </t>
    </r>
    <r>
      <rPr>
        <sz val="11"/>
        <rFont val="Arial"/>
        <family val="2"/>
      </rPr>
      <t xml:space="preserve">
Simple Ratio Pigment Index (SRPI). Reference: Peñuelas et al. (1995)</t>
    </r>
  </si>
  <si>
    <r>
      <rPr>
        <b/>
        <sz val="11"/>
        <rFont val="Arial"/>
        <family val="2"/>
      </rPr>
      <t xml:space="preserve">NPQI = (R415 - R435) / (R415 + R435) </t>
    </r>
    <r>
      <rPr>
        <sz val="11"/>
        <rFont val="Arial"/>
        <family val="2"/>
      </rPr>
      <t xml:space="preserve">
Normalized Phaeophytinization Index (NPQI). Reference: Barnes et al. (1992)</t>
    </r>
  </si>
  <si>
    <r>
      <rPr>
        <b/>
        <sz val="11"/>
        <rFont val="Arial"/>
        <family val="2"/>
      </rPr>
      <t xml:space="preserve">PRI = (R531 - R570) / (R531 + R570) </t>
    </r>
    <r>
      <rPr>
        <sz val="11"/>
        <rFont val="Arial"/>
        <family val="2"/>
      </rPr>
      <t xml:space="preserve">
Photochemical Reflectance Index (PRI). Reference: Gamon et al. (1992)</t>
    </r>
  </si>
  <si>
    <r>
      <rPr>
        <b/>
        <sz val="11"/>
        <rFont val="Arial"/>
        <family val="2"/>
      </rPr>
      <t xml:space="preserve">NPCI = (R680 - R430) / (R680 + R430) </t>
    </r>
    <r>
      <rPr>
        <sz val="11"/>
        <rFont val="Arial"/>
        <family val="2"/>
      </rPr>
      <t xml:space="preserve">
Normalized Pigment Chlorophyll Index (NPCI). Reference: Peñuelas et al. (1994)</t>
    </r>
  </si>
  <si>
    <r>
      <rPr>
        <b/>
        <sz val="11"/>
        <rFont val="Arial"/>
        <family val="2"/>
      </rPr>
      <t xml:space="preserve">Ctr1 = R695 / R420; Ctr2 = R695 / R760 </t>
    </r>
    <r>
      <rPr>
        <sz val="11"/>
        <rFont val="Arial"/>
        <family val="2"/>
      </rPr>
      <t xml:space="preserve">
Carter Indices. Reference: Carter (1994), Carter et al. (1996)</t>
    </r>
  </si>
  <si>
    <r>
      <rPr>
        <b/>
        <sz val="11"/>
        <rFont val="Arial"/>
        <family val="2"/>
      </rPr>
      <t xml:space="preserve">Lic1 = (R800 - R680) / (R800 + R680); Lic2 = R440 / R690 </t>
    </r>
    <r>
      <rPr>
        <sz val="11"/>
        <rFont val="Arial"/>
        <family val="2"/>
      </rPr>
      <t xml:space="preserve">
Lichtenthaler Indices. Reference: Lichtenthaler et al. (1996)</t>
    </r>
  </si>
  <si>
    <r>
      <rPr>
        <b/>
        <sz val="11"/>
        <rFont val="Arial"/>
        <family val="2"/>
      </rPr>
      <t xml:space="preserve">SIPI = (R800 - R450) / (R800 + R650) </t>
    </r>
    <r>
      <rPr>
        <sz val="11"/>
        <rFont val="Arial"/>
        <family val="2"/>
      </rPr>
      <t xml:space="preserve">
Structure Intensive Pigment Index (SIPI). Reference: Peñuelas et al. (1995)</t>
    </r>
  </si>
  <si>
    <r>
      <rPr>
        <b/>
        <sz val="11"/>
        <rFont val="Arial"/>
        <family val="2"/>
      </rPr>
      <t xml:space="preserve">GM1 = R750 / R550; GM2 = R750 / R700) </t>
    </r>
    <r>
      <rPr>
        <sz val="11"/>
        <rFont val="Arial"/>
        <family val="2"/>
      </rPr>
      <t xml:space="preserve">
Gitelson and Merzlyak Indices. Reference: Gitelson &amp; Merzlyak (1997)</t>
    </r>
  </si>
  <si>
    <t>SWIR2 + SWIR1 + Bl</t>
  </si>
  <si>
    <t xml:space="preserve">Vegetation in the band combination appears blue, displaying details related to the vegetation vigor, the healthy vegetation is shown in light blue while the stressed, sparse or/and arid vegetation appears in dull blue. Urban features are white, gray, cyan or purple. </t>
  </si>
  <si>
    <t xml:space="preserve">This band combination is very helpful when you intend to pick out land from water. </t>
  </si>
  <si>
    <t>Combinação de bandas</t>
  </si>
  <si>
    <t>DIFERENTES ÍNDICES e COMBIAÇÃO DE BANDAS</t>
  </si>
  <si>
    <r>
      <rPr>
        <b/>
        <sz val="11"/>
        <rFont val="Arial"/>
        <family val="2"/>
      </rPr>
      <t xml:space="preserve">NIR + Rd + Gr </t>
    </r>
    <r>
      <rPr>
        <sz val="11"/>
        <rFont val="Arial"/>
        <family val="2"/>
      </rPr>
      <t xml:space="preserve">
(as imagens são representadas a Rd (NIR), Gr (Rd) e Bl (Gr))</t>
    </r>
  </si>
  <si>
    <r>
      <rPr>
        <b/>
        <sz val="11"/>
        <rFont val="Arial"/>
        <family val="2"/>
      </rPr>
      <t>NIR (B4) + SWIR1 (B5) + Rd (B3)</t>
    </r>
    <r>
      <rPr>
        <sz val="11"/>
        <rFont val="Arial"/>
        <family val="2"/>
      </rPr>
      <t xml:space="preserve">
(1-Blue; 2- Green, 3-Red, 4- NIR, 5- SWIR1)</t>
    </r>
  </si>
  <si>
    <t>Permite detetar mudanças subtis no teor de água dos corpos d'água</t>
  </si>
  <si>
    <r>
      <t xml:space="preserve">NDWI = (Gr - NIR) / (Gr + NIR) = (Banda 3 - Banda 8) / (Banda 3 + Banda 8) no Sentinel2
</t>
    </r>
    <r>
      <rPr>
        <sz val="11"/>
        <rFont val="Arial"/>
        <family val="2"/>
      </rPr>
      <t>NDWI - Índice Diferencial Normalizado de Agua</t>
    </r>
  </si>
  <si>
    <r>
      <rPr>
        <b/>
        <sz val="11"/>
        <rFont val="Arial"/>
        <family val="2"/>
      </rPr>
      <t>NDSI = (TM banda 2 – TM banda5) / (TM banda 2 + TM banda5)</t>
    </r>
    <r>
      <rPr>
        <sz val="11"/>
        <rFont val="Arial"/>
        <family val="2"/>
      </rPr>
      <t xml:space="preserve">
Índice Diferencial Normalizado de Nieve 
(B2- Verde Visível, 0,53 – 0,61) e (B5- Infravermelho de onda curta, 1,55 – 1,75)  </t>
    </r>
  </si>
  <si>
    <t>SWIR2 + NIR +Rd</t>
  </si>
  <si>
    <t>Usado para monitorar padrões de drenagem e solo, estudos de vegetação e vários estágios de crescimento de culturas. A vegetação aparece em tons de vermelho, os solos variam de marrom escuro a claro e as áreas urbanas são azul ciano</t>
  </si>
  <si>
    <t>SWIR1 + NIR + Rd</t>
  </si>
  <si>
    <t>Contraste de cores para deteção de solo nu e vegetação. Utilizado em monitoramento de culturas, deteção e manejo de infestações e manejo de madeira. a vegetação saudável aparece com um verde brilhante e os solos com um malva</t>
  </si>
  <si>
    <t>CI verde = NIR / verde – 1 =  730 / 530  - 1
CIgreen ou GCI - Índice de clorofila verde</t>
  </si>
  <si>
    <t>Pode ser usado com sucesso para uma ampla gama de espécies de plantas</t>
  </si>
  <si>
    <t>Deteta os níveis de humidade na vegetação usando uma combinação de bandas espectrais de infravermelho próximo (NIR) e infravermelho de ondas curtas (SWIR). É um indicador confiável de estresse hídrico nas lavouras.</t>
  </si>
  <si>
    <r>
      <rPr>
        <b/>
        <sz val="11"/>
        <rFont val="Arial"/>
        <family val="2"/>
      </rPr>
      <t>NDMI = (NIR – SWIR) / (NIR + SWIR) (B8 - B11) / (B8 + B11) no Sentinel2</t>
    </r>
    <r>
      <rPr>
        <sz val="11"/>
        <rFont val="Arial"/>
        <family val="2"/>
      </rPr>
      <t xml:space="preserve">
NDMI - Índice de Humidade por Diferença Normalizada</t>
    </r>
  </si>
  <si>
    <r>
      <rPr>
        <b/>
        <sz val="11"/>
        <rFont val="Arial"/>
        <family val="2"/>
      </rPr>
      <t>CIR = RGB + IVP</t>
    </r>
    <r>
      <rPr>
        <sz val="11"/>
        <rFont val="Arial"/>
        <family val="2"/>
      </rPr>
      <t xml:space="preserve">
Colour infrared </t>
    </r>
  </si>
  <si>
    <t xml:space="preserve">Imagens com cores falsas. - Vermelho vivo - vegetação saudável; - Rosa - vegetação em stress ou imatura; - Verde escuro - solos escuros ou com elevados teores de humidade; - Verde claro- solos ligeiros ou solos delgados; (shallow topsoil); - Negro - água limpa; - Branco - areia, argila ou copas em floração (canola in bloom)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</si>
</sst>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0"/>
    <numFmt numFmtId="165" formatCode="0.0000"/>
    <numFmt numFmtId="166" formatCode="0.0"/>
    <numFmt numFmtId="167" formatCode="0.000000"/>
  </numFmts>
  <fonts count="83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17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sz val="9"/>
      <name val="Calibri"/>
      <family val="2"/>
    </font>
    <font>
      <sz val="9"/>
      <color indexed="30"/>
      <name val="Calibri"/>
      <family val="2"/>
    </font>
    <font>
      <b/>
      <sz val="10"/>
      <name val="Arial"/>
      <family val="2"/>
    </font>
    <font>
      <b/>
      <sz val="9"/>
      <name val="Calibri"/>
      <family val="2"/>
    </font>
    <font>
      <sz val="9"/>
      <color indexed="10"/>
      <name val="Calibri"/>
      <family val="2"/>
    </font>
    <font>
      <sz val="9"/>
      <color indexed="8"/>
      <name val="Calibri"/>
      <family val="2"/>
    </font>
    <font>
      <b/>
      <sz val="9"/>
      <color indexed="8"/>
      <name val="Calibri"/>
      <family val="2"/>
    </font>
    <font>
      <b/>
      <sz val="9"/>
      <color indexed="10"/>
      <name val="Calibri"/>
      <family val="2"/>
    </font>
    <font>
      <sz val="10"/>
      <name val="Arial"/>
      <family val="2"/>
    </font>
    <font>
      <sz val="9"/>
      <name val="Arial"/>
      <family val="2"/>
    </font>
    <font>
      <vertAlign val="superscript"/>
      <sz val="9"/>
      <color indexed="8"/>
      <name val="Calibri"/>
      <family val="2"/>
    </font>
    <font>
      <b/>
      <sz val="10"/>
      <name val="Calibri"/>
      <family val="2"/>
    </font>
    <font>
      <b/>
      <sz val="11"/>
      <name val="Calibri"/>
      <family val="2"/>
    </font>
    <font>
      <b/>
      <sz val="11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3F3F76"/>
      <name val="Calibri"/>
      <family val="2"/>
      <scheme val="minor"/>
    </font>
    <font>
      <u/>
      <sz val="10"/>
      <color theme="10"/>
      <name val="Arial"/>
      <family val="2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9"/>
      <name val="Calibri"/>
      <family val="2"/>
      <scheme val="minor"/>
    </font>
    <font>
      <b/>
      <sz val="10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9"/>
      <color rgb="FF0070C0"/>
      <name val="Calibri"/>
      <family val="2"/>
    </font>
    <font>
      <sz val="9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9"/>
      <color rgb="FFFF0000"/>
      <name val="Calibri"/>
      <family val="2"/>
    </font>
    <font>
      <sz val="9"/>
      <color rgb="FF00B050"/>
      <name val="Calibri"/>
      <family val="2"/>
    </font>
    <font>
      <sz val="10"/>
      <color rgb="FF000000"/>
      <name val="Calibri"/>
      <family val="2"/>
    </font>
    <font>
      <sz val="9"/>
      <color rgb="FFFF0000"/>
      <name val="Arial"/>
      <family val="2"/>
    </font>
    <font>
      <sz val="9"/>
      <color rgb="FF0070C0"/>
      <name val="Calibri"/>
      <family val="2"/>
      <scheme val="minor"/>
    </font>
    <font>
      <b/>
      <sz val="9"/>
      <color rgb="FF0070C0"/>
      <name val="Calibri"/>
      <family val="2"/>
      <scheme val="minor"/>
    </font>
    <font>
      <b/>
      <sz val="9"/>
      <color rgb="FFFF0000"/>
      <name val="Calibri"/>
      <family val="2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b/>
      <sz val="10"/>
      <color theme="1"/>
      <name val="Calibri"/>
      <family val="2"/>
    </font>
    <font>
      <b/>
      <u/>
      <sz val="12"/>
      <name val="Arial"/>
      <family val="2"/>
    </font>
    <font>
      <u/>
      <sz val="10"/>
      <name val="Arial"/>
      <family val="2"/>
    </font>
    <font>
      <b/>
      <i/>
      <u/>
      <sz val="11"/>
      <name val="Arial"/>
      <family val="2"/>
    </font>
    <font>
      <b/>
      <sz val="9"/>
      <color theme="1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9"/>
      <color rgb="FF00B050"/>
      <name val="Arial"/>
      <family val="2"/>
    </font>
    <font>
      <u/>
      <sz val="9"/>
      <color theme="10"/>
      <name val="Arial"/>
      <family val="2"/>
    </font>
    <font>
      <sz val="11"/>
      <color rgb="FF0070C0"/>
      <name val="Arial"/>
      <family val="2"/>
    </font>
    <font>
      <vertAlign val="superscript"/>
      <sz val="12"/>
      <color rgb="FF0070C0"/>
      <name val="Arial"/>
      <family val="2"/>
    </font>
    <font>
      <vertAlign val="superscript"/>
      <sz val="11"/>
      <color rgb="FF0070C0"/>
      <name val="Arial"/>
      <family val="2"/>
    </font>
    <font>
      <sz val="11"/>
      <color rgb="FF00B050"/>
      <name val="Arial"/>
      <family val="2"/>
    </font>
  </fonts>
  <fills count="7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A5A5A5"/>
      </patternFill>
    </fill>
    <fill>
      <patternFill patternType="solid">
        <fgColor rgb="FFFFC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7">
    <xf numFmtId="0" fontId="0" fillId="0" borderId="0"/>
    <xf numFmtId="0" fontId="3" fillId="2" borderId="0" applyNumberFormat="0" applyBorder="0" applyAlignment="0" applyProtection="0"/>
    <xf numFmtId="0" fontId="37" fillId="36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7" fillId="37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7" fillId="38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7" fillId="39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7" fillId="40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7" fillId="41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7" fillId="42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7" fillId="43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7" fillId="4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7" fillId="45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7" fillId="46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7" fillId="47" borderId="0" applyNumberFormat="0" applyBorder="0" applyAlignment="0" applyProtection="0"/>
    <xf numFmtId="0" fontId="3" fillId="11" borderId="0" applyNumberFormat="0" applyBorder="0" applyAlignment="0" applyProtection="0"/>
    <xf numFmtId="0" fontId="4" fillId="12" borderId="0" applyNumberFormat="0" applyBorder="0" applyAlignment="0" applyProtection="0"/>
    <xf numFmtId="0" fontId="38" fillId="48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38" fillId="4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38" fillId="5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38" fillId="51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38" fillId="52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38" fillId="53" borderId="0" applyNumberFormat="0" applyBorder="0" applyAlignment="0" applyProtection="0"/>
    <xf numFmtId="0" fontId="4" fillId="15" borderId="0" applyNumberFormat="0" applyBorder="0" applyAlignment="0" applyProtection="0"/>
    <xf numFmtId="0" fontId="5" fillId="0" borderId="1" applyNumberFormat="0" applyFill="0" applyAlignment="0" applyProtection="0"/>
    <xf numFmtId="0" fontId="39" fillId="0" borderId="15" applyNumberFormat="0" applyFill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40" fillId="0" borderId="16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41" fillId="0" borderId="17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16" borderId="4" applyNumberFormat="0" applyAlignment="0" applyProtection="0"/>
    <xf numFmtId="0" fontId="42" fillId="54" borderId="18" applyNumberFormat="0" applyAlignment="0" applyProtection="0"/>
    <xf numFmtId="0" fontId="8" fillId="16" borderId="4" applyNumberFormat="0" applyAlignment="0" applyProtection="0"/>
    <xf numFmtId="0" fontId="9" fillId="0" borderId="5" applyNumberFormat="0" applyFill="0" applyAlignment="0" applyProtection="0"/>
    <xf numFmtId="0" fontId="43" fillId="0" borderId="19" applyNumberFormat="0" applyFill="0" applyAlignment="0" applyProtection="0"/>
    <xf numFmtId="0" fontId="9" fillId="0" borderId="5" applyNumberFormat="0" applyFill="0" applyAlignment="0" applyProtection="0"/>
    <xf numFmtId="0" fontId="4" fillId="17" borderId="0" applyNumberFormat="0" applyBorder="0" applyAlignment="0" applyProtection="0"/>
    <xf numFmtId="0" fontId="38" fillId="55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38" fillId="56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38" fillId="57" borderId="0" applyNumberFormat="0" applyBorder="0" applyAlignment="0" applyProtection="0"/>
    <xf numFmtId="0" fontId="4" fillId="19" borderId="0" applyNumberFormat="0" applyBorder="0" applyAlignment="0" applyProtection="0"/>
    <xf numFmtId="0" fontId="4" fillId="13" borderId="0" applyNumberFormat="0" applyBorder="0" applyAlignment="0" applyProtection="0"/>
    <xf numFmtId="0" fontId="38" fillId="58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38" fillId="59" borderId="0" applyNumberFormat="0" applyBorder="0" applyAlignment="0" applyProtection="0"/>
    <xf numFmtId="0" fontId="4" fillId="14" borderId="0" applyNumberFormat="0" applyBorder="0" applyAlignment="0" applyProtection="0"/>
    <xf numFmtId="0" fontId="4" fillId="20" borderId="0" applyNumberFormat="0" applyBorder="0" applyAlignment="0" applyProtection="0"/>
    <xf numFmtId="0" fontId="38" fillId="60" borderId="0" applyNumberFormat="0" applyBorder="0" applyAlignment="0" applyProtection="0"/>
    <xf numFmtId="0" fontId="4" fillId="20" borderId="0" applyNumberFormat="0" applyBorder="0" applyAlignment="0" applyProtection="0"/>
    <xf numFmtId="0" fontId="44" fillId="61" borderId="0" applyNumberFormat="0" applyBorder="0" applyAlignment="0" applyProtection="0"/>
    <xf numFmtId="0" fontId="10" fillId="4" borderId="0" applyNumberFormat="0" applyBorder="0" applyAlignment="0" applyProtection="0"/>
    <xf numFmtId="0" fontId="11" fillId="7" borderId="4" applyNumberFormat="0" applyAlignment="0" applyProtection="0"/>
    <xf numFmtId="0" fontId="45" fillId="62" borderId="18" applyNumberFormat="0" applyAlignment="0" applyProtection="0"/>
    <xf numFmtId="0" fontId="11" fillId="7" borderId="4" applyNumberFormat="0" applyAlignment="0" applyProtection="0"/>
    <xf numFmtId="0" fontId="46" fillId="0" borderId="0" applyNumberFormat="0" applyFill="0" applyBorder="0" applyAlignment="0" applyProtection="0"/>
    <xf numFmtId="0" fontId="47" fillId="63" borderId="0" applyNumberFormat="0" applyBorder="0" applyAlignment="0" applyProtection="0"/>
    <xf numFmtId="0" fontId="12" fillId="3" borderId="0" applyNumberFormat="0" applyBorder="0" applyAlignment="0" applyProtection="0"/>
    <xf numFmtId="0" fontId="13" fillId="21" borderId="0" applyNumberFormat="0" applyBorder="0" applyAlignment="0" applyProtection="0"/>
    <xf numFmtId="0" fontId="48" fillId="64" borderId="0" applyNumberFormat="0" applyBorder="0" applyAlignment="0" applyProtection="0"/>
    <xf numFmtId="0" fontId="13" fillId="21" borderId="0" applyNumberFormat="0" applyBorder="0" applyAlignment="0" applyProtection="0"/>
    <xf numFmtId="0" fontId="37" fillId="0" borderId="0"/>
    <xf numFmtId="0" fontId="1" fillId="22" borderId="6" applyNumberFormat="0" applyFont="0" applyAlignment="0" applyProtection="0"/>
    <xf numFmtId="0" fontId="20" fillId="22" borderId="6" applyNumberFormat="0" applyFont="0" applyAlignment="0" applyProtection="0"/>
    <xf numFmtId="0" fontId="37" fillId="65" borderId="20" applyNumberFormat="0" applyFont="0" applyAlignment="0" applyProtection="0"/>
    <xf numFmtId="0" fontId="20" fillId="22" borderId="6" applyNumberFormat="0" applyFont="0" applyAlignment="0" applyProtection="0"/>
    <xf numFmtId="0" fontId="20" fillId="22" borderId="6" applyNumberFormat="0" applyFont="0" applyAlignment="0" applyProtection="0"/>
    <xf numFmtId="0" fontId="29" fillId="22" borderId="6" applyNumberFormat="0" applyFont="0" applyAlignment="0" applyProtection="0"/>
    <xf numFmtId="0" fontId="14" fillId="16" borderId="7" applyNumberFormat="0" applyAlignment="0" applyProtection="0"/>
    <xf numFmtId="0" fontId="49" fillId="54" borderId="21" applyNumberFormat="0" applyAlignment="0" applyProtection="0"/>
    <xf numFmtId="0" fontId="14" fillId="16" borderId="7" applyNumberFormat="0" applyAlignment="0" applyProtection="0"/>
    <xf numFmtId="0" fontId="1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8" applyNumberFormat="0" applyFill="0" applyAlignment="0" applyProtection="0"/>
    <xf numFmtId="0" fontId="53" fillId="0" borderId="22" applyNumberFormat="0" applyFill="0" applyAlignment="0" applyProtection="0"/>
    <xf numFmtId="0" fontId="18" fillId="0" borderId="8" applyNumberFormat="0" applyFill="0" applyAlignment="0" applyProtection="0"/>
    <xf numFmtId="0" fontId="19" fillId="23" borderId="9" applyNumberFormat="0" applyAlignment="0" applyProtection="0"/>
    <xf numFmtId="0" fontId="54" fillId="66" borderId="23" applyNumberFormat="0" applyAlignment="0" applyProtection="0"/>
    <xf numFmtId="0" fontId="19" fillId="23" borderId="9" applyNumberFormat="0" applyAlignment="0" applyProtection="0"/>
  </cellStyleXfs>
  <cellXfs count="229">
    <xf numFmtId="0" fontId="0" fillId="0" borderId="0" xfId="0"/>
    <xf numFmtId="164" fontId="56" fillId="0" borderId="0" xfId="0" applyNumberFormat="1" applyFont="1" applyAlignment="1">
      <alignment horizontal="center" vertical="center" wrapText="1"/>
    </xf>
    <xf numFmtId="0" fontId="57" fillId="0" borderId="0" xfId="0" applyFont="1" applyAlignment="1">
      <alignment horizontal="center"/>
    </xf>
    <xf numFmtId="2" fontId="55" fillId="0" borderId="0" xfId="0" applyNumberFormat="1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58" fillId="24" borderId="0" xfId="0" applyFont="1" applyFill="1" applyAlignment="1">
      <alignment vertical="center" wrapText="1"/>
    </xf>
    <xf numFmtId="2" fontId="59" fillId="0" borderId="0" xfId="102" applyNumberFormat="1" applyFont="1" applyAlignment="1">
      <alignment horizontal="center"/>
    </xf>
    <xf numFmtId="0" fontId="27" fillId="24" borderId="0" xfId="0" applyFont="1" applyFill="1" applyAlignment="1">
      <alignment vertical="center" wrapText="1"/>
    </xf>
    <xf numFmtId="0" fontId="27" fillId="67" borderId="0" xfId="0" applyFont="1" applyFill="1" applyAlignment="1">
      <alignment vertical="center" wrapText="1"/>
    </xf>
    <xf numFmtId="0" fontId="21" fillId="26" borderId="0" xfId="0" applyFont="1" applyFill="1" applyAlignment="1">
      <alignment vertical="center" wrapText="1"/>
    </xf>
    <xf numFmtId="0" fontId="26" fillId="26" borderId="0" xfId="0" applyFont="1" applyFill="1" applyAlignment="1">
      <alignment vertical="center" wrapText="1"/>
    </xf>
    <xf numFmtId="0" fontId="24" fillId="27" borderId="10" xfId="0" applyFont="1" applyFill="1" applyBorder="1" applyAlignment="1">
      <alignment vertical="center" wrapText="1"/>
    </xf>
    <xf numFmtId="0" fontId="24" fillId="27" borderId="11" xfId="0" applyFont="1" applyFill="1" applyBorder="1" applyAlignment="1">
      <alignment vertical="center" wrapText="1"/>
    </xf>
    <xf numFmtId="0" fontId="22" fillId="24" borderId="11" xfId="0" applyFont="1" applyFill="1" applyBorder="1" applyAlignment="1">
      <alignment vertical="center" wrapText="1" shrinkToFit="1"/>
    </xf>
    <xf numFmtId="0" fontId="22" fillId="24" borderId="11" xfId="0" applyFont="1" applyFill="1" applyBorder="1" applyAlignment="1">
      <alignment vertical="center" wrapText="1"/>
    </xf>
    <xf numFmtId="0" fontId="26" fillId="28" borderId="12" xfId="0" applyFont="1" applyFill="1" applyBorder="1" applyAlignment="1">
      <alignment vertical="center" wrapText="1"/>
    </xf>
    <xf numFmtId="0" fontId="26" fillId="28" borderId="11" xfId="0" applyFont="1" applyFill="1" applyBorder="1" applyAlignment="1">
      <alignment vertical="center" wrapText="1"/>
    </xf>
    <xf numFmtId="0" fontId="25" fillId="29" borderId="12" xfId="0" applyFont="1" applyFill="1" applyBorder="1" applyAlignment="1">
      <alignment vertical="center" wrapText="1"/>
    </xf>
    <xf numFmtId="0" fontId="25" fillId="29" borderId="11" xfId="0" applyFont="1" applyFill="1" applyBorder="1" applyAlignment="1">
      <alignment vertical="center" wrapText="1"/>
    </xf>
    <xf numFmtId="0" fontId="26" fillId="29" borderId="12" xfId="0" applyFont="1" applyFill="1" applyBorder="1" applyAlignment="1">
      <alignment vertical="center" wrapText="1"/>
    </xf>
    <xf numFmtId="0" fontId="26" fillId="29" borderId="11" xfId="0" applyFont="1" applyFill="1" applyBorder="1" applyAlignment="1">
      <alignment vertical="center" wrapText="1"/>
    </xf>
    <xf numFmtId="0" fontId="26" fillId="24" borderId="12" xfId="0" applyFont="1" applyFill="1" applyBorder="1" applyAlignment="1">
      <alignment vertical="center" wrapText="1"/>
    </xf>
    <xf numFmtId="0" fontId="26" fillId="24" borderId="11" xfId="0" applyFont="1" applyFill="1" applyBorder="1" applyAlignment="1">
      <alignment vertical="center" wrapText="1"/>
    </xf>
    <xf numFmtId="165" fontId="24" fillId="27" borderId="12" xfId="0" applyNumberFormat="1" applyFont="1" applyFill="1" applyBorder="1" applyAlignment="1">
      <alignment vertical="center" wrapText="1"/>
    </xf>
    <xf numFmtId="165" fontId="24" fillId="27" borderId="11" xfId="0" applyNumberFormat="1" applyFont="1" applyFill="1" applyBorder="1" applyAlignment="1">
      <alignment vertical="center" wrapText="1"/>
    </xf>
    <xf numFmtId="165" fontId="24" fillId="24" borderId="12" xfId="0" applyNumberFormat="1" applyFont="1" applyFill="1" applyBorder="1" applyAlignment="1">
      <alignment vertical="center" wrapText="1"/>
    </xf>
    <xf numFmtId="165" fontId="24" fillId="24" borderId="11" xfId="0" applyNumberFormat="1" applyFont="1" applyFill="1" applyBorder="1" applyAlignment="1">
      <alignment vertical="center" wrapText="1"/>
    </xf>
    <xf numFmtId="165" fontId="24" fillId="68" borderId="12" xfId="0" applyNumberFormat="1" applyFont="1" applyFill="1" applyBorder="1" applyAlignment="1">
      <alignment vertical="center" wrapText="1"/>
    </xf>
    <xf numFmtId="165" fontId="24" fillId="30" borderId="12" xfId="0" applyNumberFormat="1" applyFont="1" applyFill="1" applyBorder="1" applyAlignment="1">
      <alignment vertical="center" wrapText="1"/>
    </xf>
    <xf numFmtId="165" fontId="24" fillId="31" borderId="12" xfId="0" applyNumberFormat="1" applyFont="1" applyFill="1" applyBorder="1" applyAlignment="1">
      <alignment vertical="center" wrapText="1"/>
    </xf>
    <xf numFmtId="165" fontId="24" fillId="32" borderId="12" xfId="0" applyNumberFormat="1" applyFont="1" applyFill="1" applyBorder="1" applyAlignment="1">
      <alignment vertical="center" wrapText="1"/>
    </xf>
    <xf numFmtId="165" fontId="24" fillId="33" borderId="12" xfId="0" applyNumberFormat="1" applyFont="1" applyFill="1" applyBorder="1" applyAlignment="1">
      <alignment vertical="center" wrapText="1"/>
    </xf>
    <xf numFmtId="165" fontId="24" fillId="33" borderId="11" xfId="0" applyNumberFormat="1" applyFont="1" applyFill="1" applyBorder="1" applyAlignment="1">
      <alignment vertical="center" wrapText="1"/>
    </xf>
    <xf numFmtId="165" fontId="24" fillId="25" borderId="12" xfId="0" applyNumberFormat="1" applyFont="1" applyFill="1" applyBorder="1" applyAlignment="1">
      <alignment vertical="center" wrapText="1"/>
    </xf>
    <xf numFmtId="165" fontId="24" fillId="25" borderId="11" xfId="0" applyNumberFormat="1" applyFont="1" applyFill="1" applyBorder="1" applyAlignment="1">
      <alignment vertical="center" wrapText="1"/>
    </xf>
    <xf numFmtId="165" fontId="24" fillId="34" borderId="12" xfId="0" applyNumberFormat="1" applyFont="1" applyFill="1" applyBorder="1" applyAlignment="1">
      <alignment vertical="center" wrapText="1"/>
    </xf>
    <xf numFmtId="165" fontId="24" fillId="34" borderId="11" xfId="0" applyNumberFormat="1" applyFont="1" applyFill="1" applyBorder="1" applyAlignment="1">
      <alignment vertical="center" wrapText="1"/>
    </xf>
    <xf numFmtId="0" fontId="28" fillId="24" borderId="12" xfId="0" applyFont="1" applyFill="1" applyBorder="1" applyAlignment="1">
      <alignment vertical="center" wrapText="1"/>
    </xf>
    <xf numFmtId="0" fontId="28" fillId="24" borderId="11" xfId="0" applyFont="1" applyFill="1" applyBorder="1" applyAlignment="1">
      <alignment vertical="center" wrapText="1"/>
    </xf>
    <xf numFmtId="0" fontId="28" fillId="34" borderId="11" xfId="0" applyFont="1" applyFill="1" applyBorder="1" applyAlignment="1">
      <alignment vertical="center" wrapText="1"/>
    </xf>
    <xf numFmtId="165" fontId="24" fillId="29" borderId="11" xfId="0" applyNumberFormat="1" applyFont="1" applyFill="1" applyBorder="1" applyAlignment="1">
      <alignment vertical="center" wrapText="1"/>
    </xf>
    <xf numFmtId="0" fontId="24" fillId="24" borderId="11" xfId="0" applyFont="1" applyFill="1" applyBorder="1" applyAlignment="1">
      <alignment vertical="center" wrapText="1"/>
    </xf>
    <xf numFmtId="165" fontId="28" fillId="24" borderId="11" xfId="0" applyNumberFormat="1" applyFont="1" applyFill="1" applyBorder="1" applyAlignment="1">
      <alignment vertical="center" wrapText="1"/>
    </xf>
    <xf numFmtId="165" fontId="28" fillId="29" borderId="11" xfId="0" applyNumberFormat="1" applyFont="1" applyFill="1" applyBorder="1" applyAlignment="1">
      <alignment vertical="center" wrapText="1"/>
    </xf>
    <xf numFmtId="0" fontId="27" fillId="24" borderId="11" xfId="0" applyFont="1" applyFill="1" applyBorder="1" applyAlignment="1">
      <alignment vertical="center" wrapText="1"/>
    </xf>
    <xf numFmtId="0" fontId="27" fillId="32" borderId="11" xfId="0" applyFont="1" applyFill="1" applyBorder="1" applyAlignment="1">
      <alignment vertical="center" wrapText="1"/>
    </xf>
    <xf numFmtId="0" fontId="27" fillId="29" borderId="11" xfId="0" applyFont="1" applyFill="1" applyBorder="1" applyAlignment="1">
      <alignment vertical="center" wrapText="1"/>
    </xf>
    <xf numFmtId="0" fontId="24" fillId="67" borderId="11" xfId="0" applyFont="1" applyFill="1" applyBorder="1" applyAlignment="1">
      <alignment vertical="center" wrapText="1"/>
    </xf>
    <xf numFmtId="165" fontId="24" fillId="67" borderId="11" xfId="0" applyNumberFormat="1" applyFont="1" applyFill="1" applyBorder="1" applyAlignment="1">
      <alignment vertical="center" wrapText="1"/>
    </xf>
    <xf numFmtId="0" fontId="26" fillId="67" borderId="11" xfId="0" applyFont="1" applyFill="1" applyBorder="1" applyAlignment="1">
      <alignment vertical="center" wrapText="1"/>
    </xf>
    <xf numFmtId="0" fontId="21" fillId="29" borderId="11" xfId="0" applyFont="1" applyFill="1" applyBorder="1" applyAlignment="1">
      <alignment vertical="center" wrapText="1"/>
    </xf>
    <xf numFmtId="164" fontId="21" fillId="0" borderId="0" xfId="0" applyNumberFormat="1" applyFont="1" applyAlignment="1">
      <alignment horizontal="center" vertical="center" wrapText="1"/>
    </xf>
    <xf numFmtId="164" fontId="26" fillId="26" borderId="0" xfId="0" applyNumberFormat="1" applyFont="1" applyFill="1" applyAlignment="1">
      <alignment horizontal="center" vertical="center" wrapText="1"/>
    </xf>
    <xf numFmtId="164" fontId="24" fillId="27" borderId="11" xfId="0" applyNumberFormat="1" applyFont="1" applyFill="1" applyBorder="1" applyAlignment="1">
      <alignment horizontal="center" vertical="center" wrapText="1"/>
    </xf>
    <xf numFmtId="164" fontId="21" fillId="24" borderId="11" xfId="0" applyNumberFormat="1" applyFont="1" applyFill="1" applyBorder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0" fontId="24" fillId="24" borderId="0" xfId="0" applyFont="1" applyFill="1" applyAlignment="1">
      <alignment horizontal="right" vertical="center" wrapText="1"/>
    </xf>
    <xf numFmtId="0" fontId="30" fillId="0" borderId="0" xfId="0" applyFont="1"/>
    <xf numFmtId="0" fontId="30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164" fontId="21" fillId="0" borderId="0" xfId="0" applyNumberFormat="1" applyFont="1" applyAlignment="1">
      <alignment horizontal="center"/>
    </xf>
    <xf numFmtId="0" fontId="21" fillId="0" borderId="0" xfId="0" applyFont="1"/>
    <xf numFmtId="0" fontId="21" fillId="0" borderId="0" xfId="0" applyFont="1" applyAlignment="1">
      <alignment horizontal="center" vertical="center" wrapText="1"/>
    </xf>
    <xf numFmtId="2" fontId="21" fillId="0" borderId="0" xfId="0" applyNumberFormat="1" applyFont="1" applyAlignment="1">
      <alignment horizontal="center" vertical="center" wrapText="1"/>
    </xf>
    <xf numFmtId="164" fontId="26" fillId="29" borderId="11" xfId="0" applyNumberFormat="1" applyFont="1" applyFill="1" applyBorder="1" applyAlignment="1">
      <alignment vertical="center" wrapText="1"/>
    </xf>
    <xf numFmtId="164" fontId="21" fillId="0" borderId="0" xfId="0" applyNumberFormat="1" applyFont="1" applyAlignment="1">
      <alignment vertical="center" wrapText="1"/>
    </xf>
    <xf numFmtId="2" fontId="60" fillId="0" borderId="0" xfId="0" applyNumberFormat="1" applyFont="1" applyAlignment="1">
      <alignment horizontal="center" vertical="center" wrapText="1"/>
    </xf>
    <xf numFmtId="164" fontId="60" fillId="0" borderId="0" xfId="0" applyNumberFormat="1" applyFont="1" applyAlignment="1">
      <alignment horizontal="center" vertical="center" wrapText="1"/>
    </xf>
    <xf numFmtId="0" fontId="59" fillId="0" borderId="0" xfId="102" applyFont="1" applyAlignment="1">
      <alignment horizontal="center"/>
    </xf>
    <xf numFmtId="2" fontId="21" fillId="0" borderId="0" xfId="0" applyNumberFormat="1" applyFont="1" applyAlignment="1">
      <alignment horizontal="center"/>
    </xf>
    <xf numFmtId="164" fontId="21" fillId="0" borderId="0" xfId="0" applyNumberFormat="1" applyFont="1" applyFill="1" applyBorder="1" applyAlignment="1">
      <alignment horizontal="center" vertical="center" wrapText="1"/>
    </xf>
    <xf numFmtId="164" fontId="21" fillId="0" borderId="0" xfId="0" quotePrefix="1" applyNumberFormat="1" applyFont="1" applyFill="1" applyBorder="1" applyAlignment="1">
      <alignment horizontal="center" vertical="center" wrapText="1"/>
    </xf>
    <xf numFmtId="0" fontId="55" fillId="0" borderId="0" xfId="0" applyFont="1" applyFill="1" applyBorder="1" applyAlignment="1">
      <alignment horizontal="center" vertical="center"/>
    </xf>
    <xf numFmtId="164" fontId="21" fillId="0" borderId="0" xfId="0" applyNumberFormat="1" applyFont="1" applyFill="1" applyBorder="1" applyAlignment="1">
      <alignment horizontal="center" vertical="center"/>
    </xf>
    <xf numFmtId="164" fontId="21" fillId="0" borderId="0" xfId="0" applyNumberFormat="1" applyFont="1" applyFill="1" applyAlignment="1">
      <alignment horizontal="center" vertical="center"/>
    </xf>
    <xf numFmtId="0" fontId="55" fillId="0" borderId="0" xfId="0" applyFont="1" applyFill="1" applyBorder="1" applyAlignment="1">
      <alignment horizontal="center"/>
    </xf>
    <xf numFmtId="2" fontId="55" fillId="0" borderId="0" xfId="0" applyNumberFormat="1" applyFont="1" applyFill="1" applyBorder="1" applyAlignment="1">
      <alignment horizontal="center"/>
    </xf>
    <xf numFmtId="164" fontId="61" fillId="0" borderId="0" xfId="0" applyNumberFormat="1" applyFont="1" applyAlignment="1">
      <alignment horizontal="center"/>
    </xf>
    <xf numFmtId="164" fontId="30" fillId="0" borderId="0" xfId="0" applyNumberFormat="1" applyFont="1"/>
    <xf numFmtId="0" fontId="21" fillId="0" borderId="0" xfId="0" applyFont="1" applyFill="1" applyBorder="1" applyAlignment="1">
      <alignment horizontal="center"/>
    </xf>
    <xf numFmtId="0" fontId="26" fillId="0" borderId="0" xfId="0" applyFont="1" applyFill="1" applyBorder="1" applyAlignment="1">
      <alignment vertical="center" wrapText="1"/>
    </xf>
    <xf numFmtId="0" fontId="25" fillId="0" borderId="0" xfId="0" applyFont="1" applyFill="1" applyBorder="1" applyAlignment="1">
      <alignment vertical="center" wrapText="1"/>
    </xf>
    <xf numFmtId="164" fontId="26" fillId="0" borderId="0" xfId="0" applyNumberFormat="1" applyFont="1" applyFill="1" applyBorder="1" applyAlignment="1">
      <alignment vertical="center" wrapText="1"/>
    </xf>
    <xf numFmtId="0" fontId="21" fillId="0" borderId="0" xfId="0" applyFont="1" applyFill="1" applyBorder="1" applyAlignment="1">
      <alignment vertical="center" wrapText="1"/>
    </xf>
    <xf numFmtId="165" fontId="21" fillId="0" borderId="0" xfId="0" applyNumberFormat="1" applyFont="1" applyFill="1" applyBorder="1" applyAlignment="1">
      <alignment vertical="center" wrapText="1"/>
    </xf>
    <xf numFmtId="165" fontId="25" fillId="0" borderId="0" xfId="0" applyNumberFormat="1" applyFont="1" applyFill="1" applyBorder="1" applyAlignment="1">
      <alignment vertical="center" wrapText="1"/>
    </xf>
    <xf numFmtId="0" fontId="62" fillId="0" borderId="0" xfId="0" applyFont="1" applyFill="1" applyBorder="1" applyAlignment="1">
      <alignment vertical="center" wrapText="1"/>
    </xf>
    <xf numFmtId="0" fontId="61" fillId="0" borderId="0" xfId="0" applyFont="1" applyFill="1" applyBorder="1" applyAlignment="1">
      <alignment vertical="center" wrapText="1"/>
    </xf>
    <xf numFmtId="0" fontId="63" fillId="0" borderId="0" xfId="0" applyFont="1"/>
    <xf numFmtId="0" fontId="61" fillId="0" borderId="0" xfId="0" applyFont="1" applyAlignment="1">
      <alignment vertical="center" wrapText="1"/>
    </xf>
    <xf numFmtId="0" fontId="61" fillId="0" borderId="0" xfId="0" applyFont="1" applyAlignment="1">
      <alignment horizontal="center" vertical="center" wrapText="1"/>
    </xf>
    <xf numFmtId="164" fontId="61" fillId="0" borderId="0" xfId="0" applyNumberFormat="1" applyFont="1" applyAlignment="1">
      <alignment horizontal="center" vertical="center" wrapText="1"/>
    </xf>
    <xf numFmtId="2" fontId="61" fillId="0" borderId="0" xfId="0" applyNumberFormat="1" applyFont="1" applyAlignment="1">
      <alignment horizontal="center" vertical="center" wrapText="1"/>
    </xf>
    <xf numFmtId="1" fontId="61" fillId="0" borderId="0" xfId="0" applyNumberFormat="1" applyFont="1" applyAlignment="1">
      <alignment horizontal="right" vertical="center" wrapText="1"/>
    </xf>
    <xf numFmtId="1" fontId="61" fillId="0" borderId="0" xfId="0" applyNumberFormat="1" applyFont="1" applyAlignment="1">
      <alignment horizontal="center" vertical="center" wrapText="1"/>
    </xf>
    <xf numFmtId="0" fontId="62" fillId="0" borderId="0" xfId="0" applyFont="1" applyAlignment="1">
      <alignment vertical="center" wrapText="1"/>
    </xf>
    <xf numFmtId="164" fontId="62" fillId="0" borderId="0" xfId="0" applyNumberFormat="1" applyFont="1" applyAlignment="1">
      <alignment horizontal="center" vertical="center" wrapText="1"/>
    </xf>
    <xf numFmtId="0" fontId="24" fillId="69" borderId="0" xfId="0" applyFont="1" applyFill="1" applyAlignment="1">
      <alignment vertical="center" wrapText="1"/>
    </xf>
    <xf numFmtId="2" fontId="55" fillId="69" borderId="0" xfId="102" applyNumberFormat="1" applyFont="1" applyFill="1" applyAlignment="1">
      <alignment horizontal="center"/>
    </xf>
    <xf numFmtId="0" fontId="24" fillId="70" borderId="0" xfId="0" applyFont="1" applyFill="1" applyAlignment="1">
      <alignment vertical="center" wrapText="1"/>
    </xf>
    <xf numFmtId="2" fontId="55" fillId="70" borderId="0" xfId="102" applyNumberFormat="1" applyFont="1" applyFill="1" applyAlignment="1">
      <alignment horizontal="center"/>
    </xf>
    <xf numFmtId="0" fontId="21" fillId="69" borderId="0" xfId="0" applyFont="1" applyFill="1" applyAlignment="1">
      <alignment horizontal="left" vertical="center" wrapText="1"/>
    </xf>
    <xf numFmtId="0" fontId="21" fillId="69" borderId="0" xfId="0" applyFont="1" applyFill="1" applyAlignment="1">
      <alignment horizontal="center"/>
    </xf>
    <xf numFmtId="0" fontId="21" fillId="70" borderId="0" xfId="0" applyFont="1" applyFill="1" applyAlignment="1">
      <alignment horizontal="left" vertical="center" wrapText="1"/>
    </xf>
    <xf numFmtId="0" fontId="21" fillId="70" borderId="0" xfId="0" applyFont="1" applyFill="1" applyAlignment="1">
      <alignment horizontal="center"/>
    </xf>
    <xf numFmtId="0" fontId="21" fillId="68" borderId="0" xfId="0" applyFont="1" applyFill="1" applyAlignment="1">
      <alignment horizontal="left" vertical="center" wrapText="1"/>
    </xf>
    <xf numFmtId="0" fontId="21" fillId="68" borderId="0" xfId="0" applyFont="1" applyFill="1" applyAlignment="1">
      <alignment horizontal="center"/>
    </xf>
    <xf numFmtId="2" fontId="55" fillId="68" borderId="0" xfId="102" applyNumberFormat="1" applyFont="1" applyFill="1" applyAlignment="1">
      <alignment horizontal="center"/>
    </xf>
    <xf numFmtId="165" fontId="24" fillId="70" borderId="0" xfId="0" applyNumberFormat="1" applyFont="1" applyFill="1" applyBorder="1" applyAlignment="1">
      <alignment vertical="center" wrapText="1"/>
    </xf>
    <xf numFmtId="0" fontId="24" fillId="70" borderId="0" xfId="0" applyFont="1" applyFill="1" applyAlignment="1">
      <alignment horizontal="center"/>
    </xf>
    <xf numFmtId="164" fontId="24" fillId="70" borderId="0" xfId="0" applyNumberFormat="1" applyFont="1" applyFill="1" applyAlignment="1">
      <alignment horizontal="center"/>
    </xf>
    <xf numFmtId="0" fontId="24" fillId="69" borderId="0" xfId="0" applyFont="1" applyFill="1" applyBorder="1" applyAlignment="1">
      <alignment horizontal="left"/>
    </xf>
    <xf numFmtId="0" fontId="24" fillId="69" borderId="0" xfId="0" applyFont="1" applyFill="1" applyAlignment="1">
      <alignment horizontal="center"/>
    </xf>
    <xf numFmtId="164" fontId="24" fillId="69" borderId="0" xfId="0" applyNumberFormat="1" applyFont="1" applyFill="1" applyAlignment="1">
      <alignment horizontal="center"/>
    </xf>
    <xf numFmtId="2" fontId="57" fillId="0" borderId="0" xfId="102" applyNumberFormat="1" applyFont="1" applyAlignment="1">
      <alignment horizontal="center"/>
    </xf>
    <xf numFmtId="2" fontId="61" fillId="0" borderId="0" xfId="0" applyNumberFormat="1" applyFont="1" applyAlignment="1">
      <alignment horizontal="center"/>
    </xf>
    <xf numFmtId="0" fontId="64" fillId="0" borderId="0" xfId="0" applyFont="1"/>
    <xf numFmtId="0" fontId="57" fillId="0" borderId="0" xfId="102" applyFont="1" applyAlignment="1">
      <alignment horizontal="center"/>
    </xf>
    <xf numFmtId="2" fontId="65" fillId="0" borderId="0" xfId="102" applyNumberFormat="1" applyFont="1" applyAlignment="1">
      <alignment horizontal="center"/>
    </xf>
    <xf numFmtId="2" fontId="66" fillId="0" borderId="0" xfId="102" applyNumberFormat="1" applyFont="1" applyAlignment="1">
      <alignment horizontal="center"/>
    </xf>
    <xf numFmtId="0" fontId="21" fillId="70" borderId="0" xfId="0" applyFont="1" applyFill="1" applyAlignment="1">
      <alignment vertical="center" wrapText="1"/>
    </xf>
    <xf numFmtId="164" fontId="21" fillId="70" borderId="0" xfId="0" applyNumberFormat="1" applyFont="1" applyFill="1" applyAlignment="1">
      <alignment vertical="center" wrapText="1"/>
    </xf>
    <xf numFmtId="0" fontId="24" fillId="0" borderId="0" xfId="0" applyFont="1" applyFill="1" applyBorder="1" applyAlignment="1">
      <alignment horizontal="center"/>
    </xf>
    <xf numFmtId="0" fontId="24" fillId="0" borderId="0" xfId="0" applyFont="1" applyAlignment="1">
      <alignment horizontal="center"/>
    </xf>
    <xf numFmtId="164" fontId="24" fillId="0" borderId="0" xfId="0" applyNumberFormat="1" applyFont="1" applyAlignment="1">
      <alignment horizontal="center"/>
    </xf>
    <xf numFmtId="0" fontId="32" fillId="0" borderId="0" xfId="0" applyFont="1" applyAlignment="1">
      <alignment horizontal="center"/>
    </xf>
    <xf numFmtId="0" fontId="24" fillId="0" borderId="0" xfId="0" applyFont="1" applyAlignment="1">
      <alignment horizontal="right"/>
    </xf>
    <xf numFmtId="0" fontId="24" fillId="0" borderId="0" xfId="0" applyFont="1"/>
    <xf numFmtId="0" fontId="24" fillId="35" borderId="13" xfId="0" applyFont="1" applyFill="1" applyBorder="1" applyAlignment="1">
      <alignment vertical="center" wrapText="1"/>
    </xf>
    <xf numFmtId="164" fontId="21" fillId="24" borderId="13" xfId="0" applyNumberFormat="1" applyFont="1" applyFill="1" applyBorder="1" applyAlignment="1">
      <alignment horizontal="center" vertical="center" wrapText="1"/>
    </xf>
    <xf numFmtId="165" fontId="24" fillId="29" borderId="14" xfId="0" applyNumberFormat="1" applyFont="1" applyFill="1" applyBorder="1" applyAlignment="1">
      <alignment vertical="center" wrapText="1"/>
    </xf>
    <xf numFmtId="164" fontId="21" fillId="24" borderId="14" xfId="0" applyNumberFormat="1" applyFont="1" applyFill="1" applyBorder="1" applyAlignment="1">
      <alignment horizontal="center" vertical="center" wrapText="1"/>
    </xf>
    <xf numFmtId="167" fontId="2" fillId="0" borderId="0" xfId="0" applyNumberFormat="1" applyFont="1" applyAlignment="1">
      <alignment horizontal="center"/>
    </xf>
    <xf numFmtId="167" fontId="0" fillId="0" borderId="0" xfId="0" applyNumberFormat="1" applyAlignment="1">
      <alignment horizontal="center"/>
    </xf>
    <xf numFmtId="2" fontId="56" fillId="0" borderId="0" xfId="0" applyNumberFormat="1" applyFont="1" applyAlignment="1">
      <alignment horizontal="center" vertical="center" wrapText="1"/>
    </xf>
    <xf numFmtId="2" fontId="23" fillId="0" borderId="0" xfId="0" applyNumberFormat="1" applyFont="1" applyAlignment="1">
      <alignment horizontal="center" vertical="center"/>
    </xf>
    <xf numFmtId="166" fontId="55" fillId="0" borderId="0" xfId="0" applyNumberFormat="1" applyFont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0" fontId="68" fillId="0" borderId="0" xfId="0" applyFont="1" applyAlignment="1">
      <alignment horizontal="center" vertical="center" wrapText="1"/>
    </xf>
    <xf numFmtId="0" fontId="69" fillId="0" borderId="0" xfId="0" applyFont="1" applyAlignment="1">
      <alignment horizontal="center" vertical="center" wrapText="1"/>
    </xf>
    <xf numFmtId="2" fontId="55" fillId="0" borderId="0" xfId="0" applyNumberFormat="1" applyFont="1" applyAlignment="1">
      <alignment horizontal="center" vertical="center" wrapText="1"/>
    </xf>
    <xf numFmtId="0" fontId="69" fillId="71" borderId="0" xfId="0" applyFont="1" applyFill="1" applyAlignment="1">
      <alignment horizontal="center" vertical="center" wrapText="1"/>
    </xf>
    <xf numFmtId="2" fontId="55" fillId="71" borderId="0" xfId="0" applyNumberFormat="1" applyFont="1" applyFill="1" applyAlignment="1">
      <alignment horizontal="center" vertical="center" wrapText="1"/>
    </xf>
    <xf numFmtId="0" fontId="0" fillId="0" borderId="0" xfId="0" applyAlignment="1">
      <alignment vertical="center"/>
    </xf>
    <xf numFmtId="0" fontId="35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6" fillId="0" borderId="0" xfId="0" applyFont="1" applyAlignment="1">
      <alignment vertical="center"/>
    </xf>
    <xf numFmtId="0" fontId="24" fillId="0" borderId="0" xfId="0" applyFont="1" applyAlignment="1">
      <alignment horizontal="center" vertical="center" wrapText="1"/>
    </xf>
    <xf numFmtId="0" fontId="24" fillId="71" borderId="0" xfId="0" applyFont="1" applyFill="1" applyAlignment="1">
      <alignment horizontal="center" vertical="center" wrapText="1"/>
    </xf>
    <xf numFmtId="0" fontId="24" fillId="0" borderId="0" xfId="0" applyFont="1" applyFill="1" applyAlignment="1">
      <alignment horizontal="center" vertical="center" wrapText="1"/>
    </xf>
    <xf numFmtId="0" fontId="24" fillId="71" borderId="24" xfId="0" applyFont="1" applyFill="1" applyBorder="1" applyAlignment="1">
      <alignment horizontal="center" vertical="center" wrapText="1"/>
    </xf>
    <xf numFmtId="164" fontId="67" fillId="24" borderId="11" xfId="0" applyNumberFormat="1" applyFont="1" applyFill="1" applyBorder="1" applyAlignment="1">
      <alignment horizontal="center" vertical="center" wrapText="1"/>
    </xf>
    <xf numFmtId="0" fontId="24" fillId="70" borderId="0" xfId="0" applyFont="1" applyFill="1" applyBorder="1" applyAlignment="1">
      <alignment vertical="center" wrapText="1"/>
    </xf>
    <xf numFmtId="2" fontId="24" fillId="0" borderId="0" xfId="0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24" fillId="0" borderId="0" xfId="0" applyFont="1" applyBorder="1" applyAlignment="1">
      <alignment vertical="center" wrapText="1"/>
    </xf>
    <xf numFmtId="165" fontId="67" fillId="24" borderId="25" xfId="0" applyNumberFormat="1" applyFont="1" applyFill="1" applyBorder="1" applyAlignment="1">
      <alignment vertical="center" wrapText="1"/>
    </xf>
    <xf numFmtId="0" fontId="24" fillId="0" borderId="0" xfId="0" applyFont="1" applyFill="1" applyBorder="1" applyAlignment="1">
      <alignment horizontal="center" vertical="center" wrapText="1"/>
    </xf>
    <xf numFmtId="0" fontId="27" fillId="72" borderId="0" xfId="0" applyFont="1" applyFill="1" applyAlignment="1">
      <alignment vertical="center" wrapText="1"/>
    </xf>
    <xf numFmtId="0" fontId="27" fillId="68" borderId="0" xfId="0" applyFont="1" applyFill="1" applyAlignment="1">
      <alignment vertical="center" wrapText="1"/>
    </xf>
    <xf numFmtId="2" fontId="59" fillId="0" borderId="0" xfId="102" applyNumberFormat="1" applyFont="1" applyFill="1" applyAlignment="1">
      <alignment horizontal="center"/>
    </xf>
    <xf numFmtId="2" fontId="55" fillId="0" borderId="0" xfId="102" applyNumberFormat="1" applyFont="1" applyFill="1" applyAlignment="1">
      <alignment horizontal="center"/>
    </xf>
    <xf numFmtId="2" fontId="21" fillId="0" borderId="0" xfId="0" applyNumberFormat="1" applyFont="1" applyFill="1" applyAlignment="1">
      <alignment horizontal="center" vertical="center" wrapText="1"/>
    </xf>
    <xf numFmtId="2" fontId="70" fillId="0" borderId="0" xfId="0" applyNumberFormat="1" applyFont="1" applyAlignment="1">
      <alignment horizontal="center" vertical="center"/>
    </xf>
    <xf numFmtId="164" fontId="70" fillId="0" borderId="0" xfId="0" applyNumberFormat="1" applyFont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1" fillId="72" borderId="0" xfId="0" applyFont="1" applyFill="1" applyBorder="1" applyAlignment="1">
      <alignment horizontal="left"/>
    </xf>
    <xf numFmtId="0" fontId="21" fillId="72" borderId="0" xfId="0" applyFont="1" applyFill="1" applyAlignment="1">
      <alignment horizontal="center"/>
    </xf>
    <xf numFmtId="164" fontId="21" fillId="72" borderId="0" xfId="0" applyNumberFormat="1" applyFont="1" applyFill="1" applyAlignment="1">
      <alignment horizontal="center"/>
    </xf>
    <xf numFmtId="0" fontId="0" fillId="0" borderId="0" xfId="0" applyAlignment="1">
      <alignment horizontal="center" vertical="center" wrapText="1"/>
    </xf>
    <xf numFmtId="0" fontId="71" fillId="0" borderId="0" xfId="0" applyFont="1" applyAlignment="1">
      <alignment vertical="center"/>
    </xf>
    <xf numFmtId="0" fontId="72" fillId="0" borderId="0" xfId="0" applyFont="1" applyAlignment="1">
      <alignment vertical="center"/>
    </xf>
    <xf numFmtId="0" fontId="46" fillId="0" borderId="0" xfId="96" applyAlignment="1">
      <alignment vertical="center"/>
    </xf>
    <xf numFmtId="0" fontId="60" fillId="0" borderId="0" xfId="0" applyFont="1" applyAlignment="1">
      <alignment horizontal="center"/>
    </xf>
    <xf numFmtId="0" fontId="36" fillId="0" borderId="0" xfId="0" applyFont="1" applyAlignment="1">
      <alignment horizontal="left" vertical="center" wrapText="1"/>
    </xf>
    <xf numFmtId="2" fontId="74" fillId="0" borderId="0" xfId="0" applyNumberFormat="1" applyFont="1" applyAlignment="1">
      <alignment horizontal="center"/>
    </xf>
    <xf numFmtId="0" fontId="74" fillId="0" borderId="0" xfId="0" applyFont="1" applyAlignment="1">
      <alignment horizontal="center"/>
    </xf>
    <xf numFmtId="2" fontId="75" fillId="67" borderId="0" xfId="0" applyNumberFormat="1" applyFont="1" applyFill="1" applyAlignment="1">
      <alignment horizontal="center"/>
    </xf>
    <xf numFmtId="164" fontId="74" fillId="67" borderId="0" xfId="0" applyNumberFormat="1" applyFont="1" applyFill="1" applyAlignment="1">
      <alignment horizontal="center"/>
    </xf>
    <xf numFmtId="2" fontId="30" fillId="67" borderId="0" xfId="0" applyNumberFormat="1" applyFont="1" applyFill="1" applyAlignment="1">
      <alignment horizontal="center"/>
    </xf>
    <xf numFmtId="164" fontId="76" fillId="67" borderId="0" xfId="0" applyNumberFormat="1" applyFont="1" applyFill="1" applyAlignment="1">
      <alignment horizontal="center"/>
    </xf>
    <xf numFmtId="2" fontId="75" fillId="70" borderId="0" xfId="0" applyNumberFormat="1" applyFont="1" applyFill="1" applyAlignment="1">
      <alignment horizontal="center"/>
    </xf>
    <xf numFmtId="0" fontId="75" fillId="70" borderId="0" xfId="0" applyFont="1" applyFill="1" applyAlignment="1">
      <alignment horizontal="center"/>
    </xf>
    <xf numFmtId="2" fontId="30" fillId="70" borderId="0" xfId="0" applyNumberFormat="1" applyFont="1" applyFill="1" applyAlignment="1">
      <alignment horizontal="center"/>
    </xf>
    <xf numFmtId="164" fontId="30" fillId="70" borderId="0" xfId="0" applyNumberFormat="1" applyFont="1" applyFill="1" applyAlignment="1">
      <alignment horizontal="center"/>
    </xf>
    <xf numFmtId="2" fontId="75" fillId="69" borderId="0" xfId="0" applyNumberFormat="1" applyFont="1" applyFill="1" applyAlignment="1">
      <alignment horizontal="center"/>
    </xf>
    <xf numFmtId="164" fontId="74" fillId="69" borderId="0" xfId="0" applyNumberFormat="1" applyFont="1" applyFill="1" applyAlignment="1">
      <alignment horizontal="center"/>
    </xf>
    <xf numFmtId="2" fontId="74" fillId="72" borderId="0" xfId="0" applyNumberFormat="1" applyFont="1" applyFill="1" applyAlignment="1">
      <alignment horizontal="center"/>
    </xf>
    <xf numFmtId="0" fontId="75" fillId="72" borderId="0" xfId="0" applyFont="1" applyFill="1" applyAlignment="1">
      <alignment horizontal="center"/>
    </xf>
    <xf numFmtId="2" fontId="77" fillId="0" borderId="0" xfId="0" applyNumberFormat="1" applyFont="1" applyFill="1" applyAlignment="1">
      <alignment horizontal="center"/>
    </xf>
    <xf numFmtId="164" fontId="77" fillId="0" borderId="0" xfId="0" applyNumberFormat="1" applyFont="1" applyFill="1" applyAlignment="1">
      <alignment horizontal="center"/>
    </xf>
    <xf numFmtId="166" fontId="30" fillId="0" borderId="0" xfId="0" applyNumberFormat="1" applyFont="1" applyAlignment="1">
      <alignment horizontal="center"/>
    </xf>
    <xf numFmtId="0" fontId="30" fillId="0" borderId="0" xfId="0" applyFont="1" applyFill="1" applyAlignment="1">
      <alignment horizontal="center" vertical="center"/>
    </xf>
    <xf numFmtId="2" fontId="64" fillId="0" borderId="0" xfId="0" applyNumberFormat="1" applyFont="1" applyFill="1" applyAlignment="1">
      <alignment horizontal="center"/>
    </xf>
    <xf numFmtId="164" fontId="64" fillId="0" borderId="0" xfId="0" applyNumberFormat="1" applyFont="1" applyFill="1" applyAlignment="1">
      <alignment horizontal="center"/>
    </xf>
    <xf numFmtId="2" fontId="76" fillId="0" borderId="0" xfId="0" applyNumberFormat="1" applyFont="1" applyFill="1" applyAlignment="1">
      <alignment horizontal="center"/>
    </xf>
    <xf numFmtId="164" fontId="76" fillId="0" borderId="0" xfId="0" applyNumberFormat="1" applyFont="1" applyFill="1" applyAlignment="1">
      <alignment horizontal="center"/>
    </xf>
    <xf numFmtId="0" fontId="30" fillId="0" borderId="0" xfId="0" applyFont="1" applyFill="1"/>
    <xf numFmtId="0" fontId="78" fillId="0" borderId="0" xfId="96" applyFont="1"/>
    <xf numFmtId="0" fontId="76" fillId="0" borderId="0" xfId="0" applyFont="1" applyAlignment="1">
      <alignment horizontal="center"/>
    </xf>
    <xf numFmtId="2" fontId="30" fillId="0" borderId="0" xfId="0" applyNumberFormat="1" applyFont="1" applyAlignment="1">
      <alignment horizontal="center"/>
    </xf>
    <xf numFmtId="2" fontId="30" fillId="69" borderId="0" xfId="0" applyNumberFormat="1" applyFont="1" applyFill="1" applyAlignment="1">
      <alignment horizontal="center"/>
    </xf>
    <xf numFmtId="0" fontId="30" fillId="69" borderId="0" xfId="0" applyFont="1" applyFill="1" applyAlignment="1">
      <alignment horizontal="center"/>
    </xf>
    <xf numFmtId="0" fontId="30" fillId="70" borderId="0" xfId="0" applyFont="1" applyFill="1" applyAlignment="1">
      <alignment horizontal="center"/>
    </xf>
    <xf numFmtId="2" fontId="30" fillId="71" borderId="0" xfId="0" applyNumberFormat="1" applyFont="1" applyFill="1" applyAlignment="1">
      <alignment horizontal="center"/>
    </xf>
    <xf numFmtId="0" fontId="30" fillId="71" borderId="0" xfId="0" applyFont="1" applyFill="1" applyAlignment="1">
      <alignment horizontal="center"/>
    </xf>
    <xf numFmtId="2" fontId="30" fillId="0" borderId="0" xfId="0" applyNumberFormat="1" applyFont="1" applyFill="1" applyAlignment="1">
      <alignment horizontal="center"/>
    </xf>
    <xf numFmtId="0" fontId="30" fillId="0" borderId="0" xfId="0" applyFont="1" applyFill="1" applyAlignment="1">
      <alignment horizontal="center"/>
    </xf>
    <xf numFmtId="0" fontId="73" fillId="0" borderId="0" xfId="0" applyFont="1" applyAlignment="1">
      <alignment horizontal="center" vertical="center" wrapText="1"/>
    </xf>
    <xf numFmtId="0" fontId="36" fillId="0" borderId="0" xfId="0" applyFont="1" applyAlignment="1">
      <alignment vertical="center" wrapText="1"/>
    </xf>
    <xf numFmtId="0" fontId="73" fillId="71" borderId="0" xfId="0" applyFont="1" applyFill="1" applyAlignment="1">
      <alignment horizontal="center" vertical="center" wrapText="1"/>
    </xf>
    <xf numFmtId="0" fontId="34" fillId="0" borderId="0" xfId="0" applyFont="1" applyFill="1" applyAlignment="1">
      <alignment horizontal="left" vertical="center" wrapText="1"/>
    </xf>
    <xf numFmtId="0" fontId="34" fillId="0" borderId="0" xfId="0" applyFont="1" applyAlignment="1">
      <alignment vertical="center" wrapText="1"/>
    </xf>
    <xf numFmtId="0" fontId="36" fillId="0" borderId="0" xfId="0" applyFont="1" applyFill="1" applyAlignment="1">
      <alignment vertical="center" wrapText="1"/>
    </xf>
    <xf numFmtId="0" fontId="36" fillId="0" borderId="0" xfId="0" applyFont="1" applyFill="1" applyAlignment="1">
      <alignment horizontal="left" vertical="center" wrapText="1"/>
    </xf>
    <xf numFmtId="0" fontId="46" fillId="0" borderId="0" xfId="96" applyAlignment="1">
      <alignment vertical="center" wrapText="1"/>
    </xf>
    <xf numFmtId="0" fontId="79" fillId="0" borderId="0" xfId="0" applyFont="1" applyAlignment="1">
      <alignment vertical="center" wrapText="1"/>
    </xf>
    <xf numFmtId="0" fontId="82" fillId="0" borderId="0" xfId="0" applyFont="1" applyFill="1" applyAlignment="1">
      <alignment horizontal="left" vertical="center" wrapText="1"/>
    </xf>
    <xf numFmtId="0" fontId="79" fillId="0" borderId="0" xfId="0" applyFont="1" applyFill="1" applyAlignment="1">
      <alignment horizontal="left" vertical="center" wrapText="1"/>
    </xf>
    <xf numFmtId="0" fontId="3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34" fillId="0" borderId="0" xfId="0" applyFont="1" applyFill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1" fillId="0" borderId="0" xfId="0" applyFont="1" applyAlignment="1"/>
    <xf numFmtId="0" fontId="0" fillId="0" borderId="0" xfId="0" applyAlignment="1"/>
    <xf numFmtId="0" fontId="33" fillId="0" borderId="0" xfId="0" applyFont="1" applyAlignment="1">
      <alignment horizontal="center"/>
    </xf>
    <xf numFmtId="0" fontId="34" fillId="0" borderId="0" xfId="0" applyFont="1" applyAlignment="1">
      <alignment horizontal="center"/>
    </xf>
  </cellXfs>
  <cellStyles count="127">
    <cellStyle name="20% - Cor1" xfId="1" builtinId="30" customBuiltin="1"/>
    <cellStyle name="20% - Cor1 2" xfId="2"/>
    <cellStyle name="20% - Cor1 3" xfId="3"/>
    <cellStyle name="20% - Cor2" xfId="4" builtinId="34" customBuiltin="1"/>
    <cellStyle name="20% - Cor2 2" xfId="5"/>
    <cellStyle name="20% - Cor2 3" xfId="6"/>
    <cellStyle name="20% - Cor3" xfId="7" builtinId="38" customBuiltin="1"/>
    <cellStyle name="20% - Cor3 2" xfId="8"/>
    <cellStyle name="20% - Cor3 3" xfId="9"/>
    <cellStyle name="20% - Cor4" xfId="10" builtinId="42" customBuiltin="1"/>
    <cellStyle name="20% - Cor4 2" xfId="11"/>
    <cellStyle name="20% - Cor4 3" xfId="12"/>
    <cellStyle name="20% - Cor5" xfId="13" builtinId="46" customBuiltin="1"/>
    <cellStyle name="20% - Cor5 2" xfId="14"/>
    <cellStyle name="20% - Cor5 3" xfId="15"/>
    <cellStyle name="20% - Cor6" xfId="16" builtinId="50" customBuiltin="1"/>
    <cellStyle name="20% - Cor6 2" xfId="17"/>
    <cellStyle name="20% - Cor6 3" xfId="18"/>
    <cellStyle name="40% - Cor1" xfId="19" builtinId="31" customBuiltin="1"/>
    <cellStyle name="40% - Cor1 2" xfId="20"/>
    <cellStyle name="40% - Cor1 3" xfId="21"/>
    <cellStyle name="40% - Cor2" xfId="22" builtinId="35" customBuiltin="1"/>
    <cellStyle name="40% - Cor2 2" xfId="23"/>
    <cellStyle name="40% - Cor2 3" xfId="24"/>
    <cellStyle name="40% - Cor3" xfId="25" builtinId="39" customBuiltin="1"/>
    <cellStyle name="40% - Cor3 2" xfId="26"/>
    <cellStyle name="40% - Cor3 3" xfId="27"/>
    <cellStyle name="40% - Cor4" xfId="28" builtinId="43" customBuiltin="1"/>
    <cellStyle name="40% - Cor4 2" xfId="29"/>
    <cellStyle name="40% - Cor4 3" xfId="30"/>
    <cellStyle name="40% - Cor5" xfId="31" builtinId="47" customBuiltin="1"/>
    <cellStyle name="40% - Cor5 2" xfId="32"/>
    <cellStyle name="40% - Cor5 3" xfId="33"/>
    <cellStyle name="40% - Cor6" xfId="34" builtinId="51" customBuiltin="1"/>
    <cellStyle name="40% - Cor6 2" xfId="35"/>
    <cellStyle name="40% - Cor6 3" xfId="36"/>
    <cellStyle name="60% - Cor1" xfId="37" builtinId="32" customBuiltin="1"/>
    <cellStyle name="60% - Cor1 2" xfId="38"/>
    <cellStyle name="60% - Cor1 3" xfId="39"/>
    <cellStyle name="60% - Cor2" xfId="40" builtinId="36" customBuiltin="1"/>
    <cellStyle name="60% - Cor2 2" xfId="41"/>
    <cellStyle name="60% - Cor2 3" xfId="42"/>
    <cellStyle name="60% - Cor3" xfId="43" builtinId="40" customBuiltin="1"/>
    <cellStyle name="60% - Cor3 2" xfId="44"/>
    <cellStyle name="60% - Cor3 3" xfId="45"/>
    <cellStyle name="60% - Cor4" xfId="46" builtinId="44" customBuiltin="1"/>
    <cellStyle name="60% - Cor4 2" xfId="47"/>
    <cellStyle name="60% - Cor4 3" xfId="48"/>
    <cellStyle name="60% - Cor5" xfId="49" builtinId="48" customBuiltin="1"/>
    <cellStyle name="60% - Cor5 2" xfId="50"/>
    <cellStyle name="60% - Cor5 3" xfId="51"/>
    <cellStyle name="60% - Cor6" xfId="52" builtinId="52" customBuiltin="1"/>
    <cellStyle name="60% - Cor6 2" xfId="53"/>
    <cellStyle name="60% - Cor6 3" xfId="54"/>
    <cellStyle name="Cabeçalho 1" xfId="55" builtinId="16" customBuiltin="1"/>
    <cellStyle name="Cabeçalho 1 2" xfId="56"/>
    <cellStyle name="Cabeçalho 1 3" xfId="57"/>
    <cellStyle name="Cabeçalho 2" xfId="58" builtinId="17" customBuiltin="1"/>
    <cellStyle name="Cabeçalho 2 2" xfId="59"/>
    <cellStyle name="Cabeçalho 2 3" xfId="60"/>
    <cellStyle name="Cabeçalho 3" xfId="61" builtinId="18" customBuiltin="1"/>
    <cellStyle name="Cabeçalho 3 2" xfId="62"/>
    <cellStyle name="Cabeçalho 3 3" xfId="63"/>
    <cellStyle name="Cabeçalho 4" xfId="64" builtinId="19" customBuiltin="1"/>
    <cellStyle name="Cabeçalho 4 2" xfId="65"/>
    <cellStyle name="Cabeçalho 4 3" xfId="66"/>
    <cellStyle name="Cálculo" xfId="67" builtinId="22" customBuiltin="1"/>
    <cellStyle name="Cálculo 2" xfId="68"/>
    <cellStyle name="Cálculo 3" xfId="69"/>
    <cellStyle name="Célula Ligada" xfId="70" builtinId="24" customBuiltin="1"/>
    <cellStyle name="Célula Ligada 2" xfId="71"/>
    <cellStyle name="Célula Ligada 3" xfId="72"/>
    <cellStyle name="Cor1" xfId="73" builtinId="29" customBuiltin="1"/>
    <cellStyle name="Cor1 2" xfId="74"/>
    <cellStyle name="Cor1 3" xfId="75"/>
    <cellStyle name="Cor2" xfId="76" builtinId="33" customBuiltin="1"/>
    <cellStyle name="Cor2 2" xfId="77"/>
    <cellStyle name="Cor2 3" xfId="78"/>
    <cellStyle name="Cor3" xfId="79" builtinId="37" customBuiltin="1"/>
    <cellStyle name="Cor3 2" xfId="80"/>
    <cellStyle name="Cor3 3" xfId="81"/>
    <cellStyle name="Cor4" xfId="82" builtinId="41" customBuiltin="1"/>
    <cellStyle name="Cor4 2" xfId="83"/>
    <cellStyle name="Cor4 3" xfId="84"/>
    <cellStyle name="Cor5" xfId="85" builtinId="45" customBuiltin="1"/>
    <cellStyle name="Cor5 2" xfId="86"/>
    <cellStyle name="Cor5 3" xfId="87"/>
    <cellStyle name="Cor6" xfId="88" builtinId="49" customBuiltin="1"/>
    <cellStyle name="Cor6 2" xfId="89"/>
    <cellStyle name="Cor6 3" xfId="90"/>
    <cellStyle name="Correcto 2" xfId="91"/>
    <cellStyle name="Correcto 3" xfId="92"/>
    <cellStyle name="Entrada" xfId="93" builtinId="20" customBuiltin="1"/>
    <cellStyle name="Entrada 2" xfId="94"/>
    <cellStyle name="Entrada 3" xfId="95"/>
    <cellStyle name="Hiperligação" xfId="96" builtinId="8"/>
    <cellStyle name="Incorrecto 2" xfId="97"/>
    <cellStyle name="Incorrecto 3" xfId="98"/>
    <cellStyle name="Neutro" xfId="99" builtinId="28" customBuiltin="1"/>
    <cellStyle name="Neutro 2" xfId="100"/>
    <cellStyle name="Neutro 3" xfId="101"/>
    <cellStyle name="Normal" xfId="0" builtinId="0"/>
    <cellStyle name="Normal 2" xfId="102"/>
    <cellStyle name="Nota" xfId="103" builtinId="10" customBuiltin="1"/>
    <cellStyle name="Nota 2" xfId="104"/>
    <cellStyle name="Nota 2 2" xfId="105"/>
    <cellStyle name="Nota 2 3" xfId="106"/>
    <cellStyle name="Nota 3" xfId="107"/>
    <cellStyle name="Nota 4" xfId="108"/>
    <cellStyle name="Saída" xfId="109" builtinId="21" customBuiltin="1"/>
    <cellStyle name="Saída 2" xfId="110"/>
    <cellStyle name="Saída 3" xfId="111"/>
    <cellStyle name="Texto de Aviso" xfId="112" builtinId="11" customBuiltin="1"/>
    <cellStyle name="Texto de Aviso 2" xfId="113"/>
    <cellStyle name="Texto de Aviso 3" xfId="114"/>
    <cellStyle name="Texto Explicativo" xfId="115" builtinId="53" customBuiltin="1"/>
    <cellStyle name="Texto Explicativo 2" xfId="116"/>
    <cellStyle name="Texto Explicativo 3" xfId="117"/>
    <cellStyle name="Título" xfId="118" builtinId="15" customBuiltin="1"/>
    <cellStyle name="Título 2" xfId="119"/>
    <cellStyle name="Título 3" xfId="120"/>
    <cellStyle name="Total" xfId="121" builtinId="25" customBuiltin="1"/>
    <cellStyle name="Total 2" xfId="122"/>
    <cellStyle name="Total 3" xfId="123"/>
    <cellStyle name="Verificar Célula" xfId="124" builtinId="23" customBuiltin="1"/>
    <cellStyle name="Verificar Célula 2" xfId="125"/>
    <cellStyle name="Verificar Célula 3" xfId="1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897476772458661E-2"/>
          <c:y val="7.2286437369695394E-2"/>
          <c:w val="0.88823953754246976"/>
          <c:h val="0.86548888914966104"/>
        </c:manualLayout>
      </c:layout>
      <c:scatterChart>
        <c:scatterStyle val="lineMarker"/>
        <c:varyColors val="0"/>
        <c:ser>
          <c:idx val="0"/>
          <c:order val="0"/>
          <c:tx>
            <c:strRef>
              <c:f>GrafNDVI!$B$31</c:f>
              <c:strCache>
                <c:ptCount val="1"/>
                <c:pt idx="0">
                  <c:v>25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pPr>
              <a:solidFill>
                <a:srgbClr val="FF0000"/>
              </a:solidFill>
            </c:spPr>
          </c:marker>
          <c:xVal>
            <c:strRef>
              <c:f>GrafNDVI!$C$1:$N$1</c:f>
              <c:strCache>
                <c:ptCount val="12"/>
                <c:pt idx="0">
                  <c:v>folha 1</c:v>
                </c:pt>
                <c:pt idx="1">
                  <c:v>folha 2</c:v>
                </c:pt>
                <c:pt idx="2">
                  <c:v>folha 3</c:v>
                </c:pt>
                <c:pt idx="3">
                  <c:v>folha 4</c:v>
                </c:pt>
                <c:pt idx="4">
                  <c:v>folha 5</c:v>
                </c:pt>
                <c:pt idx="5">
                  <c:v>folha 6</c:v>
                </c:pt>
                <c:pt idx="6">
                  <c:v>folha 7</c:v>
                </c:pt>
                <c:pt idx="7">
                  <c:v>folha 8</c:v>
                </c:pt>
                <c:pt idx="8">
                  <c:v>folha 9</c:v>
                </c:pt>
                <c:pt idx="9">
                  <c:v>folha 10</c:v>
                </c:pt>
                <c:pt idx="10">
                  <c:v>folha 11</c:v>
                </c:pt>
                <c:pt idx="11">
                  <c:v>folha 12</c:v>
                </c:pt>
              </c:strCache>
            </c:strRef>
          </c:xVal>
          <c:yVal>
            <c:numRef>
              <c:f>GrafNDVI!$C$31:$N$31</c:f>
              <c:numCache>
                <c:formatCode>0.000</c:formatCode>
                <c:ptCount val="12"/>
                <c:pt idx="0">
                  <c:v>0.89058506596670595</c:v>
                </c:pt>
                <c:pt idx="1">
                  <c:v>0.92606941817270216</c:v>
                </c:pt>
                <c:pt idx="2">
                  <c:v>0.90300715100975981</c:v>
                </c:pt>
                <c:pt idx="3">
                  <c:v>0.88332924134544566</c:v>
                </c:pt>
                <c:pt idx="4">
                  <c:v>0.85511363636363635</c:v>
                </c:pt>
                <c:pt idx="5">
                  <c:v>0.87385405207187394</c:v>
                </c:pt>
                <c:pt idx="6">
                  <c:v>0.87983349970805957</c:v>
                </c:pt>
                <c:pt idx="7">
                  <c:v>0.83472319165350273</c:v>
                </c:pt>
                <c:pt idx="8">
                  <c:v>0.86495300951388476</c:v>
                </c:pt>
                <c:pt idx="9">
                  <c:v>0.8720325341014995</c:v>
                </c:pt>
                <c:pt idx="10">
                  <c:v>0.90338971006253554</c:v>
                </c:pt>
                <c:pt idx="11">
                  <c:v>0.9194583414358195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5C-48AF-95E5-31F0CE6BE9FC}"/>
            </c:ext>
          </c:extLst>
        </c:ser>
        <c:ser>
          <c:idx val="1"/>
          <c:order val="1"/>
          <c:tx>
            <c:strRef>
              <c:f>GrafNDVI!$B$58</c:f>
              <c:strCache>
                <c:ptCount val="1"/>
                <c:pt idx="0">
                  <c:v>52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diamond"/>
            <c:size val="7"/>
            <c:spPr>
              <a:solidFill>
                <a:srgbClr val="00B050"/>
              </a:solidFill>
            </c:spPr>
          </c:marker>
          <c:xVal>
            <c:strRef>
              <c:f>GrafNDVI!$C$1:$N$1</c:f>
              <c:strCache>
                <c:ptCount val="12"/>
                <c:pt idx="0">
                  <c:v>folha 1</c:v>
                </c:pt>
                <c:pt idx="1">
                  <c:v>folha 2</c:v>
                </c:pt>
                <c:pt idx="2">
                  <c:v>folha 3</c:v>
                </c:pt>
                <c:pt idx="3">
                  <c:v>folha 4</c:v>
                </c:pt>
                <c:pt idx="4">
                  <c:v>folha 5</c:v>
                </c:pt>
                <c:pt idx="5">
                  <c:v>folha 6</c:v>
                </c:pt>
                <c:pt idx="6">
                  <c:v>folha 7</c:v>
                </c:pt>
                <c:pt idx="7">
                  <c:v>folha 8</c:v>
                </c:pt>
                <c:pt idx="8">
                  <c:v>folha 9</c:v>
                </c:pt>
                <c:pt idx="9">
                  <c:v>folha 10</c:v>
                </c:pt>
                <c:pt idx="10">
                  <c:v>folha 11</c:v>
                </c:pt>
                <c:pt idx="11">
                  <c:v>folha 12</c:v>
                </c:pt>
              </c:strCache>
            </c:strRef>
          </c:xVal>
          <c:yVal>
            <c:numRef>
              <c:f>GrafNDVI!$C$58:$N$58</c:f>
              <c:numCache>
                <c:formatCode>0.000</c:formatCode>
                <c:ptCount val="12"/>
                <c:pt idx="0">
                  <c:v>0.44166447195154074</c:v>
                </c:pt>
                <c:pt idx="1">
                  <c:v>0.54918062836822223</c:v>
                </c:pt>
                <c:pt idx="2">
                  <c:v>0.4899693609571053</c:v>
                </c:pt>
                <c:pt idx="3">
                  <c:v>0.49392365619319661</c:v>
                </c:pt>
                <c:pt idx="4">
                  <c:v>0.50840661969739476</c:v>
                </c:pt>
                <c:pt idx="5">
                  <c:v>0.40051799980814823</c:v>
                </c:pt>
                <c:pt idx="6">
                  <c:v>0.4490889292196007</c:v>
                </c:pt>
                <c:pt idx="7">
                  <c:v>0.39175142817333142</c:v>
                </c:pt>
                <c:pt idx="8">
                  <c:v>0.45529018462187149</c:v>
                </c:pt>
                <c:pt idx="9">
                  <c:v>0.35830823138870105</c:v>
                </c:pt>
                <c:pt idx="10">
                  <c:v>0.43270928055629854</c:v>
                </c:pt>
                <c:pt idx="11">
                  <c:v>0.50545595718425462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5C-48AF-95E5-31F0CE6BE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4892944"/>
        <c:axId val="354921832"/>
      </c:scatterChart>
      <c:valAx>
        <c:axId val="354892944"/>
        <c:scaling>
          <c:orientation val="minMax"/>
          <c:max val="12"/>
          <c:min val="1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54921832"/>
        <c:crosses val="autoZero"/>
        <c:crossBetween val="midCat"/>
        <c:majorUnit val="1"/>
      </c:valAx>
      <c:valAx>
        <c:axId val="354921832"/>
        <c:scaling>
          <c:orientation val="minMax"/>
          <c:max val="1"/>
          <c:min val="0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3548929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pPr>
              <a:solidFill>
                <a:srgbClr val="00B050"/>
              </a:solidFill>
            </c:spPr>
          </c:marker>
          <c:cat>
            <c:strRef>
              <c:f>GrafNDVI!$C$1:$N$1</c:f>
              <c:strCache>
                <c:ptCount val="12"/>
                <c:pt idx="0">
                  <c:v>folha 1</c:v>
                </c:pt>
                <c:pt idx="1">
                  <c:v>folha 2</c:v>
                </c:pt>
                <c:pt idx="2">
                  <c:v>folha 3</c:v>
                </c:pt>
                <c:pt idx="3">
                  <c:v>folha 4</c:v>
                </c:pt>
                <c:pt idx="4">
                  <c:v>folha 5</c:v>
                </c:pt>
                <c:pt idx="5">
                  <c:v>folha 6</c:v>
                </c:pt>
                <c:pt idx="6">
                  <c:v>folha 7</c:v>
                </c:pt>
                <c:pt idx="7">
                  <c:v>folha 8</c:v>
                </c:pt>
                <c:pt idx="8">
                  <c:v>folha 9</c:v>
                </c:pt>
                <c:pt idx="9">
                  <c:v>folha 10</c:v>
                </c:pt>
                <c:pt idx="10">
                  <c:v>folha 11</c:v>
                </c:pt>
                <c:pt idx="11">
                  <c:v>folha 12</c:v>
                </c:pt>
              </c:strCache>
            </c:strRef>
          </c:cat>
          <c:val>
            <c:numRef>
              <c:f>GrafNDVI!$C$2:$N$2</c:f>
              <c:numCache>
                <c:formatCode>0.00</c:formatCode>
                <c:ptCount val="12"/>
                <c:pt idx="0">
                  <c:v>15.9</c:v>
                </c:pt>
                <c:pt idx="1">
                  <c:v>12.297000000000001</c:v>
                </c:pt>
                <c:pt idx="2">
                  <c:v>13.983000000000001</c:v>
                </c:pt>
                <c:pt idx="3">
                  <c:v>19.489000000000001</c:v>
                </c:pt>
                <c:pt idx="4">
                  <c:v>14.897</c:v>
                </c:pt>
                <c:pt idx="5">
                  <c:v>21.873000000000001</c:v>
                </c:pt>
                <c:pt idx="6">
                  <c:v>18.972000000000001</c:v>
                </c:pt>
                <c:pt idx="7">
                  <c:v>21.827000000000002</c:v>
                </c:pt>
                <c:pt idx="8">
                  <c:v>18.085999999999999</c:v>
                </c:pt>
                <c:pt idx="9">
                  <c:v>26.096</c:v>
                </c:pt>
                <c:pt idx="10">
                  <c:v>21.210999999999999</c:v>
                </c:pt>
                <c:pt idx="11">
                  <c:v>17.834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95-4262-9961-F792F5F8097C}"/>
            </c:ext>
          </c:extLst>
        </c:ser>
        <c:ser>
          <c:idx val="1"/>
          <c:order val="1"/>
          <c:marker>
            <c:symbol val="diamond"/>
            <c:size val="7"/>
            <c:spPr>
              <a:solidFill>
                <a:srgbClr val="FF0000"/>
              </a:solidFill>
            </c:spPr>
          </c:marker>
          <c:cat>
            <c:strRef>
              <c:f>GrafNDVI!$C$1:$N$1</c:f>
              <c:strCache>
                <c:ptCount val="12"/>
                <c:pt idx="0">
                  <c:v>folha 1</c:v>
                </c:pt>
                <c:pt idx="1">
                  <c:v>folha 2</c:v>
                </c:pt>
                <c:pt idx="2">
                  <c:v>folha 3</c:v>
                </c:pt>
                <c:pt idx="3">
                  <c:v>folha 4</c:v>
                </c:pt>
                <c:pt idx="4">
                  <c:v>folha 5</c:v>
                </c:pt>
                <c:pt idx="5">
                  <c:v>folha 6</c:v>
                </c:pt>
                <c:pt idx="6">
                  <c:v>folha 7</c:v>
                </c:pt>
                <c:pt idx="7">
                  <c:v>folha 8</c:v>
                </c:pt>
                <c:pt idx="8">
                  <c:v>folha 9</c:v>
                </c:pt>
                <c:pt idx="9">
                  <c:v>folha 10</c:v>
                </c:pt>
                <c:pt idx="10">
                  <c:v>folha 11</c:v>
                </c:pt>
                <c:pt idx="11">
                  <c:v>folha 12</c:v>
                </c:pt>
              </c:strCache>
            </c:strRef>
          </c:cat>
          <c:val>
            <c:numRef>
              <c:f>GrafNDVI!$C$3:$N$3</c:f>
              <c:numCache>
                <c:formatCode>0.00</c:formatCode>
                <c:ptCount val="12"/>
                <c:pt idx="0">
                  <c:v>2.3759999999999999</c:v>
                </c:pt>
                <c:pt idx="1">
                  <c:v>1.6220000000000001</c:v>
                </c:pt>
                <c:pt idx="2">
                  <c:v>2.0819999999999999</c:v>
                </c:pt>
                <c:pt idx="3">
                  <c:v>3.5640000000000001</c:v>
                </c:pt>
                <c:pt idx="4">
                  <c:v>3.57</c:v>
                </c:pt>
                <c:pt idx="5">
                  <c:v>3.44</c:v>
                </c:pt>
                <c:pt idx="6">
                  <c:v>3.19</c:v>
                </c:pt>
                <c:pt idx="7">
                  <c:v>4.4989999999999997</c:v>
                </c:pt>
                <c:pt idx="8">
                  <c:v>3.4990000000000001</c:v>
                </c:pt>
                <c:pt idx="9">
                  <c:v>3.7759999999999998</c:v>
                </c:pt>
                <c:pt idx="10">
                  <c:v>2.7189999999999999</c:v>
                </c:pt>
                <c:pt idx="11">
                  <c:v>2.278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95-4262-9961-F792F5F8097C}"/>
            </c:ext>
          </c:extLst>
        </c:ser>
        <c:ser>
          <c:idx val="2"/>
          <c:order val="2"/>
          <c:marker>
            <c:symbol val="diamond"/>
            <c:size val="7"/>
            <c:spPr>
              <a:solidFill>
                <a:srgbClr val="C00000"/>
              </a:solidFill>
            </c:spPr>
          </c:marker>
          <c:cat>
            <c:strRef>
              <c:f>GrafNDVI!$C$1:$N$1</c:f>
              <c:strCache>
                <c:ptCount val="12"/>
                <c:pt idx="0">
                  <c:v>folha 1</c:v>
                </c:pt>
                <c:pt idx="1">
                  <c:v>folha 2</c:v>
                </c:pt>
                <c:pt idx="2">
                  <c:v>folha 3</c:v>
                </c:pt>
                <c:pt idx="3">
                  <c:v>folha 4</c:v>
                </c:pt>
                <c:pt idx="4">
                  <c:v>folha 5</c:v>
                </c:pt>
                <c:pt idx="5">
                  <c:v>folha 6</c:v>
                </c:pt>
                <c:pt idx="6">
                  <c:v>folha 7</c:v>
                </c:pt>
                <c:pt idx="7">
                  <c:v>folha 8</c:v>
                </c:pt>
                <c:pt idx="8">
                  <c:v>folha 9</c:v>
                </c:pt>
                <c:pt idx="9">
                  <c:v>folha 10</c:v>
                </c:pt>
                <c:pt idx="10">
                  <c:v>folha 11</c:v>
                </c:pt>
                <c:pt idx="11">
                  <c:v>folha 12</c:v>
                </c:pt>
              </c:strCache>
            </c:strRef>
          </c:cat>
          <c:val>
            <c:numRef>
              <c:f>GrafNDVI!$C$4:$N$4</c:f>
              <c:numCache>
                <c:formatCode>0.00</c:formatCode>
                <c:ptCount val="12"/>
                <c:pt idx="0">
                  <c:v>41.055</c:v>
                </c:pt>
                <c:pt idx="1">
                  <c:v>42.256999999999998</c:v>
                </c:pt>
                <c:pt idx="2">
                  <c:v>40.848999999999997</c:v>
                </c:pt>
                <c:pt idx="3">
                  <c:v>57.530999999999999</c:v>
                </c:pt>
                <c:pt idx="4">
                  <c:v>45.71</c:v>
                </c:pt>
                <c:pt idx="5">
                  <c:v>51.1</c:v>
                </c:pt>
                <c:pt idx="6">
                  <c:v>49.902999999999999</c:v>
                </c:pt>
                <c:pt idx="7">
                  <c:v>49.942999999999998</c:v>
                </c:pt>
                <c:pt idx="8">
                  <c:v>48.32</c:v>
                </c:pt>
                <c:pt idx="9">
                  <c:v>55.238999999999997</c:v>
                </c:pt>
                <c:pt idx="10">
                  <c:v>53.569000000000003</c:v>
                </c:pt>
                <c:pt idx="11">
                  <c:v>54.289000000000001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195-4262-9961-F792F5F8097C}"/>
            </c:ext>
          </c:extLst>
        </c:ser>
        <c:ser>
          <c:idx val="3"/>
          <c:order val="3"/>
          <c:marker>
            <c:symbol val="diamond"/>
            <c:size val="7"/>
            <c:spPr>
              <a:ln>
                <a:solidFill>
                  <a:srgbClr val="0070C0"/>
                </a:solidFill>
              </a:ln>
            </c:spPr>
          </c:marker>
          <c:cat>
            <c:strRef>
              <c:f>GrafNDVI!$C$1:$N$1</c:f>
              <c:strCache>
                <c:ptCount val="12"/>
                <c:pt idx="0">
                  <c:v>folha 1</c:v>
                </c:pt>
                <c:pt idx="1">
                  <c:v>folha 2</c:v>
                </c:pt>
                <c:pt idx="2">
                  <c:v>folha 3</c:v>
                </c:pt>
                <c:pt idx="3">
                  <c:v>folha 4</c:v>
                </c:pt>
                <c:pt idx="4">
                  <c:v>folha 5</c:v>
                </c:pt>
                <c:pt idx="5">
                  <c:v>folha 6</c:v>
                </c:pt>
                <c:pt idx="6">
                  <c:v>folha 7</c:v>
                </c:pt>
                <c:pt idx="7">
                  <c:v>folha 8</c:v>
                </c:pt>
                <c:pt idx="8">
                  <c:v>folha 9</c:v>
                </c:pt>
                <c:pt idx="9">
                  <c:v>folha 10</c:v>
                </c:pt>
                <c:pt idx="10">
                  <c:v>folha 11</c:v>
                </c:pt>
                <c:pt idx="11">
                  <c:v>folha 12</c:v>
                </c:pt>
              </c:strCache>
            </c:strRef>
          </c:cat>
          <c:val>
            <c:numRef>
              <c:f>GrafNDVI!$C$5:$N$5</c:f>
              <c:numCache>
                <c:formatCode>0.000</c:formatCode>
                <c:ptCount val="12"/>
                <c:pt idx="0">
                  <c:v>1.1639999999999999</c:v>
                </c:pt>
                <c:pt idx="1">
                  <c:v>0.88300000000000001</c:v>
                </c:pt>
                <c:pt idx="2">
                  <c:v>0.55200000000000005</c:v>
                </c:pt>
                <c:pt idx="3">
                  <c:v>1.5680000000000001</c:v>
                </c:pt>
                <c:pt idx="4">
                  <c:v>1.4319999999999999</c:v>
                </c:pt>
                <c:pt idx="5">
                  <c:v>1.651</c:v>
                </c:pt>
                <c:pt idx="6">
                  <c:v>1.1279999999999999</c:v>
                </c:pt>
                <c:pt idx="7">
                  <c:v>2.3039999999999998</c:v>
                </c:pt>
                <c:pt idx="8">
                  <c:v>1.2969999999999999</c:v>
                </c:pt>
                <c:pt idx="9">
                  <c:v>1.3939999999999999</c:v>
                </c:pt>
                <c:pt idx="10">
                  <c:v>0.93700000000000006</c:v>
                </c:pt>
                <c:pt idx="11">
                  <c:v>1.5029999999999999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195-4262-9961-F792F5F809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5659480"/>
        <c:axId val="355659864"/>
      </c:lineChart>
      <c:catAx>
        <c:axId val="355659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55659864"/>
        <c:crosses val="autoZero"/>
        <c:auto val="1"/>
        <c:lblAlgn val="ctr"/>
        <c:lblOffset val="100"/>
        <c:noMultiLvlLbl val="1"/>
      </c:catAx>
      <c:valAx>
        <c:axId val="35565986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3556594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/>
              <a:t>Percentagens de RGB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GrafGPER!$A$3</c:f>
              <c:strCache>
                <c:ptCount val="1"/>
                <c:pt idx="0">
                  <c:v>RPER 
(R / I)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GrafGPER!$B$1:$M$1</c:f>
              <c:strCache>
                <c:ptCount val="12"/>
                <c:pt idx="0">
                  <c:v>Fl01</c:v>
                </c:pt>
                <c:pt idx="1">
                  <c:v>Fl02</c:v>
                </c:pt>
                <c:pt idx="2">
                  <c:v>Fl03</c:v>
                </c:pt>
                <c:pt idx="3">
                  <c:v>Fl04</c:v>
                </c:pt>
                <c:pt idx="4">
                  <c:v>Fl05</c:v>
                </c:pt>
                <c:pt idx="5">
                  <c:v>Fl06</c:v>
                </c:pt>
                <c:pt idx="6">
                  <c:v>Fl07</c:v>
                </c:pt>
                <c:pt idx="7">
                  <c:v>Fl08</c:v>
                </c:pt>
                <c:pt idx="8">
                  <c:v>Fl09</c:v>
                </c:pt>
                <c:pt idx="9">
                  <c:v>Fl10</c:v>
                </c:pt>
                <c:pt idx="10">
                  <c:v>Fl11</c:v>
                </c:pt>
                <c:pt idx="11">
                  <c:v>Fl12</c:v>
                </c:pt>
              </c:strCache>
            </c:strRef>
          </c:cat>
          <c:val>
            <c:numRef>
              <c:f>GrafGPER!$B$3:$M$3</c:f>
              <c:numCache>
                <c:formatCode>0.000</c:formatCode>
                <c:ptCount val="12"/>
                <c:pt idx="0">
                  <c:v>0.1222222222222222</c:v>
                </c:pt>
                <c:pt idx="1">
                  <c:v>0.10957978651533577</c:v>
                </c:pt>
                <c:pt idx="2">
                  <c:v>0.12529337425528073</c:v>
                </c:pt>
                <c:pt idx="3">
                  <c:v>0.14475447788473253</c:v>
                </c:pt>
                <c:pt idx="4">
                  <c:v>0.17940600030152271</c:v>
                </c:pt>
                <c:pt idx="5">
                  <c:v>0.12757751075508084</c:v>
                </c:pt>
                <c:pt idx="6">
                  <c:v>0.13696865607556891</c:v>
                </c:pt>
                <c:pt idx="7">
                  <c:v>0.15714285714285714</c:v>
                </c:pt>
                <c:pt idx="8">
                  <c:v>0.15291495498645225</c:v>
                </c:pt>
                <c:pt idx="9">
                  <c:v>0.12077016567517432</c:v>
                </c:pt>
                <c:pt idx="10">
                  <c:v>0.10934169783246872</c:v>
                </c:pt>
                <c:pt idx="11">
                  <c:v>0.10538977561878327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15-4671-A237-221A89C3B796}"/>
            </c:ext>
          </c:extLst>
        </c:ser>
        <c:ser>
          <c:idx val="1"/>
          <c:order val="1"/>
          <c:tx>
            <c:strRef>
              <c:f>GrafGPER!$A$4</c:f>
              <c:strCache>
                <c:ptCount val="1"/>
                <c:pt idx="0">
                  <c:v>GPER 
(G /I)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GrafGPER!$B$1:$M$1</c:f>
              <c:strCache>
                <c:ptCount val="12"/>
                <c:pt idx="0">
                  <c:v>Fl01</c:v>
                </c:pt>
                <c:pt idx="1">
                  <c:v>Fl02</c:v>
                </c:pt>
                <c:pt idx="2">
                  <c:v>Fl03</c:v>
                </c:pt>
                <c:pt idx="3">
                  <c:v>Fl04</c:v>
                </c:pt>
                <c:pt idx="4">
                  <c:v>Fl05</c:v>
                </c:pt>
                <c:pt idx="5">
                  <c:v>Fl06</c:v>
                </c:pt>
                <c:pt idx="6">
                  <c:v>Fl07</c:v>
                </c:pt>
                <c:pt idx="7">
                  <c:v>Fl08</c:v>
                </c:pt>
                <c:pt idx="8">
                  <c:v>Fl09</c:v>
                </c:pt>
                <c:pt idx="9">
                  <c:v>Fl10</c:v>
                </c:pt>
                <c:pt idx="10">
                  <c:v>Fl11</c:v>
                </c:pt>
                <c:pt idx="11">
                  <c:v>Fl12</c:v>
                </c:pt>
              </c:strCache>
            </c:strRef>
          </c:cat>
          <c:val>
            <c:numRef>
              <c:f>GrafGPER!$B$4:$M$4</c:f>
              <c:numCache>
                <c:formatCode>0.000</c:formatCode>
                <c:ptCount val="12"/>
                <c:pt idx="0">
                  <c:v>0.8179012345679012</c:v>
                </c:pt>
                <c:pt idx="1">
                  <c:v>0.83076611268747469</c:v>
                </c:pt>
                <c:pt idx="2">
                  <c:v>0.84148763314677744</c:v>
                </c:pt>
                <c:pt idx="3">
                  <c:v>0.79156005036351074</c:v>
                </c:pt>
                <c:pt idx="4">
                  <c:v>0.74863058445148012</c:v>
                </c:pt>
                <c:pt idx="5">
                  <c:v>0.8111927013796173</c:v>
                </c:pt>
                <c:pt idx="6">
                  <c:v>0.81459854014598532</c:v>
                </c:pt>
                <c:pt idx="7">
                  <c:v>0.76238211666084532</c:v>
                </c:pt>
                <c:pt idx="8">
                  <c:v>0.7904029368062232</c:v>
                </c:pt>
                <c:pt idx="9">
                  <c:v>0.83464466193309028</c:v>
                </c:pt>
                <c:pt idx="10">
                  <c:v>0.85297784212007877</c:v>
                </c:pt>
                <c:pt idx="11">
                  <c:v>0.82507517927365259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15-4671-A237-221A89C3B796}"/>
            </c:ext>
          </c:extLst>
        </c:ser>
        <c:ser>
          <c:idx val="2"/>
          <c:order val="2"/>
          <c:tx>
            <c:strRef>
              <c:f>GrafGPER!$A$5</c:f>
              <c:strCache>
                <c:ptCount val="1"/>
                <c:pt idx="0">
                  <c:v>BPER 
(B / I)</c:v>
                </c:pt>
              </c:strCache>
            </c:strRef>
          </c:tx>
          <c:spPr>
            <a:ln w="28575" cap="rnd">
              <a:solidFill>
                <a:srgbClr val="0070C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GrafGPER!$B$1:$M$1</c:f>
              <c:strCache>
                <c:ptCount val="12"/>
                <c:pt idx="0">
                  <c:v>Fl01</c:v>
                </c:pt>
                <c:pt idx="1">
                  <c:v>Fl02</c:v>
                </c:pt>
                <c:pt idx="2">
                  <c:v>Fl03</c:v>
                </c:pt>
                <c:pt idx="3">
                  <c:v>Fl04</c:v>
                </c:pt>
                <c:pt idx="4">
                  <c:v>Fl05</c:v>
                </c:pt>
                <c:pt idx="5">
                  <c:v>Fl06</c:v>
                </c:pt>
                <c:pt idx="6">
                  <c:v>Fl07</c:v>
                </c:pt>
                <c:pt idx="7">
                  <c:v>Fl08</c:v>
                </c:pt>
                <c:pt idx="8">
                  <c:v>Fl09</c:v>
                </c:pt>
                <c:pt idx="9">
                  <c:v>Fl10</c:v>
                </c:pt>
                <c:pt idx="10">
                  <c:v>Fl11</c:v>
                </c:pt>
                <c:pt idx="11">
                  <c:v>Fl12</c:v>
                </c:pt>
              </c:strCache>
            </c:strRef>
          </c:cat>
          <c:val>
            <c:numRef>
              <c:f>GrafGPER!$B$5:$M$5</c:f>
              <c:numCache>
                <c:formatCode>0.000</c:formatCode>
                <c:ptCount val="12"/>
                <c:pt idx="0">
                  <c:v>5.9876543209876537E-2</c:v>
                </c:pt>
                <c:pt idx="1">
                  <c:v>5.9654100797189573E-2</c:v>
                </c:pt>
                <c:pt idx="2">
                  <c:v>3.3218992597941865E-2</c:v>
                </c:pt>
                <c:pt idx="3">
                  <c:v>6.3685471751756623E-2</c:v>
                </c:pt>
                <c:pt idx="4">
                  <c:v>7.1963415246997342E-2</c:v>
                </c:pt>
                <c:pt idx="5">
                  <c:v>6.122978786530188E-2</c:v>
                </c:pt>
                <c:pt idx="6">
                  <c:v>4.8432803778445672E-2</c:v>
                </c:pt>
                <c:pt idx="7">
                  <c:v>8.047502619629758E-2</c:v>
                </c:pt>
                <c:pt idx="8">
                  <c:v>5.6682108207324534E-2</c:v>
                </c:pt>
                <c:pt idx="9">
                  <c:v>4.4585172391735428E-2</c:v>
                </c:pt>
                <c:pt idx="10">
                  <c:v>3.7680460047452451E-2</c:v>
                </c:pt>
                <c:pt idx="11">
                  <c:v>6.9535045107564197E-2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15-4671-A237-221A89C3B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6014160"/>
        <c:axId val="356014544"/>
      </c:lineChart>
      <c:catAx>
        <c:axId val="356014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56014544"/>
        <c:crosses val="autoZero"/>
        <c:auto val="1"/>
        <c:lblAlgn val="ctr"/>
        <c:lblOffset val="100"/>
        <c:noMultiLvlLbl val="0"/>
      </c:catAx>
      <c:valAx>
        <c:axId val="356014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56014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3238107633240057E-2"/>
          <c:y val="2.5593636894973192E-2"/>
          <c:w val="0.85153456541072858"/>
          <c:h val="0.94881272621005364"/>
        </c:manualLayout>
      </c:layout>
      <c:lineChart>
        <c:grouping val="standard"/>
        <c:varyColors val="0"/>
        <c:ser>
          <c:idx val="0"/>
          <c:order val="0"/>
          <c:tx>
            <c:strRef>
              <c:f>GrafTt!$A$2</c:f>
              <c:strCache>
                <c:ptCount val="1"/>
                <c:pt idx="0">
                  <c:v>folha 1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GrafTt!$B$2:$AZ$2</c:f>
              <c:numCache>
                <c:formatCode>0.000</c:formatCode>
                <c:ptCount val="51"/>
                <c:pt idx="0">
                  <c:v>7.220644444444444</c:v>
                </c:pt>
                <c:pt idx="1">
                  <c:v>9.5246086956521712</c:v>
                </c:pt>
                <c:pt idx="2">
                  <c:v>6.8083529411764694</c:v>
                </c:pt>
                <c:pt idx="3">
                  <c:v>0.18438018487793317</c:v>
                </c:pt>
                <c:pt idx="4">
                  <c:v>7.7051632442015058E-2</c:v>
                </c:pt>
                <c:pt idx="5">
                  <c:v>2.9555211169020303E-2</c:v>
                </c:pt>
                <c:pt idx="6">
                  <c:v>12.605839416058394</c:v>
                </c:pt>
                <c:pt idx="7">
                  <c:v>0.24294126528763396</c:v>
                </c:pt>
                <c:pt idx="8">
                  <c:v>1.027716164098875</c:v>
                </c:pt>
                <c:pt idx="9">
                  <c:v>4.4543429844098037E-2</c:v>
                </c:pt>
                <c:pt idx="10">
                  <c:v>0.32031973485402349</c:v>
                </c:pt>
                <c:pt idx="11">
                  <c:v>0.40566618137727262</c:v>
                </c:pt>
                <c:pt idx="12">
                  <c:v>0.44586232754726085</c:v>
                </c:pt>
                <c:pt idx="13">
                  <c:v>1.706673801629814</c:v>
                </c:pt>
                <c:pt idx="14">
                  <c:v>2.0288515471704116</c:v>
                </c:pt>
                <c:pt idx="15">
                  <c:v>0.4592999757497373</c:v>
                </c:pt>
                <c:pt idx="16">
                  <c:v>5.6919882245826532</c:v>
                </c:pt>
                <c:pt idx="17">
                  <c:v>6.153702194811264</c:v>
                </c:pt>
                <c:pt idx="18">
                  <c:v>2.6998554841281703</c:v>
                </c:pt>
                <c:pt idx="19">
                  <c:v>2.6989086560023918</c:v>
                </c:pt>
                <c:pt idx="20">
                  <c:v>6.541732093247977</c:v>
                </c:pt>
                <c:pt idx="21">
                  <c:v>13.158163265306124</c:v>
                </c:pt>
                <c:pt idx="22">
                  <c:v>4.4648039504585346E-2</c:v>
                </c:pt>
                <c:pt idx="23">
                  <c:v>3.6139258705240353E-2</c:v>
                </c:pt>
                <c:pt idx="24">
                  <c:v>0.85913275608337047</c:v>
                </c:pt>
                <c:pt idx="25">
                  <c:v>0.86679071049548617</c:v>
                </c:pt>
                <c:pt idx="26">
                  <c:v>1.0035099386684403</c:v>
                </c:pt>
                <c:pt idx="27">
                  <c:v>1.1680499102877406</c:v>
                </c:pt>
                <c:pt idx="28">
                  <c:v>-4.3643957191333869E-2</c:v>
                </c:pt>
                <c:pt idx="29">
                  <c:v>4.3643957191333869E-2</c:v>
                </c:pt>
                <c:pt idx="30">
                  <c:v>54.177999999999997</c:v>
                </c:pt>
                <c:pt idx="31">
                  <c:v>54.158999999999999</c:v>
                </c:pt>
                <c:pt idx="32">
                  <c:v>54.177</c:v>
                </c:pt>
                <c:pt idx="33">
                  <c:v>-5.3711838753737673E-3</c:v>
                </c:pt>
                <c:pt idx="34">
                  <c:v>0.46171397022861044</c:v>
                </c:pt>
                <c:pt idx="35">
                  <c:v>8.5087807993449935E-3</c:v>
                </c:pt>
                <c:pt idx="36">
                  <c:v>0.50457023622870145</c:v>
                </c:pt>
                <c:pt idx="37">
                  <c:v>-6.6626223666861814E-3</c:v>
                </c:pt>
                <c:pt idx="38">
                  <c:v>-0.36096755458232394</c:v>
                </c:pt>
                <c:pt idx="39">
                  <c:v>-0.36084096475735689</c:v>
                </c:pt>
                <c:pt idx="40">
                  <c:v>4.3170436884821271E-2</c:v>
                </c:pt>
                <c:pt idx="41">
                  <c:v>2.3388879295458467</c:v>
                </c:pt>
                <c:pt idx="42">
                  <c:v>5.7631010042062085</c:v>
                </c:pt>
                <c:pt idx="43">
                  <c:v>-1.2297652860360629E-4</c:v>
                </c:pt>
                <c:pt idx="44">
                  <c:v>2.3388879295458467</c:v>
                </c:pt>
                <c:pt idx="45">
                  <c:v>12.691948658109684</c:v>
                </c:pt>
                <c:pt idx="46">
                  <c:v>16.736402966625462</c:v>
                </c:pt>
                <c:pt idx="47">
                  <c:v>0.89826639951215259</c:v>
                </c:pt>
                <c:pt idx="48">
                  <c:v>1.8109589432981323</c:v>
                </c:pt>
                <c:pt idx="49">
                  <c:v>-1.1761664727930722E-2</c:v>
                </c:pt>
                <c:pt idx="50">
                  <c:v>5.9203136858082468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CB-48D5-AEAB-C3679A7425E9}"/>
            </c:ext>
          </c:extLst>
        </c:ser>
        <c:ser>
          <c:idx val="1"/>
          <c:order val="1"/>
          <c:tx>
            <c:strRef>
              <c:f>GrafTt!$A$3</c:f>
              <c:strCache>
                <c:ptCount val="1"/>
                <c:pt idx="0">
                  <c:v>folha 2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GrafTt!$B$3:$AZ$3</c:f>
              <c:numCache>
                <c:formatCode>0.000</c:formatCode>
                <c:ptCount val="51"/>
                <c:pt idx="0">
                  <c:v>5.5172666666666661</c:v>
                </c:pt>
                <c:pt idx="1">
                  <c:v>5.9761304347826094</c:v>
                </c:pt>
                <c:pt idx="2">
                  <c:v>6.4056176470588237</c:v>
                </c:pt>
                <c:pt idx="3">
                  <c:v>0.31075272514700314</c:v>
                </c:pt>
                <c:pt idx="4">
                  <c:v>9.660262263600336E-2</c:v>
                </c:pt>
                <c:pt idx="5">
                  <c:v>6.8013290686584182E-2</c:v>
                </c:pt>
                <c:pt idx="6">
                  <c:v>13.663774403470716</c:v>
                </c:pt>
                <c:pt idx="7">
                  <c:v>0.35483004164987236</c:v>
                </c:pt>
                <c:pt idx="8">
                  <c:v>1.0458421731353218</c:v>
                </c:pt>
                <c:pt idx="9">
                  <c:v>2.5543992431409607E-2</c:v>
                </c:pt>
                <c:pt idx="10">
                  <c:v>0.45137279493960791</c:v>
                </c:pt>
                <c:pt idx="11">
                  <c:v>0.60791448826417605</c:v>
                </c:pt>
                <c:pt idx="12">
                  <c:v>0.67801298226608187</c:v>
                </c:pt>
                <c:pt idx="13">
                  <c:v>3.009028058586912</c:v>
                </c:pt>
                <c:pt idx="14">
                  <c:v>3.9616739750224506</c:v>
                </c:pt>
                <c:pt idx="15">
                  <c:v>0.58787570807239897</c:v>
                </c:pt>
                <c:pt idx="16">
                  <c:v>6.6082911347799769</c:v>
                </c:pt>
                <c:pt idx="17">
                  <c:v>7.5876550409402208</c:v>
                </c:pt>
                <c:pt idx="18">
                  <c:v>3.8610285051135125</c:v>
                </c:pt>
                <c:pt idx="19">
                  <c:v>3.8529049104228617</c:v>
                </c:pt>
                <c:pt idx="20">
                  <c:v>9.7880965542657083</c:v>
                </c:pt>
                <c:pt idx="21">
                  <c:v>10.53550178500595</c:v>
                </c:pt>
                <c:pt idx="22">
                  <c:v>6.8044286245679195E-2</c:v>
                </c:pt>
                <c:pt idx="23">
                  <c:v>4.966647879781208E-2</c:v>
                </c:pt>
                <c:pt idx="24">
                  <c:v>0.8280354706684856</c:v>
                </c:pt>
                <c:pt idx="25">
                  <c:v>0.845865769717565</c:v>
                </c:pt>
                <c:pt idx="26">
                  <c:v>1.0044602698650675</c:v>
                </c:pt>
                <c:pt idx="27">
                  <c:v>1.2130643015258169</c:v>
                </c:pt>
                <c:pt idx="28">
                  <c:v>-6.9042139512737587E-3</c:v>
                </c:pt>
                <c:pt idx="29">
                  <c:v>6.9042139512737587E-3</c:v>
                </c:pt>
                <c:pt idx="30">
                  <c:v>53.231999999999999</c:v>
                </c:pt>
                <c:pt idx="31">
                  <c:v>53.12</c:v>
                </c:pt>
                <c:pt idx="32">
                  <c:v>53.475000000000001</c:v>
                </c:pt>
                <c:pt idx="33">
                  <c:v>1.7019837691614071E-2</c:v>
                </c:pt>
                <c:pt idx="34">
                  <c:v>0.97936390616024382</c:v>
                </c:pt>
                <c:pt idx="35">
                  <c:v>1.8377807447867114E-2</c:v>
                </c:pt>
                <c:pt idx="36">
                  <c:v>0.55163011893684943</c:v>
                </c:pt>
                <c:pt idx="37">
                  <c:v>-8.42131201846405E-3</c:v>
                </c:pt>
                <c:pt idx="38">
                  <c:v>-0.44828328136687828</c:v>
                </c:pt>
                <c:pt idx="39">
                  <c:v>-0.4473400944208103</c:v>
                </c:pt>
                <c:pt idx="40">
                  <c:v>6.4110783433773563E-2</c:v>
                </c:pt>
                <c:pt idx="41">
                  <c:v>3.4127452237466338</c:v>
                </c:pt>
                <c:pt idx="42">
                  <c:v>6.8104159055024542</c:v>
                </c:pt>
                <c:pt idx="43">
                  <c:v>-1.5820018068951101E-4</c:v>
                </c:pt>
                <c:pt idx="44">
                  <c:v>3.4127452237466338</c:v>
                </c:pt>
                <c:pt idx="45">
                  <c:v>13.702432778489118</c:v>
                </c:pt>
                <c:pt idx="46">
                  <c:v>16.048338368580058</c:v>
                </c:pt>
                <c:pt idx="47">
                  <c:v>0.89861775651249332</c:v>
                </c:pt>
                <c:pt idx="48">
                  <c:v>2.5718652879322415</c:v>
                </c:pt>
                <c:pt idx="49">
                  <c:v>-2.7522590361445779E-2</c:v>
                </c:pt>
                <c:pt idx="50">
                  <c:v>3.3258833546189863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CB-48D5-AEAB-C3679A7425E9}"/>
            </c:ext>
          </c:extLst>
        </c:ser>
        <c:ser>
          <c:idx val="2"/>
          <c:order val="2"/>
          <c:tx>
            <c:strRef>
              <c:f>GrafTt!$A$4</c:f>
              <c:strCache>
                <c:ptCount val="1"/>
                <c:pt idx="0">
                  <c:v>folha 3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GrafTt!$B$4:$AZ$4</c:f>
              <c:numCache>
                <c:formatCode>0.000</c:formatCode>
                <c:ptCount val="51"/>
                <c:pt idx="0">
                  <c:v>4.9113555555555557</c:v>
                </c:pt>
                <c:pt idx="1">
                  <c:v>5.9026086956521748</c:v>
                </c:pt>
                <c:pt idx="2">
                  <c:v>5.6512352941176474</c:v>
                </c:pt>
                <c:pt idx="3">
                  <c:v>0.26305741170053182</c:v>
                </c:pt>
                <c:pt idx="4">
                  <c:v>7.8890516294397653E-2</c:v>
                </c:pt>
                <c:pt idx="5">
                  <c:v>6.0389672107560105E-2</c:v>
                </c:pt>
                <c:pt idx="6">
                  <c:v>15.609972775469268</c:v>
                </c:pt>
                <c:pt idx="7">
                  <c:v>0.26824162679425834</c:v>
                </c:pt>
                <c:pt idx="8">
                  <c:v>1.0319539545499652</c:v>
                </c:pt>
                <c:pt idx="9">
                  <c:v>4.6223224351747472E-2</c:v>
                </c:pt>
                <c:pt idx="10">
                  <c:v>0.44704400493112495</c:v>
                </c:pt>
                <c:pt idx="11">
                  <c:v>0.61111455537690618</c:v>
                </c:pt>
                <c:pt idx="12">
                  <c:v>0.67228601857971282</c:v>
                </c:pt>
                <c:pt idx="13">
                  <c:v>2.9254305755056542</c:v>
                </c:pt>
                <c:pt idx="14">
                  <c:v>3.7066031543319733</c:v>
                </c:pt>
                <c:pt idx="15">
                  <c:v>0.59571174013378914</c:v>
                </c:pt>
                <c:pt idx="16">
                  <c:v>8.5954242881049012</c:v>
                </c:pt>
                <c:pt idx="17">
                  <c:v>9.420204015054221</c:v>
                </c:pt>
                <c:pt idx="18">
                  <c:v>3.9013728323699421</c:v>
                </c:pt>
                <c:pt idx="19">
                  <c:v>3.9469653179190751</c:v>
                </c:pt>
                <c:pt idx="20">
                  <c:v>10.338001514004542</c:v>
                </c:pt>
                <c:pt idx="21">
                  <c:v>12.88045272341429</c:v>
                </c:pt>
                <c:pt idx="22">
                  <c:v>6.3662188621161866E-2</c:v>
                </c:pt>
                <c:pt idx="23">
                  <c:v>4.8523002012649731E-2</c:v>
                </c:pt>
                <c:pt idx="24">
                  <c:v>0.85971585928584426</c:v>
                </c:pt>
                <c:pt idx="25">
                  <c:v>0.8683391003460208</c:v>
                </c:pt>
                <c:pt idx="26">
                  <c:v>0.99361999187034977</c:v>
                </c:pt>
                <c:pt idx="27">
                  <c:v>1.1557539402561889</c:v>
                </c:pt>
                <c:pt idx="28">
                  <c:v>-3.7048377219840785E-2</c:v>
                </c:pt>
                <c:pt idx="29">
                  <c:v>3.7048377219840785E-2</c:v>
                </c:pt>
                <c:pt idx="30">
                  <c:v>53.994999999999997</c:v>
                </c:pt>
                <c:pt idx="31">
                  <c:v>54.625999999999998</c:v>
                </c:pt>
                <c:pt idx="32">
                  <c:v>55.633000000000003</c:v>
                </c:pt>
                <c:pt idx="33">
                  <c:v>1.0926937679414767E-2</c:v>
                </c:pt>
                <c:pt idx="34">
                  <c:v>0.82477972694931878</c:v>
                </c:pt>
                <c:pt idx="35">
                  <c:v>1.5139186608512135E-2</c:v>
                </c:pt>
                <c:pt idx="36">
                  <c:v>0.51332722266770747</c:v>
                </c:pt>
                <c:pt idx="37">
                  <c:v>-1.1907946991453498E-2</c:v>
                </c:pt>
                <c:pt idx="38">
                  <c:v>-0.64296959780353158</c:v>
                </c:pt>
                <c:pt idx="39">
                  <c:v>-0.65048351235513879</c:v>
                </c:pt>
                <c:pt idx="40">
                  <c:v>6.0346388268662114E-2</c:v>
                </c:pt>
                <c:pt idx="41">
                  <c:v>3.2584032345664107</c:v>
                </c:pt>
                <c:pt idx="42">
                  <c:v>8.6979740905000185</c:v>
                </c:pt>
                <c:pt idx="43">
                  <c:v>-2.2053795705997774E-4</c:v>
                </c:pt>
                <c:pt idx="44">
                  <c:v>3.2584032345664107</c:v>
                </c:pt>
                <c:pt idx="45">
                  <c:v>15.660626977279264</c:v>
                </c:pt>
                <c:pt idx="46">
                  <c:v>18.124087591240876</c:v>
                </c:pt>
                <c:pt idx="47">
                  <c:v>0.84705065926439971</c:v>
                </c:pt>
                <c:pt idx="48">
                  <c:v>3.1436369666084425</c:v>
                </c:pt>
                <c:pt idx="49">
                  <c:v>-1.7482517482517484E-2</c:v>
                </c:pt>
                <c:pt idx="50">
                  <c:v>4.1814303638644921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7CB-48D5-AEAB-C3679A7425E9}"/>
            </c:ext>
          </c:extLst>
        </c:ser>
        <c:ser>
          <c:idx val="3"/>
          <c:order val="3"/>
          <c:tx>
            <c:strRef>
              <c:f>GrafTt!$A$5</c:f>
              <c:strCache>
                <c:ptCount val="1"/>
                <c:pt idx="0">
                  <c:v>folha 4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GrafTt!$B$5:$AZ$5</c:f>
              <c:numCache>
                <c:formatCode>0.000</c:formatCode>
                <c:ptCount val="51"/>
                <c:pt idx="0">
                  <c:v>4.589488888888889</c:v>
                </c:pt>
                <c:pt idx="1">
                  <c:v>5.3876521739130423</c:v>
                </c:pt>
                <c:pt idx="2">
                  <c:v>4.3661470588235298</c:v>
                </c:pt>
                <c:pt idx="3">
                  <c:v>0.19796400014089965</c:v>
                </c:pt>
                <c:pt idx="4">
                  <c:v>5.5467164097218413E-2</c:v>
                </c:pt>
                <c:pt idx="5">
                  <c:v>5.3016604215559628E-2</c:v>
                </c:pt>
                <c:pt idx="6">
                  <c:v>18.9741468459152</c:v>
                </c:pt>
                <c:pt idx="7">
                  <c:v>0.19871923153892343</c:v>
                </c:pt>
                <c:pt idx="8">
                  <c:v>1.0175649011490695</c:v>
                </c:pt>
                <c:pt idx="9">
                  <c:v>2.2017904669731476E-2</c:v>
                </c:pt>
                <c:pt idx="10">
                  <c:v>0.4519871965857562</c:v>
                </c:pt>
                <c:pt idx="11">
                  <c:v>0.61231432808439545</c:v>
                </c:pt>
                <c:pt idx="12">
                  <c:v>0.65960678135062767</c:v>
                </c:pt>
                <c:pt idx="13">
                  <c:v>3.1186005928877023</c:v>
                </c:pt>
                <c:pt idx="14">
                  <c:v>3.7747365135947986</c:v>
                </c:pt>
                <c:pt idx="15">
                  <c:v>0.60840538791835774</c:v>
                </c:pt>
                <c:pt idx="16">
                  <c:v>9.2552695922513344</c:v>
                </c:pt>
                <c:pt idx="17">
                  <c:v>10.227533904687149</c:v>
                </c:pt>
                <c:pt idx="18">
                  <c:v>4.0882463387157344</c:v>
                </c:pt>
                <c:pt idx="19">
                  <c:v>4.1073225685317309</c:v>
                </c:pt>
                <c:pt idx="20">
                  <c:v>11.479638958858102</c:v>
                </c:pt>
                <c:pt idx="21">
                  <c:v>18.260100166944909</c:v>
                </c:pt>
                <c:pt idx="22">
                  <c:v>6.6481405150979264E-2</c:v>
                </c:pt>
                <c:pt idx="23">
                  <c:v>4.875928811439352E-2</c:v>
                </c:pt>
                <c:pt idx="24">
                  <c:v>0.89632552745902361</c:v>
                </c:pt>
                <c:pt idx="25">
                  <c:v>0.90265641384131434</c:v>
                </c:pt>
                <c:pt idx="26">
                  <c:v>1.0052849855029911</c:v>
                </c:pt>
                <c:pt idx="27">
                  <c:v>1.1215623729392763</c:v>
                </c:pt>
                <c:pt idx="28">
                  <c:v>-2.7523668757240445E-2</c:v>
                </c:pt>
                <c:pt idx="29">
                  <c:v>2.7523668757240445E-2</c:v>
                </c:pt>
                <c:pt idx="30">
                  <c:v>54.435000000000002</c:v>
                </c:pt>
                <c:pt idx="31">
                  <c:v>54.689</c:v>
                </c:pt>
                <c:pt idx="32">
                  <c:v>54.758000000000003</c:v>
                </c:pt>
                <c:pt idx="33">
                  <c:v>3.6741067328005907E-4</c:v>
                </c:pt>
                <c:pt idx="34">
                  <c:v>0.97226431243581468</c:v>
                </c:pt>
                <c:pt idx="35">
                  <c:v>1.7722117036585744E-2</c:v>
                </c:pt>
                <c:pt idx="36">
                  <c:v>0.46917700390944111</c:v>
                </c:pt>
                <c:pt idx="37">
                  <c:v>-1.226156523883068E-2</c:v>
                </c:pt>
                <c:pt idx="38">
                  <c:v>-0.66745830377574811</c:v>
                </c:pt>
                <c:pt idx="39">
                  <c:v>-0.67057274134641098</c:v>
                </c:pt>
                <c:pt idx="40">
                  <c:v>6.2841701753283477E-2</c:v>
                </c:pt>
                <c:pt idx="41">
                  <c:v>3.4207880349399864</c:v>
                </c:pt>
                <c:pt idx="42">
                  <c:v>9.3814226894250208</c:v>
                </c:pt>
                <c:pt idx="43">
                  <c:v>-2.2525149699330723E-4</c:v>
                </c:pt>
                <c:pt idx="44">
                  <c:v>3.4207880349399864</c:v>
                </c:pt>
                <c:pt idx="45">
                  <c:v>19.065511265164645</c:v>
                </c:pt>
                <c:pt idx="46">
                  <c:v>22.940016778523489</c:v>
                </c:pt>
                <c:pt idx="47">
                  <c:v>0.90107406304206894</c:v>
                </c:pt>
                <c:pt idx="48">
                  <c:v>3.162250739988806</c:v>
                </c:pt>
                <c:pt idx="49">
                  <c:v>-8.7586169065077008E-3</c:v>
                </c:pt>
                <c:pt idx="50">
                  <c:v>5.5974162011173183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7CB-48D5-AEAB-C3679A7425E9}"/>
            </c:ext>
          </c:extLst>
        </c:ser>
        <c:ser>
          <c:idx val="4"/>
          <c:order val="4"/>
          <c:tx>
            <c:strRef>
              <c:f>GrafTt!$A$6</c:f>
              <c:strCache>
                <c:ptCount val="1"/>
                <c:pt idx="0">
                  <c:v>folha 5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GrafTt!$B$6:$AZ$6</c:f>
              <c:numCache>
                <c:formatCode>0.000</c:formatCode>
                <c:ptCount val="51"/>
                <c:pt idx="0">
                  <c:v>4.3334222222222216</c:v>
                </c:pt>
                <c:pt idx="1">
                  <c:v>6.2908260869565229</c:v>
                </c:pt>
                <c:pt idx="2">
                  <c:v>5.1859411764705881</c:v>
                </c:pt>
                <c:pt idx="3">
                  <c:v>0.17820658342792281</c:v>
                </c:pt>
                <c:pt idx="4">
                  <c:v>6.4047648975566362E-2</c:v>
                </c:pt>
                <c:pt idx="5">
                  <c:v>4.2750769684040499E-2</c:v>
                </c:pt>
                <c:pt idx="6">
                  <c:v>20.181712514529252</c:v>
                </c:pt>
                <c:pt idx="7">
                  <c:v>0.34549222797927459</c:v>
                </c:pt>
                <c:pt idx="8">
                  <c:v>1.0319238944262161</c:v>
                </c:pt>
                <c:pt idx="9">
                  <c:v>2.1571648690292436E-3</c:v>
                </c:pt>
                <c:pt idx="10">
                  <c:v>0.39398342481971799</c:v>
                </c:pt>
                <c:pt idx="11">
                  <c:v>0.50827288052070041</c:v>
                </c:pt>
                <c:pt idx="12">
                  <c:v>0.54218883522903427</c:v>
                </c:pt>
                <c:pt idx="13">
                  <c:v>2.505742182899537</c:v>
                </c:pt>
                <c:pt idx="14">
                  <c:v>2.892666067306366</c:v>
                </c:pt>
                <c:pt idx="15">
                  <c:v>0.54094891816176904</c:v>
                </c:pt>
                <c:pt idx="16">
                  <c:v>10.199346665104024</c:v>
                </c:pt>
                <c:pt idx="17">
                  <c:v>10.944011617687538</c:v>
                </c:pt>
                <c:pt idx="18">
                  <c:v>3.3633707719275465</c:v>
                </c:pt>
                <c:pt idx="19">
                  <c:v>3.356813607738752</c:v>
                </c:pt>
                <c:pt idx="20">
                  <c:v>9.3753399818676346</c:v>
                </c:pt>
                <c:pt idx="21">
                  <c:v>15.928835489833642</c:v>
                </c:pt>
                <c:pt idx="22">
                  <c:v>5.8945735865467482E-2</c:v>
                </c:pt>
                <c:pt idx="23">
                  <c:v>4.4590840265916511E-2</c:v>
                </c:pt>
                <c:pt idx="24">
                  <c:v>0.88262308123451871</c:v>
                </c:pt>
                <c:pt idx="25">
                  <c:v>0.89512190660838087</c:v>
                </c:pt>
                <c:pt idx="26">
                  <c:v>0.99829344991563129</c:v>
                </c:pt>
                <c:pt idx="27">
                  <c:v>1.1310529614966847</c:v>
                </c:pt>
                <c:pt idx="28">
                  <c:v>-6.5766800689259011E-2</c:v>
                </c:pt>
                <c:pt idx="29">
                  <c:v>6.5766800689259011E-2</c:v>
                </c:pt>
                <c:pt idx="30">
                  <c:v>51.805999999999997</c:v>
                </c:pt>
                <c:pt idx="31">
                  <c:v>51.704999999999998</c:v>
                </c:pt>
                <c:pt idx="32">
                  <c:v>51.835000000000001</c:v>
                </c:pt>
                <c:pt idx="33">
                  <c:v>1.0153264100683323E-2</c:v>
                </c:pt>
                <c:pt idx="34">
                  <c:v>0.74466495258351351</c:v>
                </c:pt>
                <c:pt idx="35">
                  <c:v>1.4354895599550971E-2</c:v>
                </c:pt>
                <c:pt idx="36">
                  <c:v>0.48784151639491047</c:v>
                </c:pt>
                <c:pt idx="37">
                  <c:v>-8.3293220685039249E-3</c:v>
                </c:pt>
                <c:pt idx="38">
                  <c:v>-0.4315088590809143</c:v>
                </c:pt>
                <c:pt idx="39">
                  <c:v>-0.43066759755199541</c:v>
                </c:pt>
                <c:pt idx="40">
                  <c:v>5.6593095642331628E-2</c:v>
                </c:pt>
                <c:pt idx="41">
                  <c:v>2.9318619128466321</c:v>
                </c:pt>
                <c:pt idx="42">
                  <c:v>10.307596303355771</c:v>
                </c:pt>
                <c:pt idx="43">
                  <c:v>-1.6077910026838447E-4</c:v>
                </c:pt>
                <c:pt idx="44">
                  <c:v>2.9318619128466321</c:v>
                </c:pt>
                <c:pt idx="45">
                  <c:v>20.306822612085771</c:v>
                </c:pt>
                <c:pt idx="46">
                  <c:v>25.44537401574803</c:v>
                </c:pt>
                <c:pt idx="47">
                  <c:v>0.87373690380929347</c:v>
                </c:pt>
                <c:pt idx="48">
                  <c:v>3.4348585320221821</c:v>
                </c:pt>
                <c:pt idx="49">
                  <c:v>-1.8586210231118852E-2</c:v>
                </c:pt>
                <c:pt idx="50">
                  <c:v>5.9253731343283578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7CB-48D5-AEAB-C3679A7425E9}"/>
            </c:ext>
          </c:extLst>
        </c:ser>
        <c:ser>
          <c:idx val="5"/>
          <c:order val="5"/>
          <c:tx>
            <c:strRef>
              <c:f>GrafTt!$A$7</c:f>
              <c:strCache>
                <c:ptCount val="1"/>
                <c:pt idx="0">
                  <c:v>folha 6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GrafTt!$B$7:$AZ$7</c:f>
              <c:numCache>
                <c:formatCode>0.000</c:formatCode>
                <c:ptCount val="51"/>
                <c:pt idx="0">
                  <c:v>3.3283111111111112</c:v>
                </c:pt>
                <c:pt idx="1">
                  <c:v>3.9158695652173918</c:v>
                </c:pt>
                <c:pt idx="2">
                  <c:v>3.3267647058823524</c:v>
                </c:pt>
                <c:pt idx="3">
                  <c:v>0.20308776806989673</c:v>
                </c:pt>
                <c:pt idx="4">
                  <c:v>6.9528893014620549E-2</c:v>
                </c:pt>
                <c:pt idx="5">
                  <c:v>7.899174176192017E-2</c:v>
                </c:pt>
                <c:pt idx="6">
                  <c:v>15.7693239641386</c:v>
                </c:pt>
                <c:pt idx="7">
                  <c:v>0.26126640045636051</c:v>
                </c:pt>
                <c:pt idx="8">
                  <c:v>1.028835293335991</c:v>
                </c:pt>
                <c:pt idx="9">
                  <c:v>6.6034294053265247E-2</c:v>
                </c:pt>
                <c:pt idx="10">
                  <c:v>0.3979220779220779</c:v>
                </c:pt>
                <c:pt idx="11">
                  <c:v>0.52252621998218474</c:v>
                </c:pt>
                <c:pt idx="12">
                  <c:v>0.56613294487109389</c:v>
                </c:pt>
                <c:pt idx="13">
                  <c:v>2.5625225945931209</c:v>
                </c:pt>
                <c:pt idx="14">
                  <c:v>3.0824884711382694</c:v>
                </c:pt>
                <c:pt idx="15">
                  <c:v>0.54496772651207281</c:v>
                </c:pt>
                <c:pt idx="16">
                  <c:v>7.3172560572078771</c:v>
                </c:pt>
                <c:pt idx="17">
                  <c:v>8.1855292584705879</c:v>
                </c:pt>
                <c:pt idx="18">
                  <c:v>3.3930860565304197</c:v>
                </c:pt>
                <c:pt idx="19">
                  <c:v>3.3952926342334773</c:v>
                </c:pt>
                <c:pt idx="20">
                  <c:v>9.6919616076784649</c:v>
                </c:pt>
                <c:pt idx="21">
                  <c:v>14.614654002713706</c:v>
                </c:pt>
                <c:pt idx="22">
                  <c:v>9.9101261669173588E-2</c:v>
                </c:pt>
                <c:pt idx="23">
                  <c:v>7.2284309904836128E-2</c:v>
                </c:pt>
                <c:pt idx="24">
                  <c:v>0.872799447704522</c:v>
                </c:pt>
                <c:pt idx="25">
                  <c:v>0.88198269079464997</c:v>
                </c:pt>
                <c:pt idx="26">
                  <c:v>1.0049703630526055</c:v>
                </c:pt>
                <c:pt idx="27">
                  <c:v>1.1514333168927813</c:v>
                </c:pt>
                <c:pt idx="28">
                  <c:v>-1.0443258296588518E-2</c:v>
                </c:pt>
                <c:pt idx="29">
                  <c:v>1.0443258296588518E-2</c:v>
                </c:pt>
                <c:pt idx="30">
                  <c:v>32.292000000000002</c:v>
                </c:pt>
                <c:pt idx="31">
                  <c:v>32.313000000000002</c:v>
                </c:pt>
                <c:pt idx="32">
                  <c:v>32.378</c:v>
                </c:pt>
                <c:pt idx="33">
                  <c:v>2.5702960485569238E-3</c:v>
                </c:pt>
                <c:pt idx="34">
                  <c:v>0.86827320126271101</c:v>
                </c:pt>
                <c:pt idx="35">
                  <c:v>2.681695176433746E-2</c:v>
                </c:pt>
                <c:pt idx="36">
                  <c:v>0.49038375553701402</c:v>
                </c:pt>
                <c:pt idx="37">
                  <c:v>-1.1336846002372017E-2</c:v>
                </c:pt>
                <c:pt idx="38">
                  <c:v>-0.36608943110859721</c:v>
                </c:pt>
                <c:pt idx="39">
                  <c:v>-0.36632750487464699</c:v>
                </c:pt>
                <c:pt idx="40">
                  <c:v>9.373828271466067E-2</c:v>
                </c:pt>
                <c:pt idx="41">
                  <c:v>3.0269966254218228</c:v>
                </c:pt>
                <c:pt idx="42">
                  <c:v>7.4710527894026244</c:v>
                </c:pt>
                <c:pt idx="43">
                  <c:v>-3.51072897385483E-4</c:v>
                </c:pt>
                <c:pt idx="44">
                  <c:v>3.0269966254218228</c:v>
                </c:pt>
                <c:pt idx="45">
                  <c:v>15.869756097560977</c:v>
                </c:pt>
                <c:pt idx="46">
                  <c:v>20.555343511450381</c:v>
                </c:pt>
                <c:pt idx="47">
                  <c:v>0.87256898332595545</c:v>
                </c:pt>
                <c:pt idx="48">
                  <c:v>2.4947912155660124</c:v>
                </c:pt>
                <c:pt idx="49">
                  <c:v>-1.5690279454089687E-2</c:v>
                </c:pt>
                <c:pt idx="50">
                  <c:v>5.108146736541209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7CB-48D5-AEAB-C3679A7425E9}"/>
            </c:ext>
          </c:extLst>
        </c:ser>
        <c:ser>
          <c:idx val="6"/>
          <c:order val="6"/>
          <c:tx>
            <c:strRef>
              <c:f>GrafTt!$A$8</c:f>
              <c:strCache>
                <c:ptCount val="1"/>
                <c:pt idx="0">
                  <c:v>folha 7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GrafTt!$B$8:$AZ$8</c:f>
              <c:numCache>
                <c:formatCode>0.000</c:formatCode>
                <c:ptCount val="51"/>
                <c:pt idx="0">
                  <c:v>5.0643555555555562</c:v>
                </c:pt>
                <c:pt idx="1">
                  <c:v>5.8399565217391283</c:v>
                </c:pt>
                <c:pt idx="2">
                  <c:v>6.8477352941176468</c:v>
                </c:pt>
                <c:pt idx="3">
                  <c:v>0.31028719557950751</c:v>
                </c:pt>
                <c:pt idx="4">
                  <c:v>0.11809364988809409</c:v>
                </c:pt>
                <c:pt idx="5">
                  <c:v>7.4696002787555976E-2</c:v>
                </c:pt>
                <c:pt idx="6">
                  <c:v>14.034083992696289</c:v>
                </c:pt>
                <c:pt idx="7">
                  <c:v>0.44799119427627959</c:v>
                </c:pt>
                <c:pt idx="8">
                  <c:v>1.0770223004985986</c:v>
                </c:pt>
                <c:pt idx="9">
                  <c:v>7.6225045372050798E-2</c:v>
                </c:pt>
                <c:pt idx="10">
                  <c:v>0.40532110091743112</c:v>
                </c:pt>
                <c:pt idx="11">
                  <c:v>0.53101129236017353</c:v>
                </c:pt>
                <c:pt idx="12">
                  <c:v>0.58300018105325191</c:v>
                </c:pt>
                <c:pt idx="13">
                  <c:v>2.6016632836001872</c:v>
                </c:pt>
                <c:pt idx="14">
                  <c:v>3.2306442521224366</c:v>
                </c:pt>
                <c:pt idx="15">
                  <c:v>0.53028675038613926</c:v>
                </c:pt>
                <c:pt idx="16">
                  <c:v>6.3942748113098826</c:v>
                </c:pt>
                <c:pt idx="17">
                  <c:v>7.3149717510064445</c:v>
                </c:pt>
                <c:pt idx="18">
                  <c:v>3.2850096504396311</c:v>
                </c:pt>
                <c:pt idx="19">
                  <c:v>3.2579169347344341</c:v>
                </c:pt>
                <c:pt idx="20">
                  <c:v>8.9362745098039227</c:v>
                </c:pt>
                <c:pt idx="21">
                  <c:v>8.6611554541999247</c:v>
                </c:pt>
                <c:pt idx="22">
                  <c:v>7.1650118143083696E-2</c:v>
                </c:pt>
                <c:pt idx="23">
                  <c:v>5.1544774480406251E-2</c:v>
                </c:pt>
                <c:pt idx="24">
                  <c:v>0.79582492627657919</c:v>
                </c:pt>
                <c:pt idx="25">
                  <c:v>0.82371616794983726</c:v>
                </c:pt>
                <c:pt idx="26">
                  <c:v>0.99984877616712386</c:v>
                </c:pt>
                <c:pt idx="27">
                  <c:v>1.2563677552110735</c:v>
                </c:pt>
                <c:pt idx="28">
                  <c:v>3.3003300330036695E-4</c:v>
                </c:pt>
                <c:pt idx="29">
                  <c:v>-3.3003300330036695E-4</c:v>
                </c:pt>
                <c:pt idx="30">
                  <c:v>45.954000000000001</c:v>
                </c:pt>
                <c:pt idx="31">
                  <c:v>45.575000000000003</c:v>
                </c:pt>
                <c:pt idx="32">
                  <c:v>45.898000000000003</c:v>
                </c:pt>
                <c:pt idx="33">
                  <c:v>3.6645340993167082E-2</c:v>
                </c:pt>
                <c:pt idx="34">
                  <c:v>0.92069693969656208</c:v>
                </c:pt>
                <c:pt idx="35">
                  <c:v>2.0105343662677445E-2</c:v>
                </c:pt>
                <c:pt idx="36">
                  <c:v>0.57008932354731945</c:v>
                </c:pt>
                <c:pt idx="37">
                  <c:v>-3.7890976076769972E-3</c:v>
                </c:pt>
                <c:pt idx="38">
                  <c:v>-0.17412419146318872</c:v>
                </c:pt>
                <c:pt idx="39">
                  <c:v>-0.17268812346987916</c:v>
                </c:pt>
                <c:pt idx="40">
                  <c:v>6.7695640400758192E-2</c:v>
                </c:pt>
                <c:pt idx="41">
                  <c:v>3.1108854589764419</c:v>
                </c:pt>
                <c:pt idx="42">
                  <c:v>6.5983898421010991</c:v>
                </c:pt>
                <c:pt idx="43">
                  <c:v>-8.2454141264677656E-5</c:v>
                </c:pt>
                <c:pt idx="44">
                  <c:v>3.1108854589764419</c:v>
                </c:pt>
                <c:pt idx="45">
                  <c:v>14.107711138310894</c:v>
                </c:pt>
                <c:pt idx="46">
                  <c:v>17.508643872454858</c:v>
                </c:pt>
                <c:pt idx="47">
                  <c:v>0.94597119016978704</c:v>
                </c:pt>
                <c:pt idx="48">
                  <c:v>2.4169678865829609</c:v>
                </c:pt>
                <c:pt idx="49">
                  <c:v>-5.011519473395501E-2</c:v>
                </c:pt>
                <c:pt idx="50">
                  <c:v>3.0799833368048324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7CB-48D5-AEAB-C3679A7425E9}"/>
            </c:ext>
          </c:extLst>
        </c:ser>
        <c:ser>
          <c:idx val="7"/>
          <c:order val="7"/>
          <c:tx>
            <c:strRef>
              <c:f>GrafTt!$A$9</c:f>
              <c:strCache>
                <c:ptCount val="1"/>
                <c:pt idx="0">
                  <c:v>folha 8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GrafTt!$B$9:$AZ$9</c:f>
              <c:numCache>
                <c:formatCode>0.000</c:formatCode>
                <c:ptCount val="51"/>
                <c:pt idx="0">
                  <c:v>5.4993777777777764</c:v>
                </c:pt>
                <c:pt idx="1">
                  <c:v>5.8646956521739142</c:v>
                </c:pt>
                <c:pt idx="2">
                  <c:v>6.6660588235294131</c:v>
                </c:pt>
                <c:pt idx="3">
                  <c:v>0.2587763289869609</c:v>
                </c:pt>
                <c:pt idx="4">
                  <c:v>0.10178013039301846</c:v>
                </c:pt>
                <c:pt idx="5">
                  <c:v>6.6014369639530848E-2</c:v>
                </c:pt>
                <c:pt idx="6">
                  <c:v>15.613200187236696</c:v>
                </c:pt>
                <c:pt idx="7">
                  <c:v>0.4465109358726379</c:v>
                </c:pt>
                <c:pt idx="8">
                  <c:v>1.0634884618002767</c:v>
                </c:pt>
                <c:pt idx="9">
                  <c:v>9.2927207021166833E-3</c:v>
                </c:pt>
                <c:pt idx="10">
                  <c:v>0.40019003437386469</c:v>
                </c:pt>
                <c:pt idx="11">
                  <c:v>0.50371162517276047</c:v>
                </c:pt>
                <c:pt idx="12">
                  <c:v>0.54563515687057729</c:v>
                </c:pt>
                <c:pt idx="13">
                  <c:v>2.3450925713478896</c:v>
                </c:pt>
                <c:pt idx="14">
                  <c:v>2.7853115352006932</c:v>
                </c:pt>
                <c:pt idx="15">
                  <c:v>0.52659657442361096</c:v>
                </c:pt>
                <c:pt idx="16">
                  <c:v>6.6915033502153207</c:v>
                </c:pt>
                <c:pt idx="17">
                  <c:v>7.4190426721483389</c:v>
                </c:pt>
                <c:pt idx="18">
                  <c:v>3.3018979833926454</c:v>
                </c:pt>
                <c:pt idx="19">
                  <c:v>3.2247265058652963</c:v>
                </c:pt>
                <c:pt idx="20">
                  <c:v>9.6398739164696625</c:v>
                </c:pt>
                <c:pt idx="21">
                  <c:v>10.066241514091752</c:v>
                </c:pt>
                <c:pt idx="22">
                  <c:v>6.1447204561840475E-2</c:v>
                </c:pt>
                <c:pt idx="23">
                  <c:v>4.6750628084525132E-2</c:v>
                </c:pt>
                <c:pt idx="24">
                  <c:v>0.81733804298812573</c:v>
                </c:pt>
                <c:pt idx="25">
                  <c:v>0.85141526864237671</c:v>
                </c:pt>
                <c:pt idx="26">
                  <c:v>1.006555944055944</c:v>
                </c:pt>
                <c:pt idx="27">
                  <c:v>1.23150507025961</c:v>
                </c:pt>
                <c:pt idx="28">
                  <c:v>9.2589307886054573E-3</c:v>
                </c:pt>
                <c:pt idx="29">
                  <c:v>-9.2589307886054573E-3</c:v>
                </c:pt>
                <c:pt idx="30">
                  <c:v>50.103000000000002</c:v>
                </c:pt>
                <c:pt idx="31">
                  <c:v>48.932000000000002</c:v>
                </c:pt>
                <c:pt idx="32">
                  <c:v>48.723999999999997</c:v>
                </c:pt>
                <c:pt idx="33">
                  <c:v>2.7124124303933895E-2</c:v>
                </c:pt>
                <c:pt idx="34">
                  <c:v>0.72753932193301873</c:v>
                </c:pt>
                <c:pt idx="35">
                  <c:v>1.4696576477315343E-2</c:v>
                </c:pt>
                <c:pt idx="36">
                  <c:v>0.49610702627171999</c:v>
                </c:pt>
                <c:pt idx="37">
                  <c:v>-8.0653011913547554E-3</c:v>
                </c:pt>
                <c:pt idx="38">
                  <c:v>-0.40409578559044734</c:v>
                </c:pt>
                <c:pt idx="39">
                  <c:v>-0.39465131789537089</c:v>
                </c:pt>
                <c:pt idx="40">
                  <c:v>5.7836899942163102E-2</c:v>
                </c:pt>
                <c:pt idx="41">
                  <c:v>2.8978021978021982</c:v>
                </c:pt>
                <c:pt idx="42">
                  <c:v>6.9533578493861627</c:v>
                </c:pt>
                <c:pt idx="43">
                  <c:v>-1.6097441652904526E-4</c:v>
                </c:pt>
                <c:pt idx="44">
                  <c:v>2.8978021978021982</c:v>
                </c:pt>
                <c:pt idx="45">
                  <c:v>15.71325376884422</c:v>
                </c:pt>
                <c:pt idx="46">
                  <c:v>20.29531314807134</c:v>
                </c:pt>
                <c:pt idx="47">
                  <c:v>0.95304131040258655</c:v>
                </c:pt>
                <c:pt idx="48">
                  <c:v>2.0686529835332328</c:v>
                </c:pt>
                <c:pt idx="49">
                  <c:v>-4.2896264203384292E-2</c:v>
                </c:pt>
                <c:pt idx="50">
                  <c:v>3.9502850627137969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7CB-48D5-AEAB-C3679A7425E9}"/>
            </c:ext>
          </c:extLst>
        </c:ser>
        <c:ser>
          <c:idx val="8"/>
          <c:order val="8"/>
          <c:tx>
            <c:strRef>
              <c:f>GrafTt!$A$10</c:f>
              <c:strCache>
                <c:ptCount val="1"/>
                <c:pt idx="0">
                  <c:v>folha 9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GrafTt!$B$10:$AZ$10</c:f>
              <c:numCache>
                <c:formatCode>0.000</c:formatCode>
                <c:ptCount val="51"/>
                <c:pt idx="0">
                  <c:v>7.8205333333333353</c:v>
                </c:pt>
                <c:pt idx="1">
                  <c:v>8.9829565217391316</c:v>
                </c:pt>
                <c:pt idx="2">
                  <c:v>8.9645294117647047</c:v>
                </c:pt>
                <c:pt idx="3">
                  <c:v>0.42966621763209101</c:v>
                </c:pt>
                <c:pt idx="4">
                  <c:v>0.15462348693567798</c:v>
                </c:pt>
                <c:pt idx="5">
                  <c:v>5.8315176117276185E-2</c:v>
                </c:pt>
                <c:pt idx="6">
                  <c:v>7.7619157441574416</c:v>
                </c:pt>
                <c:pt idx="7">
                  <c:v>0.2414405684754522</c:v>
                </c:pt>
                <c:pt idx="8">
                  <c:v>1.0581867706107497</c:v>
                </c:pt>
                <c:pt idx="9">
                  <c:v>4.2297548109797772E-2</c:v>
                </c:pt>
                <c:pt idx="10">
                  <c:v>0.39259691862728741</c:v>
                </c:pt>
                <c:pt idx="11">
                  <c:v>0.52306703500928542</c:v>
                </c:pt>
                <c:pt idx="12">
                  <c:v>0.63908577615879913</c:v>
                </c:pt>
                <c:pt idx="13">
                  <c:v>2.166816679082042</c:v>
                </c:pt>
                <c:pt idx="14">
                  <c:v>3.3744650508962257</c:v>
                </c:pt>
                <c:pt idx="15">
                  <c:v>0.51745370579979177</c:v>
                </c:pt>
                <c:pt idx="16">
                  <c:v>3.8398034577193862</c:v>
                </c:pt>
                <c:pt idx="17">
                  <c:v>4.398404419843982</c:v>
                </c:pt>
                <c:pt idx="18">
                  <c:v>3.1322324388565712</c:v>
                </c:pt>
                <c:pt idx="19">
                  <c:v>3.1446800525426908</c:v>
                </c:pt>
                <c:pt idx="20">
                  <c:v>6.0295034780522911</c:v>
                </c:pt>
                <c:pt idx="21">
                  <c:v>6.540132691557174</c:v>
                </c:pt>
                <c:pt idx="22">
                  <c:v>5.6967938444243568E-2</c:v>
                </c:pt>
                <c:pt idx="23">
                  <c:v>4.5858572163447922E-2</c:v>
                </c:pt>
                <c:pt idx="24">
                  <c:v>0.73934420670713108</c:v>
                </c:pt>
                <c:pt idx="25">
                  <c:v>0.75145590318462419</c:v>
                </c:pt>
                <c:pt idx="26">
                  <c:v>1.0076811252553826</c:v>
                </c:pt>
                <c:pt idx="27">
                  <c:v>1.3629390967210826</c:v>
                </c:pt>
                <c:pt idx="28">
                  <c:v>-3.7962169643445627E-2</c:v>
                </c:pt>
                <c:pt idx="29">
                  <c:v>3.7962169643445627E-2</c:v>
                </c:pt>
                <c:pt idx="30">
                  <c:v>50.075000000000003</c:v>
                </c:pt>
                <c:pt idx="31">
                  <c:v>50.274000000000001</c:v>
                </c:pt>
                <c:pt idx="32">
                  <c:v>50.89</c:v>
                </c:pt>
                <c:pt idx="33">
                  <c:v>1.935097353969047E-2</c:v>
                </c:pt>
                <c:pt idx="34">
                  <c:v>0.55860096212459642</c:v>
                </c:pt>
                <c:pt idx="35">
                  <c:v>1.1109366280795646E-2</c:v>
                </c:pt>
                <c:pt idx="36">
                  <c:v>0.65216974683523243</c:v>
                </c:pt>
                <c:pt idx="37">
                  <c:v>-7.5604458592361465E-3</c:v>
                </c:pt>
                <c:pt idx="38">
                  <c:v>-0.37858932640125004</c:v>
                </c:pt>
                <c:pt idx="39">
                  <c:v>-0.38009385512723803</c:v>
                </c:pt>
                <c:pt idx="40">
                  <c:v>5.4990376684080293E-2</c:v>
                </c:pt>
                <c:pt idx="41">
                  <c:v>2.7536431124553205</c:v>
                </c:pt>
                <c:pt idx="42">
                  <c:v>3.9230235542113459</c:v>
                </c:pt>
                <c:pt idx="43">
                  <c:v>-1.5098244351944374E-4</c:v>
                </c:pt>
                <c:pt idx="44">
                  <c:v>2.7536431124553205</c:v>
                </c:pt>
                <c:pt idx="45">
                  <c:v>7.7661277906081603</c:v>
                </c:pt>
                <c:pt idx="46">
                  <c:v>8.6649431230610148</c:v>
                </c:pt>
                <c:pt idx="47">
                  <c:v>0.89653327626792212</c:v>
                </c:pt>
                <c:pt idx="48">
                  <c:v>1.7438847082507742</c:v>
                </c:pt>
                <c:pt idx="49">
                  <c:v>-2.9001074113856072E-2</c:v>
                </c:pt>
                <c:pt idx="50">
                  <c:v>2.4906891395949438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7CB-48D5-AEAB-C3679A7425E9}"/>
            </c:ext>
          </c:extLst>
        </c:ser>
        <c:ser>
          <c:idx val="9"/>
          <c:order val="9"/>
          <c:tx>
            <c:strRef>
              <c:f>GrafTt!$A$11</c:f>
              <c:strCache>
                <c:ptCount val="1"/>
                <c:pt idx="0">
                  <c:v>folha 10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GrafTt!$B$11:$AZ$11</c:f>
              <c:numCache>
                <c:formatCode>0.000</c:formatCode>
                <c:ptCount val="51"/>
                <c:pt idx="0">
                  <c:v>6.244244444444444</c:v>
                </c:pt>
                <c:pt idx="1">
                  <c:v>8.1905652173913044</c:v>
                </c:pt>
                <c:pt idx="2">
                  <c:v>6.7109117647058811</c:v>
                </c:pt>
                <c:pt idx="3">
                  <c:v>0.2181529924692826</c:v>
                </c:pt>
                <c:pt idx="4">
                  <c:v>8.0578004216444135E-2</c:v>
                </c:pt>
                <c:pt idx="5">
                  <c:v>3.774599748581757E-2</c:v>
                </c:pt>
                <c:pt idx="6">
                  <c:v>14.614282090309485</c:v>
                </c:pt>
                <c:pt idx="7">
                  <c:v>0.31437736949547973</c:v>
                </c:pt>
                <c:pt idx="8">
                  <c:v>1.0330108573282195</c:v>
                </c:pt>
                <c:pt idx="9">
                  <c:v>-7.2156013001083458E-2</c:v>
                </c:pt>
                <c:pt idx="10">
                  <c:v>0.38204643205667266</c:v>
                </c:pt>
                <c:pt idx="11">
                  <c:v>0.48884608022984799</c:v>
                </c:pt>
                <c:pt idx="12">
                  <c:v>0.53705560371380767</c:v>
                </c:pt>
                <c:pt idx="13">
                  <c:v>2.1357463132046051</c:v>
                </c:pt>
                <c:pt idx="14">
                  <c:v>2.5835832408115795</c:v>
                </c:pt>
                <c:pt idx="15">
                  <c:v>0.52046377431075008</c:v>
                </c:pt>
                <c:pt idx="16">
                  <c:v>7.192325826390042</c:v>
                </c:pt>
                <c:pt idx="17">
                  <c:v>7.7328259248094318</c:v>
                </c:pt>
                <c:pt idx="18">
                  <c:v>3.1953760445682451</c:v>
                </c:pt>
                <c:pt idx="19">
                  <c:v>3.1706963788300837</c:v>
                </c:pt>
                <c:pt idx="20">
                  <c:v>7.7783244499111657</c:v>
                </c:pt>
                <c:pt idx="21">
                  <c:v>12.627912136676283</c:v>
                </c:pt>
                <c:pt idx="22">
                  <c:v>4.861102109070168E-2</c:v>
                </c:pt>
                <c:pt idx="23">
                  <c:v>3.9174140979217266E-2</c:v>
                </c:pt>
                <c:pt idx="24">
                  <c:v>0.85373768842590347</c:v>
                </c:pt>
                <c:pt idx="25">
                  <c:v>0.86724180027671516</c:v>
                </c:pt>
                <c:pt idx="26">
                  <c:v>1.0087770419426048</c:v>
                </c:pt>
                <c:pt idx="27">
                  <c:v>1.1816006902571659</c:v>
                </c:pt>
                <c:pt idx="28">
                  <c:v>-4.5280520452517362E-2</c:v>
                </c:pt>
                <c:pt idx="29">
                  <c:v>4.5280520452517362E-2</c:v>
                </c:pt>
                <c:pt idx="30">
                  <c:v>57.356999999999999</c:v>
                </c:pt>
                <c:pt idx="31">
                  <c:v>56.914000000000001</c:v>
                </c:pt>
                <c:pt idx="32">
                  <c:v>56.94</c:v>
                </c:pt>
                <c:pt idx="33">
                  <c:v>7.0959080844535029E-3</c:v>
                </c:pt>
                <c:pt idx="34">
                  <c:v>0.54050009841938973</c:v>
                </c:pt>
                <c:pt idx="35">
                  <c:v>9.4368801114844136E-3</c:v>
                </c:pt>
                <c:pt idx="36">
                  <c:v>0.50679663254436291</c:v>
                </c:pt>
                <c:pt idx="37">
                  <c:v>-9.0206061545608576E-3</c:v>
                </c:pt>
                <c:pt idx="38">
                  <c:v>-0.51739490720714709</c:v>
                </c:pt>
                <c:pt idx="39">
                  <c:v>-0.51339877868067663</c:v>
                </c:pt>
                <c:pt idx="40">
                  <c:v>4.6689700252124385E-2</c:v>
                </c:pt>
                <c:pt idx="41">
                  <c:v>2.677981137361098</c:v>
                </c:pt>
                <c:pt idx="42">
                  <c:v>7.312787021496244</c:v>
                </c:pt>
                <c:pt idx="43">
                  <c:v>-1.5727123375631322E-4</c:v>
                </c:pt>
                <c:pt idx="44">
                  <c:v>2.677981137361098</c:v>
                </c:pt>
                <c:pt idx="45">
                  <c:v>14.699157948456239</c:v>
                </c:pt>
                <c:pt idx="46">
                  <c:v>17.447578172900062</c:v>
                </c:pt>
                <c:pt idx="47">
                  <c:v>0.94579234246211108</c:v>
                </c:pt>
                <c:pt idx="48">
                  <c:v>2.3330266653629348</c:v>
                </c:pt>
                <c:pt idx="49">
                  <c:v>-1.7658221175809105E-2</c:v>
                </c:pt>
                <c:pt idx="50">
                  <c:v>5.0890459363957596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7CB-48D5-AEAB-C3679A7425E9}"/>
            </c:ext>
          </c:extLst>
        </c:ser>
        <c:ser>
          <c:idx val="10"/>
          <c:order val="10"/>
          <c:tx>
            <c:strRef>
              <c:f>GrafTt!$A$12</c:f>
              <c:strCache>
                <c:ptCount val="1"/>
                <c:pt idx="0">
                  <c:v>folha 11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GrafTt!$B$12:$AZ$12</c:f>
              <c:numCache>
                <c:formatCode>0.000</c:formatCode>
                <c:ptCount val="51"/>
                <c:pt idx="0">
                  <c:v>7.2136888888888882</c:v>
                </c:pt>
                <c:pt idx="1">
                  <c:v>8.097695652173913</c:v>
                </c:pt>
                <c:pt idx="2">
                  <c:v>7.0921470588235307</c:v>
                </c:pt>
                <c:pt idx="3">
                  <c:v>0.31902433310884015</c:v>
                </c:pt>
                <c:pt idx="4">
                  <c:v>9.8990372919056061E-2</c:v>
                </c:pt>
                <c:pt idx="5">
                  <c:v>5.0562537936261226E-2</c:v>
                </c:pt>
                <c:pt idx="6">
                  <c:v>10.680502912082833</c:v>
                </c:pt>
                <c:pt idx="7">
                  <c:v>0.16718266253869968</c:v>
                </c:pt>
                <c:pt idx="8">
                  <c:v>1.0268208092485549</c:v>
                </c:pt>
                <c:pt idx="9">
                  <c:v>8.8245162733475074E-2</c:v>
                </c:pt>
                <c:pt idx="10">
                  <c:v>0.41780107313195552</c:v>
                </c:pt>
                <c:pt idx="11">
                  <c:v>0.57012741270366263</c:v>
                </c:pt>
                <c:pt idx="12">
                  <c:v>0.65652548662528165</c:v>
                </c:pt>
                <c:pt idx="13">
                  <c:v>2.5732487535254482</c:v>
                </c:pt>
                <c:pt idx="14">
                  <c:v>3.6077840208846572</c:v>
                </c:pt>
                <c:pt idx="15">
                  <c:v>0.56087705262586951</c:v>
                </c:pt>
                <c:pt idx="16">
                  <c:v>5.1932888398042971</c:v>
                </c:pt>
                <c:pt idx="17">
                  <c:v>5.9621279651478414</c:v>
                </c:pt>
                <c:pt idx="18">
                  <c:v>3.5248888339920952</c:v>
                </c:pt>
                <c:pt idx="19">
                  <c:v>3.5545331027667983</c:v>
                </c:pt>
                <c:pt idx="20">
                  <c:v>7.8434178250204418</c:v>
                </c:pt>
                <c:pt idx="21">
                  <c:v>10.177718832891246</c:v>
                </c:pt>
                <c:pt idx="22">
                  <c:v>5.6149142103496599E-2</c:v>
                </c:pt>
                <c:pt idx="23">
                  <c:v>4.2801925714466497E-2</c:v>
                </c:pt>
                <c:pt idx="24">
                  <c:v>0.82134677049931282</c:v>
                </c:pt>
                <c:pt idx="25">
                  <c:v>0.82654612368989511</c:v>
                </c:pt>
                <c:pt idx="26">
                  <c:v>1.0128957447556133</c:v>
                </c:pt>
                <c:pt idx="27">
                  <c:v>1.2332132798669848</c:v>
                </c:pt>
                <c:pt idx="28">
                  <c:v>-1.7860047496665456E-2</c:v>
                </c:pt>
                <c:pt idx="29">
                  <c:v>1.7860047496665456E-2</c:v>
                </c:pt>
                <c:pt idx="30">
                  <c:v>57.075000000000003</c:v>
                </c:pt>
                <c:pt idx="31">
                  <c:v>57.555</c:v>
                </c:pt>
                <c:pt idx="32">
                  <c:v>57.695</c:v>
                </c:pt>
                <c:pt idx="33">
                  <c:v>2.8909329829172148E-3</c:v>
                </c:pt>
                <c:pt idx="34">
                  <c:v>0.76883912534354493</c:v>
                </c:pt>
                <c:pt idx="35">
                  <c:v>1.3347216389030102E-2</c:v>
                </c:pt>
                <c:pt idx="36">
                  <c:v>0.5724757703507567</c:v>
                </c:pt>
                <c:pt idx="37">
                  <c:v>-8.1079463414189326E-3</c:v>
                </c:pt>
                <c:pt idx="38">
                  <c:v>-0.46276103743648561</c:v>
                </c:pt>
                <c:pt idx="39">
                  <c:v>-0.46665285168036669</c:v>
                </c:pt>
                <c:pt idx="40">
                  <c:v>5.3650946939213476E-2</c:v>
                </c:pt>
                <c:pt idx="41">
                  <c:v>3.0621277965556093</c:v>
                </c:pt>
                <c:pt idx="42">
                  <c:v>5.288274544336856</c:v>
                </c:pt>
                <c:pt idx="43">
                  <c:v>-1.4205775455836939E-4</c:v>
                </c:pt>
                <c:pt idx="44">
                  <c:v>3.0621277965556093</c:v>
                </c:pt>
                <c:pt idx="45">
                  <c:v>10.708031905026896</c:v>
                </c:pt>
                <c:pt idx="46">
                  <c:v>12.109194193141173</c:v>
                </c:pt>
                <c:pt idx="47">
                  <c:v>0.92371766065352767</c:v>
                </c:pt>
                <c:pt idx="48">
                  <c:v>1.9827961256342024</c:v>
                </c:pt>
                <c:pt idx="49">
                  <c:v>-1.2961515072539318E-2</c:v>
                </c:pt>
                <c:pt idx="50">
                  <c:v>3.4062046444121914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7CB-48D5-AEAB-C3679A7425E9}"/>
            </c:ext>
          </c:extLst>
        </c:ser>
        <c:ser>
          <c:idx val="11"/>
          <c:order val="11"/>
          <c:tx>
            <c:strRef>
              <c:f>GrafTt!$A$13</c:f>
              <c:strCache>
                <c:ptCount val="1"/>
                <c:pt idx="0">
                  <c:v>folha 12</c:v>
                </c:pt>
              </c:strCache>
            </c:strRef>
          </c:tx>
          <c:cat>
            <c:numRef>
              <c:f>GrafTt!$B$1:$AZ$1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</c:numCache>
            </c:numRef>
          </c:cat>
          <c:val>
            <c:numRef>
              <c:f>GrafTt!$B$13:$AZ$13</c:f>
              <c:numCache>
                <c:formatCode>0.000</c:formatCode>
                <c:ptCount val="51"/>
                <c:pt idx="0">
                  <c:v>5.7637333333333336</c:v>
                </c:pt>
                <c:pt idx="1">
                  <c:v>7.2642173913043493</c:v>
                </c:pt>
                <c:pt idx="2">
                  <c:v>6.5474411764705884</c:v>
                </c:pt>
                <c:pt idx="3">
                  <c:v>0.22291332263242372</c:v>
                </c:pt>
                <c:pt idx="4">
                  <c:v>9.5934333718096704E-2</c:v>
                </c:pt>
                <c:pt idx="5">
                  <c:v>4.5980470840021395E-2</c:v>
                </c:pt>
                <c:pt idx="6">
                  <c:v>13.584443489471422</c:v>
                </c:pt>
                <c:pt idx="7">
                  <c:v>0.3576394253051135</c:v>
                </c:pt>
                <c:pt idx="8">
                  <c:v>1.0476302814409397</c:v>
                </c:pt>
                <c:pt idx="9">
                  <c:v>1.1817537225242009E-3</c:v>
                </c:pt>
                <c:pt idx="10">
                  <c:v>0.34401475910026258</c:v>
                </c:pt>
                <c:pt idx="11">
                  <c:v>0.42578241321648291</c:v>
                </c:pt>
                <c:pt idx="12">
                  <c:v>0.46752299919237505</c:v>
                </c:pt>
                <c:pt idx="13">
                  <c:v>1.9066902979296709</c:v>
                </c:pt>
                <c:pt idx="14">
                  <c:v>2.2852029763229509</c:v>
                </c:pt>
                <c:pt idx="15">
                  <c:v>0.47589753296737969</c:v>
                </c:pt>
                <c:pt idx="16">
                  <c:v>6.2125799330922282</c:v>
                </c:pt>
                <c:pt idx="17">
                  <c:v>6.7723132169727824</c:v>
                </c:pt>
                <c:pt idx="18">
                  <c:v>2.8503581532534765</c:v>
                </c:pt>
                <c:pt idx="19">
                  <c:v>2.8160476735086983</c:v>
                </c:pt>
                <c:pt idx="20">
                  <c:v>7.3674015748031501</c:v>
                </c:pt>
                <c:pt idx="21">
                  <c:v>10.647018661811561</c:v>
                </c:pt>
                <c:pt idx="22">
                  <c:v>5.5413055069494122E-2</c:v>
                </c:pt>
                <c:pt idx="23">
                  <c:v>4.3527218705349119E-2</c:v>
                </c:pt>
                <c:pt idx="24">
                  <c:v>0.82880408314339704</c:v>
                </c:pt>
                <c:pt idx="25">
                  <c:v>0.8506663540078947</c:v>
                </c:pt>
                <c:pt idx="26">
                  <c:v>1.0192387032332313</c:v>
                </c:pt>
                <c:pt idx="27">
                  <c:v>1.2297703690932298</c:v>
                </c:pt>
                <c:pt idx="28">
                  <c:v>-2.9370810530747062E-2</c:v>
                </c:pt>
                <c:pt idx="29">
                  <c:v>2.9370810530747062E-2</c:v>
                </c:pt>
                <c:pt idx="30">
                  <c:v>47.353000000000002</c:v>
                </c:pt>
                <c:pt idx="31">
                  <c:v>46.783000000000001</c:v>
                </c:pt>
                <c:pt idx="32">
                  <c:v>47.043999999999997</c:v>
                </c:pt>
                <c:pt idx="33">
                  <c:v>1.4550292484108725E-2</c:v>
                </c:pt>
                <c:pt idx="34">
                  <c:v>0.5597332838805541</c:v>
                </c:pt>
                <c:pt idx="35">
                  <c:v>1.1885836364145003E-2</c:v>
                </c:pt>
                <c:pt idx="36">
                  <c:v>0.51245111865824688</c:v>
                </c:pt>
                <c:pt idx="37">
                  <c:v>-7.1912269863867034E-3</c:v>
                </c:pt>
                <c:pt idx="38">
                  <c:v>-0.3405261714863696</c:v>
                </c:pt>
                <c:pt idx="39">
                  <c:v>-0.33642717210412915</c:v>
                </c:pt>
                <c:pt idx="40">
                  <c:v>5.3002597127259236E-2</c:v>
                </c:pt>
                <c:pt idx="41">
                  <c:v>2.5098319817671064</c:v>
                </c:pt>
                <c:pt idx="42">
                  <c:v>6.3610934584726833</c:v>
                </c:pt>
                <c:pt idx="43">
                  <c:v>-1.5186423217930655E-4</c:v>
                </c:pt>
                <c:pt idx="44">
                  <c:v>2.5098319817671064</c:v>
                </c:pt>
                <c:pt idx="45">
                  <c:v>13.668780628423178</c:v>
                </c:pt>
                <c:pt idx="46">
                  <c:v>17.036780772032046</c:v>
                </c:pt>
                <c:pt idx="47">
                  <c:v>0.94455773385289421</c:v>
                </c:pt>
                <c:pt idx="48">
                  <c:v>2.0561664485492068</c:v>
                </c:pt>
                <c:pt idx="49">
                  <c:v>-2.868563367035035E-2</c:v>
                </c:pt>
                <c:pt idx="50">
                  <c:v>4.6729916214884186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27CB-48D5-AEAB-C3679A7425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5388776"/>
        <c:axId val="355374640"/>
      </c:lineChart>
      <c:catAx>
        <c:axId val="355388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5374640"/>
        <c:crosses val="autoZero"/>
        <c:auto val="1"/>
        <c:lblAlgn val="ctr"/>
        <c:lblOffset val="50"/>
        <c:tickLblSkip val="5"/>
        <c:noMultiLvlLbl val="0"/>
      </c:catAx>
      <c:valAx>
        <c:axId val="355374640"/>
        <c:scaling>
          <c:orientation val="minMax"/>
          <c:max val="60"/>
          <c:min val="-5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355388776"/>
        <c:crossesAt val="1"/>
        <c:crossBetween val="midCat"/>
      </c:valAx>
    </c:plotArea>
    <c:legend>
      <c:legendPos val="r"/>
      <c:layout>
        <c:manualLayout>
          <c:xMode val="edge"/>
          <c:yMode val="edge"/>
          <c:x val="0.92339139356596223"/>
          <c:y val="9.2920487821038192E-2"/>
          <c:w val="7.09047230717023E-2"/>
          <c:h val="0.87463252822024817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Dados01!$B$1</c:f>
              <c:strCache>
                <c:ptCount val="1"/>
                <c:pt idx="0">
                  <c:v>Refletância
folha 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Dados01!$B$2:$B$1382</c:f>
              <c:numCache>
                <c:formatCode>0.00</c:formatCode>
                <c:ptCount val="1381"/>
                <c:pt idx="0">
                  <c:v>6.29</c:v>
                </c:pt>
                <c:pt idx="1">
                  <c:v>6.1520000000000001</c:v>
                </c:pt>
                <c:pt idx="2">
                  <c:v>6.1210000000000004</c:v>
                </c:pt>
                <c:pt idx="3">
                  <c:v>6.0030000000000001</c:v>
                </c:pt>
                <c:pt idx="4">
                  <c:v>5.8529999999999998</c:v>
                </c:pt>
                <c:pt idx="5">
                  <c:v>5.8239999999999998</c:v>
                </c:pt>
                <c:pt idx="6">
                  <c:v>5.6879999999999997</c:v>
                </c:pt>
                <c:pt idx="7">
                  <c:v>5.4829999999999997</c:v>
                </c:pt>
                <c:pt idx="8">
                  <c:v>5.2869999999999999</c:v>
                </c:pt>
                <c:pt idx="9">
                  <c:v>5.1539999999999999</c:v>
                </c:pt>
                <c:pt idx="10">
                  <c:v>5.0119999999999996</c:v>
                </c:pt>
                <c:pt idx="11">
                  <c:v>4.8369999999999997</c:v>
                </c:pt>
                <c:pt idx="12">
                  <c:v>4.6619999999999999</c:v>
                </c:pt>
                <c:pt idx="13">
                  <c:v>4.4729999999999999</c:v>
                </c:pt>
                <c:pt idx="14">
                  <c:v>4.3819999999999997</c:v>
                </c:pt>
                <c:pt idx="15">
                  <c:v>4.2460000000000004</c:v>
                </c:pt>
                <c:pt idx="16">
                  <c:v>4.1180000000000003</c:v>
                </c:pt>
                <c:pt idx="17">
                  <c:v>4.0369999999999999</c:v>
                </c:pt>
                <c:pt idx="18">
                  <c:v>3.8570000000000002</c:v>
                </c:pt>
                <c:pt idx="19">
                  <c:v>3.7650000000000001</c:v>
                </c:pt>
                <c:pt idx="20">
                  <c:v>3.698</c:v>
                </c:pt>
                <c:pt idx="21">
                  <c:v>3.5590000000000002</c:v>
                </c:pt>
                <c:pt idx="22">
                  <c:v>3.4849999999999999</c:v>
                </c:pt>
                <c:pt idx="23">
                  <c:v>3.319</c:v>
                </c:pt>
                <c:pt idx="24">
                  <c:v>3.2360000000000002</c:v>
                </c:pt>
                <c:pt idx="25">
                  <c:v>3.1669999999999998</c:v>
                </c:pt>
                <c:pt idx="26">
                  <c:v>3.069</c:v>
                </c:pt>
                <c:pt idx="27">
                  <c:v>3.0139999999999998</c:v>
                </c:pt>
                <c:pt idx="28">
                  <c:v>2.923</c:v>
                </c:pt>
                <c:pt idx="29">
                  <c:v>2.8969999999999998</c:v>
                </c:pt>
                <c:pt idx="30">
                  <c:v>2.855</c:v>
                </c:pt>
                <c:pt idx="31">
                  <c:v>2.8239999999999998</c:v>
                </c:pt>
                <c:pt idx="32">
                  <c:v>2.8140000000000001</c:v>
                </c:pt>
                <c:pt idx="33">
                  <c:v>2.7749999999999999</c:v>
                </c:pt>
                <c:pt idx="34">
                  <c:v>2.6930000000000001</c:v>
                </c:pt>
                <c:pt idx="35">
                  <c:v>2.6850000000000001</c:v>
                </c:pt>
                <c:pt idx="36">
                  <c:v>2.6869999999999998</c:v>
                </c:pt>
                <c:pt idx="37">
                  <c:v>2.657</c:v>
                </c:pt>
                <c:pt idx="38">
                  <c:v>2.5939999999999999</c:v>
                </c:pt>
                <c:pt idx="39">
                  <c:v>2.6160000000000001</c:v>
                </c:pt>
                <c:pt idx="40">
                  <c:v>2.5960000000000001</c:v>
                </c:pt>
                <c:pt idx="41">
                  <c:v>2.5739999999999998</c:v>
                </c:pt>
                <c:pt idx="42">
                  <c:v>2.5739999999999998</c:v>
                </c:pt>
                <c:pt idx="43">
                  <c:v>2.556</c:v>
                </c:pt>
                <c:pt idx="44">
                  <c:v>2.544</c:v>
                </c:pt>
                <c:pt idx="45">
                  <c:v>2.5329999999999999</c:v>
                </c:pt>
                <c:pt idx="46">
                  <c:v>2.528</c:v>
                </c:pt>
                <c:pt idx="47">
                  <c:v>2.484</c:v>
                </c:pt>
                <c:pt idx="48">
                  <c:v>2.492</c:v>
                </c:pt>
                <c:pt idx="49">
                  <c:v>2.5190000000000001</c:v>
                </c:pt>
                <c:pt idx="50">
                  <c:v>2.532</c:v>
                </c:pt>
                <c:pt idx="51">
                  <c:v>2.5630000000000002</c:v>
                </c:pt>
                <c:pt idx="52">
                  <c:v>2.5529999999999999</c:v>
                </c:pt>
                <c:pt idx="53">
                  <c:v>2.544</c:v>
                </c:pt>
                <c:pt idx="54">
                  <c:v>2.5310000000000001</c:v>
                </c:pt>
                <c:pt idx="55">
                  <c:v>2.573</c:v>
                </c:pt>
                <c:pt idx="56">
                  <c:v>2.552</c:v>
                </c:pt>
                <c:pt idx="57">
                  <c:v>2.5209999999999999</c:v>
                </c:pt>
                <c:pt idx="58">
                  <c:v>2.5099999999999998</c:v>
                </c:pt>
                <c:pt idx="59">
                  <c:v>2.544</c:v>
                </c:pt>
                <c:pt idx="60">
                  <c:v>2.5379999999999998</c:v>
                </c:pt>
                <c:pt idx="61">
                  <c:v>2.5339999999999998</c:v>
                </c:pt>
                <c:pt idx="62">
                  <c:v>2.516</c:v>
                </c:pt>
                <c:pt idx="63">
                  <c:v>2.5059999999999998</c:v>
                </c:pt>
                <c:pt idx="64">
                  <c:v>2.492</c:v>
                </c:pt>
                <c:pt idx="65">
                  <c:v>2.5070000000000001</c:v>
                </c:pt>
                <c:pt idx="66">
                  <c:v>2.5209999999999999</c:v>
                </c:pt>
                <c:pt idx="67">
                  <c:v>2.5379999999999998</c:v>
                </c:pt>
                <c:pt idx="68">
                  <c:v>2.5840000000000001</c:v>
                </c:pt>
                <c:pt idx="69">
                  <c:v>2.597</c:v>
                </c:pt>
                <c:pt idx="70">
                  <c:v>2.5979999999999999</c:v>
                </c:pt>
                <c:pt idx="71">
                  <c:v>2.5910000000000002</c:v>
                </c:pt>
                <c:pt idx="72">
                  <c:v>2.5569999999999999</c:v>
                </c:pt>
                <c:pt idx="73">
                  <c:v>2.57</c:v>
                </c:pt>
                <c:pt idx="74">
                  <c:v>2.5590000000000002</c:v>
                </c:pt>
                <c:pt idx="75">
                  <c:v>2.56</c:v>
                </c:pt>
                <c:pt idx="76">
                  <c:v>2.5739999999999998</c:v>
                </c:pt>
                <c:pt idx="77">
                  <c:v>2.5870000000000002</c:v>
                </c:pt>
                <c:pt idx="78">
                  <c:v>2.6120000000000001</c:v>
                </c:pt>
                <c:pt idx="79">
                  <c:v>2.6280000000000001</c:v>
                </c:pt>
                <c:pt idx="80">
                  <c:v>2.6360000000000001</c:v>
                </c:pt>
                <c:pt idx="81">
                  <c:v>2.6379999999999999</c:v>
                </c:pt>
                <c:pt idx="82">
                  <c:v>2.6429999999999998</c:v>
                </c:pt>
                <c:pt idx="83">
                  <c:v>2.6640000000000001</c:v>
                </c:pt>
                <c:pt idx="84">
                  <c:v>2.6869999999999998</c:v>
                </c:pt>
                <c:pt idx="85">
                  <c:v>2.7090000000000001</c:v>
                </c:pt>
                <c:pt idx="86">
                  <c:v>2.7189999999999999</c:v>
                </c:pt>
                <c:pt idx="87">
                  <c:v>2.722</c:v>
                </c:pt>
                <c:pt idx="88">
                  <c:v>2.7229999999999999</c:v>
                </c:pt>
                <c:pt idx="89">
                  <c:v>2.714</c:v>
                </c:pt>
                <c:pt idx="90">
                  <c:v>2.706</c:v>
                </c:pt>
                <c:pt idx="91">
                  <c:v>2.7080000000000002</c:v>
                </c:pt>
                <c:pt idx="92">
                  <c:v>2.7090000000000001</c:v>
                </c:pt>
                <c:pt idx="93">
                  <c:v>2.726</c:v>
                </c:pt>
                <c:pt idx="94">
                  <c:v>2.72</c:v>
                </c:pt>
                <c:pt idx="95">
                  <c:v>2.7410000000000001</c:v>
                </c:pt>
                <c:pt idx="96">
                  <c:v>2.758</c:v>
                </c:pt>
                <c:pt idx="97">
                  <c:v>2.7389999999999999</c:v>
                </c:pt>
                <c:pt idx="98">
                  <c:v>2.7290000000000001</c:v>
                </c:pt>
                <c:pt idx="99">
                  <c:v>2.7330000000000001</c:v>
                </c:pt>
                <c:pt idx="100">
                  <c:v>2.7519999999999998</c:v>
                </c:pt>
                <c:pt idx="101">
                  <c:v>2.7509999999999999</c:v>
                </c:pt>
                <c:pt idx="102">
                  <c:v>2.774</c:v>
                </c:pt>
                <c:pt idx="103">
                  <c:v>2.8029999999999999</c:v>
                </c:pt>
                <c:pt idx="104">
                  <c:v>2.8090000000000002</c:v>
                </c:pt>
                <c:pt idx="105">
                  <c:v>2.8119999999999998</c:v>
                </c:pt>
                <c:pt idx="106">
                  <c:v>2.8170000000000002</c:v>
                </c:pt>
                <c:pt idx="107">
                  <c:v>2.83</c:v>
                </c:pt>
                <c:pt idx="108">
                  <c:v>2.8439999999999999</c:v>
                </c:pt>
                <c:pt idx="109">
                  <c:v>2.863</c:v>
                </c:pt>
                <c:pt idx="110">
                  <c:v>2.879</c:v>
                </c:pt>
                <c:pt idx="111">
                  <c:v>2.9</c:v>
                </c:pt>
                <c:pt idx="112">
                  <c:v>2.9209999999999998</c:v>
                </c:pt>
                <c:pt idx="113">
                  <c:v>2.9529999999999998</c:v>
                </c:pt>
                <c:pt idx="114">
                  <c:v>2.972</c:v>
                </c:pt>
                <c:pt idx="115">
                  <c:v>3.0089999999999999</c:v>
                </c:pt>
                <c:pt idx="116">
                  <c:v>3.0249999999999999</c:v>
                </c:pt>
                <c:pt idx="117">
                  <c:v>3.0379999999999998</c:v>
                </c:pt>
                <c:pt idx="118">
                  <c:v>3.0659999999999998</c:v>
                </c:pt>
                <c:pt idx="119">
                  <c:v>3.1070000000000002</c:v>
                </c:pt>
                <c:pt idx="120">
                  <c:v>3.1360000000000001</c:v>
                </c:pt>
                <c:pt idx="121">
                  <c:v>3.145</c:v>
                </c:pt>
                <c:pt idx="122">
                  <c:v>3.153</c:v>
                </c:pt>
                <c:pt idx="123">
                  <c:v>3.157</c:v>
                </c:pt>
                <c:pt idx="124">
                  <c:v>3.165</c:v>
                </c:pt>
                <c:pt idx="125">
                  <c:v>3.19</c:v>
                </c:pt>
                <c:pt idx="126">
                  <c:v>3.214</c:v>
                </c:pt>
                <c:pt idx="127">
                  <c:v>3.2290000000000001</c:v>
                </c:pt>
                <c:pt idx="128">
                  <c:v>3.2360000000000002</c:v>
                </c:pt>
                <c:pt idx="129">
                  <c:v>3.2450000000000001</c:v>
                </c:pt>
                <c:pt idx="130">
                  <c:v>3.2519999999999998</c:v>
                </c:pt>
                <c:pt idx="131">
                  <c:v>3.2650000000000001</c:v>
                </c:pt>
                <c:pt idx="132">
                  <c:v>3.2709999999999999</c:v>
                </c:pt>
                <c:pt idx="133">
                  <c:v>3.2719999999999998</c:v>
                </c:pt>
                <c:pt idx="134">
                  <c:v>3.2690000000000001</c:v>
                </c:pt>
                <c:pt idx="135">
                  <c:v>3.2679999999999998</c:v>
                </c:pt>
                <c:pt idx="136">
                  <c:v>3.2570000000000001</c:v>
                </c:pt>
                <c:pt idx="137">
                  <c:v>3.25</c:v>
                </c:pt>
                <c:pt idx="138">
                  <c:v>3.2509999999999999</c:v>
                </c:pt>
                <c:pt idx="139">
                  <c:v>3.254</c:v>
                </c:pt>
                <c:pt idx="140">
                  <c:v>3.2490000000000001</c:v>
                </c:pt>
                <c:pt idx="141">
                  <c:v>3.2349999999999999</c:v>
                </c:pt>
                <c:pt idx="142">
                  <c:v>3.2320000000000002</c:v>
                </c:pt>
                <c:pt idx="143">
                  <c:v>3.242</c:v>
                </c:pt>
                <c:pt idx="144">
                  <c:v>3.2549999999999999</c:v>
                </c:pt>
                <c:pt idx="145">
                  <c:v>3.2509999999999999</c:v>
                </c:pt>
                <c:pt idx="146">
                  <c:v>3.25</c:v>
                </c:pt>
                <c:pt idx="147">
                  <c:v>3.246</c:v>
                </c:pt>
                <c:pt idx="148">
                  <c:v>3.2450000000000001</c:v>
                </c:pt>
                <c:pt idx="149">
                  <c:v>3.242</c:v>
                </c:pt>
                <c:pt idx="150">
                  <c:v>3.2440000000000002</c:v>
                </c:pt>
                <c:pt idx="151">
                  <c:v>3.2440000000000002</c:v>
                </c:pt>
                <c:pt idx="152">
                  <c:v>3.2360000000000002</c:v>
                </c:pt>
                <c:pt idx="153">
                  <c:v>3.242</c:v>
                </c:pt>
                <c:pt idx="154">
                  <c:v>3.246</c:v>
                </c:pt>
                <c:pt idx="155">
                  <c:v>3.254</c:v>
                </c:pt>
                <c:pt idx="156">
                  <c:v>3.262</c:v>
                </c:pt>
                <c:pt idx="157">
                  <c:v>3.27</c:v>
                </c:pt>
                <c:pt idx="158">
                  <c:v>3.29</c:v>
                </c:pt>
                <c:pt idx="159">
                  <c:v>3.29</c:v>
                </c:pt>
                <c:pt idx="160">
                  <c:v>3.29</c:v>
                </c:pt>
                <c:pt idx="161">
                  <c:v>3.286</c:v>
                </c:pt>
                <c:pt idx="162">
                  <c:v>3.2829999999999999</c:v>
                </c:pt>
                <c:pt idx="163">
                  <c:v>3.2839999999999998</c:v>
                </c:pt>
                <c:pt idx="164">
                  <c:v>3.2930000000000001</c:v>
                </c:pt>
                <c:pt idx="165">
                  <c:v>3.3</c:v>
                </c:pt>
                <c:pt idx="166">
                  <c:v>3.3069999999999999</c:v>
                </c:pt>
                <c:pt idx="167">
                  <c:v>3.3130000000000002</c:v>
                </c:pt>
                <c:pt idx="168">
                  <c:v>3.3220000000000001</c:v>
                </c:pt>
                <c:pt idx="169">
                  <c:v>3.3319999999999999</c:v>
                </c:pt>
                <c:pt idx="170">
                  <c:v>3.3410000000000002</c:v>
                </c:pt>
                <c:pt idx="171">
                  <c:v>3.3410000000000002</c:v>
                </c:pt>
                <c:pt idx="172">
                  <c:v>3.3450000000000002</c:v>
                </c:pt>
                <c:pt idx="173">
                  <c:v>3.3519999999999999</c:v>
                </c:pt>
                <c:pt idx="174">
                  <c:v>3.3570000000000002</c:v>
                </c:pt>
                <c:pt idx="175">
                  <c:v>3.3639999999999999</c:v>
                </c:pt>
                <c:pt idx="176">
                  <c:v>3.3650000000000002</c:v>
                </c:pt>
                <c:pt idx="177">
                  <c:v>3.3679999999999999</c:v>
                </c:pt>
                <c:pt idx="178">
                  <c:v>3.3719999999999999</c:v>
                </c:pt>
                <c:pt idx="179">
                  <c:v>3.3679999999999999</c:v>
                </c:pt>
                <c:pt idx="180">
                  <c:v>3.379</c:v>
                </c:pt>
                <c:pt idx="181">
                  <c:v>3.3929999999999998</c:v>
                </c:pt>
                <c:pt idx="182">
                  <c:v>3.4049999999999998</c:v>
                </c:pt>
                <c:pt idx="183">
                  <c:v>3.4159999999999999</c:v>
                </c:pt>
                <c:pt idx="184">
                  <c:v>3.4239999999999999</c:v>
                </c:pt>
                <c:pt idx="185">
                  <c:v>3.423</c:v>
                </c:pt>
                <c:pt idx="186">
                  <c:v>3.4220000000000002</c:v>
                </c:pt>
                <c:pt idx="187">
                  <c:v>3.431</c:v>
                </c:pt>
                <c:pt idx="188">
                  <c:v>3.4350000000000001</c:v>
                </c:pt>
                <c:pt idx="189">
                  <c:v>3.44</c:v>
                </c:pt>
                <c:pt idx="190">
                  <c:v>3.4470000000000001</c:v>
                </c:pt>
                <c:pt idx="191">
                  <c:v>3.4580000000000002</c:v>
                </c:pt>
                <c:pt idx="192">
                  <c:v>3.4660000000000002</c:v>
                </c:pt>
                <c:pt idx="193">
                  <c:v>3.4769999999999999</c:v>
                </c:pt>
                <c:pt idx="194">
                  <c:v>3.4969999999999999</c:v>
                </c:pt>
                <c:pt idx="195">
                  <c:v>3.5089999999999999</c:v>
                </c:pt>
                <c:pt idx="196">
                  <c:v>3.5219999999999998</c:v>
                </c:pt>
                <c:pt idx="197">
                  <c:v>3.5419999999999998</c:v>
                </c:pt>
                <c:pt idx="198">
                  <c:v>3.5630000000000002</c:v>
                </c:pt>
                <c:pt idx="199">
                  <c:v>3.581</c:v>
                </c:pt>
                <c:pt idx="200">
                  <c:v>3.6059999999999999</c:v>
                </c:pt>
                <c:pt idx="201">
                  <c:v>3.6219999999999999</c:v>
                </c:pt>
                <c:pt idx="202">
                  <c:v>3.641</c:v>
                </c:pt>
                <c:pt idx="203">
                  <c:v>3.66</c:v>
                </c:pt>
                <c:pt idx="204">
                  <c:v>3.6890000000000001</c:v>
                </c:pt>
                <c:pt idx="205">
                  <c:v>3.722</c:v>
                </c:pt>
                <c:pt idx="206">
                  <c:v>3.7589999999999999</c:v>
                </c:pt>
                <c:pt idx="207">
                  <c:v>3.7909999999999999</c:v>
                </c:pt>
                <c:pt idx="208">
                  <c:v>3.8279999999999998</c:v>
                </c:pt>
                <c:pt idx="209">
                  <c:v>3.863</c:v>
                </c:pt>
                <c:pt idx="210">
                  <c:v>3.9039999999999999</c:v>
                </c:pt>
                <c:pt idx="211">
                  <c:v>3.9430000000000001</c:v>
                </c:pt>
                <c:pt idx="212">
                  <c:v>3.9780000000000002</c:v>
                </c:pt>
                <c:pt idx="213">
                  <c:v>4.0279999999999996</c:v>
                </c:pt>
                <c:pt idx="214">
                  <c:v>4.0750000000000002</c:v>
                </c:pt>
                <c:pt idx="215">
                  <c:v>4.1180000000000003</c:v>
                </c:pt>
                <c:pt idx="216">
                  <c:v>4.1680000000000001</c:v>
                </c:pt>
                <c:pt idx="217">
                  <c:v>4.2229999999999999</c:v>
                </c:pt>
                <c:pt idx="218">
                  <c:v>4.2850000000000001</c:v>
                </c:pt>
                <c:pt idx="219">
                  <c:v>4.3460000000000001</c:v>
                </c:pt>
                <c:pt idx="220">
                  <c:v>4.407</c:v>
                </c:pt>
                <c:pt idx="221">
                  <c:v>4.4720000000000004</c:v>
                </c:pt>
                <c:pt idx="222">
                  <c:v>4.5439999999999996</c:v>
                </c:pt>
                <c:pt idx="223">
                  <c:v>4.6219999999999999</c:v>
                </c:pt>
                <c:pt idx="224">
                  <c:v>4.7069999999999999</c:v>
                </c:pt>
                <c:pt idx="225">
                  <c:v>4.7930000000000001</c:v>
                </c:pt>
                <c:pt idx="226">
                  <c:v>4.88</c:v>
                </c:pt>
                <c:pt idx="227">
                  <c:v>4.97</c:v>
                </c:pt>
                <c:pt idx="228">
                  <c:v>5.0650000000000004</c:v>
                </c:pt>
                <c:pt idx="229">
                  <c:v>5.1609999999999996</c:v>
                </c:pt>
                <c:pt idx="230">
                  <c:v>5.2709999999999999</c:v>
                </c:pt>
                <c:pt idx="231">
                  <c:v>5.3810000000000002</c:v>
                </c:pt>
                <c:pt idx="232">
                  <c:v>5.5049999999999999</c:v>
                </c:pt>
                <c:pt idx="233">
                  <c:v>5.633</c:v>
                </c:pt>
                <c:pt idx="234">
                  <c:v>5.7629999999999999</c:v>
                </c:pt>
                <c:pt idx="235">
                  <c:v>5.9009999999999998</c:v>
                </c:pt>
                <c:pt idx="236">
                  <c:v>6.048</c:v>
                </c:pt>
                <c:pt idx="237">
                  <c:v>6.202</c:v>
                </c:pt>
                <c:pt idx="238">
                  <c:v>6.36</c:v>
                </c:pt>
                <c:pt idx="239">
                  <c:v>6.516</c:v>
                </c:pt>
                <c:pt idx="240">
                  <c:v>6.6870000000000003</c:v>
                </c:pt>
                <c:pt idx="241">
                  <c:v>6.8689999999999998</c:v>
                </c:pt>
                <c:pt idx="242">
                  <c:v>7.0519999999999996</c:v>
                </c:pt>
                <c:pt idx="243">
                  <c:v>7.2450000000000001</c:v>
                </c:pt>
                <c:pt idx="244">
                  <c:v>7.4480000000000004</c:v>
                </c:pt>
                <c:pt idx="245">
                  <c:v>7.6509999999999998</c:v>
                </c:pt>
                <c:pt idx="246">
                  <c:v>7.8550000000000004</c:v>
                </c:pt>
                <c:pt idx="247">
                  <c:v>8.07</c:v>
                </c:pt>
                <c:pt idx="248">
                  <c:v>8.2919999999999998</c:v>
                </c:pt>
                <c:pt idx="249">
                  <c:v>8.5239999999999991</c:v>
                </c:pt>
                <c:pt idx="250">
                  <c:v>8.7710000000000008</c:v>
                </c:pt>
                <c:pt idx="251">
                  <c:v>9.0120000000000005</c:v>
                </c:pt>
                <c:pt idx="252">
                  <c:v>9.2609999999999992</c:v>
                </c:pt>
                <c:pt idx="253">
                  <c:v>9.51</c:v>
                </c:pt>
                <c:pt idx="254">
                  <c:v>9.7710000000000008</c:v>
                </c:pt>
                <c:pt idx="255">
                  <c:v>10.034000000000001</c:v>
                </c:pt>
                <c:pt idx="256">
                  <c:v>10.311</c:v>
                </c:pt>
                <c:pt idx="257">
                  <c:v>10.583</c:v>
                </c:pt>
                <c:pt idx="258">
                  <c:v>10.858000000000001</c:v>
                </c:pt>
                <c:pt idx="259">
                  <c:v>11.144</c:v>
                </c:pt>
                <c:pt idx="260">
                  <c:v>11.428000000000001</c:v>
                </c:pt>
                <c:pt idx="261">
                  <c:v>11.712</c:v>
                </c:pt>
                <c:pt idx="262">
                  <c:v>12.009</c:v>
                </c:pt>
                <c:pt idx="263">
                  <c:v>12.288</c:v>
                </c:pt>
                <c:pt idx="264">
                  <c:v>12.582000000000001</c:v>
                </c:pt>
                <c:pt idx="265">
                  <c:v>12.871</c:v>
                </c:pt>
                <c:pt idx="266">
                  <c:v>13.162000000000001</c:v>
                </c:pt>
                <c:pt idx="267">
                  <c:v>13.46</c:v>
                </c:pt>
                <c:pt idx="268">
                  <c:v>13.753</c:v>
                </c:pt>
                <c:pt idx="269">
                  <c:v>14.045999999999999</c:v>
                </c:pt>
                <c:pt idx="270">
                  <c:v>14.335000000000001</c:v>
                </c:pt>
                <c:pt idx="271">
                  <c:v>14.616</c:v>
                </c:pt>
                <c:pt idx="272">
                  <c:v>14.906000000000001</c:v>
                </c:pt>
                <c:pt idx="273">
                  <c:v>15.180999999999999</c:v>
                </c:pt>
                <c:pt idx="274">
                  <c:v>15.456</c:v>
                </c:pt>
                <c:pt idx="275">
                  <c:v>15.724</c:v>
                </c:pt>
                <c:pt idx="276">
                  <c:v>15.986000000000001</c:v>
                </c:pt>
                <c:pt idx="277">
                  <c:v>16.244</c:v>
                </c:pt>
                <c:pt idx="278">
                  <c:v>16.497</c:v>
                </c:pt>
                <c:pt idx="279">
                  <c:v>16.742999999999999</c:v>
                </c:pt>
                <c:pt idx="280">
                  <c:v>16.984000000000002</c:v>
                </c:pt>
                <c:pt idx="281">
                  <c:v>17.22</c:v>
                </c:pt>
                <c:pt idx="282">
                  <c:v>17.452999999999999</c:v>
                </c:pt>
                <c:pt idx="283">
                  <c:v>17.670000000000002</c:v>
                </c:pt>
                <c:pt idx="284">
                  <c:v>17.902000000000001</c:v>
                </c:pt>
                <c:pt idx="285">
                  <c:v>18.114000000000001</c:v>
                </c:pt>
                <c:pt idx="286">
                  <c:v>18.318999999999999</c:v>
                </c:pt>
                <c:pt idx="287">
                  <c:v>18.518000000000001</c:v>
                </c:pt>
                <c:pt idx="288">
                  <c:v>18.718</c:v>
                </c:pt>
                <c:pt idx="289">
                  <c:v>18.899999999999999</c:v>
                </c:pt>
                <c:pt idx="290">
                  <c:v>19.082000000000001</c:v>
                </c:pt>
                <c:pt idx="291">
                  <c:v>19.263000000000002</c:v>
                </c:pt>
                <c:pt idx="292">
                  <c:v>19.43</c:v>
                </c:pt>
                <c:pt idx="293">
                  <c:v>19.585000000000001</c:v>
                </c:pt>
                <c:pt idx="294">
                  <c:v>19.745999999999999</c:v>
                </c:pt>
                <c:pt idx="295">
                  <c:v>19.899999999999999</c:v>
                </c:pt>
                <c:pt idx="296">
                  <c:v>20.062000000000001</c:v>
                </c:pt>
                <c:pt idx="297">
                  <c:v>20.210999999999999</c:v>
                </c:pt>
                <c:pt idx="298">
                  <c:v>20.352</c:v>
                </c:pt>
                <c:pt idx="299">
                  <c:v>20.494</c:v>
                </c:pt>
                <c:pt idx="300">
                  <c:v>20.632000000000001</c:v>
                </c:pt>
                <c:pt idx="301">
                  <c:v>20.768000000000001</c:v>
                </c:pt>
                <c:pt idx="302">
                  <c:v>20.901</c:v>
                </c:pt>
                <c:pt idx="303">
                  <c:v>21.033000000000001</c:v>
                </c:pt>
                <c:pt idx="304">
                  <c:v>21.164999999999999</c:v>
                </c:pt>
                <c:pt idx="305">
                  <c:v>21.285</c:v>
                </c:pt>
                <c:pt idx="306">
                  <c:v>21.402999999999999</c:v>
                </c:pt>
                <c:pt idx="307">
                  <c:v>21.521999999999998</c:v>
                </c:pt>
                <c:pt idx="308">
                  <c:v>21.623000000000001</c:v>
                </c:pt>
                <c:pt idx="309">
                  <c:v>21.728999999999999</c:v>
                </c:pt>
                <c:pt idx="310">
                  <c:v>21.843</c:v>
                </c:pt>
                <c:pt idx="311">
                  <c:v>21.943999999999999</c:v>
                </c:pt>
                <c:pt idx="312">
                  <c:v>22.033000000000001</c:v>
                </c:pt>
                <c:pt idx="313">
                  <c:v>22.125</c:v>
                </c:pt>
                <c:pt idx="314">
                  <c:v>22.216999999999999</c:v>
                </c:pt>
                <c:pt idx="315">
                  <c:v>22.303999999999998</c:v>
                </c:pt>
                <c:pt idx="316">
                  <c:v>22.388999999999999</c:v>
                </c:pt>
                <c:pt idx="317">
                  <c:v>22.459</c:v>
                </c:pt>
                <c:pt idx="318">
                  <c:v>22.552</c:v>
                </c:pt>
                <c:pt idx="319">
                  <c:v>22.63</c:v>
                </c:pt>
                <c:pt idx="320">
                  <c:v>22.692</c:v>
                </c:pt>
                <c:pt idx="321">
                  <c:v>22.76</c:v>
                </c:pt>
                <c:pt idx="322">
                  <c:v>22.821000000000002</c:v>
                </c:pt>
                <c:pt idx="323">
                  <c:v>22.896000000000001</c:v>
                </c:pt>
                <c:pt idx="324">
                  <c:v>22.951000000000001</c:v>
                </c:pt>
                <c:pt idx="325">
                  <c:v>23.01</c:v>
                </c:pt>
                <c:pt idx="326">
                  <c:v>23.062999999999999</c:v>
                </c:pt>
                <c:pt idx="327">
                  <c:v>23.116</c:v>
                </c:pt>
                <c:pt idx="328">
                  <c:v>23.164000000000001</c:v>
                </c:pt>
                <c:pt idx="329">
                  <c:v>23.213999999999999</c:v>
                </c:pt>
                <c:pt idx="330">
                  <c:v>23.253</c:v>
                </c:pt>
                <c:pt idx="331">
                  <c:v>23.282</c:v>
                </c:pt>
                <c:pt idx="332">
                  <c:v>23.321000000000002</c:v>
                </c:pt>
                <c:pt idx="333">
                  <c:v>23.35</c:v>
                </c:pt>
                <c:pt idx="334">
                  <c:v>23.37</c:v>
                </c:pt>
                <c:pt idx="335">
                  <c:v>23.385999999999999</c:v>
                </c:pt>
                <c:pt idx="336">
                  <c:v>23.396999999999998</c:v>
                </c:pt>
                <c:pt idx="337">
                  <c:v>23.402999999999999</c:v>
                </c:pt>
                <c:pt idx="338">
                  <c:v>23.405999999999999</c:v>
                </c:pt>
                <c:pt idx="339">
                  <c:v>23.393000000000001</c:v>
                </c:pt>
                <c:pt idx="340">
                  <c:v>23.376999999999999</c:v>
                </c:pt>
                <c:pt idx="341">
                  <c:v>23.370999999999999</c:v>
                </c:pt>
                <c:pt idx="342">
                  <c:v>23.353000000000002</c:v>
                </c:pt>
                <c:pt idx="343">
                  <c:v>23.324999999999999</c:v>
                </c:pt>
                <c:pt idx="344">
                  <c:v>23.276</c:v>
                </c:pt>
                <c:pt idx="345">
                  <c:v>23.228999999999999</c:v>
                </c:pt>
                <c:pt idx="346">
                  <c:v>23.170999999999999</c:v>
                </c:pt>
                <c:pt idx="347">
                  <c:v>23.116</c:v>
                </c:pt>
                <c:pt idx="348">
                  <c:v>23.048999999999999</c:v>
                </c:pt>
                <c:pt idx="349">
                  <c:v>22.975000000000001</c:v>
                </c:pt>
                <c:pt idx="350">
                  <c:v>22.91</c:v>
                </c:pt>
                <c:pt idx="351">
                  <c:v>22.83</c:v>
                </c:pt>
                <c:pt idx="352">
                  <c:v>22.744</c:v>
                </c:pt>
                <c:pt idx="353">
                  <c:v>22.651</c:v>
                </c:pt>
                <c:pt idx="354">
                  <c:v>22.562000000000001</c:v>
                </c:pt>
                <c:pt idx="355">
                  <c:v>22.466000000000001</c:v>
                </c:pt>
                <c:pt idx="356">
                  <c:v>22.367999999999999</c:v>
                </c:pt>
                <c:pt idx="357">
                  <c:v>22.263000000000002</c:v>
                </c:pt>
                <c:pt idx="358">
                  <c:v>22.154</c:v>
                </c:pt>
                <c:pt idx="359">
                  <c:v>22.036999999999999</c:v>
                </c:pt>
                <c:pt idx="360">
                  <c:v>21.917000000000002</c:v>
                </c:pt>
                <c:pt idx="361">
                  <c:v>21.783000000000001</c:v>
                </c:pt>
                <c:pt idx="362">
                  <c:v>21.646999999999998</c:v>
                </c:pt>
                <c:pt idx="363">
                  <c:v>21.51</c:v>
                </c:pt>
                <c:pt idx="364">
                  <c:v>21.372</c:v>
                </c:pt>
                <c:pt idx="365">
                  <c:v>21.234000000000002</c:v>
                </c:pt>
                <c:pt idx="366">
                  <c:v>21.091999999999999</c:v>
                </c:pt>
                <c:pt idx="367">
                  <c:v>20.951000000000001</c:v>
                </c:pt>
                <c:pt idx="368">
                  <c:v>20.795999999999999</c:v>
                </c:pt>
                <c:pt idx="369">
                  <c:v>20.641999999999999</c:v>
                </c:pt>
                <c:pt idx="370">
                  <c:v>20.478999999999999</c:v>
                </c:pt>
                <c:pt idx="371">
                  <c:v>20.312999999999999</c:v>
                </c:pt>
                <c:pt idx="372">
                  <c:v>20.154</c:v>
                </c:pt>
                <c:pt idx="373">
                  <c:v>19.991</c:v>
                </c:pt>
                <c:pt idx="374">
                  <c:v>19.815000000000001</c:v>
                </c:pt>
                <c:pt idx="375">
                  <c:v>19.651</c:v>
                </c:pt>
                <c:pt idx="376">
                  <c:v>19.481999999999999</c:v>
                </c:pt>
                <c:pt idx="377">
                  <c:v>19.318999999999999</c:v>
                </c:pt>
                <c:pt idx="378">
                  <c:v>19.152999999999999</c:v>
                </c:pt>
                <c:pt idx="379">
                  <c:v>18.994</c:v>
                </c:pt>
                <c:pt idx="380">
                  <c:v>18.838000000000001</c:v>
                </c:pt>
                <c:pt idx="381">
                  <c:v>18.667000000000002</c:v>
                </c:pt>
                <c:pt idx="382">
                  <c:v>18.516999999999999</c:v>
                </c:pt>
                <c:pt idx="383">
                  <c:v>18.36</c:v>
                </c:pt>
                <c:pt idx="384">
                  <c:v>18.202999999999999</c:v>
                </c:pt>
                <c:pt idx="385">
                  <c:v>18.048999999999999</c:v>
                </c:pt>
                <c:pt idx="386">
                  <c:v>17.902000000000001</c:v>
                </c:pt>
                <c:pt idx="387">
                  <c:v>17.751000000000001</c:v>
                </c:pt>
                <c:pt idx="388">
                  <c:v>17.597000000000001</c:v>
                </c:pt>
                <c:pt idx="389">
                  <c:v>17.454000000000001</c:v>
                </c:pt>
                <c:pt idx="390">
                  <c:v>17.315999999999999</c:v>
                </c:pt>
                <c:pt idx="391">
                  <c:v>17.184999999999999</c:v>
                </c:pt>
                <c:pt idx="392">
                  <c:v>17.055</c:v>
                </c:pt>
                <c:pt idx="393">
                  <c:v>16.927</c:v>
                </c:pt>
                <c:pt idx="394">
                  <c:v>16.805</c:v>
                </c:pt>
                <c:pt idx="395">
                  <c:v>16.689</c:v>
                </c:pt>
                <c:pt idx="396">
                  <c:v>16.573</c:v>
                </c:pt>
                <c:pt idx="397">
                  <c:v>16.465</c:v>
                </c:pt>
                <c:pt idx="398">
                  <c:v>16.349</c:v>
                </c:pt>
                <c:pt idx="399">
                  <c:v>16.239000000000001</c:v>
                </c:pt>
                <c:pt idx="400">
                  <c:v>16.128</c:v>
                </c:pt>
                <c:pt idx="401">
                  <c:v>16.02</c:v>
                </c:pt>
                <c:pt idx="402">
                  <c:v>15.927</c:v>
                </c:pt>
                <c:pt idx="403">
                  <c:v>15.827</c:v>
                </c:pt>
                <c:pt idx="404">
                  <c:v>15.738</c:v>
                </c:pt>
                <c:pt idx="405">
                  <c:v>15.65</c:v>
                </c:pt>
                <c:pt idx="406">
                  <c:v>15.558999999999999</c:v>
                </c:pt>
                <c:pt idx="407">
                  <c:v>15.465</c:v>
                </c:pt>
                <c:pt idx="408">
                  <c:v>15.384</c:v>
                </c:pt>
                <c:pt idx="409">
                  <c:v>15.303000000000001</c:v>
                </c:pt>
                <c:pt idx="410">
                  <c:v>15.227</c:v>
                </c:pt>
                <c:pt idx="411">
                  <c:v>15.151</c:v>
                </c:pt>
                <c:pt idx="412">
                  <c:v>15.08</c:v>
                </c:pt>
                <c:pt idx="413">
                  <c:v>15.013999999999999</c:v>
                </c:pt>
                <c:pt idx="414">
                  <c:v>14.944000000000001</c:v>
                </c:pt>
                <c:pt idx="415">
                  <c:v>14.88</c:v>
                </c:pt>
                <c:pt idx="416">
                  <c:v>14.823</c:v>
                </c:pt>
                <c:pt idx="417">
                  <c:v>14.762</c:v>
                </c:pt>
                <c:pt idx="418">
                  <c:v>14.707000000000001</c:v>
                </c:pt>
                <c:pt idx="419">
                  <c:v>14.651999999999999</c:v>
                </c:pt>
                <c:pt idx="420">
                  <c:v>14.605</c:v>
                </c:pt>
                <c:pt idx="421">
                  <c:v>14.552</c:v>
                </c:pt>
                <c:pt idx="422">
                  <c:v>14.505000000000001</c:v>
                </c:pt>
                <c:pt idx="423">
                  <c:v>14.455</c:v>
                </c:pt>
                <c:pt idx="424">
                  <c:v>14.414999999999999</c:v>
                </c:pt>
                <c:pt idx="425">
                  <c:v>14.367000000000001</c:v>
                </c:pt>
                <c:pt idx="426">
                  <c:v>14.321</c:v>
                </c:pt>
                <c:pt idx="427">
                  <c:v>14.28</c:v>
                </c:pt>
                <c:pt idx="428">
                  <c:v>14.244999999999999</c:v>
                </c:pt>
                <c:pt idx="429">
                  <c:v>14.211</c:v>
                </c:pt>
                <c:pt idx="430">
                  <c:v>14.177</c:v>
                </c:pt>
                <c:pt idx="431">
                  <c:v>14.143000000000001</c:v>
                </c:pt>
                <c:pt idx="432">
                  <c:v>14.106999999999999</c:v>
                </c:pt>
                <c:pt idx="433">
                  <c:v>14.07</c:v>
                </c:pt>
                <c:pt idx="434">
                  <c:v>14.023999999999999</c:v>
                </c:pt>
                <c:pt idx="435">
                  <c:v>13.99</c:v>
                </c:pt>
                <c:pt idx="436">
                  <c:v>13.948</c:v>
                </c:pt>
                <c:pt idx="437">
                  <c:v>13.912000000000001</c:v>
                </c:pt>
                <c:pt idx="438">
                  <c:v>13.865</c:v>
                </c:pt>
                <c:pt idx="439">
                  <c:v>13.826000000000001</c:v>
                </c:pt>
                <c:pt idx="440">
                  <c:v>13.781000000000001</c:v>
                </c:pt>
                <c:pt idx="441">
                  <c:v>13.731999999999999</c:v>
                </c:pt>
                <c:pt idx="442">
                  <c:v>13.686999999999999</c:v>
                </c:pt>
                <c:pt idx="443">
                  <c:v>13.634</c:v>
                </c:pt>
                <c:pt idx="444">
                  <c:v>13.587</c:v>
                </c:pt>
                <c:pt idx="445">
                  <c:v>13.523999999999999</c:v>
                </c:pt>
                <c:pt idx="446">
                  <c:v>13.47</c:v>
                </c:pt>
                <c:pt idx="447">
                  <c:v>13.404999999999999</c:v>
                </c:pt>
                <c:pt idx="448">
                  <c:v>13.34</c:v>
                </c:pt>
                <c:pt idx="449">
                  <c:v>13.273</c:v>
                </c:pt>
                <c:pt idx="450">
                  <c:v>13.206</c:v>
                </c:pt>
                <c:pt idx="451">
                  <c:v>13.132</c:v>
                </c:pt>
                <c:pt idx="452">
                  <c:v>13.057</c:v>
                </c:pt>
                <c:pt idx="453">
                  <c:v>12.984</c:v>
                </c:pt>
                <c:pt idx="454">
                  <c:v>12.907</c:v>
                </c:pt>
                <c:pt idx="455">
                  <c:v>12.827999999999999</c:v>
                </c:pt>
                <c:pt idx="456">
                  <c:v>12.744</c:v>
                </c:pt>
                <c:pt idx="457">
                  <c:v>12.661</c:v>
                </c:pt>
                <c:pt idx="458">
                  <c:v>12.568</c:v>
                </c:pt>
                <c:pt idx="459">
                  <c:v>12.483000000000001</c:v>
                </c:pt>
                <c:pt idx="460">
                  <c:v>12.388</c:v>
                </c:pt>
                <c:pt idx="461">
                  <c:v>12.292999999999999</c:v>
                </c:pt>
                <c:pt idx="462">
                  <c:v>12.202</c:v>
                </c:pt>
                <c:pt idx="463">
                  <c:v>12.103999999999999</c:v>
                </c:pt>
                <c:pt idx="464">
                  <c:v>12.005000000000001</c:v>
                </c:pt>
                <c:pt idx="465">
                  <c:v>11.907</c:v>
                </c:pt>
                <c:pt idx="466">
                  <c:v>11.814</c:v>
                </c:pt>
                <c:pt idx="467">
                  <c:v>11.714</c:v>
                </c:pt>
                <c:pt idx="468">
                  <c:v>11.624000000000001</c:v>
                </c:pt>
                <c:pt idx="469">
                  <c:v>11.531000000000001</c:v>
                </c:pt>
                <c:pt idx="470">
                  <c:v>11.435</c:v>
                </c:pt>
                <c:pt idx="471">
                  <c:v>11.342000000000001</c:v>
                </c:pt>
                <c:pt idx="472">
                  <c:v>11.255000000000001</c:v>
                </c:pt>
                <c:pt idx="473">
                  <c:v>11.161</c:v>
                </c:pt>
                <c:pt idx="474">
                  <c:v>11.066000000000001</c:v>
                </c:pt>
                <c:pt idx="475">
                  <c:v>10.974</c:v>
                </c:pt>
                <c:pt idx="476">
                  <c:v>10.891999999999999</c:v>
                </c:pt>
                <c:pt idx="477">
                  <c:v>10.805</c:v>
                </c:pt>
                <c:pt idx="478">
                  <c:v>10.722</c:v>
                </c:pt>
                <c:pt idx="479">
                  <c:v>10.647</c:v>
                </c:pt>
                <c:pt idx="480">
                  <c:v>10.569000000000001</c:v>
                </c:pt>
                <c:pt idx="481">
                  <c:v>10.493</c:v>
                </c:pt>
                <c:pt idx="482">
                  <c:v>10.422000000000001</c:v>
                </c:pt>
                <c:pt idx="483">
                  <c:v>10.355</c:v>
                </c:pt>
                <c:pt idx="484">
                  <c:v>10.292999999999999</c:v>
                </c:pt>
                <c:pt idx="485">
                  <c:v>10.242000000000001</c:v>
                </c:pt>
                <c:pt idx="486">
                  <c:v>10.18</c:v>
                </c:pt>
                <c:pt idx="487">
                  <c:v>10.129</c:v>
                </c:pt>
                <c:pt idx="488">
                  <c:v>10.084</c:v>
                </c:pt>
                <c:pt idx="489">
                  <c:v>10.036</c:v>
                </c:pt>
                <c:pt idx="490">
                  <c:v>9.9949999999999992</c:v>
                </c:pt>
                <c:pt idx="491">
                  <c:v>9.9550000000000001</c:v>
                </c:pt>
                <c:pt idx="492">
                  <c:v>9.9090000000000007</c:v>
                </c:pt>
                <c:pt idx="493">
                  <c:v>9.8710000000000004</c:v>
                </c:pt>
                <c:pt idx="494">
                  <c:v>9.84</c:v>
                </c:pt>
                <c:pt idx="495">
                  <c:v>9.8089999999999993</c:v>
                </c:pt>
                <c:pt idx="496">
                  <c:v>9.7870000000000008</c:v>
                </c:pt>
                <c:pt idx="497">
                  <c:v>9.7539999999999996</c:v>
                </c:pt>
                <c:pt idx="498">
                  <c:v>9.7319999999999993</c:v>
                </c:pt>
                <c:pt idx="499">
                  <c:v>9.7059999999999995</c:v>
                </c:pt>
                <c:pt idx="500">
                  <c:v>9.6739999999999995</c:v>
                </c:pt>
                <c:pt idx="501">
                  <c:v>9.6519999999999992</c:v>
                </c:pt>
                <c:pt idx="502">
                  <c:v>9.6349999999999998</c:v>
                </c:pt>
                <c:pt idx="503">
                  <c:v>9.6180000000000003</c:v>
                </c:pt>
                <c:pt idx="504">
                  <c:v>9.5920000000000005</c:v>
                </c:pt>
                <c:pt idx="505">
                  <c:v>9.5739999999999998</c:v>
                </c:pt>
                <c:pt idx="506">
                  <c:v>9.5459999999999994</c:v>
                </c:pt>
                <c:pt idx="507">
                  <c:v>9.5229999999999997</c:v>
                </c:pt>
                <c:pt idx="508">
                  <c:v>9.5</c:v>
                </c:pt>
                <c:pt idx="509">
                  <c:v>9.4710000000000001</c:v>
                </c:pt>
                <c:pt idx="510">
                  <c:v>9.4440000000000008</c:v>
                </c:pt>
                <c:pt idx="511">
                  <c:v>9.4109999999999996</c:v>
                </c:pt>
                <c:pt idx="512">
                  <c:v>9.3759999999999994</c:v>
                </c:pt>
                <c:pt idx="513">
                  <c:v>9.34</c:v>
                </c:pt>
                <c:pt idx="514">
                  <c:v>9.3019999999999996</c:v>
                </c:pt>
                <c:pt idx="515">
                  <c:v>9.2550000000000008</c:v>
                </c:pt>
                <c:pt idx="516">
                  <c:v>9.2119999999999997</c:v>
                </c:pt>
                <c:pt idx="517">
                  <c:v>9.1530000000000005</c:v>
                </c:pt>
                <c:pt idx="518">
                  <c:v>9.1029999999999998</c:v>
                </c:pt>
                <c:pt idx="519">
                  <c:v>9.0470000000000006</c:v>
                </c:pt>
                <c:pt idx="520">
                  <c:v>8.9890000000000008</c:v>
                </c:pt>
                <c:pt idx="521">
                  <c:v>8.9309999999999992</c:v>
                </c:pt>
                <c:pt idx="522">
                  <c:v>8.8610000000000007</c:v>
                </c:pt>
                <c:pt idx="523">
                  <c:v>8.7850000000000001</c:v>
                </c:pt>
                <c:pt idx="524">
                  <c:v>8.7119999999999997</c:v>
                </c:pt>
                <c:pt idx="525">
                  <c:v>8.6359999999999992</c:v>
                </c:pt>
                <c:pt idx="526">
                  <c:v>8.5500000000000007</c:v>
                </c:pt>
                <c:pt idx="527">
                  <c:v>8.4629999999999992</c:v>
                </c:pt>
                <c:pt idx="528">
                  <c:v>8.3770000000000007</c:v>
                </c:pt>
                <c:pt idx="529">
                  <c:v>8.2789999999999999</c:v>
                </c:pt>
                <c:pt idx="530">
                  <c:v>8.18</c:v>
                </c:pt>
                <c:pt idx="531">
                  <c:v>8.0830000000000002</c:v>
                </c:pt>
                <c:pt idx="532">
                  <c:v>7.984</c:v>
                </c:pt>
                <c:pt idx="533">
                  <c:v>7.8840000000000003</c:v>
                </c:pt>
                <c:pt idx="534">
                  <c:v>7.79</c:v>
                </c:pt>
                <c:pt idx="535">
                  <c:v>7.6870000000000003</c:v>
                </c:pt>
                <c:pt idx="536">
                  <c:v>7.5880000000000001</c:v>
                </c:pt>
                <c:pt idx="537">
                  <c:v>7.4790000000000001</c:v>
                </c:pt>
                <c:pt idx="538">
                  <c:v>7.38</c:v>
                </c:pt>
                <c:pt idx="539">
                  <c:v>7.2779999999999996</c:v>
                </c:pt>
                <c:pt idx="540">
                  <c:v>7.18</c:v>
                </c:pt>
                <c:pt idx="541">
                  <c:v>7.0830000000000002</c:v>
                </c:pt>
                <c:pt idx="542">
                  <c:v>6.9880000000000004</c:v>
                </c:pt>
                <c:pt idx="543">
                  <c:v>6.8970000000000002</c:v>
                </c:pt>
                <c:pt idx="544">
                  <c:v>6.8090000000000002</c:v>
                </c:pt>
                <c:pt idx="545">
                  <c:v>6.7169999999999996</c:v>
                </c:pt>
                <c:pt idx="546">
                  <c:v>6.6319999999999997</c:v>
                </c:pt>
                <c:pt idx="547">
                  <c:v>6.5529999999999999</c:v>
                </c:pt>
                <c:pt idx="548">
                  <c:v>6.4770000000000003</c:v>
                </c:pt>
                <c:pt idx="549">
                  <c:v>6.4029999999999996</c:v>
                </c:pt>
                <c:pt idx="550">
                  <c:v>6.3339999999999996</c:v>
                </c:pt>
                <c:pt idx="551">
                  <c:v>6.2720000000000002</c:v>
                </c:pt>
                <c:pt idx="552">
                  <c:v>6.2050000000000001</c:v>
                </c:pt>
                <c:pt idx="553">
                  <c:v>6.14</c:v>
                </c:pt>
                <c:pt idx="554">
                  <c:v>6.0810000000000004</c:v>
                </c:pt>
                <c:pt idx="555">
                  <c:v>6.0179999999999998</c:v>
                </c:pt>
                <c:pt idx="556">
                  <c:v>5.9530000000000003</c:v>
                </c:pt>
                <c:pt idx="557">
                  <c:v>5.8979999999999997</c:v>
                </c:pt>
                <c:pt idx="558">
                  <c:v>5.8449999999999998</c:v>
                </c:pt>
                <c:pt idx="559">
                  <c:v>5.7910000000000004</c:v>
                </c:pt>
                <c:pt idx="560">
                  <c:v>5.7350000000000003</c:v>
                </c:pt>
                <c:pt idx="561">
                  <c:v>5.6689999999999996</c:v>
                </c:pt>
                <c:pt idx="562">
                  <c:v>5.61</c:v>
                </c:pt>
                <c:pt idx="563">
                  <c:v>5.5529999999999999</c:v>
                </c:pt>
                <c:pt idx="564">
                  <c:v>5.492</c:v>
                </c:pt>
                <c:pt idx="565">
                  <c:v>5.4290000000000003</c:v>
                </c:pt>
                <c:pt idx="566">
                  <c:v>5.37</c:v>
                </c:pt>
                <c:pt idx="567">
                  <c:v>5.3070000000000004</c:v>
                </c:pt>
                <c:pt idx="568">
                  <c:v>5.24</c:v>
                </c:pt>
                <c:pt idx="569">
                  <c:v>5.173</c:v>
                </c:pt>
                <c:pt idx="570">
                  <c:v>5.1040000000000001</c:v>
                </c:pt>
                <c:pt idx="571">
                  <c:v>5.0389999999999997</c:v>
                </c:pt>
                <c:pt idx="572">
                  <c:v>4.9690000000000003</c:v>
                </c:pt>
                <c:pt idx="573">
                  <c:v>4.9039999999999999</c:v>
                </c:pt>
                <c:pt idx="574">
                  <c:v>4.8390000000000004</c:v>
                </c:pt>
                <c:pt idx="575">
                  <c:v>4.7699999999999996</c:v>
                </c:pt>
                <c:pt idx="576">
                  <c:v>4.7009999999999996</c:v>
                </c:pt>
                <c:pt idx="577">
                  <c:v>4.6399999999999997</c:v>
                </c:pt>
                <c:pt idx="578">
                  <c:v>4.5720000000000001</c:v>
                </c:pt>
                <c:pt idx="579">
                  <c:v>4.5039999999999996</c:v>
                </c:pt>
                <c:pt idx="580">
                  <c:v>4.4429999999999996</c:v>
                </c:pt>
                <c:pt idx="581">
                  <c:v>4.3849999999999998</c:v>
                </c:pt>
                <c:pt idx="582">
                  <c:v>4.3319999999999999</c:v>
                </c:pt>
                <c:pt idx="583">
                  <c:v>4.28</c:v>
                </c:pt>
                <c:pt idx="584">
                  <c:v>4.2279999999999998</c:v>
                </c:pt>
                <c:pt idx="585">
                  <c:v>4.1790000000000003</c:v>
                </c:pt>
                <c:pt idx="586">
                  <c:v>4.1340000000000003</c:v>
                </c:pt>
                <c:pt idx="587">
                  <c:v>4.0910000000000002</c:v>
                </c:pt>
                <c:pt idx="588">
                  <c:v>4.048</c:v>
                </c:pt>
                <c:pt idx="589">
                  <c:v>4.016</c:v>
                </c:pt>
                <c:pt idx="590">
                  <c:v>3.9849999999999999</c:v>
                </c:pt>
                <c:pt idx="591">
                  <c:v>3.9550000000000001</c:v>
                </c:pt>
                <c:pt idx="592">
                  <c:v>3.927</c:v>
                </c:pt>
                <c:pt idx="593">
                  <c:v>3.903</c:v>
                </c:pt>
                <c:pt idx="594">
                  <c:v>3.883</c:v>
                </c:pt>
                <c:pt idx="595">
                  <c:v>3.8660000000000001</c:v>
                </c:pt>
                <c:pt idx="596">
                  <c:v>3.8490000000000002</c:v>
                </c:pt>
                <c:pt idx="597">
                  <c:v>3.8380000000000001</c:v>
                </c:pt>
                <c:pt idx="598">
                  <c:v>3.8290000000000002</c:v>
                </c:pt>
                <c:pt idx="599">
                  <c:v>3.8260000000000001</c:v>
                </c:pt>
                <c:pt idx="600">
                  <c:v>3.8220000000000001</c:v>
                </c:pt>
                <c:pt idx="601">
                  <c:v>3.8260000000000001</c:v>
                </c:pt>
                <c:pt idx="602">
                  <c:v>3.8260000000000001</c:v>
                </c:pt>
                <c:pt idx="603">
                  <c:v>3.831</c:v>
                </c:pt>
                <c:pt idx="604">
                  <c:v>3.8359999999999999</c:v>
                </c:pt>
                <c:pt idx="605">
                  <c:v>3.843</c:v>
                </c:pt>
                <c:pt idx="606">
                  <c:v>3.855</c:v>
                </c:pt>
                <c:pt idx="607">
                  <c:v>3.8660000000000001</c:v>
                </c:pt>
                <c:pt idx="608">
                  <c:v>3.879</c:v>
                </c:pt>
                <c:pt idx="609">
                  <c:v>3.9</c:v>
                </c:pt>
                <c:pt idx="610">
                  <c:v>3.915</c:v>
                </c:pt>
                <c:pt idx="611">
                  <c:v>3.9329999999999998</c:v>
                </c:pt>
                <c:pt idx="612">
                  <c:v>3.9529999999999998</c:v>
                </c:pt>
                <c:pt idx="613">
                  <c:v>3.972</c:v>
                </c:pt>
                <c:pt idx="614">
                  <c:v>3.9940000000000002</c:v>
                </c:pt>
                <c:pt idx="615">
                  <c:v>4.0209999999999999</c:v>
                </c:pt>
                <c:pt idx="616">
                  <c:v>4.0469999999999997</c:v>
                </c:pt>
                <c:pt idx="617">
                  <c:v>4.0780000000000003</c:v>
                </c:pt>
                <c:pt idx="618">
                  <c:v>4.1159999999999997</c:v>
                </c:pt>
                <c:pt idx="619">
                  <c:v>4.1529999999999996</c:v>
                </c:pt>
                <c:pt idx="620">
                  <c:v>4.1920000000000002</c:v>
                </c:pt>
                <c:pt idx="621">
                  <c:v>4.2409999999999997</c:v>
                </c:pt>
                <c:pt idx="622">
                  <c:v>4.2880000000000003</c:v>
                </c:pt>
                <c:pt idx="623">
                  <c:v>4.34</c:v>
                </c:pt>
                <c:pt idx="624">
                  <c:v>4.3970000000000002</c:v>
                </c:pt>
                <c:pt idx="625">
                  <c:v>4.4649999999999999</c:v>
                </c:pt>
                <c:pt idx="626">
                  <c:v>4.5369999999999999</c:v>
                </c:pt>
                <c:pt idx="627">
                  <c:v>4.6239999999999997</c:v>
                </c:pt>
                <c:pt idx="628">
                  <c:v>4.7169999999999996</c:v>
                </c:pt>
                <c:pt idx="629">
                  <c:v>4.8230000000000004</c:v>
                </c:pt>
                <c:pt idx="630">
                  <c:v>4.9370000000000003</c:v>
                </c:pt>
                <c:pt idx="631">
                  <c:v>5.069</c:v>
                </c:pt>
                <c:pt idx="632">
                  <c:v>5.2169999999999996</c:v>
                </c:pt>
                <c:pt idx="633">
                  <c:v>5.38</c:v>
                </c:pt>
                <c:pt idx="634">
                  <c:v>5.5650000000000004</c:v>
                </c:pt>
                <c:pt idx="635">
                  <c:v>5.7679999999999998</c:v>
                </c:pt>
                <c:pt idx="636">
                  <c:v>5.9820000000000002</c:v>
                </c:pt>
                <c:pt idx="637">
                  <c:v>6.2210000000000001</c:v>
                </c:pt>
                <c:pt idx="638">
                  <c:v>6.484</c:v>
                </c:pt>
                <c:pt idx="639">
                  <c:v>6.7619999999999996</c:v>
                </c:pt>
                <c:pt idx="640">
                  <c:v>7.0670000000000002</c:v>
                </c:pt>
                <c:pt idx="641">
                  <c:v>7.4059999999999997</c:v>
                </c:pt>
                <c:pt idx="642">
                  <c:v>7.7629999999999999</c:v>
                </c:pt>
                <c:pt idx="643">
                  <c:v>8.1519999999999992</c:v>
                </c:pt>
                <c:pt idx="644">
                  <c:v>8.5690000000000008</c:v>
                </c:pt>
                <c:pt idx="645">
                  <c:v>9.0069999999999997</c:v>
                </c:pt>
                <c:pt idx="646">
                  <c:v>9.4809999999999999</c:v>
                </c:pt>
                <c:pt idx="647">
                  <c:v>9.968</c:v>
                </c:pt>
                <c:pt idx="648">
                  <c:v>10.474</c:v>
                </c:pt>
                <c:pt idx="649">
                  <c:v>11.006</c:v>
                </c:pt>
                <c:pt idx="650">
                  <c:v>11.558999999999999</c:v>
                </c:pt>
                <c:pt idx="651">
                  <c:v>12.137</c:v>
                </c:pt>
                <c:pt idx="652">
                  <c:v>12.733000000000001</c:v>
                </c:pt>
                <c:pt idx="653">
                  <c:v>13.349</c:v>
                </c:pt>
                <c:pt idx="654">
                  <c:v>13.981</c:v>
                </c:pt>
                <c:pt idx="655">
                  <c:v>14.62</c:v>
                </c:pt>
                <c:pt idx="656">
                  <c:v>15.272</c:v>
                </c:pt>
                <c:pt idx="657">
                  <c:v>15.942</c:v>
                </c:pt>
                <c:pt idx="658">
                  <c:v>16.617000000000001</c:v>
                </c:pt>
                <c:pt idx="659">
                  <c:v>17.305</c:v>
                </c:pt>
                <c:pt idx="660">
                  <c:v>18</c:v>
                </c:pt>
                <c:pt idx="661">
                  <c:v>18.687999999999999</c:v>
                </c:pt>
                <c:pt idx="662">
                  <c:v>19.370999999999999</c:v>
                </c:pt>
                <c:pt idx="663">
                  <c:v>20.067</c:v>
                </c:pt>
                <c:pt idx="664">
                  <c:v>20.751999999999999</c:v>
                </c:pt>
                <c:pt idx="665">
                  <c:v>21.437999999999999</c:v>
                </c:pt>
                <c:pt idx="666">
                  <c:v>22.119</c:v>
                </c:pt>
                <c:pt idx="667">
                  <c:v>22.774999999999999</c:v>
                </c:pt>
                <c:pt idx="668">
                  <c:v>23.442</c:v>
                </c:pt>
                <c:pt idx="669">
                  <c:v>24.103999999999999</c:v>
                </c:pt>
                <c:pt idx="670">
                  <c:v>24.762</c:v>
                </c:pt>
                <c:pt idx="671">
                  <c:v>25.411000000000001</c:v>
                </c:pt>
                <c:pt idx="672">
                  <c:v>26.048999999999999</c:v>
                </c:pt>
                <c:pt idx="673">
                  <c:v>26.67</c:v>
                </c:pt>
                <c:pt idx="674">
                  <c:v>27.285</c:v>
                </c:pt>
                <c:pt idx="675">
                  <c:v>27.89</c:v>
                </c:pt>
                <c:pt idx="676">
                  <c:v>28.486000000000001</c:v>
                </c:pt>
                <c:pt idx="677">
                  <c:v>29.07</c:v>
                </c:pt>
                <c:pt idx="678">
                  <c:v>29.645</c:v>
                </c:pt>
                <c:pt idx="679">
                  <c:v>30.199000000000002</c:v>
                </c:pt>
                <c:pt idx="680">
                  <c:v>30.751000000000001</c:v>
                </c:pt>
                <c:pt idx="681">
                  <c:v>31.295999999999999</c:v>
                </c:pt>
                <c:pt idx="682">
                  <c:v>31.838999999999999</c:v>
                </c:pt>
                <c:pt idx="683">
                  <c:v>32.354999999999997</c:v>
                </c:pt>
                <c:pt idx="684">
                  <c:v>32.860999999999997</c:v>
                </c:pt>
                <c:pt idx="685">
                  <c:v>33.369</c:v>
                </c:pt>
                <c:pt idx="686">
                  <c:v>33.859000000000002</c:v>
                </c:pt>
                <c:pt idx="687">
                  <c:v>34.347999999999999</c:v>
                </c:pt>
                <c:pt idx="688">
                  <c:v>34.843000000000004</c:v>
                </c:pt>
                <c:pt idx="689">
                  <c:v>35.328000000000003</c:v>
                </c:pt>
                <c:pt idx="690">
                  <c:v>35.805</c:v>
                </c:pt>
                <c:pt idx="691">
                  <c:v>36.262999999999998</c:v>
                </c:pt>
                <c:pt idx="692">
                  <c:v>36.720999999999997</c:v>
                </c:pt>
                <c:pt idx="693">
                  <c:v>37.158000000000001</c:v>
                </c:pt>
                <c:pt idx="694">
                  <c:v>37.612000000000002</c:v>
                </c:pt>
                <c:pt idx="695">
                  <c:v>38.052</c:v>
                </c:pt>
                <c:pt idx="696">
                  <c:v>38.484999999999999</c:v>
                </c:pt>
                <c:pt idx="697">
                  <c:v>38.909999999999997</c:v>
                </c:pt>
                <c:pt idx="698">
                  <c:v>39.326999999999998</c:v>
                </c:pt>
                <c:pt idx="699">
                  <c:v>39.731000000000002</c:v>
                </c:pt>
                <c:pt idx="700">
                  <c:v>40.146000000000001</c:v>
                </c:pt>
                <c:pt idx="701">
                  <c:v>40.539000000000001</c:v>
                </c:pt>
                <c:pt idx="702">
                  <c:v>40.932000000000002</c:v>
                </c:pt>
                <c:pt idx="703">
                  <c:v>41.323999999999998</c:v>
                </c:pt>
                <c:pt idx="704">
                  <c:v>41.713999999999999</c:v>
                </c:pt>
                <c:pt idx="705">
                  <c:v>42.106000000000002</c:v>
                </c:pt>
                <c:pt idx="706">
                  <c:v>42.472000000000001</c:v>
                </c:pt>
                <c:pt idx="707">
                  <c:v>42.826000000000001</c:v>
                </c:pt>
                <c:pt idx="708">
                  <c:v>43.186</c:v>
                </c:pt>
                <c:pt idx="709">
                  <c:v>43.533000000000001</c:v>
                </c:pt>
                <c:pt idx="710">
                  <c:v>43.875999999999998</c:v>
                </c:pt>
                <c:pt idx="711">
                  <c:v>44.219000000000001</c:v>
                </c:pt>
                <c:pt idx="712">
                  <c:v>44.558</c:v>
                </c:pt>
                <c:pt idx="713">
                  <c:v>44.875</c:v>
                </c:pt>
                <c:pt idx="714">
                  <c:v>45.2</c:v>
                </c:pt>
                <c:pt idx="715">
                  <c:v>45.5</c:v>
                </c:pt>
                <c:pt idx="716">
                  <c:v>45.795999999999999</c:v>
                </c:pt>
                <c:pt idx="717">
                  <c:v>46.095999999999997</c:v>
                </c:pt>
                <c:pt idx="718">
                  <c:v>46.386000000000003</c:v>
                </c:pt>
                <c:pt idx="719">
                  <c:v>46.668999999999997</c:v>
                </c:pt>
                <c:pt idx="720">
                  <c:v>46.942999999999998</c:v>
                </c:pt>
                <c:pt idx="721">
                  <c:v>47.212000000000003</c:v>
                </c:pt>
                <c:pt idx="722">
                  <c:v>47.469000000000001</c:v>
                </c:pt>
                <c:pt idx="723">
                  <c:v>47.725999999999999</c:v>
                </c:pt>
                <c:pt idx="724">
                  <c:v>47.957000000000001</c:v>
                </c:pt>
                <c:pt idx="725">
                  <c:v>48.201999999999998</c:v>
                </c:pt>
                <c:pt idx="726">
                  <c:v>48.430999999999997</c:v>
                </c:pt>
                <c:pt idx="727">
                  <c:v>48.661999999999999</c:v>
                </c:pt>
                <c:pt idx="728">
                  <c:v>48.917999999999999</c:v>
                </c:pt>
                <c:pt idx="729">
                  <c:v>49.137</c:v>
                </c:pt>
                <c:pt idx="730">
                  <c:v>49.365000000000002</c:v>
                </c:pt>
                <c:pt idx="731">
                  <c:v>49.581000000000003</c:v>
                </c:pt>
                <c:pt idx="732">
                  <c:v>49.771999999999998</c:v>
                </c:pt>
                <c:pt idx="733">
                  <c:v>49.954999999999998</c:v>
                </c:pt>
                <c:pt idx="734">
                  <c:v>50.146000000000001</c:v>
                </c:pt>
                <c:pt idx="735">
                  <c:v>50.334000000000003</c:v>
                </c:pt>
                <c:pt idx="736">
                  <c:v>50.515999999999998</c:v>
                </c:pt>
                <c:pt idx="737">
                  <c:v>50.680999999999997</c:v>
                </c:pt>
                <c:pt idx="738">
                  <c:v>50.841000000000001</c:v>
                </c:pt>
                <c:pt idx="739">
                  <c:v>50.985999999999997</c:v>
                </c:pt>
                <c:pt idx="740">
                  <c:v>51.134</c:v>
                </c:pt>
                <c:pt idx="741">
                  <c:v>51.295999999999999</c:v>
                </c:pt>
                <c:pt idx="742">
                  <c:v>51.433999999999997</c:v>
                </c:pt>
                <c:pt idx="743">
                  <c:v>51.591999999999999</c:v>
                </c:pt>
                <c:pt idx="744">
                  <c:v>51.713999999999999</c:v>
                </c:pt>
                <c:pt idx="745">
                  <c:v>51.85</c:v>
                </c:pt>
                <c:pt idx="746">
                  <c:v>51.968000000000004</c:v>
                </c:pt>
                <c:pt idx="747">
                  <c:v>52.093000000000004</c:v>
                </c:pt>
                <c:pt idx="748">
                  <c:v>52.203000000000003</c:v>
                </c:pt>
                <c:pt idx="749">
                  <c:v>52.301000000000002</c:v>
                </c:pt>
                <c:pt idx="750">
                  <c:v>52.398000000000003</c:v>
                </c:pt>
                <c:pt idx="751">
                  <c:v>52.494</c:v>
                </c:pt>
                <c:pt idx="752">
                  <c:v>52.585000000000001</c:v>
                </c:pt>
                <c:pt idx="753">
                  <c:v>52.677</c:v>
                </c:pt>
                <c:pt idx="754">
                  <c:v>52.78</c:v>
                </c:pt>
                <c:pt idx="755">
                  <c:v>52.884999999999998</c:v>
                </c:pt>
                <c:pt idx="756">
                  <c:v>52.968000000000004</c:v>
                </c:pt>
                <c:pt idx="757">
                  <c:v>53.046999999999997</c:v>
                </c:pt>
                <c:pt idx="758">
                  <c:v>53.145000000000003</c:v>
                </c:pt>
                <c:pt idx="759">
                  <c:v>53.225000000000001</c:v>
                </c:pt>
                <c:pt idx="760">
                  <c:v>53.308999999999997</c:v>
                </c:pt>
                <c:pt idx="761">
                  <c:v>53.402000000000001</c:v>
                </c:pt>
                <c:pt idx="762">
                  <c:v>53.472000000000001</c:v>
                </c:pt>
                <c:pt idx="763">
                  <c:v>53.534999999999997</c:v>
                </c:pt>
                <c:pt idx="764">
                  <c:v>53.6</c:v>
                </c:pt>
                <c:pt idx="765">
                  <c:v>53.69</c:v>
                </c:pt>
                <c:pt idx="766">
                  <c:v>53.753</c:v>
                </c:pt>
                <c:pt idx="767">
                  <c:v>53.808</c:v>
                </c:pt>
                <c:pt idx="768">
                  <c:v>53.856999999999999</c:v>
                </c:pt>
                <c:pt idx="769">
                  <c:v>53.911000000000001</c:v>
                </c:pt>
                <c:pt idx="770">
                  <c:v>53.947000000000003</c:v>
                </c:pt>
                <c:pt idx="771">
                  <c:v>53.994</c:v>
                </c:pt>
                <c:pt idx="772">
                  <c:v>54.033999999999999</c:v>
                </c:pt>
                <c:pt idx="773">
                  <c:v>54.058</c:v>
                </c:pt>
                <c:pt idx="774">
                  <c:v>54.103000000000002</c:v>
                </c:pt>
                <c:pt idx="775">
                  <c:v>54.124000000000002</c:v>
                </c:pt>
                <c:pt idx="776">
                  <c:v>54.133000000000003</c:v>
                </c:pt>
                <c:pt idx="777">
                  <c:v>54.177999999999997</c:v>
                </c:pt>
                <c:pt idx="778">
                  <c:v>54.201999999999998</c:v>
                </c:pt>
                <c:pt idx="779">
                  <c:v>54.213999999999999</c:v>
                </c:pt>
                <c:pt idx="780">
                  <c:v>54.228999999999999</c:v>
                </c:pt>
                <c:pt idx="781">
                  <c:v>54.243000000000002</c:v>
                </c:pt>
                <c:pt idx="782">
                  <c:v>54.255000000000003</c:v>
                </c:pt>
                <c:pt idx="783">
                  <c:v>54.258000000000003</c:v>
                </c:pt>
                <c:pt idx="784">
                  <c:v>54.273000000000003</c:v>
                </c:pt>
                <c:pt idx="785">
                  <c:v>54.280999999999999</c:v>
                </c:pt>
                <c:pt idx="786">
                  <c:v>54.283000000000001</c:v>
                </c:pt>
                <c:pt idx="787">
                  <c:v>54.280999999999999</c:v>
                </c:pt>
                <c:pt idx="788">
                  <c:v>54.295999999999999</c:v>
                </c:pt>
                <c:pt idx="789">
                  <c:v>54.314</c:v>
                </c:pt>
                <c:pt idx="790">
                  <c:v>54.313000000000002</c:v>
                </c:pt>
                <c:pt idx="791">
                  <c:v>54.323</c:v>
                </c:pt>
                <c:pt idx="792">
                  <c:v>54.319000000000003</c:v>
                </c:pt>
                <c:pt idx="793">
                  <c:v>54.320999999999998</c:v>
                </c:pt>
                <c:pt idx="794">
                  <c:v>54.332000000000001</c:v>
                </c:pt>
                <c:pt idx="795">
                  <c:v>54.331000000000003</c:v>
                </c:pt>
                <c:pt idx="796">
                  <c:v>54.35</c:v>
                </c:pt>
                <c:pt idx="797">
                  <c:v>54.366</c:v>
                </c:pt>
                <c:pt idx="798">
                  <c:v>54.371000000000002</c:v>
                </c:pt>
                <c:pt idx="799">
                  <c:v>54.384999999999998</c:v>
                </c:pt>
                <c:pt idx="800">
                  <c:v>54.399000000000001</c:v>
                </c:pt>
                <c:pt idx="801">
                  <c:v>54.402000000000001</c:v>
                </c:pt>
                <c:pt idx="802">
                  <c:v>54.404000000000003</c:v>
                </c:pt>
                <c:pt idx="803">
                  <c:v>54.389000000000003</c:v>
                </c:pt>
                <c:pt idx="804">
                  <c:v>54.387</c:v>
                </c:pt>
                <c:pt idx="805">
                  <c:v>54.411000000000001</c:v>
                </c:pt>
                <c:pt idx="806">
                  <c:v>54.41</c:v>
                </c:pt>
                <c:pt idx="807">
                  <c:v>54.411000000000001</c:v>
                </c:pt>
                <c:pt idx="808">
                  <c:v>54.408999999999999</c:v>
                </c:pt>
                <c:pt idx="809">
                  <c:v>54.401000000000003</c:v>
                </c:pt>
                <c:pt idx="810">
                  <c:v>54.381</c:v>
                </c:pt>
                <c:pt idx="811">
                  <c:v>54.396999999999998</c:v>
                </c:pt>
                <c:pt idx="812">
                  <c:v>54.401000000000003</c:v>
                </c:pt>
                <c:pt idx="813">
                  <c:v>54.42</c:v>
                </c:pt>
                <c:pt idx="814">
                  <c:v>54.408999999999999</c:v>
                </c:pt>
                <c:pt idx="815">
                  <c:v>54.411000000000001</c:v>
                </c:pt>
                <c:pt idx="816">
                  <c:v>54.398000000000003</c:v>
                </c:pt>
                <c:pt idx="817">
                  <c:v>54.38</c:v>
                </c:pt>
                <c:pt idx="818">
                  <c:v>54.348999999999997</c:v>
                </c:pt>
                <c:pt idx="819">
                  <c:v>54.322000000000003</c:v>
                </c:pt>
                <c:pt idx="820">
                  <c:v>54.281999999999996</c:v>
                </c:pt>
                <c:pt idx="821">
                  <c:v>54.274000000000001</c:v>
                </c:pt>
                <c:pt idx="822">
                  <c:v>54.273000000000003</c:v>
                </c:pt>
                <c:pt idx="823">
                  <c:v>54.27</c:v>
                </c:pt>
                <c:pt idx="824">
                  <c:v>54.284999999999997</c:v>
                </c:pt>
                <c:pt idx="825">
                  <c:v>54.284999999999997</c:v>
                </c:pt>
                <c:pt idx="826">
                  <c:v>54.271000000000001</c:v>
                </c:pt>
                <c:pt idx="827">
                  <c:v>54.250999999999998</c:v>
                </c:pt>
                <c:pt idx="828">
                  <c:v>54.244</c:v>
                </c:pt>
                <c:pt idx="829">
                  <c:v>54.247999999999998</c:v>
                </c:pt>
                <c:pt idx="830">
                  <c:v>54.262</c:v>
                </c:pt>
                <c:pt idx="831">
                  <c:v>54.268999999999998</c:v>
                </c:pt>
                <c:pt idx="832">
                  <c:v>54.244</c:v>
                </c:pt>
                <c:pt idx="833">
                  <c:v>54.235999999999997</c:v>
                </c:pt>
                <c:pt idx="834">
                  <c:v>54.234999999999999</c:v>
                </c:pt>
                <c:pt idx="835">
                  <c:v>54.235999999999997</c:v>
                </c:pt>
                <c:pt idx="836">
                  <c:v>54.235999999999997</c:v>
                </c:pt>
                <c:pt idx="837">
                  <c:v>54.255000000000003</c:v>
                </c:pt>
                <c:pt idx="838">
                  <c:v>54.256</c:v>
                </c:pt>
                <c:pt idx="839">
                  <c:v>54.265999999999998</c:v>
                </c:pt>
                <c:pt idx="840">
                  <c:v>54.261000000000003</c:v>
                </c:pt>
                <c:pt idx="841">
                  <c:v>54.293999999999997</c:v>
                </c:pt>
                <c:pt idx="842">
                  <c:v>54.268999999999998</c:v>
                </c:pt>
                <c:pt idx="843">
                  <c:v>54.247</c:v>
                </c:pt>
                <c:pt idx="844">
                  <c:v>54.226999999999997</c:v>
                </c:pt>
                <c:pt idx="845">
                  <c:v>54.204999999999998</c:v>
                </c:pt>
                <c:pt idx="846">
                  <c:v>54.212000000000003</c:v>
                </c:pt>
                <c:pt idx="847">
                  <c:v>54.176000000000002</c:v>
                </c:pt>
                <c:pt idx="848">
                  <c:v>54.195999999999998</c:v>
                </c:pt>
                <c:pt idx="849">
                  <c:v>54.176000000000002</c:v>
                </c:pt>
                <c:pt idx="850">
                  <c:v>54.167999999999999</c:v>
                </c:pt>
                <c:pt idx="851">
                  <c:v>54.148000000000003</c:v>
                </c:pt>
                <c:pt idx="852">
                  <c:v>54.146999999999998</c:v>
                </c:pt>
                <c:pt idx="853">
                  <c:v>54.167999999999999</c:v>
                </c:pt>
                <c:pt idx="854">
                  <c:v>54.140999999999998</c:v>
                </c:pt>
                <c:pt idx="855">
                  <c:v>54.128999999999998</c:v>
                </c:pt>
                <c:pt idx="856">
                  <c:v>54.143000000000001</c:v>
                </c:pt>
                <c:pt idx="857">
                  <c:v>54.140999999999998</c:v>
                </c:pt>
                <c:pt idx="858">
                  <c:v>54.116999999999997</c:v>
                </c:pt>
                <c:pt idx="859">
                  <c:v>54.134999999999998</c:v>
                </c:pt>
                <c:pt idx="860">
                  <c:v>54.131999999999998</c:v>
                </c:pt>
                <c:pt idx="861">
                  <c:v>54.124000000000002</c:v>
                </c:pt>
                <c:pt idx="862">
                  <c:v>54.11</c:v>
                </c:pt>
                <c:pt idx="863">
                  <c:v>54.115000000000002</c:v>
                </c:pt>
                <c:pt idx="864">
                  <c:v>54.158000000000001</c:v>
                </c:pt>
                <c:pt idx="865">
                  <c:v>54.195999999999998</c:v>
                </c:pt>
                <c:pt idx="866">
                  <c:v>54.215000000000003</c:v>
                </c:pt>
                <c:pt idx="867">
                  <c:v>54.212000000000003</c:v>
                </c:pt>
                <c:pt idx="868">
                  <c:v>54.241</c:v>
                </c:pt>
                <c:pt idx="869">
                  <c:v>54.243000000000002</c:v>
                </c:pt>
                <c:pt idx="870">
                  <c:v>54.262</c:v>
                </c:pt>
                <c:pt idx="871">
                  <c:v>54.261000000000003</c:v>
                </c:pt>
                <c:pt idx="872">
                  <c:v>54.265000000000001</c:v>
                </c:pt>
                <c:pt idx="873">
                  <c:v>54.252000000000002</c:v>
                </c:pt>
                <c:pt idx="874">
                  <c:v>54.228999999999999</c:v>
                </c:pt>
                <c:pt idx="875">
                  <c:v>54.258000000000003</c:v>
                </c:pt>
                <c:pt idx="876">
                  <c:v>54.241</c:v>
                </c:pt>
                <c:pt idx="877">
                  <c:v>54.232999999999997</c:v>
                </c:pt>
                <c:pt idx="878">
                  <c:v>54.225999999999999</c:v>
                </c:pt>
                <c:pt idx="879">
                  <c:v>54.226999999999997</c:v>
                </c:pt>
                <c:pt idx="880">
                  <c:v>54.204000000000001</c:v>
                </c:pt>
                <c:pt idx="881">
                  <c:v>54.225000000000001</c:v>
                </c:pt>
                <c:pt idx="882">
                  <c:v>54.25</c:v>
                </c:pt>
                <c:pt idx="883">
                  <c:v>54.262999999999998</c:v>
                </c:pt>
                <c:pt idx="884">
                  <c:v>54.283000000000001</c:v>
                </c:pt>
                <c:pt idx="885">
                  <c:v>54.234000000000002</c:v>
                </c:pt>
                <c:pt idx="886">
                  <c:v>54.232999999999997</c:v>
                </c:pt>
                <c:pt idx="887">
                  <c:v>54.219000000000001</c:v>
                </c:pt>
                <c:pt idx="888">
                  <c:v>54.183</c:v>
                </c:pt>
                <c:pt idx="889">
                  <c:v>54.173999999999999</c:v>
                </c:pt>
                <c:pt idx="890">
                  <c:v>54.158000000000001</c:v>
                </c:pt>
                <c:pt idx="891">
                  <c:v>54.158999999999999</c:v>
                </c:pt>
                <c:pt idx="892">
                  <c:v>54.145000000000003</c:v>
                </c:pt>
                <c:pt idx="893">
                  <c:v>54.124000000000002</c:v>
                </c:pt>
                <c:pt idx="894">
                  <c:v>54.110999999999997</c:v>
                </c:pt>
                <c:pt idx="895">
                  <c:v>54.11</c:v>
                </c:pt>
                <c:pt idx="896">
                  <c:v>54.109000000000002</c:v>
                </c:pt>
                <c:pt idx="897">
                  <c:v>54.13</c:v>
                </c:pt>
                <c:pt idx="898">
                  <c:v>54.118000000000002</c:v>
                </c:pt>
                <c:pt idx="899">
                  <c:v>54.100999999999999</c:v>
                </c:pt>
                <c:pt idx="900">
                  <c:v>54.110999999999997</c:v>
                </c:pt>
                <c:pt idx="901">
                  <c:v>54.097999999999999</c:v>
                </c:pt>
                <c:pt idx="902">
                  <c:v>54.101999999999997</c:v>
                </c:pt>
                <c:pt idx="903">
                  <c:v>54.076999999999998</c:v>
                </c:pt>
                <c:pt idx="904">
                  <c:v>54.05</c:v>
                </c:pt>
                <c:pt idx="905">
                  <c:v>54.036000000000001</c:v>
                </c:pt>
                <c:pt idx="906">
                  <c:v>54.046999999999997</c:v>
                </c:pt>
                <c:pt idx="907">
                  <c:v>54.017000000000003</c:v>
                </c:pt>
                <c:pt idx="908">
                  <c:v>54.021999999999998</c:v>
                </c:pt>
                <c:pt idx="909">
                  <c:v>54.033999999999999</c:v>
                </c:pt>
                <c:pt idx="910">
                  <c:v>54.042000000000002</c:v>
                </c:pt>
                <c:pt idx="911">
                  <c:v>54.039000000000001</c:v>
                </c:pt>
                <c:pt idx="912">
                  <c:v>54.029000000000003</c:v>
                </c:pt>
                <c:pt idx="913">
                  <c:v>54.009</c:v>
                </c:pt>
                <c:pt idx="914">
                  <c:v>54.018999999999998</c:v>
                </c:pt>
                <c:pt idx="915">
                  <c:v>54.024999999999999</c:v>
                </c:pt>
                <c:pt idx="916">
                  <c:v>54.031999999999996</c:v>
                </c:pt>
                <c:pt idx="917">
                  <c:v>54.045999999999999</c:v>
                </c:pt>
                <c:pt idx="918">
                  <c:v>54.052</c:v>
                </c:pt>
                <c:pt idx="919">
                  <c:v>54.055</c:v>
                </c:pt>
                <c:pt idx="920">
                  <c:v>54.054000000000002</c:v>
                </c:pt>
                <c:pt idx="921">
                  <c:v>54.043999999999997</c:v>
                </c:pt>
                <c:pt idx="922">
                  <c:v>54.052999999999997</c:v>
                </c:pt>
                <c:pt idx="923">
                  <c:v>54.034999999999997</c:v>
                </c:pt>
                <c:pt idx="924">
                  <c:v>54.039000000000001</c:v>
                </c:pt>
                <c:pt idx="925">
                  <c:v>54.054000000000002</c:v>
                </c:pt>
                <c:pt idx="926">
                  <c:v>54.042000000000002</c:v>
                </c:pt>
                <c:pt idx="927">
                  <c:v>54.046999999999997</c:v>
                </c:pt>
                <c:pt idx="928">
                  <c:v>54.057000000000002</c:v>
                </c:pt>
                <c:pt idx="929">
                  <c:v>54.031999999999996</c:v>
                </c:pt>
                <c:pt idx="930">
                  <c:v>54.036000000000001</c:v>
                </c:pt>
                <c:pt idx="931">
                  <c:v>54.031999999999996</c:v>
                </c:pt>
                <c:pt idx="932">
                  <c:v>54.03</c:v>
                </c:pt>
                <c:pt idx="933">
                  <c:v>54.027999999999999</c:v>
                </c:pt>
                <c:pt idx="934">
                  <c:v>54.048999999999999</c:v>
                </c:pt>
                <c:pt idx="935">
                  <c:v>54.063000000000002</c:v>
                </c:pt>
                <c:pt idx="936">
                  <c:v>54.061</c:v>
                </c:pt>
                <c:pt idx="937">
                  <c:v>54.064</c:v>
                </c:pt>
                <c:pt idx="938">
                  <c:v>54.037999999999997</c:v>
                </c:pt>
                <c:pt idx="939">
                  <c:v>54.030999999999999</c:v>
                </c:pt>
                <c:pt idx="940">
                  <c:v>54.027999999999999</c:v>
                </c:pt>
                <c:pt idx="941">
                  <c:v>54.045000000000002</c:v>
                </c:pt>
                <c:pt idx="942">
                  <c:v>54.040999999999997</c:v>
                </c:pt>
                <c:pt idx="943">
                  <c:v>54.051000000000002</c:v>
                </c:pt>
                <c:pt idx="944">
                  <c:v>54.058</c:v>
                </c:pt>
                <c:pt idx="945">
                  <c:v>54.051000000000002</c:v>
                </c:pt>
                <c:pt idx="946">
                  <c:v>54.048000000000002</c:v>
                </c:pt>
                <c:pt idx="947">
                  <c:v>54.063000000000002</c:v>
                </c:pt>
                <c:pt idx="948">
                  <c:v>54.079000000000001</c:v>
                </c:pt>
                <c:pt idx="949">
                  <c:v>54.082000000000001</c:v>
                </c:pt>
                <c:pt idx="950">
                  <c:v>54.109000000000002</c:v>
                </c:pt>
                <c:pt idx="951">
                  <c:v>54.131</c:v>
                </c:pt>
                <c:pt idx="952">
                  <c:v>54.143999999999998</c:v>
                </c:pt>
                <c:pt idx="953">
                  <c:v>54.119</c:v>
                </c:pt>
                <c:pt idx="954">
                  <c:v>54.128</c:v>
                </c:pt>
                <c:pt idx="955">
                  <c:v>54.142000000000003</c:v>
                </c:pt>
                <c:pt idx="956">
                  <c:v>54.131</c:v>
                </c:pt>
                <c:pt idx="957">
                  <c:v>54.164000000000001</c:v>
                </c:pt>
                <c:pt idx="958">
                  <c:v>54.198</c:v>
                </c:pt>
                <c:pt idx="959">
                  <c:v>54.213999999999999</c:v>
                </c:pt>
                <c:pt idx="960">
                  <c:v>54.220999999999997</c:v>
                </c:pt>
                <c:pt idx="961">
                  <c:v>54.223999999999997</c:v>
                </c:pt>
                <c:pt idx="962">
                  <c:v>54.244999999999997</c:v>
                </c:pt>
                <c:pt idx="963">
                  <c:v>54.246000000000002</c:v>
                </c:pt>
                <c:pt idx="964">
                  <c:v>54.216999999999999</c:v>
                </c:pt>
                <c:pt idx="965">
                  <c:v>54.195999999999998</c:v>
                </c:pt>
                <c:pt idx="966">
                  <c:v>54.23</c:v>
                </c:pt>
                <c:pt idx="967">
                  <c:v>54.234999999999999</c:v>
                </c:pt>
                <c:pt idx="968">
                  <c:v>54.247</c:v>
                </c:pt>
                <c:pt idx="969">
                  <c:v>54.24</c:v>
                </c:pt>
                <c:pt idx="970">
                  <c:v>54.22</c:v>
                </c:pt>
                <c:pt idx="971">
                  <c:v>54.222000000000001</c:v>
                </c:pt>
                <c:pt idx="972">
                  <c:v>54.198</c:v>
                </c:pt>
                <c:pt idx="973">
                  <c:v>54.173999999999999</c:v>
                </c:pt>
                <c:pt idx="974">
                  <c:v>54.204000000000001</c:v>
                </c:pt>
                <c:pt idx="975">
                  <c:v>54.198999999999998</c:v>
                </c:pt>
                <c:pt idx="976">
                  <c:v>54.198</c:v>
                </c:pt>
                <c:pt idx="977">
                  <c:v>54.198999999999998</c:v>
                </c:pt>
                <c:pt idx="978">
                  <c:v>54.176000000000002</c:v>
                </c:pt>
                <c:pt idx="979">
                  <c:v>54.128</c:v>
                </c:pt>
                <c:pt idx="980">
                  <c:v>54.137999999999998</c:v>
                </c:pt>
                <c:pt idx="981">
                  <c:v>54.085000000000001</c:v>
                </c:pt>
                <c:pt idx="982">
                  <c:v>54.084000000000003</c:v>
                </c:pt>
                <c:pt idx="983">
                  <c:v>54.069000000000003</c:v>
                </c:pt>
                <c:pt idx="984">
                  <c:v>54.066000000000003</c:v>
                </c:pt>
                <c:pt idx="985">
                  <c:v>54.058</c:v>
                </c:pt>
                <c:pt idx="986">
                  <c:v>54.057000000000002</c:v>
                </c:pt>
                <c:pt idx="987">
                  <c:v>54.06</c:v>
                </c:pt>
                <c:pt idx="988">
                  <c:v>54.040999999999997</c:v>
                </c:pt>
                <c:pt idx="989">
                  <c:v>54.021999999999998</c:v>
                </c:pt>
                <c:pt idx="990">
                  <c:v>54.027000000000001</c:v>
                </c:pt>
                <c:pt idx="991">
                  <c:v>54.09</c:v>
                </c:pt>
                <c:pt idx="992">
                  <c:v>54.073999999999998</c:v>
                </c:pt>
                <c:pt idx="993">
                  <c:v>54.075000000000003</c:v>
                </c:pt>
                <c:pt idx="994">
                  <c:v>54.073999999999998</c:v>
                </c:pt>
                <c:pt idx="995">
                  <c:v>54.064999999999998</c:v>
                </c:pt>
                <c:pt idx="996">
                  <c:v>54.061999999999998</c:v>
                </c:pt>
                <c:pt idx="997">
                  <c:v>54.082000000000001</c:v>
                </c:pt>
                <c:pt idx="998">
                  <c:v>54.101999999999997</c:v>
                </c:pt>
                <c:pt idx="999">
                  <c:v>54.112000000000002</c:v>
                </c:pt>
                <c:pt idx="1000">
                  <c:v>54.13</c:v>
                </c:pt>
                <c:pt idx="1001">
                  <c:v>54.097000000000001</c:v>
                </c:pt>
                <c:pt idx="1002">
                  <c:v>54.13</c:v>
                </c:pt>
                <c:pt idx="1003">
                  <c:v>54.149000000000001</c:v>
                </c:pt>
                <c:pt idx="1004">
                  <c:v>54.155000000000001</c:v>
                </c:pt>
                <c:pt idx="1005">
                  <c:v>54.177</c:v>
                </c:pt>
                <c:pt idx="1006">
                  <c:v>54.21</c:v>
                </c:pt>
                <c:pt idx="1007">
                  <c:v>54.234999999999999</c:v>
                </c:pt>
                <c:pt idx="1008">
                  <c:v>54.201000000000001</c:v>
                </c:pt>
                <c:pt idx="1009">
                  <c:v>54.225999999999999</c:v>
                </c:pt>
                <c:pt idx="1010">
                  <c:v>54.249000000000002</c:v>
                </c:pt>
                <c:pt idx="1011">
                  <c:v>54.24</c:v>
                </c:pt>
                <c:pt idx="1012">
                  <c:v>54.220999999999997</c:v>
                </c:pt>
                <c:pt idx="1013">
                  <c:v>54.207999999999998</c:v>
                </c:pt>
                <c:pt idx="1014">
                  <c:v>54.216999999999999</c:v>
                </c:pt>
                <c:pt idx="1015">
                  <c:v>54.241</c:v>
                </c:pt>
                <c:pt idx="1016">
                  <c:v>54.235999999999997</c:v>
                </c:pt>
                <c:pt idx="1017">
                  <c:v>54.243000000000002</c:v>
                </c:pt>
                <c:pt idx="1018">
                  <c:v>54.189</c:v>
                </c:pt>
                <c:pt idx="1019">
                  <c:v>54.18</c:v>
                </c:pt>
                <c:pt idx="1020">
                  <c:v>54.183</c:v>
                </c:pt>
                <c:pt idx="1021">
                  <c:v>54.201000000000001</c:v>
                </c:pt>
                <c:pt idx="1022">
                  <c:v>54.218000000000004</c:v>
                </c:pt>
                <c:pt idx="1023">
                  <c:v>54.264000000000003</c:v>
                </c:pt>
                <c:pt idx="1024">
                  <c:v>54.31</c:v>
                </c:pt>
                <c:pt idx="1025">
                  <c:v>54.296999999999997</c:v>
                </c:pt>
                <c:pt idx="1026">
                  <c:v>54.287999999999997</c:v>
                </c:pt>
                <c:pt idx="1027">
                  <c:v>54.276000000000003</c:v>
                </c:pt>
                <c:pt idx="1028">
                  <c:v>54.264000000000003</c:v>
                </c:pt>
                <c:pt idx="1029">
                  <c:v>54.308</c:v>
                </c:pt>
                <c:pt idx="1030">
                  <c:v>54.331000000000003</c:v>
                </c:pt>
                <c:pt idx="1031">
                  <c:v>54.32</c:v>
                </c:pt>
                <c:pt idx="1032">
                  <c:v>54.335999999999999</c:v>
                </c:pt>
                <c:pt idx="1033">
                  <c:v>54.302999999999997</c:v>
                </c:pt>
                <c:pt idx="1034">
                  <c:v>54.331000000000003</c:v>
                </c:pt>
                <c:pt idx="1035">
                  <c:v>54.307000000000002</c:v>
                </c:pt>
                <c:pt idx="1036">
                  <c:v>54.29</c:v>
                </c:pt>
                <c:pt idx="1037">
                  <c:v>54.287999999999997</c:v>
                </c:pt>
                <c:pt idx="1038">
                  <c:v>54.283999999999999</c:v>
                </c:pt>
                <c:pt idx="1039">
                  <c:v>54.335999999999999</c:v>
                </c:pt>
                <c:pt idx="1040">
                  <c:v>54.34</c:v>
                </c:pt>
                <c:pt idx="1041">
                  <c:v>54.308999999999997</c:v>
                </c:pt>
                <c:pt idx="1042">
                  <c:v>54.29</c:v>
                </c:pt>
                <c:pt idx="1043">
                  <c:v>54.279000000000003</c:v>
                </c:pt>
                <c:pt idx="1044">
                  <c:v>54.228999999999999</c:v>
                </c:pt>
                <c:pt idx="1045">
                  <c:v>54.167000000000002</c:v>
                </c:pt>
                <c:pt idx="1046">
                  <c:v>54.192999999999998</c:v>
                </c:pt>
                <c:pt idx="1047">
                  <c:v>54.177</c:v>
                </c:pt>
                <c:pt idx="1048">
                  <c:v>54.180999999999997</c:v>
                </c:pt>
                <c:pt idx="1049">
                  <c:v>54.192</c:v>
                </c:pt>
                <c:pt idx="1050">
                  <c:v>54.146999999999998</c:v>
                </c:pt>
                <c:pt idx="1051">
                  <c:v>54.137999999999998</c:v>
                </c:pt>
                <c:pt idx="1052">
                  <c:v>54.136000000000003</c:v>
                </c:pt>
                <c:pt idx="1053">
                  <c:v>54.158000000000001</c:v>
                </c:pt>
                <c:pt idx="1054">
                  <c:v>54.152999999999999</c:v>
                </c:pt>
                <c:pt idx="1055">
                  <c:v>54.189</c:v>
                </c:pt>
                <c:pt idx="1056">
                  <c:v>54.252000000000002</c:v>
                </c:pt>
                <c:pt idx="1057">
                  <c:v>54.25</c:v>
                </c:pt>
                <c:pt idx="1058">
                  <c:v>54.24</c:v>
                </c:pt>
                <c:pt idx="1059">
                  <c:v>54.238999999999997</c:v>
                </c:pt>
                <c:pt idx="1060">
                  <c:v>54.22</c:v>
                </c:pt>
                <c:pt idx="1061">
                  <c:v>54.212000000000003</c:v>
                </c:pt>
                <c:pt idx="1062">
                  <c:v>54.222999999999999</c:v>
                </c:pt>
                <c:pt idx="1063">
                  <c:v>54.231999999999999</c:v>
                </c:pt>
                <c:pt idx="1064">
                  <c:v>54.244999999999997</c:v>
                </c:pt>
                <c:pt idx="1065">
                  <c:v>54.237000000000002</c:v>
                </c:pt>
                <c:pt idx="1066">
                  <c:v>54.256999999999998</c:v>
                </c:pt>
                <c:pt idx="1067">
                  <c:v>54.249000000000002</c:v>
                </c:pt>
                <c:pt idx="1068">
                  <c:v>54.241999999999997</c:v>
                </c:pt>
                <c:pt idx="1069">
                  <c:v>54.216000000000001</c:v>
                </c:pt>
                <c:pt idx="1070">
                  <c:v>54.207000000000001</c:v>
                </c:pt>
                <c:pt idx="1071">
                  <c:v>54.213000000000001</c:v>
                </c:pt>
                <c:pt idx="1072">
                  <c:v>54.253999999999998</c:v>
                </c:pt>
                <c:pt idx="1073">
                  <c:v>54.253999999999998</c:v>
                </c:pt>
                <c:pt idx="1074">
                  <c:v>54.238</c:v>
                </c:pt>
                <c:pt idx="1075">
                  <c:v>54.237000000000002</c:v>
                </c:pt>
                <c:pt idx="1076">
                  <c:v>54.174999999999997</c:v>
                </c:pt>
                <c:pt idx="1077">
                  <c:v>54.173999999999999</c:v>
                </c:pt>
                <c:pt idx="1078">
                  <c:v>54.215000000000003</c:v>
                </c:pt>
                <c:pt idx="1079">
                  <c:v>54.280999999999999</c:v>
                </c:pt>
                <c:pt idx="1080">
                  <c:v>54.286000000000001</c:v>
                </c:pt>
                <c:pt idx="1081">
                  <c:v>54.295000000000002</c:v>
                </c:pt>
                <c:pt idx="1082">
                  <c:v>54.332999999999998</c:v>
                </c:pt>
                <c:pt idx="1083">
                  <c:v>54.347999999999999</c:v>
                </c:pt>
                <c:pt idx="1084">
                  <c:v>54.347000000000001</c:v>
                </c:pt>
                <c:pt idx="1085">
                  <c:v>54.363999999999997</c:v>
                </c:pt>
                <c:pt idx="1086">
                  <c:v>54.399000000000001</c:v>
                </c:pt>
                <c:pt idx="1087">
                  <c:v>54.362000000000002</c:v>
                </c:pt>
                <c:pt idx="1088">
                  <c:v>54.319000000000003</c:v>
                </c:pt>
                <c:pt idx="1089">
                  <c:v>54.372999999999998</c:v>
                </c:pt>
                <c:pt idx="1090">
                  <c:v>54.423999999999999</c:v>
                </c:pt>
                <c:pt idx="1091">
                  <c:v>54.412999999999997</c:v>
                </c:pt>
                <c:pt idx="1092">
                  <c:v>54.46</c:v>
                </c:pt>
                <c:pt idx="1093">
                  <c:v>54.398000000000003</c:v>
                </c:pt>
                <c:pt idx="1094">
                  <c:v>54.423000000000002</c:v>
                </c:pt>
                <c:pt idx="1095">
                  <c:v>54.41</c:v>
                </c:pt>
                <c:pt idx="1096">
                  <c:v>54.405999999999999</c:v>
                </c:pt>
                <c:pt idx="1097">
                  <c:v>54.395000000000003</c:v>
                </c:pt>
                <c:pt idx="1098">
                  <c:v>54.366</c:v>
                </c:pt>
                <c:pt idx="1099">
                  <c:v>54.331000000000003</c:v>
                </c:pt>
                <c:pt idx="1100">
                  <c:v>54.276000000000003</c:v>
                </c:pt>
                <c:pt idx="1101">
                  <c:v>54.277000000000001</c:v>
                </c:pt>
                <c:pt idx="1102">
                  <c:v>54.302999999999997</c:v>
                </c:pt>
                <c:pt idx="1103">
                  <c:v>54.274999999999999</c:v>
                </c:pt>
                <c:pt idx="1104">
                  <c:v>54.253999999999998</c:v>
                </c:pt>
                <c:pt idx="1105">
                  <c:v>54.258000000000003</c:v>
                </c:pt>
                <c:pt idx="1106">
                  <c:v>54.213000000000001</c:v>
                </c:pt>
                <c:pt idx="1107">
                  <c:v>54.22</c:v>
                </c:pt>
                <c:pt idx="1108">
                  <c:v>54.274999999999999</c:v>
                </c:pt>
                <c:pt idx="1109">
                  <c:v>54.264000000000003</c:v>
                </c:pt>
                <c:pt idx="1110">
                  <c:v>54.27</c:v>
                </c:pt>
                <c:pt idx="1111">
                  <c:v>54.241999999999997</c:v>
                </c:pt>
                <c:pt idx="1112">
                  <c:v>54.249000000000002</c:v>
                </c:pt>
                <c:pt idx="1113">
                  <c:v>54.253999999999998</c:v>
                </c:pt>
                <c:pt idx="1114">
                  <c:v>54.262999999999998</c:v>
                </c:pt>
                <c:pt idx="1115">
                  <c:v>54.279000000000003</c:v>
                </c:pt>
                <c:pt idx="1116">
                  <c:v>54.237000000000002</c:v>
                </c:pt>
                <c:pt idx="1117">
                  <c:v>54.277999999999999</c:v>
                </c:pt>
                <c:pt idx="1118">
                  <c:v>54.304000000000002</c:v>
                </c:pt>
                <c:pt idx="1119">
                  <c:v>54.305</c:v>
                </c:pt>
                <c:pt idx="1120">
                  <c:v>54.302999999999997</c:v>
                </c:pt>
                <c:pt idx="1121">
                  <c:v>54.322000000000003</c:v>
                </c:pt>
                <c:pt idx="1122">
                  <c:v>54.295999999999999</c:v>
                </c:pt>
                <c:pt idx="1123">
                  <c:v>54.271000000000001</c:v>
                </c:pt>
                <c:pt idx="1124">
                  <c:v>54.231999999999999</c:v>
                </c:pt>
                <c:pt idx="1125">
                  <c:v>54.281999999999996</c:v>
                </c:pt>
                <c:pt idx="1126">
                  <c:v>54.228999999999999</c:v>
                </c:pt>
                <c:pt idx="1127">
                  <c:v>54.296999999999997</c:v>
                </c:pt>
                <c:pt idx="1128">
                  <c:v>54.277000000000001</c:v>
                </c:pt>
                <c:pt idx="1129">
                  <c:v>54.241</c:v>
                </c:pt>
                <c:pt idx="1130">
                  <c:v>54.338000000000001</c:v>
                </c:pt>
                <c:pt idx="1131">
                  <c:v>54.345999999999997</c:v>
                </c:pt>
                <c:pt idx="1132">
                  <c:v>54.427999999999997</c:v>
                </c:pt>
                <c:pt idx="1133">
                  <c:v>54.414999999999999</c:v>
                </c:pt>
                <c:pt idx="1134">
                  <c:v>54.39</c:v>
                </c:pt>
                <c:pt idx="1135">
                  <c:v>54.375</c:v>
                </c:pt>
                <c:pt idx="1136">
                  <c:v>54.338000000000001</c:v>
                </c:pt>
                <c:pt idx="1137">
                  <c:v>54.351999999999997</c:v>
                </c:pt>
                <c:pt idx="1138">
                  <c:v>54.313000000000002</c:v>
                </c:pt>
                <c:pt idx="1139">
                  <c:v>54.287999999999997</c:v>
                </c:pt>
                <c:pt idx="1140">
                  <c:v>54.265000000000001</c:v>
                </c:pt>
                <c:pt idx="1141">
                  <c:v>54.226999999999997</c:v>
                </c:pt>
                <c:pt idx="1142">
                  <c:v>54.209000000000003</c:v>
                </c:pt>
                <c:pt idx="1143">
                  <c:v>54.265000000000001</c:v>
                </c:pt>
                <c:pt idx="1144">
                  <c:v>54.276000000000003</c:v>
                </c:pt>
                <c:pt idx="1145">
                  <c:v>54.3</c:v>
                </c:pt>
                <c:pt idx="1146">
                  <c:v>54.268000000000001</c:v>
                </c:pt>
                <c:pt idx="1147">
                  <c:v>54.332000000000001</c:v>
                </c:pt>
                <c:pt idx="1148">
                  <c:v>54.341999999999999</c:v>
                </c:pt>
                <c:pt idx="1149">
                  <c:v>54.366</c:v>
                </c:pt>
                <c:pt idx="1150">
                  <c:v>54.328000000000003</c:v>
                </c:pt>
                <c:pt idx="1151">
                  <c:v>54.277999999999999</c:v>
                </c:pt>
                <c:pt idx="1152">
                  <c:v>54.253999999999998</c:v>
                </c:pt>
                <c:pt idx="1153">
                  <c:v>54.206000000000003</c:v>
                </c:pt>
                <c:pt idx="1154">
                  <c:v>54.284999999999997</c:v>
                </c:pt>
                <c:pt idx="1155">
                  <c:v>54.271999999999998</c:v>
                </c:pt>
                <c:pt idx="1156">
                  <c:v>54.341999999999999</c:v>
                </c:pt>
                <c:pt idx="1157">
                  <c:v>54.313000000000002</c:v>
                </c:pt>
                <c:pt idx="1158">
                  <c:v>54.366999999999997</c:v>
                </c:pt>
                <c:pt idx="1159">
                  <c:v>54.354999999999997</c:v>
                </c:pt>
                <c:pt idx="1160">
                  <c:v>54.485999999999997</c:v>
                </c:pt>
                <c:pt idx="1161">
                  <c:v>54.533000000000001</c:v>
                </c:pt>
                <c:pt idx="1162">
                  <c:v>54.612000000000002</c:v>
                </c:pt>
                <c:pt idx="1163">
                  <c:v>54.631999999999998</c:v>
                </c:pt>
                <c:pt idx="1164">
                  <c:v>54.601999999999997</c:v>
                </c:pt>
                <c:pt idx="1165">
                  <c:v>54.585999999999999</c:v>
                </c:pt>
                <c:pt idx="1166">
                  <c:v>54.615000000000002</c:v>
                </c:pt>
                <c:pt idx="1167">
                  <c:v>54.668999999999997</c:v>
                </c:pt>
                <c:pt idx="1168">
                  <c:v>54.680999999999997</c:v>
                </c:pt>
                <c:pt idx="1169">
                  <c:v>54.661000000000001</c:v>
                </c:pt>
                <c:pt idx="1170">
                  <c:v>54.585999999999999</c:v>
                </c:pt>
                <c:pt idx="1171">
                  <c:v>54.603000000000002</c:v>
                </c:pt>
                <c:pt idx="1172">
                  <c:v>54.551000000000002</c:v>
                </c:pt>
                <c:pt idx="1173">
                  <c:v>54.564999999999998</c:v>
                </c:pt>
                <c:pt idx="1174">
                  <c:v>54.591000000000001</c:v>
                </c:pt>
                <c:pt idx="1175">
                  <c:v>54.54</c:v>
                </c:pt>
                <c:pt idx="1176">
                  <c:v>54.533000000000001</c:v>
                </c:pt>
                <c:pt idx="1177">
                  <c:v>54.454999999999998</c:v>
                </c:pt>
                <c:pt idx="1178">
                  <c:v>54.482999999999997</c:v>
                </c:pt>
                <c:pt idx="1179">
                  <c:v>54.468000000000004</c:v>
                </c:pt>
                <c:pt idx="1180">
                  <c:v>54.518000000000001</c:v>
                </c:pt>
                <c:pt idx="1181">
                  <c:v>54.418999999999997</c:v>
                </c:pt>
                <c:pt idx="1182">
                  <c:v>54.39</c:v>
                </c:pt>
                <c:pt idx="1183">
                  <c:v>54.363999999999997</c:v>
                </c:pt>
                <c:pt idx="1184">
                  <c:v>54.31</c:v>
                </c:pt>
                <c:pt idx="1185">
                  <c:v>54.296999999999997</c:v>
                </c:pt>
                <c:pt idx="1186">
                  <c:v>54.308999999999997</c:v>
                </c:pt>
                <c:pt idx="1187">
                  <c:v>54.362000000000002</c:v>
                </c:pt>
                <c:pt idx="1188">
                  <c:v>54.360999999999997</c:v>
                </c:pt>
                <c:pt idx="1189">
                  <c:v>54.347999999999999</c:v>
                </c:pt>
                <c:pt idx="1190">
                  <c:v>54.347000000000001</c:v>
                </c:pt>
                <c:pt idx="1191">
                  <c:v>54.402999999999999</c:v>
                </c:pt>
                <c:pt idx="1192">
                  <c:v>54.445999999999998</c:v>
                </c:pt>
                <c:pt idx="1193">
                  <c:v>54.476999999999997</c:v>
                </c:pt>
                <c:pt idx="1194">
                  <c:v>54.389000000000003</c:v>
                </c:pt>
                <c:pt idx="1195">
                  <c:v>54.313000000000002</c:v>
                </c:pt>
                <c:pt idx="1196">
                  <c:v>54.292999999999999</c:v>
                </c:pt>
                <c:pt idx="1197">
                  <c:v>54.279000000000003</c:v>
                </c:pt>
                <c:pt idx="1198">
                  <c:v>54.381999999999998</c:v>
                </c:pt>
                <c:pt idx="1199">
                  <c:v>54.393999999999998</c:v>
                </c:pt>
                <c:pt idx="1200">
                  <c:v>54.46</c:v>
                </c:pt>
                <c:pt idx="1201">
                  <c:v>54.457000000000001</c:v>
                </c:pt>
                <c:pt idx="1202">
                  <c:v>54.401000000000003</c:v>
                </c:pt>
                <c:pt idx="1203">
                  <c:v>54.338000000000001</c:v>
                </c:pt>
                <c:pt idx="1204">
                  <c:v>54.356999999999999</c:v>
                </c:pt>
                <c:pt idx="1205">
                  <c:v>54.381999999999998</c:v>
                </c:pt>
                <c:pt idx="1206">
                  <c:v>54.398000000000003</c:v>
                </c:pt>
                <c:pt idx="1207">
                  <c:v>54.360999999999997</c:v>
                </c:pt>
                <c:pt idx="1208">
                  <c:v>54.228999999999999</c:v>
                </c:pt>
                <c:pt idx="1209">
                  <c:v>54.167999999999999</c:v>
                </c:pt>
                <c:pt idx="1210">
                  <c:v>54.207000000000001</c:v>
                </c:pt>
                <c:pt idx="1211">
                  <c:v>54.212000000000003</c:v>
                </c:pt>
                <c:pt idx="1212">
                  <c:v>54.219000000000001</c:v>
                </c:pt>
                <c:pt idx="1213">
                  <c:v>54.170999999999999</c:v>
                </c:pt>
                <c:pt idx="1214">
                  <c:v>54.167000000000002</c:v>
                </c:pt>
                <c:pt idx="1215">
                  <c:v>54.220999999999997</c:v>
                </c:pt>
                <c:pt idx="1216">
                  <c:v>54.228000000000002</c:v>
                </c:pt>
                <c:pt idx="1217">
                  <c:v>54.244</c:v>
                </c:pt>
                <c:pt idx="1218">
                  <c:v>54.284999999999997</c:v>
                </c:pt>
                <c:pt idx="1219">
                  <c:v>54.186</c:v>
                </c:pt>
                <c:pt idx="1220">
                  <c:v>54.198999999999998</c:v>
                </c:pt>
                <c:pt idx="1221">
                  <c:v>54.124000000000002</c:v>
                </c:pt>
                <c:pt idx="1222">
                  <c:v>54.081000000000003</c:v>
                </c:pt>
                <c:pt idx="1223">
                  <c:v>54.116</c:v>
                </c:pt>
                <c:pt idx="1224">
                  <c:v>54.23</c:v>
                </c:pt>
                <c:pt idx="1225">
                  <c:v>54.198</c:v>
                </c:pt>
                <c:pt idx="1226">
                  <c:v>54.167000000000002</c:v>
                </c:pt>
                <c:pt idx="1227">
                  <c:v>54.143000000000001</c:v>
                </c:pt>
                <c:pt idx="1228">
                  <c:v>54.073999999999998</c:v>
                </c:pt>
                <c:pt idx="1229">
                  <c:v>54.082999999999998</c:v>
                </c:pt>
                <c:pt idx="1230">
                  <c:v>54.146000000000001</c:v>
                </c:pt>
                <c:pt idx="1231">
                  <c:v>54.143999999999998</c:v>
                </c:pt>
                <c:pt idx="1232">
                  <c:v>54.112000000000002</c:v>
                </c:pt>
                <c:pt idx="1233">
                  <c:v>54.107999999999997</c:v>
                </c:pt>
                <c:pt idx="1234">
                  <c:v>54.067999999999998</c:v>
                </c:pt>
                <c:pt idx="1235">
                  <c:v>54.027000000000001</c:v>
                </c:pt>
                <c:pt idx="1236">
                  <c:v>53.933</c:v>
                </c:pt>
                <c:pt idx="1237">
                  <c:v>53.927</c:v>
                </c:pt>
                <c:pt idx="1238">
                  <c:v>53.905999999999999</c:v>
                </c:pt>
                <c:pt idx="1239">
                  <c:v>53.88</c:v>
                </c:pt>
                <c:pt idx="1240">
                  <c:v>53.829000000000001</c:v>
                </c:pt>
                <c:pt idx="1241">
                  <c:v>53.796999999999997</c:v>
                </c:pt>
                <c:pt idx="1242">
                  <c:v>53.768999999999998</c:v>
                </c:pt>
                <c:pt idx="1243">
                  <c:v>53.795000000000002</c:v>
                </c:pt>
                <c:pt idx="1244">
                  <c:v>53.793999999999997</c:v>
                </c:pt>
                <c:pt idx="1245">
                  <c:v>53.735999999999997</c:v>
                </c:pt>
                <c:pt idx="1246">
                  <c:v>53.655000000000001</c:v>
                </c:pt>
                <c:pt idx="1247">
                  <c:v>53.645000000000003</c:v>
                </c:pt>
                <c:pt idx="1248">
                  <c:v>53.735999999999997</c:v>
                </c:pt>
                <c:pt idx="1249">
                  <c:v>53.783000000000001</c:v>
                </c:pt>
                <c:pt idx="1250">
                  <c:v>53.856000000000002</c:v>
                </c:pt>
                <c:pt idx="1251">
                  <c:v>53.795999999999999</c:v>
                </c:pt>
                <c:pt idx="1252">
                  <c:v>53.637</c:v>
                </c:pt>
                <c:pt idx="1253">
                  <c:v>53.548999999999999</c:v>
                </c:pt>
                <c:pt idx="1254">
                  <c:v>53.570999999999998</c:v>
                </c:pt>
                <c:pt idx="1255">
                  <c:v>53.7</c:v>
                </c:pt>
                <c:pt idx="1256">
                  <c:v>53.716000000000001</c:v>
                </c:pt>
                <c:pt idx="1257">
                  <c:v>53.79</c:v>
                </c:pt>
                <c:pt idx="1258">
                  <c:v>53.83</c:v>
                </c:pt>
                <c:pt idx="1259">
                  <c:v>53.817</c:v>
                </c:pt>
                <c:pt idx="1260">
                  <c:v>53.776000000000003</c:v>
                </c:pt>
                <c:pt idx="1261">
                  <c:v>53.753999999999998</c:v>
                </c:pt>
                <c:pt idx="1262">
                  <c:v>53.720999999999997</c:v>
                </c:pt>
                <c:pt idx="1263">
                  <c:v>53.671999999999997</c:v>
                </c:pt>
                <c:pt idx="1264">
                  <c:v>53.725000000000001</c:v>
                </c:pt>
                <c:pt idx="1265">
                  <c:v>53.710999999999999</c:v>
                </c:pt>
                <c:pt idx="1266">
                  <c:v>53.741999999999997</c:v>
                </c:pt>
                <c:pt idx="1267">
                  <c:v>53.762999999999998</c:v>
                </c:pt>
                <c:pt idx="1268">
                  <c:v>53.938000000000002</c:v>
                </c:pt>
                <c:pt idx="1269">
                  <c:v>53.872</c:v>
                </c:pt>
                <c:pt idx="1270">
                  <c:v>53.948</c:v>
                </c:pt>
                <c:pt idx="1271">
                  <c:v>53.901000000000003</c:v>
                </c:pt>
                <c:pt idx="1272">
                  <c:v>53.856000000000002</c:v>
                </c:pt>
                <c:pt idx="1273">
                  <c:v>53.835999999999999</c:v>
                </c:pt>
                <c:pt idx="1274">
                  <c:v>53.872</c:v>
                </c:pt>
                <c:pt idx="1275">
                  <c:v>53.881999999999998</c:v>
                </c:pt>
                <c:pt idx="1276">
                  <c:v>53.88</c:v>
                </c:pt>
                <c:pt idx="1277">
                  <c:v>53.948</c:v>
                </c:pt>
                <c:pt idx="1278">
                  <c:v>53.914999999999999</c:v>
                </c:pt>
                <c:pt idx="1279">
                  <c:v>53.975000000000001</c:v>
                </c:pt>
                <c:pt idx="1280">
                  <c:v>54.029000000000003</c:v>
                </c:pt>
                <c:pt idx="1281">
                  <c:v>54.034999999999997</c:v>
                </c:pt>
                <c:pt idx="1282">
                  <c:v>54.052999999999997</c:v>
                </c:pt>
                <c:pt idx="1283">
                  <c:v>54.052</c:v>
                </c:pt>
                <c:pt idx="1284">
                  <c:v>54.131999999999998</c:v>
                </c:pt>
                <c:pt idx="1285">
                  <c:v>54.033000000000001</c:v>
                </c:pt>
                <c:pt idx="1286">
                  <c:v>54.124000000000002</c:v>
                </c:pt>
                <c:pt idx="1287">
                  <c:v>53.981000000000002</c:v>
                </c:pt>
                <c:pt idx="1288">
                  <c:v>54.073</c:v>
                </c:pt>
                <c:pt idx="1289">
                  <c:v>53.982999999999997</c:v>
                </c:pt>
                <c:pt idx="1290">
                  <c:v>53.997</c:v>
                </c:pt>
                <c:pt idx="1291">
                  <c:v>53.908000000000001</c:v>
                </c:pt>
                <c:pt idx="1292">
                  <c:v>53.896000000000001</c:v>
                </c:pt>
                <c:pt idx="1293">
                  <c:v>53.997999999999998</c:v>
                </c:pt>
                <c:pt idx="1294">
                  <c:v>54.206000000000003</c:v>
                </c:pt>
                <c:pt idx="1295">
                  <c:v>54.37</c:v>
                </c:pt>
                <c:pt idx="1296">
                  <c:v>54.290999999999997</c:v>
                </c:pt>
                <c:pt idx="1297">
                  <c:v>54.247999999999998</c:v>
                </c:pt>
                <c:pt idx="1298">
                  <c:v>54.145000000000003</c:v>
                </c:pt>
                <c:pt idx="1299">
                  <c:v>54.118000000000002</c:v>
                </c:pt>
                <c:pt idx="1300">
                  <c:v>54.033999999999999</c:v>
                </c:pt>
                <c:pt idx="1301">
                  <c:v>54.052</c:v>
                </c:pt>
                <c:pt idx="1302">
                  <c:v>53.957999999999998</c:v>
                </c:pt>
                <c:pt idx="1303">
                  <c:v>54.06</c:v>
                </c:pt>
                <c:pt idx="1304">
                  <c:v>54.063000000000002</c:v>
                </c:pt>
                <c:pt idx="1305">
                  <c:v>54.05</c:v>
                </c:pt>
                <c:pt idx="1306">
                  <c:v>54.139000000000003</c:v>
                </c:pt>
                <c:pt idx="1307">
                  <c:v>54.045000000000002</c:v>
                </c:pt>
                <c:pt idx="1308">
                  <c:v>54.125</c:v>
                </c:pt>
                <c:pt idx="1309">
                  <c:v>54.177</c:v>
                </c:pt>
                <c:pt idx="1310">
                  <c:v>54.247999999999998</c:v>
                </c:pt>
                <c:pt idx="1311">
                  <c:v>54.148000000000003</c:v>
                </c:pt>
                <c:pt idx="1312">
                  <c:v>54.116</c:v>
                </c:pt>
                <c:pt idx="1313">
                  <c:v>54.156999999999996</c:v>
                </c:pt>
                <c:pt idx="1314">
                  <c:v>54.228999999999999</c:v>
                </c:pt>
                <c:pt idx="1315">
                  <c:v>54.08</c:v>
                </c:pt>
                <c:pt idx="1316">
                  <c:v>53.915999999999997</c:v>
                </c:pt>
                <c:pt idx="1317">
                  <c:v>54.064999999999998</c:v>
                </c:pt>
                <c:pt idx="1318">
                  <c:v>54.08</c:v>
                </c:pt>
                <c:pt idx="1319">
                  <c:v>54.268999999999998</c:v>
                </c:pt>
                <c:pt idx="1320">
                  <c:v>54.412999999999997</c:v>
                </c:pt>
                <c:pt idx="1321">
                  <c:v>54.389000000000003</c:v>
                </c:pt>
                <c:pt idx="1322">
                  <c:v>54.390999999999998</c:v>
                </c:pt>
                <c:pt idx="1323">
                  <c:v>54.447000000000003</c:v>
                </c:pt>
                <c:pt idx="1324">
                  <c:v>54.335000000000001</c:v>
                </c:pt>
                <c:pt idx="1325">
                  <c:v>54.250999999999998</c:v>
                </c:pt>
                <c:pt idx="1326">
                  <c:v>54.185000000000002</c:v>
                </c:pt>
                <c:pt idx="1327">
                  <c:v>54.151000000000003</c:v>
                </c:pt>
                <c:pt idx="1328">
                  <c:v>53.987000000000002</c:v>
                </c:pt>
                <c:pt idx="1329">
                  <c:v>54.033000000000001</c:v>
                </c:pt>
                <c:pt idx="1330">
                  <c:v>53.889000000000003</c:v>
                </c:pt>
                <c:pt idx="1331">
                  <c:v>53.735999999999997</c:v>
                </c:pt>
                <c:pt idx="1332">
                  <c:v>53.834000000000003</c:v>
                </c:pt>
                <c:pt idx="1333">
                  <c:v>53.999000000000002</c:v>
                </c:pt>
                <c:pt idx="1334">
                  <c:v>54.076999999999998</c:v>
                </c:pt>
                <c:pt idx="1335">
                  <c:v>54.101999999999997</c:v>
                </c:pt>
                <c:pt idx="1336">
                  <c:v>54.023000000000003</c:v>
                </c:pt>
                <c:pt idx="1337">
                  <c:v>54.070999999999998</c:v>
                </c:pt>
                <c:pt idx="1338">
                  <c:v>53.881999999999998</c:v>
                </c:pt>
                <c:pt idx="1339">
                  <c:v>53.78</c:v>
                </c:pt>
                <c:pt idx="1340">
                  <c:v>53.576999999999998</c:v>
                </c:pt>
                <c:pt idx="1341">
                  <c:v>53.572000000000003</c:v>
                </c:pt>
                <c:pt idx="1342">
                  <c:v>53.722000000000001</c:v>
                </c:pt>
                <c:pt idx="1343">
                  <c:v>53.524999999999999</c:v>
                </c:pt>
                <c:pt idx="1344">
                  <c:v>53.47</c:v>
                </c:pt>
                <c:pt idx="1345">
                  <c:v>53.280999999999999</c:v>
                </c:pt>
                <c:pt idx="1346">
                  <c:v>53.302</c:v>
                </c:pt>
                <c:pt idx="1347">
                  <c:v>53.186</c:v>
                </c:pt>
                <c:pt idx="1348">
                  <c:v>53.119</c:v>
                </c:pt>
                <c:pt idx="1349">
                  <c:v>53.420999999999999</c:v>
                </c:pt>
                <c:pt idx="1350">
                  <c:v>53.314999999999998</c:v>
                </c:pt>
                <c:pt idx="1351">
                  <c:v>53.406999999999996</c:v>
                </c:pt>
                <c:pt idx="1352">
                  <c:v>53.466999999999999</c:v>
                </c:pt>
                <c:pt idx="1353">
                  <c:v>53.334000000000003</c:v>
                </c:pt>
                <c:pt idx="1354">
                  <c:v>53.298999999999999</c:v>
                </c:pt>
                <c:pt idx="1355">
                  <c:v>53.176000000000002</c:v>
                </c:pt>
                <c:pt idx="1356">
                  <c:v>53.051000000000002</c:v>
                </c:pt>
                <c:pt idx="1357">
                  <c:v>53.109000000000002</c:v>
                </c:pt>
                <c:pt idx="1358">
                  <c:v>53.201000000000001</c:v>
                </c:pt>
                <c:pt idx="1359">
                  <c:v>53.215000000000003</c:v>
                </c:pt>
                <c:pt idx="1360">
                  <c:v>53.313000000000002</c:v>
                </c:pt>
                <c:pt idx="1361">
                  <c:v>53.514000000000003</c:v>
                </c:pt>
                <c:pt idx="1362">
                  <c:v>53.445999999999998</c:v>
                </c:pt>
                <c:pt idx="1363">
                  <c:v>53.24</c:v>
                </c:pt>
                <c:pt idx="1364">
                  <c:v>53.256</c:v>
                </c:pt>
                <c:pt idx="1365">
                  <c:v>53.203000000000003</c:v>
                </c:pt>
                <c:pt idx="1366">
                  <c:v>53.411999999999999</c:v>
                </c:pt>
                <c:pt idx="1367">
                  <c:v>53.363999999999997</c:v>
                </c:pt>
                <c:pt idx="1368">
                  <c:v>53.593000000000004</c:v>
                </c:pt>
                <c:pt idx="1369">
                  <c:v>53.686999999999998</c:v>
                </c:pt>
                <c:pt idx="1370">
                  <c:v>53.543999999999997</c:v>
                </c:pt>
                <c:pt idx="1371">
                  <c:v>53.648000000000003</c:v>
                </c:pt>
                <c:pt idx="1372">
                  <c:v>53.54</c:v>
                </c:pt>
                <c:pt idx="1373">
                  <c:v>53.655000000000001</c:v>
                </c:pt>
                <c:pt idx="1374">
                  <c:v>53.884999999999998</c:v>
                </c:pt>
                <c:pt idx="1375">
                  <c:v>53.872999999999998</c:v>
                </c:pt>
                <c:pt idx="1376">
                  <c:v>53.753</c:v>
                </c:pt>
                <c:pt idx="1377">
                  <c:v>53.594999999999999</c:v>
                </c:pt>
                <c:pt idx="1378">
                  <c:v>53.783999999999999</c:v>
                </c:pt>
                <c:pt idx="1379">
                  <c:v>53.68</c:v>
                </c:pt>
                <c:pt idx="1380">
                  <c:v>53.594999999999999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83-4EFD-9FE4-48A9EC6F0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3979824"/>
        <c:axId val="353981784"/>
      </c:scatterChart>
      <c:valAx>
        <c:axId val="353979824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53981784"/>
        <c:crosses val="autoZero"/>
        <c:crossBetween val="midCat"/>
      </c:valAx>
      <c:valAx>
        <c:axId val="353981784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53979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Dados01!$C$1</c:f>
              <c:strCache>
                <c:ptCount val="1"/>
                <c:pt idx="0">
                  <c:v>Refletância
folha 2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Dados01!$C$2:$C$1382</c:f>
              <c:numCache>
                <c:formatCode>0.00</c:formatCode>
                <c:ptCount val="1381"/>
                <c:pt idx="0">
                  <c:v>5.556</c:v>
                </c:pt>
                <c:pt idx="1">
                  <c:v>5.5549999999999997</c:v>
                </c:pt>
                <c:pt idx="2">
                  <c:v>5.5720000000000001</c:v>
                </c:pt>
                <c:pt idx="3">
                  <c:v>5.4470000000000001</c:v>
                </c:pt>
                <c:pt idx="4">
                  <c:v>5.359</c:v>
                </c:pt>
                <c:pt idx="5">
                  <c:v>5.4790000000000001</c:v>
                </c:pt>
                <c:pt idx="6">
                  <c:v>5.4809999999999999</c:v>
                </c:pt>
                <c:pt idx="7">
                  <c:v>5.2389999999999999</c:v>
                </c:pt>
                <c:pt idx="8">
                  <c:v>4.9790000000000001</c:v>
                </c:pt>
                <c:pt idx="9">
                  <c:v>4.8860000000000001</c:v>
                </c:pt>
                <c:pt idx="10">
                  <c:v>4.8150000000000004</c:v>
                </c:pt>
                <c:pt idx="11">
                  <c:v>4.609</c:v>
                </c:pt>
                <c:pt idx="12">
                  <c:v>4.43</c:v>
                </c:pt>
                <c:pt idx="13">
                  <c:v>4.2990000000000004</c:v>
                </c:pt>
                <c:pt idx="14">
                  <c:v>4.1980000000000004</c:v>
                </c:pt>
                <c:pt idx="15">
                  <c:v>4.069</c:v>
                </c:pt>
                <c:pt idx="16">
                  <c:v>3.923</c:v>
                </c:pt>
                <c:pt idx="17">
                  <c:v>3.831</c:v>
                </c:pt>
                <c:pt idx="18">
                  <c:v>3.698</c:v>
                </c:pt>
                <c:pt idx="19">
                  <c:v>3.6309999999999998</c:v>
                </c:pt>
                <c:pt idx="20">
                  <c:v>3.5779999999999998</c:v>
                </c:pt>
                <c:pt idx="21">
                  <c:v>3.4140000000000001</c:v>
                </c:pt>
                <c:pt idx="22">
                  <c:v>3.363</c:v>
                </c:pt>
                <c:pt idx="23">
                  <c:v>3.2480000000000002</c:v>
                </c:pt>
                <c:pt idx="24">
                  <c:v>3.1419999999999999</c:v>
                </c:pt>
                <c:pt idx="25">
                  <c:v>3.0630000000000002</c:v>
                </c:pt>
                <c:pt idx="26">
                  <c:v>2.9550000000000001</c:v>
                </c:pt>
                <c:pt idx="27">
                  <c:v>2.8620000000000001</c:v>
                </c:pt>
                <c:pt idx="28">
                  <c:v>2.7949999999999999</c:v>
                </c:pt>
                <c:pt idx="29">
                  <c:v>2.7690000000000001</c:v>
                </c:pt>
                <c:pt idx="30">
                  <c:v>2.7160000000000002</c:v>
                </c:pt>
                <c:pt idx="31">
                  <c:v>2.694</c:v>
                </c:pt>
                <c:pt idx="32">
                  <c:v>2.71</c:v>
                </c:pt>
                <c:pt idx="33">
                  <c:v>2.677</c:v>
                </c:pt>
                <c:pt idx="34">
                  <c:v>2.581</c:v>
                </c:pt>
                <c:pt idx="35">
                  <c:v>2.56</c:v>
                </c:pt>
                <c:pt idx="36">
                  <c:v>2.532</c:v>
                </c:pt>
                <c:pt idx="37">
                  <c:v>2.5070000000000001</c:v>
                </c:pt>
                <c:pt idx="38">
                  <c:v>2.4790000000000001</c:v>
                </c:pt>
                <c:pt idx="39">
                  <c:v>2.4870000000000001</c:v>
                </c:pt>
                <c:pt idx="40">
                  <c:v>2.46</c:v>
                </c:pt>
                <c:pt idx="41">
                  <c:v>2.4279999999999999</c:v>
                </c:pt>
                <c:pt idx="42">
                  <c:v>2.4569999999999999</c:v>
                </c:pt>
                <c:pt idx="43">
                  <c:v>2.4500000000000002</c:v>
                </c:pt>
                <c:pt idx="44">
                  <c:v>2.4350000000000001</c:v>
                </c:pt>
                <c:pt idx="45">
                  <c:v>2.4329999999999998</c:v>
                </c:pt>
                <c:pt idx="46">
                  <c:v>2.444</c:v>
                </c:pt>
                <c:pt idx="47">
                  <c:v>2.407</c:v>
                </c:pt>
                <c:pt idx="48">
                  <c:v>2.3940000000000001</c:v>
                </c:pt>
                <c:pt idx="49">
                  <c:v>2.411</c:v>
                </c:pt>
                <c:pt idx="50">
                  <c:v>2.4049999999999998</c:v>
                </c:pt>
                <c:pt idx="51">
                  <c:v>2.4220000000000002</c:v>
                </c:pt>
                <c:pt idx="52">
                  <c:v>2.3959999999999999</c:v>
                </c:pt>
                <c:pt idx="53">
                  <c:v>2.367</c:v>
                </c:pt>
                <c:pt idx="54">
                  <c:v>2.343</c:v>
                </c:pt>
                <c:pt idx="55">
                  <c:v>2.379</c:v>
                </c:pt>
                <c:pt idx="56">
                  <c:v>2.383</c:v>
                </c:pt>
                <c:pt idx="57">
                  <c:v>2.3780000000000001</c:v>
                </c:pt>
                <c:pt idx="58">
                  <c:v>2.3559999999999999</c:v>
                </c:pt>
                <c:pt idx="59">
                  <c:v>2.3809999999999998</c:v>
                </c:pt>
                <c:pt idx="60">
                  <c:v>2.3780000000000001</c:v>
                </c:pt>
                <c:pt idx="61">
                  <c:v>2.3809999999999998</c:v>
                </c:pt>
                <c:pt idx="62">
                  <c:v>2.3879999999999999</c:v>
                </c:pt>
                <c:pt idx="63">
                  <c:v>2.3849999999999998</c:v>
                </c:pt>
                <c:pt idx="64">
                  <c:v>2.3889999999999998</c:v>
                </c:pt>
                <c:pt idx="65">
                  <c:v>2.4009999999999998</c:v>
                </c:pt>
                <c:pt idx="66">
                  <c:v>2.4140000000000001</c:v>
                </c:pt>
                <c:pt idx="67">
                  <c:v>2.4300000000000002</c:v>
                </c:pt>
                <c:pt idx="68">
                  <c:v>2.4769999999999999</c:v>
                </c:pt>
                <c:pt idx="69">
                  <c:v>2.504</c:v>
                </c:pt>
                <c:pt idx="70">
                  <c:v>2.5019999999999998</c:v>
                </c:pt>
                <c:pt idx="71">
                  <c:v>2.5299999999999998</c:v>
                </c:pt>
                <c:pt idx="72">
                  <c:v>2.5329999999999999</c:v>
                </c:pt>
                <c:pt idx="73">
                  <c:v>2.544</c:v>
                </c:pt>
                <c:pt idx="74">
                  <c:v>2.5590000000000002</c:v>
                </c:pt>
                <c:pt idx="75">
                  <c:v>2.5750000000000002</c:v>
                </c:pt>
                <c:pt idx="76">
                  <c:v>2.5750000000000002</c:v>
                </c:pt>
                <c:pt idx="77">
                  <c:v>2.589</c:v>
                </c:pt>
                <c:pt idx="78">
                  <c:v>2.6059999999999999</c:v>
                </c:pt>
                <c:pt idx="79">
                  <c:v>2.6339999999999999</c:v>
                </c:pt>
                <c:pt idx="80">
                  <c:v>2.641</c:v>
                </c:pt>
                <c:pt idx="81">
                  <c:v>2.6549999999999998</c:v>
                </c:pt>
                <c:pt idx="82">
                  <c:v>2.673</c:v>
                </c:pt>
                <c:pt idx="83">
                  <c:v>2.6880000000000002</c:v>
                </c:pt>
                <c:pt idx="84">
                  <c:v>2.7029999999999998</c:v>
                </c:pt>
                <c:pt idx="85">
                  <c:v>2.7029999999999998</c:v>
                </c:pt>
                <c:pt idx="86">
                  <c:v>2.7130000000000001</c:v>
                </c:pt>
                <c:pt idx="87">
                  <c:v>2.72</c:v>
                </c:pt>
                <c:pt idx="88">
                  <c:v>2.726</c:v>
                </c:pt>
                <c:pt idx="89">
                  <c:v>2.726</c:v>
                </c:pt>
                <c:pt idx="90">
                  <c:v>2.722</c:v>
                </c:pt>
                <c:pt idx="91">
                  <c:v>2.734</c:v>
                </c:pt>
                <c:pt idx="92">
                  <c:v>2.7290000000000001</c:v>
                </c:pt>
                <c:pt idx="93">
                  <c:v>2.7490000000000001</c:v>
                </c:pt>
                <c:pt idx="94">
                  <c:v>2.7690000000000001</c:v>
                </c:pt>
                <c:pt idx="95">
                  <c:v>2.7839999999999998</c:v>
                </c:pt>
                <c:pt idx="96">
                  <c:v>2.8159999999999998</c:v>
                </c:pt>
                <c:pt idx="97">
                  <c:v>2.8370000000000002</c:v>
                </c:pt>
                <c:pt idx="98">
                  <c:v>2.8380000000000001</c:v>
                </c:pt>
                <c:pt idx="99">
                  <c:v>2.8490000000000002</c:v>
                </c:pt>
                <c:pt idx="100">
                  <c:v>2.867</c:v>
                </c:pt>
                <c:pt idx="101">
                  <c:v>2.8660000000000001</c:v>
                </c:pt>
                <c:pt idx="102">
                  <c:v>2.8879999999999999</c:v>
                </c:pt>
                <c:pt idx="103">
                  <c:v>2.9159999999999999</c:v>
                </c:pt>
                <c:pt idx="104">
                  <c:v>2.9289999999999998</c:v>
                </c:pt>
                <c:pt idx="105">
                  <c:v>2.9329999999999998</c:v>
                </c:pt>
                <c:pt idx="106">
                  <c:v>2.9319999999999999</c:v>
                </c:pt>
                <c:pt idx="107">
                  <c:v>2.9409999999999998</c:v>
                </c:pt>
                <c:pt idx="108">
                  <c:v>2.944</c:v>
                </c:pt>
                <c:pt idx="109">
                  <c:v>2.9510000000000001</c:v>
                </c:pt>
                <c:pt idx="110">
                  <c:v>2.9580000000000002</c:v>
                </c:pt>
                <c:pt idx="111">
                  <c:v>2.984</c:v>
                </c:pt>
                <c:pt idx="112">
                  <c:v>3.008</c:v>
                </c:pt>
                <c:pt idx="113">
                  <c:v>3.0409999999999999</c:v>
                </c:pt>
                <c:pt idx="114">
                  <c:v>3.0459999999999998</c:v>
                </c:pt>
                <c:pt idx="115">
                  <c:v>3.0630000000000002</c:v>
                </c:pt>
                <c:pt idx="116">
                  <c:v>3.0779999999999998</c:v>
                </c:pt>
                <c:pt idx="117">
                  <c:v>3.08</c:v>
                </c:pt>
                <c:pt idx="118">
                  <c:v>3.0939999999999999</c:v>
                </c:pt>
                <c:pt idx="119">
                  <c:v>3.12</c:v>
                </c:pt>
                <c:pt idx="120">
                  <c:v>3.1429999999999998</c:v>
                </c:pt>
                <c:pt idx="121">
                  <c:v>3.1539999999999999</c:v>
                </c:pt>
                <c:pt idx="122">
                  <c:v>3.1680000000000001</c:v>
                </c:pt>
                <c:pt idx="123">
                  <c:v>3.1680000000000001</c:v>
                </c:pt>
                <c:pt idx="124">
                  <c:v>3.177</c:v>
                </c:pt>
                <c:pt idx="125">
                  <c:v>3.1890000000000001</c:v>
                </c:pt>
                <c:pt idx="126">
                  <c:v>3.2090000000000001</c:v>
                </c:pt>
                <c:pt idx="127">
                  <c:v>3.2349999999999999</c:v>
                </c:pt>
                <c:pt idx="128">
                  <c:v>3.2440000000000002</c:v>
                </c:pt>
                <c:pt idx="129">
                  <c:v>3.2629999999999999</c:v>
                </c:pt>
                <c:pt idx="130">
                  <c:v>3.28</c:v>
                </c:pt>
                <c:pt idx="131">
                  <c:v>3.29</c:v>
                </c:pt>
                <c:pt idx="132">
                  <c:v>3.294</c:v>
                </c:pt>
                <c:pt idx="133">
                  <c:v>3.2989999999999999</c:v>
                </c:pt>
                <c:pt idx="134">
                  <c:v>3.2930000000000001</c:v>
                </c:pt>
                <c:pt idx="135">
                  <c:v>3.2930000000000001</c:v>
                </c:pt>
                <c:pt idx="136">
                  <c:v>3.298</c:v>
                </c:pt>
                <c:pt idx="137">
                  <c:v>3.3</c:v>
                </c:pt>
                <c:pt idx="138">
                  <c:v>3.2970000000000002</c:v>
                </c:pt>
                <c:pt idx="139">
                  <c:v>3.2930000000000001</c:v>
                </c:pt>
                <c:pt idx="140">
                  <c:v>3.2879999999999998</c:v>
                </c:pt>
                <c:pt idx="141">
                  <c:v>3.2850000000000001</c:v>
                </c:pt>
                <c:pt idx="142">
                  <c:v>3.2839999999999998</c:v>
                </c:pt>
                <c:pt idx="143">
                  <c:v>3.2839999999999998</c:v>
                </c:pt>
                <c:pt idx="144">
                  <c:v>3.2959999999999998</c:v>
                </c:pt>
                <c:pt idx="145">
                  <c:v>3.2919999999999998</c:v>
                </c:pt>
                <c:pt idx="146">
                  <c:v>3.2959999999999998</c:v>
                </c:pt>
                <c:pt idx="147">
                  <c:v>3.2919999999999998</c:v>
                </c:pt>
                <c:pt idx="148">
                  <c:v>3.2919999999999998</c:v>
                </c:pt>
                <c:pt idx="149">
                  <c:v>3.294</c:v>
                </c:pt>
                <c:pt idx="150">
                  <c:v>3.3</c:v>
                </c:pt>
                <c:pt idx="151">
                  <c:v>3.3069999999999999</c:v>
                </c:pt>
                <c:pt idx="152">
                  <c:v>3.31</c:v>
                </c:pt>
                <c:pt idx="153">
                  <c:v>3.3180000000000001</c:v>
                </c:pt>
                <c:pt idx="154">
                  <c:v>3.32</c:v>
                </c:pt>
                <c:pt idx="155">
                  <c:v>3.3260000000000001</c:v>
                </c:pt>
                <c:pt idx="156">
                  <c:v>3.3380000000000001</c:v>
                </c:pt>
                <c:pt idx="157">
                  <c:v>3.3450000000000002</c:v>
                </c:pt>
                <c:pt idx="158">
                  <c:v>3.3530000000000002</c:v>
                </c:pt>
                <c:pt idx="159">
                  <c:v>3.3650000000000002</c:v>
                </c:pt>
                <c:pt idx="160">
                  <c:v>3.367</c:v>
                </c:pt>
                <c:pt idx="161">
                  <c:v>3.36</c:v>
                </c:pt>
                <c:pt idx="162">
                  <c:v>3.351</c:v>
                </c:pt>
                <c:pt idx="163">
                  <c:v>3.343</c:v>
                </c:pt>
                <c:pt idx="164">
                  <c:v>3.35</c:v>
                </c:pt>
                <c:pt idx="165">
                  <c:v>3.35</c:v>
                </c:pt>
                <c:pt idx="166">
                  <c:v>3.343</c:v>
                </c:pt>
                <c:pt idx="167">
                  <c:v>3.3460000000000001</c:v>
                </c:pt>
                <c:pt idx="168">
                  <c:v>3.3490000000000002</c:v>
                </c:pt>
                <c:pt idx="169">
                  <c:v>3.36</c:v>
                </c:pt>
                <c:pt idx="170">
                  <c:v>3.359</c:v>
                </c:pt>
                <c:pt idx="171">
                  <c:v>3.3559999999999999</c:v>
                </c:pt>
                <c:pt idx="172">
                  <c:v>3.3519999999999999</c:v>
                </c:pt>
                <c:pt idx="173">
                  <c:v>3.3490000000000002</c:v>
                </c:pt>
                <c:pt idx="174">
                  <c:v>3.3490000000000002</c:v>
                </c:pt>
                <c:pt idx="175">
                  <c:v>3.351</c:v>
                </c:pt>
                <c:pt idx="176">
                  <c:v>3.3519999999999999</c:v>
                </c:pt>
                <c:pt idx="177">
                  <c:v>3.3420000000000001</c:v>
                </c:pt>
                <c:pt idx="178">
                  <c:v>3.3410000000000002</c:v>
                </c:pt>
                <c:pt idx="179">
                  <c:v>3.3420000000000001</c:v>
                </c:pt>
                <c:pt idx="180">
                  <c:v>3.3450000000000002</c:v>
                </c:pt>
                <c:pt idx="181">
                  <c:v>3.3559999999999999</c:v>
                </c:pt>
                <c:pt idx="182">
                  <c:v>3.3650000000000002</c:v>
                </c:pt>
                <c:pt idx="183">
                  <c:v>3.3730000000000002</c:v>
                </c:pt>
                <c:pt idx="184">
                  <c:v>3.3879999999999999</c:v>
                </c:pt>
                <c:pt idx="185">
                  <c:v>3.391</c:v>
                </c:pt>
                <c:pt idx="186">
                  <c:v>3.4</c:v>
                </c:pt>
                <c:pt idx="187">
                  <c:v>3.4089999999999998</c:v>
                </c:pt>
                <c:pt idx="188">
                  <c:v>3.4159999999999999</c:v>
                </c:pt>
                <c:pt idx="189">
                  <c:v>3.4239999999999999</c:v>
                </c:pt>
                <c:pt idx="190">
                  <c:v>3.4319999999999999</c:v>
                </c:pt>
                <c:pt idx="191">
                  <c:v>3.4390000000000001</c:v>
                </c:pt>
                <c:pt idx="192">
                  <c:v>3.448</c:v>
                </c:pt>
                <c:pt idx="193">
                  <c:v>3.4609999999999999</c:v>
                </c:pt>
                <c:pt idx="194">
                  <c:v>3.4689999999999999</c:v>
                </c:pt>
                <c:pt idx="195">
                  <c:v>3.4790000000000001</c:v>
                </c:pt>
                <c:pt idx="196">
                  <c:v>3.4860000000000002</c:v>
                </c:pt>
                <c:pt idx="197">
                  <c:v>3.4980000000000002</c:v>
                </c:pt>
                <c:pt idx="198">
                  <c:v>3.52</c:v>
                </c:pt>
                <c:pt idx="199">
                  <c:v>3.5329999999999999</c:v>
                </c:pt>
                <c:pt idx="200">
                  <c:v>3.5449999999999999</c:v>
                </c:pt>
                <c:pt idx="201">
                  <c:v>3.5529999999999999</c:v>
                </c:pt>
                <c:pt idx="202">
                  <c:v>3.5619999999999998</c:v>
                </c:pt>
                <c:pt idx="203">
                  <c:v>3.577</c:v>
                </c:pt>
                <c:pt idx="204">
                  <c:v>3.5960000000000001</c:v>
                </c:pt>
                <c:pt idx="205">
                  <c:v>3.61</c:v>
                </c:pt>
                <c:pt idx="206">
                  <c:v>3.6259999999999999</c:v>
                </c:pt>
                <c:pt idx="207">
                  <c:v>3.6419999999999999</c:v>
                </c:pt>
                <c:pt idx="208">
                  <c:v>3.6640000000000001</c:v>
                </c:pt>
                <c:pt idx="209">
                  <c:v>3.681</c:v>
                </c:pt>
                <c:pt idx="210">
                  <c:v>3.698</c:v>
                </c:pt>
                <c:pt idx="211">
                  <c:v>3.7149999999999999</c:v>
                </c:pt>
                <c:pt idx="212">
                  <c:v>3.7410000000000001</c:v>
                </c:pt>
                <c:pt idx="213">
                  <c:v>3.7650000000000001</c:v>
                </c:pt>
                <c:pt idx="214">
                  <c:v>3.7839999999999998</c:v>
                </c:pt>
                <c:pt idx="215">
                  <c:v>3.81</c:v>
                </c:pt>
                <c:pt idx="216">
                  <c:v>3.8340000000000001</c:v>
                </c:pt>
                <c:pt idx="217">
                  <c:v>3.87</c:v>
                </c:pt>
                <c:pt idx="218">
                  <c:v>3.9049999999999998</c:v>
                </c:pt>
                <c:pt idx="219">
                  <c:v>3.9319999999999999</c:v>
                </c:pt>
                <c:pt idx="220">
                  <c:v>3.9649999999999999</c:v>
                </c:pt>
                <c:pt idx="221">
                  <c:v>4.0030000000000001</c:v>
                </c:pt>
                <c:pt idx="222">
                  <c:v>4.0410000000000004</c:v>
                </c:pt>
                <c:pt idx="223">
                  <c:v>4.0810000000000004</c:v>
                </c:pt>
                <c:pt idx="224">
                  <c:v>4.1260000000000003</c:v>
                </c:pt>
                <c:pt idx="225">
                  <c:v>4.1710000000000003</c:v>
                </c:pt>
                <c:pt idx="226">
                  <c:v>4.2240000000000002</c:v>
                </c:pt>
                <c:pt idx="227">
                  <c:v>4.2699999999999996</c:v>
                </c:pt>
                <c:pt idx="228">
                  <c:v>4.3220000000000001</c:v>
                </c:pt>
                <c:pt idx="229">
                  <c:v>4.3680000000000003</c:v>
                </c:pt>
                <c:pt idx="230">
                  <c:v>4.4290000000000003</c:v>
                </c:pt>
                <c:pt idx="231">
                  <c:v>4.4950000000000001</c:v>
                </c:pt>
                <c:pt idx="232">
                  <c:v>4.5629999999999997</c:v>
                </c:pt>
                <c:pt idx="233">
                  <c:v>4.633</c:v>
                </c:pt>
                <c:pt idx="234">
                  <c:v>4.702</c:v>
                </c:pt>
                <c:pt idx="235">
                  <c:v>4.7809999999999997</c:v>
                </c:pt>
                <c:pt idx="236">
                  <c:v>4.8620000000000001</c:v>
                </c:pt>
                <c:pt idx="237">
                  <c:v>4.9429999999999996</c:v>
                </c:pt>
                <c:pt idx="238">
                  <c:v>5.0270000000000001</c:v>
                </c:pt>
                <c:pt idx="239">
                  <c:v>5.1130000000000004</c:v>
                </c:pt>
                <c:pt idx="240">
                  <c:v>5.2069999999999999</c:v>
                </c:pt>
                <c:pt idx="241">
                  <c:v>5.2969999999999997</c:v>
                </c:pt>
                <c:pt idx="242">
                  <c:v>5.3920000000000003</c:v>
                </c:pt>
                <c:pt idx="243">
                  <c:v>5.4989999999999997</c:v>
                </c:pt>
                <c:pt idx="244">
                  <c:v>5.609</c:v>
                </c:pt>
                <c:pt idx="245">
                  <c:v>5.7229999999999999</c:v>
                </c:pt>
                <c:pt idx="246">
                  <c:v>5.84</c:v>
                </c:pt>
                <c:pt idx="247">
                  <c:v>5.95</c:v>
                </c:pt>
                <c:pt idx="248">
                  <c:v>6.0810000000000004</c:v>
                </c:pt>
                <c:pt idx="249">
                  <c:v>6.2140000000000004</c:v>
                </c:pt>
                <c:pt idx="250">
                  <c:v>6.3540000000000001</c:v>
                </c:pt>
                <c:pt idx="251">
                  <c:v>6.4930000000000003</c:v>
                </c:pt>
                <c:pt idx="252">
                  <c:v>6.6369999999999996</c:v>
                </c:pt>
                <c:pt idx="253">
                  <c:v>6.7869999999999999</c:v>
                </c:pt>
                <c:pt idx="254">
                  <c:v>6.9340000000000002</c:v>
                </c:pt>
                <c:pt idx="255">
                  <c:v>7.0880000000000001</c:v>
                </c:pt>
                <c:pt idx="256">
                  <c:v>7.2480000000000002</c:v>
                </c:pt>
                <c:pt idx="257">
                  <c:v>7.4059999999999997</c:v>
                </c:pt>
                <c:pt idx="258">
                  <c:v>7.5709999999999997</c:v>
                </c:pt>
                <c:pt idx="259">
                  <c:v>7.7370000000000001</c:v>
                </c:pt>
                <c:pt idx="260">
                  <c:v>7.9059999999999997</c:v>
                </c:pt>
                <c:pt idx="261">
                  <c:v>8.08</c:v>
                </c:pt>
                <c:pt idx="262">
                  <c:v>8.2680000000000007</c:v>
                </c:pt>
                <c:pt idx="263">
                  <c:v>8.4550000000000001</c:v>
                </c:pt>
                <c:pt idx="264">
                  <c:v>8.6349999999999998</c:v>
                </c:pt>
                <c:pt idx="265">
                  <c:v>8.8149999999999995</c:v>
                </c:pt>
                <c:pt idx="266">
                  <c:v>9</c:v>
                </c:pt>
                <c:pt idx="267">
                  <c:v>9.1829999999999998</c:v>
                </c:pt>
                <c:pt idx="268">
                  <c:v>9.3740000000000006</c:v>
                </c:pt>
                <c:pt idx="269">
                  <c:v>9.5670000000000002</c:v>
                </c:pt>
                <c:pt idx="270">
                  <c:v>9.7560000000000002</c:v>
                </c:pt>
                <c:pt idx="271">
                  <c:v>9.9440000000000008</c:v>
                </c:pt>
                <c:pt idx="272">
                  <c:v>10.135</c:v>
                </c:pt>
                <c:pt idx="273">
                  <c:v>10.321999999999999</c:v>
                </c:pt>
                <c:pt idx="274">
                  <c:v>10.502000000000001</c:v>
                </c:pt>
                <c:pt idx="275">
                  <c:v>10.69</c:v>
                </c:pt>
                <c:pt idx="276">
                  <c:v>10.875</c:v>
                </c:pt>
                <c:pt idx="277">
                  <c:v>11.052</c:v>
                </c:pt>
                <c:pt idx="278">
                  <c:v>11.23</c:v>
                </c:pt>
                <c:pt idx="279">
                  <c:v>11.41</c:v>
                </c:pt>
                <c:pt idx="280">
                  <c:v>11.582000000000001</c:v>
                </c:pt>
                <c:pt idx="281">
                  <c:v>11.747999999999999</c:v>
                </c:pt>
                <c:pt idx="282">
                  <c:v>11.913</c:v>
                </c:pt>
                <c:pt idx="283">
                  <c:v>12.064</c:v>
                </c:pt>
                <c:pt idx="284">
                  <c:v>12.212999999999999</c:v>
                </c:pt>
                <c:pt idx="285">
                  <c:v>12.364000000000001</c:v>
                </c:pt>
                <c:pt idx="286">
                  <c:v>12.513999999999999</c:v>
                </c:pt>
                <c:pt idx="287">
                  <c:v>12.66</c:v>
                </c:pt>
                <c:pt idx="288">
                  <c:v>12.804</c:v>
                </c:pt>
                <c:pt idx="289">
                  <c:v>12.93</c:v>
                </c:pt>
                <c:pt idx="290">
                  <c:v>13.052</c:v>
                </c:pt>
                <c:pt idx="291">
                  <c:v>13.161</c:v>
                </c:pt>
                <c:pt idx="292">
                  <c:v>13.285</c:v>
                </c:pt>
                <c:pt idx="293">
                  <c:v>13.391999999999999</c:v>
                </c:pt>
                <c:pt idx="294">
                  <c:v>13.504</c:v>
                </c:pt>
                <c:pt idx="295">
                  <c:v>13.617000000000001</c:v>
                </c:pt>
                <c:pt idx="296">
                  <c:v>13.711</c:v>
                </c:pt>
                <c:pt idx="297">
                  <c:v>13.802</c:v>
                </c:pt>
                <c:pt idx="298">
                  <c:v>13.898</c:v>
                </c:pt>
                <c:pt idx="299">
                  <c:v>13.992000000000001</c:v>
                </c:pt>
                <c:pt idx="300">
                  <c:v>14.082000000000001</c:v>
                </c:pt>
                <c:pt idx="301">
                  <c:v>14.170999999999999</c:v>
                </c:pt>
                <c:pt idx="302">
                  <c:v>14.253</c:v>
                </c:pt>
                <c:pt idx="303">
                  <c:v>14.332000000000001</c:v>
                </c:pt>
                <c:pt idx="304">
                  <c:v>14.42</c:v>
                </c:pt>
                <c:pt idx="305">
                  <c:v>14.494999999999999</c:v>
                </c:pt>
                <c:pt idx="306">
                  <c:v>14.571</c:v>
                </c:pt>
                <c:pt idx="307">
                  <c:v>14.641999999999999</c:v>
                </c:pt>
                <c:pt idx="308">
                  <c:v>14.704000000000001</c:v>
                </c:pt>
                <c:pt idx="309">
                  <c:v>14.77</c:v>
                </c:pt>
                <c:pt idx="310">
                  <c:v>14.843</c:v>
                </c:pt>
                <c:pt idx="311">
                  <c:v>14.909000000000001</c:v>
                </c:pt>
                <c:pt idx="312">
                  <c:v>14.976000000000001</c:v>
                </c:pt>
                <c:pt idx="313">
                  <c:v>15.026</c:v>
                </c:pt>
                <c:pt idx="314">
                  <c:v>15.077</c:v>
                </c:pt>
                <c:pt idx="315">
                  <c:v>15.122999999999999</c:v>
                </c:pt>
                <c:pt idx="316">
                  <c:v>15.164</c:v>
                </c:pt>
                <c:pt idx="317">
                  <c:v>15.211</c:v>
                </c:pt>
                <c:pt idx="318">
                  <c:v>15.271000000000001</c:v>
                </c:pt>
                <c:pt idx="319">
                  <c:v>15.316000000000001</c:v>
                </c:pt>
                <c:pt idx="320">
                  <c:v>15.356</c:v>
                </c:pt>
                <c:pt idx="321">
                  <c:v>15.391</c:v>
                </c:pt>
                <c:pt idx="322">
                  <c:v>15.425000000000001</c:v>
                </c:pt>
                <c:pt idx="323">
                  <c:v>15.462999999999999</c:v>
                </c:pt>
                <c:pt idx="324">
                  <c:v>15.499000000000001</c:v>
                </c:pt>
                <c:pt idx="325">
                  <c:v>15.526999999999999</c:v>
                </c:pt>
                <c:pt idx="326">
                  <c:v>15.555</c:v>
                </c:pt>
                <c:pt idx="327">
                  <c:v>15.576000000000001</c:v>
                </c:pt>
                <c:pt idx="328">
                  <c:v>15.598000000000001</c:v>
                </c:pt>
                <c:pt idx="329">
                  <c:v>15.612</c:v>
                </c:pt>
                <c:pt idx="330">
                  <c:v>15.627000000000001</c:v>
                </c:pt>
                <c:pt idx="331">
                  <c:v>15.632999999999999</c:v>
                </c:pt>
                <c:pt idx="332">
                  <c:v>15.641</c:v>
                </c:pt>
                <c:pt idx="333">
                  <c:v>15.641</c:v>
                </c:pt>
                <c:pt idx="334">
                  <c:v>15.645</c:v>
                </c:pt>
                <c:pt idx="335">
                  <c:v>15.651</c:v>
                </c:pt>
                <c:pt idx="336">
                  <c:v>15.64</c:v>
                </c:pt>
                <c:pt idx="337">
                  <c:v>15.625</c:v>
                </c:pt>
                <c:pt idx="338">
                  <c:v>15.61</c:v>
                </c:pt>
                <c:pt idx="339">
                  <c:v>15.586</c:v>
                </c:pt>
                <c:pt idx="340">
                  <c:v>15.558999999999999</c:v>
                </c:pt>
                <c:pt idx="341">
                  <c:v>15.526999999999999</c:v>
                </c:pt>
                <c:pt idx="342">
                  <c:v>15.493</c:v>
                </c:pt>
                <c:pt idx="343">
                  <c:v>15.452999999999999</c:v>
                </c:pt>
                <c:pt idx="344">
                  <c:v>15.413</c:v>
                </c:pt>
                <c:pt idx="345">
                  <c:v>15.361000000000001</c:v>
                </c:pt>
                <c:pt idx="346">
                  <c:v>15.308999999999999</c:v>
                </c:pt>
                <c:pt idx="347">
                  <c:v>15.256</c:v>
                </c:pt>
                <c:pt idx="348">
                  <c:v>15.196999999999999</c:v>
                </c:pt>
                <c:pt idx="349">
                  <c:v>15.132</c:v>
                </c:pt>
                <c:pt idx="350">
                  <c:v>15.064</c:v>
                </c:pt>
                <c:pt idx="351">
                  <c:v>14.988</c:v>
                </c:pt>
                <c:pt idx="352">
                  <c:v>14.917999999999999</c:v>
                </c:pt>
                <c:pt idx="353">
                  <c:v>14.839</c:v>
                </c:pt>
                <c:pt idx="354">
                  <c:v>14.765000000000001</c:v>
                </c:pt>
                <c:pt idx="355">
                  <c:v>14.676</c:v>
                </c:pt>
                <c:pt idx="356">
                  <c:v>14.585000000000001</c:v>
                </c:pt>
                <c:pt idx="357">
                  <c:v>14.497</c:v>
                </c:pt>
                <c:pt idx="358">
                  <c:v>14.404999999999999</c:v>
                </c:pt>
                <c:pt idx="359">
                  <c:v>14.316000000000001</c:v>
                </c:pt>
                <c:pt idx="360">
                  <c:v>14.209</c:v>
                </c:pt>
                <c:pt idx="361">
                  <c:v>14.106</c:v>
                </c:pt>
                <c:pt idx="362">
                  <c:v>14.002000000000001</c:v>
                </c:pt>
                <c:pt idx="363">
                  <c:v>13.893000000000001</c:v>
                </c:pt>
                <c:pt idx="364">
                  <c:v>13.784000000000001</c:v>
                </c:pt>
                <c:pt idx="365">
                  <c:v>13.67</c:v>
                </c:pt>
                <c:pt idx="366">
                  <c:v>13.554</c:v>
                </c:pt>
                <c:pt idx="367">
                  <c:v>13.430999999999999</c:v>
                </c:pt>
                <c:pt idx="368">
                  <c:v>13.31</c:v>
                </c:pt>
                <c:pt idx="369">
                  <c:v>13.188000000000001</c:v>
                </c:pt>
                <c:pt idx="370">
                  <c:v>13.067</c:v>
                </c:pt>
                <c:pt idx="371">
                  <c:v>12.948</c:v>
                </c:pt>
                <c:pt idx="372">
                  <c:v>12.82</c:v>
                </c:pt>
                <c:pt idx="373">
                  <c:v>12.688000000000001</c:v>
                </c:pt>
                <c:pt idx="374">
                  <c:v>12.56</c:v>
                </c:pt>
                <c:pt idx="375">
                  <c:v>12.433</c:v>
                </c:pt>
                <c:pt idx="376">
                  <c:v>12.308999999999999</c:v>
                </c:pt>
                <c:pt idx="377">
                  <c:v>12.183</c:v>
                </c:pt>
                <c:pt idx="378">
                  <c:v>12.061</c:v>
                </c:pt>
                <c:pt idx="379">
                  <c:v>11.939</c:v>
                </c:pt>
                <c:pt idx="380">
                  <c:v>11.817</c:v>
                </c:pt>
                <c:pt idx="381">
                  <c:v>11.699</c:v>
                </c:pt>
                <c:pt idx="382">
                  <c:v>11.579000000000001</c:v>
                </c:pt>
                <c:pt idx="383">
                  <c:v>11.465999999999999</c:v>
                </c:pt>
                <c:pt idx="384">
                  <c:v>11.353999999999999</c:v>
                </c:pt>
                <c:pt idx="385">
                  <c:v>11.247999999999999</c:v>
                </c:pt>
                <c:pt idx="386">
                  <c:v>11.138999999999999</c:v>
                </c:pt>
                <c:pt idx="387">
                  <c:v>11.037000000000001</c:v>
                </c:pt>
                <c:pt idx="388">
                  <c:v>10.939</c:v>
                </c:pt>
                <c:pt idx="389">
                  <c:v>10.84</c:v>
                </c:pt>
                <c:pt idx="390">
                  <c:v>10.744</c:v>
                </c:pt>
                <c:pt idx="391">
                  <c:v>10.646000000000001</c:v>
                </c:pt>
                <c:pt idx="392">
                  <c:v>10.555</c:v>
                </c:pt>
                <c:pt idx="393">
                  <c:v>10.471</c:v>
                </c:pt>
                <c:pt idx="394">
                  <c:v>10.388999999999999</c:v>
                </c:pt>
                <c:pt idx="395">
                  <c:v>10.307</c:v>
                </c:pt>
                <c:pt idx="396">
                  <c:v>10.231</c:v>
                </c:pt>
                <c:pt idx="397">
                  <c:v>10.159000000000001</c:v>
                </c:pt>
                <c:pt idx="398">
                  <c:v>10.092000000000001</c:v>
                </c:pt>
                <c:pt idx="399">
                  <c:v>10.016999999999999</c:v>
                </c:pt>
                <c:pt idx="400">
                  <c:v>9.9480000000000004</c:v>
                </c:pt>
                <c:pt idx="401">
                  <c:v>9.875</c:v>
                </c:pt>
                <c:pt idx="402">
                  <c:v>9.8109999999999999</c:v>
                </c:pt>
                <c:pt idx="403">
                  <c:v>9.7509999999999994</c:v>
                </c:pt>
                <c:pt idx="404">
                  <c:v>9.6880000000000006</c:v>
                </c:pt>
                <c:pt idx="405">
                  <c:v>9.6289999999999996</c:v>
                </c:pt>
                <c:pt idx="406">
                  <c:v>9.57</c:v>
                </c:pt>
                <c:pt idx="407">
                  <c:v>9.5180000000000007</c:v>
                </c:pt>
                <c:pt idx="408">
                  <c:v>9.4629999999999992</c:v>
                </c:pt>
                <c:pt idx="409">
                  <c:v>9.41</c:v>
                </c:pt>
                <c:pt idx="410">
                  <c:v>9.3610000000000007</c:v>
                </c:pt>
                <c:pt idx="411">
                  <c:v>9.3140000000000001</c:v>
                </c:pt>
                <c:pt idx="412">
                  <c:v>9.2729999999999997</c:v>
                </c:pt>
                <c:pt idx="413">
                  <c:v>9.234</c:v>
                </c:pt>
                <c:pt idx="414">
                  <c:v>9.1920000000000002</c:v>
                </c:pt>
                <c:pt idx="415">
                  <c:v>9.1509999999999998</c:v>
                </c:pt>
                <c:pt idx="416">
                  <c:v>9.1140000000000008</c:v>
                </c:pt>
                <c:pt idx="417">
                  <c:v>9.0739999999999998</c:v>
                </c:pt>
                <c:pt idx="418">
                  <c:v>9.0340000000000007</c:v>
                </c:pt>
                <c:pt idx="419">
                  <c:v>8.9990000000000006</c:v>
                </c:pt>
                <c:pt idx="420">
                  <c:v>8.9670000000000005</c:v>
                </c:pt>
                <c:pt idx="421">
                  <c:v>8.9339999999999993</c:v>
                </c:pt>
                <c:pt idx="422">
                  <c:v>8.9079999999999995</c:v>
                </c:pt>
                <c:pt idx="423">
                  <c:v>8.8770000000000007</c:v>
                </c:pt>
                <c:pt idx="424">
                  <c:v>8.8490000000000002</c:v>
                </c:pt>
                <c:pt idx="425">
                  <c:v>8.8230000000000004</c:v>
                </c:pt>
                <c:pt idx="426">
                  <c:v>8.7989999999999995</c:v>
                </c:pt>
                <c:pt idx="427">
                  <c:v>8.7750000000000004</c:v>
                </c:pt>
                <c:pt idx="428">
                  <c:v>8.7479999999999993</c:v>
                </c:pt>
                <c:pt idx="429">
                  <c:v>8.7260000000000009</c:v>
                </c:pt>
                <c:pt idx="430">
                  <c:v>8.7100000000000009</c:v>
                </c:pt>
                <c:pt idx="431">
                  <c:v>8.6880000000000006</c:v>
                </c:pt>
                <c:pt idx="432">
                  <c:v>8.6669999999999998</c:v>
                </c:pt>
                <c:pt idx="433">
                  <c:v>8.6379999999999999</c:v>
                </c:pt>
                <c:pt idx="434">
                  <c:v>8.6120000000000001</c:v>
                </c:pt>
                <c:pt idx="435">
                  <c:v>8.5939999999999994</c:v>
                </c:pt>
                <c:pt idx="436">
                  <c:v>8.5739999999999998</c:v>
                </c:pt>
                <c:pt idx="437">
                  <c:v>8.5459999999999994</c:v>
                </c:pt>
                <c:pt idx="438">
                  <c:v>8.5259999999999998</c:v>
                </c:pt>
                <c:pt idx="439">
                  <c:v>8.5</c:v>
                </c:pt>
                <c:pt idx="440">
                  <c:v>8.4710000000000001</c:v>
                </c:pt>
                <c:pt idx="441">
                  <c:v>8.4440000000000008</c:v>
                </c:pt>
                <c:pt idx="442">
                  <c:v>8.4109999999999996</c:v>
                </c:pt>
                <c:pt idx="443">
                  <c:v>8.3810000000000002</c:v>
                </c:pt>
                <c:pt idx="444">
                  <c:v>8.3529999999999998</c:v>
                </c:pt>
                <c:pt idx="445">
                  <c:v>8.3160000000000007</c:v>
                </c:pt>
                <c:pt idx="446">
                  <c:v>8.2780000000000005</c:v>
                </c:pt>
                <c:pt idx="447">
                  <c:v>8.2379999999999995</c:v>
                </c:pt>
                <c:pt idx="448">
                  <c:v>8.1950000000000003</c:v>
                </c:pt>
                <c:pt idx="449">
                  <c:v>8.1530000000000005</c:v>
                </c:pt>
                <c:pt idx="450">
                  <c:v>8.109</c:v>
                </c:pt>
                <c:pt idx="451">
                  <c:v>8.06</c:v>
                </c:pt>
                <c:pt idx="452">
                  <c:v>8.0129999999999999</c:v>
                </c:pt>
                <c:pt idx="453">
                  <c:v>7.9640000000000004</c:v>
                </c:pt>
                <c:pt idx="454">
                  <c:v>7.923</c:v>
                </c:pt>
                <c:pt idx="455">
                  <c:v>7.8739999999999997</c:v>
                </c:pt>
                <c:pt idx="456">
                  <c:v>7.8179999999999996</c:v>
                </c:pt>
                <c:pt idx="457">
                  <c:v>7.7619999999999996</c:v>
                </c:pt>
                <c:pt idx="458">
                  <c:v>7.7130000000000001</c:v>
                </c:pt>
                <c:pt idx="459">
                  <c:v>7.6529999999999996</c:v>
                </c:pt>
                <c:pt idx="460">
                  <c:v>7.5960000000000001</c:v>
                </c:pt>
                <c:pt idx="461">
                  <c:v>7.5350000000000001</c:v>
                </c:pt>
                <c:pt idx="462">
                  <c:v>7.4829999999999997</c:v>
                </c:pt>
                <c:pt idx="463">
                  <c:v>7.4269999999999996</c:v>
                </c:pt>
                <c:pt idx="464">
                  <c:v>7.3639999999999999</c:v>
                </c:pt>
                <c:pt idx="465">
                  <c:v>7.3090000000000002</c:v>
                </c:pt>
                <c:pt idx="466">
                  <c:v>7.2519999999999998</c:v>
                </c:pt>
                <c:pt idx="467">
                  <c:v>7.194</c:v>
                </c:pt>
                <c:pt idx="468">
                  <c:v>7.1349999999999998</c:v>
                </c:pt>
                <c:pt idx="469">
                  <c:v>7.0780000000000003</c:v>
                </c:pt>
                <c:pt idx="470">
                  <c:v>7.0229999999999997</c:v>
                </c:pt>
                <c:pt idx="471">
                  <c:v>6.9649999999999999</c:v>
                </c:pt>
                <c:pt idx="472">
                  <c:v>6.9119999999999999</c:v>
                </c:pt>
                <c:pt idx="473">
                  <c:v>6.86</c:v>
                </c:pt>
                <c:pt idx="474">
                  <c:v>6.8070000000000004</c:v>
                </c:pt>
                <c:pt idx="475">
                  <c:v>6.7539999999999996</c:v>
                </c:pt>
                <c:pt idx="476">
                  <c:v>6.7060000000000004</c:v>
                </c:pt>
                <c:pt idx="477">
                  <c:v>6.6630000000000003</c:v>
                </c:pt>
                <c:pt idx="478">
                  <c:v>6.617</c:v>
                </c:pt>
                <c:pt idx="479">
                  <c:v>6.5730000000000004</c:v>
                </c:pt>
                <c:pt idx="480">
                  <c:v>6.5330000000000004</c:v>
                </c:pt>
                <c:pt idx="481">
                  <c:v>6.4950000000000001</c:v>
                </c:pt>
                <c:pt idx="482">
                  <c:v>6.4580000000000002</c:v>
                </c:pt>
                <c:pt idx="483">
                  <c:v>6.4189999999999996</c:v>
                </c:pt>
                <c:pt idx="484">
                  <c:v>6.3869999999999996</c:v>
                </c:pt>
                <c:pt idx="485">
                  <c:v>6.3579999999999997</c:v>
                </c:pt>
                <c:pt idx="486">
                  <c:v>6.3230000000000004</c:v>
                </c:pt>
                <c:pt idx="487">
                  <c:v>6.2919999999999998</c:v>
                </c:pt>
                <c:pt idx="488">
                  <c:v>6.2679999999999998</c:v>
                </c:pt>
                <c:pt idx="489">
                  <c:v>6.2469999999999999</c:v>
                </c:pt>
                <c:pt idx="490">
                  <c:v>6.2249999999999996</c:v>
                </c:pt>
                <c:pt idx="491">
                  <c:v>6.2069999999999999</c:v>
                </c:pt>
                <c:pt idx="492">
                  <c:v>6.1879999999999997</c:v>
                </c:pt>
                <c:pt idx="493">
                  <c:v>6.1669999999999998</c:v>
                </c:pt>
                <c:pt idx="494">
                  <c:v>6.1459999999999999</c:v>
                </c:pt>
                <c:pt idx="495">
                  <c:v>6.13</c:v>
                </c:pt>
                <c:pt idx="496">
                  <c:v>6.1139999999999999</c:v>
                </c:pt>
                <c:pt idx="497">
                  <c:v>6.093</c:v>
                </c:pt>
                <c:pt idx="498">
                  <c:v>6.0720000000000001</c:v>
                </c:pt>
                <c:pt idx="499">
                  <c:v>6.0609999999999999</c:v>
                </c:pt>
                <c:pt idx="500">
                  <c:v>6.048</c:v>
                </c:pt>
                <c:pt idx="501">
                  <c:v>6.032</c:v>
                </c:pt>
                <c:pt idx="502">
                  <c:v>6.024</c:v>
                </c:pt>
                <c:pt idx="503">
                  <c:v>6.016</c:v>
                </c:pt>
                <c:pt idx="504">
                  <c:v>6.0030000000000001</c:v>
                </c:pt>
                <c:pt idx="505">
                  <c:v>5.9909999999999997</c:v>
                </c:pt>
                <c:pt idx="506">
                  <c:v>5.98</c:v>
                </c:pt>
                <c:pt idx="507">
                  <c:v>5.9729999999999999</c:v>
                </c:pt>
                <c:pt idx="508">
                  <c:v>5.9660000000000002</c:v>
                </c:pt>
                <c:pt idx="509">
                  <c:v>5.9539999999999997</c:v>
                </c:pt>
                <c:pt idx="510">
                  <c:v>5.9359999999999999</c:v>
                </c:pt>
                <c:pt idx="511">
                  <c:v>5.9210000000000003</c:v>
                </c:pt>
                <c:pt idx="512">
                  <c:v>5.899</c:v>
                </c:pt>
                <c:pt idx="513">
                  <c:v>5.8819999999999997</c:v>
                </c:pt>
                <c:pt idx="514">
                  <c:v>5.8639999999999999</c:v>
                </c:pt>
                <c:pt idx="515">
                  <c:v>5.85</c:v>
                </c:pt>
                <c:pt idx="516">
                  <c:v>5.8330000000000002</c:v>
                </c:pt>
                <c:pt idx="517">
                  <c:v>5.8090000000000002</c:v>
                </c:pt>
                <c:pt idx="518">
                  <c:v>5.7869999999999999</c:v>
                </c:pt>
                <c:pt idx="519">
                  <c:v>5.7629999999999999</c:v>
                </c:pt>
                <c:pt idx="520">
                  <c:v>5.734</c:v>
                </c:pt>
                <c:pt idx="521">
                  <c:v>5.7050000000000001</c:v>
                </c:pt>
                <c:pt idx="522">
                  <c:v>5.68</c:v>
                </c:pt>
                <c:pt idx="523">
                  <c:v>5.6449999999999996</c:v>
                </c:pt>
                <c:pt idx="524">
                  <c:v>5.6120000000000001</c:v>
                </c:pt>
                <c:pt idx="525">
                  <c:v>5.5810000000000004</c:v>
                </c:pt>
                <c:pt idx="526">
                  <c:v>5.5460000000000003</c:v>
                </c:pt>
                <c:pt idx="527">
                  <c:v>5.5110000000000001</c:v>
                </c:pt>
                <c:pt idx="528">
                  <c:v>5.4710000000000001</c:v>
                </c:pt>
                <c:pt idx="529">
                  <c:v>5.4269999999999996</c:v>
                </c:pt>
                <c:pt idx="530">
                  <c:v>5.3810000000000002</c:v>
                </c:pt>
                <c:pt idx="531">
                  <c:v>5.343</c:v>
                </c:pt>
                <c:pt idx="532">
                  <c:v>5.3019999999999996</c:v>
                </c:pt>
                <c:pt idx="533">
                  <c:v>5.2610000000000001</c:v>
                </c:pt>
                <c:pt idx="534">
                  <c:v>5.2160000000000002</c:v>
                </c:pt>
                <c:pt idx="535">
                  <c:v>5.1760000000000002</c:v>
                </c:pt>
                <c:pt idx="536">
                  <c:v>5.13</c:v>
                </c:pt>
                <c:pt idx="537">
                  <c:v>5.0860000000000003</c:v>
                </c:pt>
                <c:pt idx="538">
                  <c:v>5.0460000000000003</c:v>
                </c:pt>
                <c:pt idx="539">
                  <c:v>5.0069999999999997</c:v>
                </c:pt>
                <c:pt idx="540">
                  <c:v>4.97</c:v>
                </c:pt>
                <c:pt idx="541">
                  <c:v>4.9279999999999999</c:v>
                </c:pt>
                <c:pt idx="542">
                  <c:v>4.891</c:v>
                </c:pt>
                <c:pt idx="543">
                  <c:v>4.8550000000000004</c:v>
                </c:pt>
                <c:pt idx="544">
                  <c:v>4.8150000000000004</c:v>
                </c:pt>
                <c:pt idx="545">
                  <c:v>4.7759999999999998</c:v>
                </c:pt>
                <c:pt idx="546">
                  <c:v>4.7409999999999997</c:v>
                </c:pt>
                <c:pt idx="547">
                  <c:v>4.7050000000000001</c:v>
                </c:pt>
                <c:pt idx="548">
                  <c:v>4.6689999999999996</c:v>
                </c:pt>
                <c:pt idx="549">
                  <c:v>4.6360000000000001</c:v>
                </c:pt>
                <c:pt idx="550">
                  <c:v>4.6079999999999997</c:v>
                </c:pt>
                <c:pt idx="551">
                  <c:v>4.5839999999999996</c:v>
                </c:pt>
                <c:pt idx="552">
                  <c:v>4.5540000000000003</c:v>
                </c:pt>
                <c:pt idx="553">
                  <c:v>4.5250000000000004</c:v>
                </c:pt>
                <c:pt idx="554">
                  <c:v>4.4989999999999997</c:v>
                </c:pt>
                <c:pt idx="555">
                  <c:v>4.4770000000000003</c:v>
                </c:pt>
                <c:pt idx="556">
                  <c:v>4.452</c:v>
                </c:pt>
                <c:pt idx="557">
                  <c:v>4.4279999999999999</c:v>
                </c:pt>
                <c:pt idx="558">
                  <c:v>4.4029999999999996</c:v>
                </c:pt>
                <c:pt idx="559">
                  <c:v>4.38</c:v>
                </c:pt>
                <c:pt idx="560">
                  <c:v>4.3559999999999999</c:v>
                </c:pt>
                <c:pt idx="561">
                  <c:v>4.33</c:v>
                </c:pt>
                <c:pt idx="562">
                  <c:v>4.3079999999999998</c:v>
                </c:pt>
                <c:pt idx="563">
                  <c:v>4.2859999999999996</c:v>
                </c:pt>
                <c:pt idx="564">
                  <c:v>4.258</c:v>
                </c:pt>
                <c:pt idx="565">
                  <c:v>4.2370000000000001</c:v>
                </c:pt>
                <c:pt idx="566">
                  <c:v>4.2119999999999997</c:v>
                </c:pt>
                <c:pt idx="567">
                  <c:v>4.1870000000000003</c:v>
                </c:pt>
                <c:pt idx="568">
                  <c:v>4.1669999999999998</c:v>
                </c:pt>
                <c:pt idx="569">
                  <c:v>4.1470000000000002</c:v>
                </c:pt>
                <c:pt idx="570">
                  <c:v>4.1239999999999997</c:v>
                </c:pt>
                <c:pt idx="571">
                  <c:v>4.1040000000000001</c:v>
                </c:pt>
                <c:pt idx="572">
                  <c:v>4.0830000000000002</c:v>
                </c:pt>
                <c:pt idx="573">
                  <c:v>4.0629999999999997</c:v>
                </c:pt>
                <c:pt idx="574">
                  <c:v>4.0430000000000001</c:v>
                </c:pt>
                <c:pt idx="575">
                  <c:v>4.0250000000000004</c:v>
                </c:pt>
                <c:pt idx="576">
                  <c:v>4.0049999999999999</c:v>
                </c:pt>
                <c:pt idx="577">
                  <c:v>3.988</c:v>
                </c:pt>
                <c:pt idx="578">
                  <c:v>3.976</c:v>
                </c:pt>
                <c:pt idx="579">
                  <c:v>3.96</c:v>
                </c:pt>
                <c:pt idx="580">
                  <c:v>3.944</c:v>
                </c:pt>
                <c:pt idx="581">
                  <c:v>3.9329999999999998</c:v>
                </c:pt>
                <c:pt idx="582">
                  <c:v>3.9239999999999999</c:v>
                </c:pt>
                <c:pt idx="583">
                  <c:v>3.92</c:v>
                </c:pt>
                <c:pt idx="584">
                  <c:v>3.9119999999999999</c:v>
                </c:pt>
                <c:pt idx="585">
                  <c:v>3.9089999999999998</c:v>
                </c:pt>
                <c:pt idx="586">
                  <c:v>3.907</c:v>
                </c:pt>
                <c:pt idx="587">
                  <c:v>3.9119999999999999</c:v>
                </c:pt>
                <c:pt idx="588">
                  <c:v>3.9169999999999998</c:v>
                </c:pt>
                <c:pt idx="589">
                  <c:v>3.9220000000000002</c:v>
                </c:pt>
                <c:pt idx="590">
                  <c:v>3.9319999999999999</c:v>
                </c:pt>
                <c:pt idx="591">
                  <c:v>3.9430000000000001</c:v>
                </c:pt>
                <c:pt idx="592">
                  <c:v>3.9580000000000002</c:v>
                </c:pt>
                <c:pt idx="593">
                  <c:v>3.9740000000000002</c:v>
                </c:pt>
                <c:pt idx="594">
                  <c:v>3.9940000000000002</c:v>
                </c:pt>
                <c:pt idx="595">
                  <c:v>4.0170000000000003</c:v>
                </c:pt>
                <c:pt idx="596">
                  <c:v>4.0380000000000003</c:v>
                </c:pt>
                <c:pt idx="597">
                  <c:v>4.0650000000000004</c:v>
                </c:pt>
                <c:pt idx="598">
                  <c:v>4.0910000000000002</c:v>
                </c:pt>
                <c:pt idx="599">
                  <c:v>4.1189999999999998</c:v>
                </c:pt>
                <c:pt idx="600">
                  <c:v>4.1529999999999996</c:v>
                </c:pt>
                <c:pt idx="601">
                  <c:v>4.1920000000000002</c:v>
                </c:pt>
                <c:pt idx="602">
                  <c:v>4.2309999999999999</c:v>
                </c:pt>
                <c:pt idx="603">
                  <c:v>4.2709999999999999</c:v>
                </c:pt>
                <c:pt idx="604">
                  <c:v>4.3109999999999999</c:v>
                </c:pt>
                <c:pt idx="605">
                  <c:v>4.3550000000000004</c:v>
                </c:pt>
                <c:pt idx="606">
                  <c:v>4.3979999999999997</c:v>
                </c:pt>
                <c:pt idx="607">
                  <c:v>4.4450000000000003</c:v>
                </c:pt>
                <c:pt idx="608">
                  <c:v>4.4950000000000001</c:v>
                </c:pt>
                <c:pt idx="609">
                  <c:v>4.5419999999999998</c:v>
                </c:pt>
                <c:pt idx="610">
                  <c:v>4.5949999999999998</c:v>
                </c:pt>
                <c:pt idx="611">
                  <c:v>4.6449999999999996</c:v>
                </c:pt>
                <c:pt idx="612">
                  <c:v>4.6980000000000004</c:v>
                </c:pt>
                <c:pt idx="613">
                  <c:v>4.7539999999999996</c:v>
                </c:pt>
                <c:pt idx="614">
                  <c:v>4.8109999999999999</c:v>
                </c:pt>
                <c:pt idx="615">
                  <c:v>4.8650000000000002</c:v>
                </c:pt>
                <c:pt idx="616">
                  <c:v>4.923</c:v>
                </c:pt>
                <c:pt idx="617">
                  <c:v>4.9829999999999997</c:v>
                </c:pt>
                <c:pt idx="618">
                  <c:v>5.0419999999999998</c:v>
                </c:pt>
                <c:pt idx="619">
                  <c:v>5.101</c:v>
                </c:pt>
                <c:pt idx="620">
                  <c:v>5.1609999999999996</c:v>
                </c:pt>
                <c:pt idx="621">
                  <c:v>5.2160000000000002</c:v>
                </c:pt>
                <c:pt idx="622">
                  <c:v>5.2679999999999998</c:v>
                </c:pt>
                <c:pt idx="623">
                  <c:v>5.319</c:v>
                </c:pt>
                <c:pt idx="624">
                  <c:v>5.3739999999999997</c:v>
                </c:pt>
                <c:pt idx="625">
                  <c:v>5.4260000000000002</c:v>
                </c:pt>
                <c:pt idx="626">
                  <c:v>5.4770000000000003</c:v>
                </c:pt>
                <c:pt idx="627">
                  <c:v>5.532</c:v>
                </c:pt>
                <c:pt idx="628">
                  <c:v>5.5830000000000002</c:v>
                </c:pt>
                <c:pt idx="629">
                  <c:v>5.6369999999999996</c:v>
                </c:pt>
                <c:pt idx="630">
                  <c:v>5.6950000000000003</c:v>
                </c:pt>
                <c:pt idx="631">
                  <c:v>5.7469999999999999</c:v>
                </c:pt>
                <c:pt idx="632">
                  <c:v>5.8090000000000002</c:v>
                </c:pt>
                <c:pt idx="633">
                  <c:v>5.867</c:v>
                </c:pt>
                <c:pt idx="634">
                  <c:v>5.9279999999999999</c:v>
                </c:pt>
                <c:pt idx="635">
                  <c:v>5.9989999999999997</c:v>
                </c:pt>
                <c:pt idx="636">
                  <c:v>6.0810000000000004</c:v>
                </c:pt>
                <c:pt idx="637">
                  <c:v>6.165</c:v>
                </c:pt>
                <c:pt idx="638">
                  <c:v>6.2549999999999999</c:v>
                </c:pt>
                <c:pt idx="639">
                  <c:v>6.3529999999999998</c:v>
                </c:pt>
                <c:pt idx="640">
                  <c:v>6.468</c:v>
                </c:pt>
                <c:pt idx="641">
                  <c:v>6.5960000000000001</c:v>
                </c:pt>
                <c:pt idx="642">
                  <c:v>6.7320000000000002</c:v>
                </c:pt>
                <c:pt idx="643">
                  <c:v>6.8940000000000001</c:v>
                </c:pt>
                <c:pt idx="644">
                  <c:v>7.0709999999999997</c:v>
                </c:pt>
                <c:pt idx="645">
                  <c:v>7.2560000000000002</c:v>
                </c:pt>
                <c:pt idx="646">
                  <c:v>7.4690000000000003</c:v>
                </c:pt>
                <c:pt idx="647">
                  <c:v>7.702</c:v>
                </c:pt>
                <c:pt idx="648">
                  <c:v>7.9489999999999998</c:v>
                </c:pt>
                <c:pt idx="649">
                  <c:v>8.2170000000000005</c:v>
                </c:pt>
                <c:pt idx="650">
                  <c:v>8.5069999999999997</c:v>
                </c:pt>
                <c:pt idx="651">
                  <c:v>8.8070000000000004</c:v>
                </c:pt>
                <c:pt idx="652">
                  <c:v>9.1300000000000008</c:v>
                </c:pt>
                <c:pt idx="653">
                  <c:v>9.4719999999999995</c:v>
                </c:pt>
                <c:pt idx="654">
                  <c:v>9.8369999999999997</c:v>
                </c:pt>
                <c:pt idx="655">
                  <c:v>10.217000000000001</c:v>
                </c:pt>
                <c:pt idx="656">
                  <c:v>10.609</c:v>
                </c:pt>
                <c:pt idx="657">
                  <c:v>11.012</c:v>
                </c:pt>
                <c:pt idx="658">
                  <c:v>11.438000000000001</c:v>
                </c:pt>
                <c:pt idx="659">
                  <c:v>11.891</c:v>
                </c:pt>
                <c:pt idx="660">
                  <c:v>12.346</c:v>
                </c:pt>
                <c:pt idx="661">
                  <c:v>12.818</c:v>
                </c:pt>
                <c:pt idx="662">
                  <c:v>13.298999999999999</c:v>
                </c:pt>
                <c:pt idx="663">
                  <c:v>13.787000000000001</c:v>
                </c:pt>
                <c:pt idx="664">
                  <c:v>14.284000000000001</c:v>
                </c:pt>
                <c:pt idx="665">
                  <c:v>14.797000000000001</c:v>
                </c:pt>
                <c:pt idx="666">
                  <c:v>15.319000000000001</c:v>
                </c:pt>
                <c:pt idx="667">
                  <c:v>15.837</c:v>
                </c:pt>
                <c:pt idx="668">
                  <c:v>16.358000000000001</c:v>
                </c:pt>
                <c:pt idx="669">
                  <c:v>16.89</c:v>
                </c:pt>
                <c:pt idx="670">
                  <c:v>17.417999999999999</c:v>
                </c:pt>
                <c:pt idx="671">
                  <c:v>17.949000000000002</c:v>
                </c:pt>
                <c:pt idx="672">
                  <c:v>18.489000000000001</c:v>
                </c:pt>
                <c:pt idx="673">
                  <c:v>19.035</c:v>
                </c:pt>
                <c:pt idx="674">
                  <c:v>19.579999999999998</c:v>
                </c:pt>
                <c:pt idx="675">
                  <c:v>20.122</c:v>
                </c:pt>
                <c:pt idx="676">
                  <c:v>20.667999999999999</c:v>
                </c:pt>
                <c:pt idx="677">
                  <c:v>21.218</c:v>
                </c:pt>
                <c:pt idx="678">
                  <c:v>21.763000000000002</c:v>
                </c:pt>
                <c:pt idx="679">
                  <c:v>22.303000000000001</c:v>
                </c:pt>
                <c:pt idx="680">
                  <c:v>22.841999999999999</c:v>
                </c:pt>
                <c:pt idx="681">
                  <c:v>23.385000000000002</c:v>
                </c:pt>
                <c:pt idx="682">
                  <c:v>23.908000000000001</c:v>
                </c:pt>
                <c:pt idx="683">
                  <c:v>24.442</c:v>
                </c:pt>
                <c:pt idx="684">
                  <c:v>24.972999999999999</c:v>
                </c:pt>
                <c:pt idx="685">
                  <c:v>25.495999999999999</c:v>
                </c:pt>
                <c:pt idx="686">
                  <c:v>26.013000000000002</c:v>
                </c:pt>
                <c:pt idx="687">
                  <c:v>26.539000000000001</c:v>
                </c:pt>
                <c:pt idx="688">
                  <c:v>27.068999999999999</c:v>
                </c:pt>
                <c:pt idx="689">
                  <c:v>27.59</c:v>
                </c:pt>
                <c:pt idx="690">
                  <c:v>28.109000000000002</c:v>
                </c:pt>
                <c:pt idx="691">
                  <c:v>28.626000000000001</c:v>
                </c:pt>
                <c:pt idx="692">
                  <c:v>29.138999999999999</c:v>
                </c:pt>
                <c:pt idx="693">
                  <c:v>29.652000000000001</c:v>
                </c:pt>
                <c:pt idx="694">
                  <c:v>30.149000000000001</c:v>
                </c:pt>
                <c:pt idx="695">
                  <c:v>30.652999999999999</c:v>
                </c:pt>
                <c:pt idx="696">
                  <c:v>31.161000000000001</c:v>
                </c:pt>
                <c:pt idx="697">
                  <c:v>31.651</c:v>
                </c:pt>
                <c:pt idx="698">
                  <c:v>32.140999999999998</c:v>
                </c:pt>
                <c:pt idx="699">
                  <c:v>32.637999999999998</c:v>
                </c:pt>
                <c:pt idx="700">
                  <c:v>33.128999999999998</c:v>
                </c:pt>
                <c:pt idx="701">
                  <c:v>33.610999999999997</c:v>
                </c:pt>
                <c:pt idx="702">
                  <c:v>34.103999999999999</c:v>
                </c:pt>
                <c:pt idx="703">
                  <c:v>34.6</c:v>
                </c:pt>
                <c:pt idx="704">
                  <c:v>35.067999999999998</c:v>
                </c:pt>
                <c:pt idx="705">
                  <c:v>35.549999999999997</c:v>
                </c:pt>
                <c:pt idx="706">
                  <c:v>36.018999999999998</c:v>
                </c:pt>
                <c:pt idx="707">
                  <c:v>36.487000000000002</c:v>
                </c:pt>
                <c:pt idx="708">
                  <c:v>36.942</c:v>
                </c:pt>
                <c:pt idx="709">
                  <c:v>37.387</c:v>
                </c:pt>
                <c:pt idx="710">
                  <c:v>37.838999999999999</c:v>
                </c:pt>
                <c:pt idx="711">
                  <c:v>38.286999999999999</c:v>
                </c:pt>
                <c:pt idx="712">
                  <c:v>38.732999999999997</c:v>
                </c:pt>
                <c:pt idx="713">
                  <c:v>39.158000000000001</c:v>
                </c:pt>
                <c:pt idx="714">
                  <c:v>39.594000000000001</c:v>
                </c:pt>
                <c:pt idx="715">
                  <c:v>40.030999999999999</c:v>
                </c:pt>
                <c:pt idx="716">
                  <c:v>40.451000000000001</c:v>
                </c:pt>
                <c:pt idx="717">
                  <c:v>40.86</c:v>
                </c:pt>
                <c:pt idx="718">
                  <c:v>41.276000000000003</c:v>
                </c:pt>
                <c:pt idx="719">
                  <c:v>41.677999999999997</c:v>
                </c:pt>
                <c:pt idx="720">
                  <c:v>42.072000000000003</c:v>
                </c:pt>
                <c:pt idx="721">
                  <c:v>42.468000000000004</c:v>
                </c:pt>
                <c:pt idx="722">
                  <c:v>42.845999999999997</c:v>
                </c:pt>
                <c:pt idx="723">
                  <c:v>43.209000000000003</c:v>
                </c:pt>
                <c:pt idx="724">
                  <c:v>43.554000000000002</c:v>
                </c:pt>
                <c:pt idx="725">
                  <c:v>43.911999999999999</c:v>
                </c:pt>
                <c:pt idx="726">
                  <c:v>44.268999999999998</c:v>
                </c:pt>
                <c:pt idx="727">
                  <c:v>44.607999999999997</c:v>
                </c:pt>
                <c:pt idx="728">
                  <c:v>44.953000000000003</c:v>
                </c:pt>
                <c:pt idx="729">
                  <c:v>45.292999999999999</c:v>
                </c:pt>
                <c:pt idx="730">
                  <c:v>45.616</c:v>
                </c:pt>
                <c:pt idx="731">
                  <c:v>45.93</c:v>
                </c:pt>
                <c:pt idx="732">
                  <c:v>46.234000000000002</c:v>
                </c:pt>
                <c:pt idx="733">
                  <c:v>46.534999999999997</c:v>
                </c:pt>
                <c:pt idx="734">
                  <c:v>46.83</c:v>
                </c:pt>
                <c:pt idx="735">
                  <c:v>47.11</c:v>
                </c:pt>
                <c:pt idx="736">
                  <c:v>47.389000000000003</c:v>
                </c:pt>
                <c:pt idx="737">
                  <c:v>47.655999999999999</c:v>
                </c:pt>
                <c:pt idx="738">
                  <c:v>47.935000000000002</c:v>
                </c:pt>
                <c:pt idx="739">
                  <c:v>48.186</c:v>
                </c:pt>
                <c:pt idx="740">
                  <c:v>48.423000000000002</c:v>
                </c:pt>
                <c:pt idx="741">
                  <c:v>48.646999999999998</c:v>
                </c:pt>
                <c:pt idx="742">
                  <c:v>48.86</c:v>
                </c:pt>
                <c:pt idx="743">
                  <c:v>49.091000000000001</c:v>
                </c:pt>
                <c:pt idx="744">
                  <c:v>49.304000000000002</c:v>
                </c:pt>
                <c:pt idx="745">
                  <c:v>49.515000000000001</c:v>
                </c:pt>
                <c:pt idx="746">
                  <c:v>49.728000000000002</c:v>
                </c:pt>
                <c:pt idx="747">
                  <c:v>49.927</c:v>
                </c:pt>
                <c:pt idx="748">
                  <c:v>50.14</c:v>
                </c:pt>
                <c:pt idx="749">
                  <c:v>50.332999999999998</c:v>
                </c:pt>
                <c:pt idx="750">
                  <c:v>50.496000000000002</c:v>
                </c:pt>
                <c:pt idx="751">
                  <c:v>50.685000000000002</c:v>
                </c:pt>
                <c:pt idx="752">
                  <c:v>50.848999999999997</c:v>
                </c:pt>
                <c:pt idx="753">
                  <c:v>51.026000000000003</c:v>
                </c:pt>
                <c:pt idx="754">
                  <c:v>51.186999999999998</c:v>
                </c:pt>
                <c:pt idx="755">
                  <c:v>51.343000000000004</c:v>
                </c:pt>
                <c:pt idx="756">
                  <c:v>51.484999999999999</c:v>
                </c:pt>
                <c:pt idx="757">
                  <c:v>51.624000000000002</c:v>
                </c:pt>
                <c:pt idx="758">
                  <c:v>51.75</c:v>
                </c:pt>
                <c:pt idx="759">
                  <c:v>51.869</c:v>
                </c:pt>
                <c:pt idx="760">
                  <c:v>51.991999999999997</c:v>
                </c:pt>
                <c:pt idx="761">
                  <c:v>52.112000000000002</c:v>
                </c:pt>
                <c:pt idx="762">
                  <c:v>52.231999999999999</c:v>
                </c:pt>
                <c:pt idx="763">
                  <c:v>52.341000000000001</c:v>
                </c:pt>
                <c:pt idx="764">
                  <c:v>52.448999999999998</c:v>
                </c:pt>
                <c:pt idx="765">
                  <c:v>52.561</c:v>
                </c:pt>
                <c:pt idx="766">
                  <c:v>52.664000000000001</c:v>
                </c:pt>
                <c:pt idx="767">
                  <c:v>52.75</c:v>
                </c:pt>
                <c:pt idx="768">
                  <c:v>52.823</c:v>
                </c:pt>
                <c:pt idx="769">
                  <c:v>52.875</c:v>
                </c:pt>
                <c:pt idx="770">
                  <c:v>52.917999999999999</c:v>
                </c:pt>
                <c:pt idx="771">
                  <c:v>52.982999999999997</c:v>
                </c:pt>
                <c:pt idx="772">
                  <c:v>53.030999999999999</c:v>
                </c:pt>
                <c:pt idx="773">
                  <c:v>53.082000000000001</c:v>
                </c:pt>
                <c:pt idx="774">
                  <c:v>53.107999999999997</c:v>
                </c:pt>
                <c:pt idx="775">
                  <c:v>53.140999999999998</c:v>
                </c:pt>
                <c:pt idx="776">
                  <c:v>53.183</c:v>
                </c:pt>
                <c:pt idx="777">
                  <c:v>53.231999999999999</c:v>
                </c:pt>
                <c:pt idx="778">
                  <c:v>53.26</c:v>
                </c:pt>
                <c:pt idx="779">
                  <c:v>53.283000000000001</c:v>
                </c:pt>
                <c:pt idx="780">
                  <c:v>53.292000000000002</c:v>
                </c:pt>
                <c:pt idx="781">
                  <c:v>53.302999999999997</c:v>
                </c:pt>
                <c:pt idx="782">
                  <c:v>53.323</c:v>
                </c:pt>
                <c:pt idx="783">
                  <c:v>53.35</c:v>
                </c:pt>
                <c:pt idx="784">
                  <c:v>53.366</c:v>
                </c:pt>
                <c:pt idx="785">
                  <c:v>53.375</c:v>
                </c:pt>
                <c:pt idx="786">
                  <c:v>53.384999999999998</c:v>
                </c:pt>
                <c:pt idx="787">
                  <c:v>53.396999999999998</c:v>
                </c:pt>
                <c:pt idx="788">
                  <c:v>53.405000000000001</c:v>
                </c:pt>
                <c:pt idx="789">
                  <c:v>53.429000000000002</c:v>
                </c:pt>
                <c:pt idx="790">
                  <c:v>53.453000000000003</c:v>
                </c:pt>
                <c:pt idx="791">
                  <c:v>53.478000000000002</c:v>
                </c:pt>
                <c:pt idx="792">
                  <c:v>53.487000000000002</c:v>
                </c:pt>
                <c:pt idx="793">
                  <c:v>53.491</c:v>
                </c:pt>
                <c:pt idx="794">
                  <c:v>53.502000000000002</c:v>
                </c:pt>
                <c:pt idx="795">
                  <c:v>53.511000000000003</c:v>
                </c:pt>
                <c:pt idx="796">
                  <c:v>53.512999999999998</c:v>
                </c:pt>
                <c:pt idx="797">
                  <c:v>53.515000000000001</c:v>
                </c:pt>
                <c:pt idx="798">
                  <c:v>53.515999999999998</c:v>
                </c:pt>
                <c:pt idx="799">
                  <c:v>53.508000000000003</c:v>
                </c:pt>
                <c:pt idx="800">
                  <c:v>53.537999999999997</c:v>
                </c:pt>
                <c:pt idx="801">
                  <c:v>53.545000000000002</c:v>
                </c:pt>
                <c:pt idx="802">
                  <c:v>53.56</c:v>
                </c:pt>
                <c:pt idx="803">
                  <c:v>53.551000000000002</c:v>
                </c:pt>
                <c:pt idx="804">
                  <c:v>53.555999999999997</c:v>
                </c:pt>
                <c:pt idx="805">
                  <c:v>53.546999999999997</c:v>
                </c:pt>
                <c:pt idx="806">
                  <c:v>53.534999999999997</c:v>
                </c:pt>
                <c:pt idx="807">
                  <c:v>53.53</c:v>
                </c:pt>
                <c:pt idx="808">
                  <c:v>53.509</c:v>
                </c:pt>
                <c:pt idx="809">
                  <c:v>53.487000000000002</c:v>
                </c:pt>
                <c:pt idx="810">
                  <c:v>53.466000000000001</c:v>
                </c:pt>
                <c:pt idx="811">
                  <c:v>53.465000000000003</c:v>
                </c:pt>
                <c:pt idx="812">
                  <c:v>53.447000000000003</c:v>
                </c:pt>
                <c:pt idx="813">
                  <c:v>53.451999999999998</c:v>
                </c:pt>
                <c:pt idx="814">
                  <c:v>53.454000000000001</c:v>
                </c:pt>
                <c:pt idx="815">
                  <c:v>53.438000000000002</c:v>
                </c:pt>
                <c:pt idx="816">
                  <c:v>53.429000000000002</c:v>
                </c:pt>
                <c:pt idx="817">
                  <c:v>53.417999999999999</c:v>
                </c:pt>
                <c:pt idx="818">
                  <c:v>53.39</c:v>
                </c:pt>
                <c:pt idx="819">
                  <c:v>53.366999999999997</c:v>
                </c:pt>
                <c:pt idx="820">
                  <c:v>53.353999999999999</c:v>
                </c:pt>
                <c:pt idx="821">
                  <c:v>53.348999999999997</c:v>
                </c:pt>
                <c:pt idx="822">
                  <c:v>53.335999999999999</c:v>
                </c:pt>
                <c:pt idx="823">
                  <c:v>53.335000000000001</c:v>
                </c:pt>
                <c:pt idx="824">
                  <c:v>53.34</c:v>
                </c:pt>
                <c:pt idx="825">
                  <c:v>53.322000000000003</c:v>
                </c:pt>
                <c:pt idx="826">
                  <c:v>53.32</c:v>
                </c:pt>
                <c:pt idx="827">
                  <c:v>53.292999999999999</c:v>
                </c:pt>
                <c:pt idx="828">
                  <c:v>53.289000000000001</c:v>
                </c:pt>
                <c:pt idx="829">
                  <c:v>53.305999999999997</c:v>
                </c:pt>
                <c:pt idx="830">
                  <c:v>53.317999999999998</c:v>
                </c:pt>
                <c:pt idx="831">
                  <c:v>53.313000000000002</c:v>
                </c:pt>
                <c:pt idx="832">
                  <c:v>53.290999999999997</c:v>
                </c:pt>
                <c:pt idx="833">
                  <c:v>53.292000000000002</c:v>
                </c:pt>
                <c:pt idx="834">
                  <c:v>53.28</c:v>
                </c:pt>
                <c:pt idx="835">
                  <c:v>53.271000000000001</c:v>
                </c:pt>
                <c:pt idx="836">
                  <c:v>53.274999999999999</c:v>
                </c:pt>
                <c:pt idx="837">
                  <c:v>53.274999999999999</c:v>
                </c:pt>
                <c:pt idx="838">
                  <c:v>53.267000000000003</c:v>
                </c:pt>
                <c:pt idx="839">
                  <c:v>53.293999999999997</c:v>
                </c:pt>
                <c:pt idx="840">
                  <c:v>53.295000000000002</c:v>
                </c:pt>
                <c:pt idx="841">
                  <c:v>53.313000000000002</c:v>
                </c:pt>
                <c:pt idx="842">
                  <c:v>53.281999999999996</c:v>
                </c:pt>
                <c:pt idx="843">
                  <c:v>53.268000000000001</c:v>
                </c:pt>
                <c:pt idx="844">
                  <c:v>53.234000000000002</c:v>
                </c:pt>
                <c:pt idx="845">
                  <c:v>53.218000000000004</c:v>
                </c:pt>
                <c:pt idx="846">
                  <c:v>53.215000000000003</c:v>
                </c:pt>
                <c:pt idx="847">
                  <c:v>53.197000000000003</c:v>
                </c:pt>
                <c:pt idx="848">
                  <c:v>53.218000000000004</c:v>
                </c:pt>
                <c:pt idx="849">
                  <c:v>53.220999999999997</c:v>
                </c:pt>
                <c:pt idx="850">
                  <c:v>53.186</c:v>
                </c:pt>
                <c:pt idx="851">
                  <c:v>53.179000000000002</c:v>
                </c:pt>
                <c:pt idx="852">
                  <c:v>53.168999999999997</c:v>
                </c:pt>
                <c:pt idx="853">
                  <c:v>53.179000000000002</c:v>
                </c:pt>
                <c:pt idx="854">
                  <c:v>53.154000000000003</c:v>
                </c:pt>
                <c:pt idx="855">
                  <c:v>53.142000000000003</c:v>
                </c:pt>
                <c:pt idx="856">
                  <c:v>53.152999999999999</c:v>
                </c:pt>
                <c:pt idx="857">
                  <c:v>53.143000000000001</c:v>
                </c:pt>
                <c:pt idx="858">
                  <c:v>53.122</c:v>
                </c:pt>
                <c:pt idx="859">
                  <c:v>53.131999999999998</c:v>
                </c:pt>
                <c:pt idx="860">
                  <c:v>53.113999999999997</c:v>
                </c:pt>
                <c:pt idx="861">
                  <c:v>53.1</c:v>
                </c:pt>
                <c:pt idx="862">
                  <c:v>53.082999999999998</c:v>
                </c:pt>
                <c:pt idx="863">
                  <c:v>53.097000000000001</c:v>
                </c:pt>
                <c:pt idx="864">
                  <c:v>53.116999999999997</c:v>
                </c:pt>
                <c:pt idx="865">
                  <c:v>53.119</c:v>
                </c:pt>
                <c:pt idx="866">
                  <c:v>53.15</c:v>
                </c:pt>
                <c:pt idx="867">
                  <c:v>53.165999999999997</c:v>
                </c:pt>
                <c:pt idx="868">
                  <c:v>53.174999999999997</c:v>
                </c:pt>
                <c:pt idx="869">
                  <c:v>53.152000000000001</c:v>
                </c:pt>
                <c:pt idx="870">
                  <c:v>53.137</c:v>
                </c:pt>
                <c:pt idx="871">
                  <c:v>53.158000000000001</c:v>
                </c:pt>
                <c:pt idx="872">
                  <c:v>53.161999999999999</c:v>
                </c:pt>
                <c:pt idx="873">
                  <c:v>53.15</c:v>
                </c:pt>
                <c:pt idx="874">
                  <c:v>53.122</c:v>
                </c:pt>
                <c:pt idx="875">
                  <c:v>53.128</c:v>
                </c:pt>
                <c:pt idx="876">
                  <c:v>53.125</c:v>
                </c:pt>
                <c:pt idx="877">
                  <c:v>53.124000000000002</c:v>
                </c:pt>
                <c:pt idx="878">
                  <c:v>53.127000000000002</c:v>
                </c:pt>
                <c:pt idx="879">
                  <c:v>53.143999999999998</c:v>
                </c:pt>
                <c:pt idx="880">
                  <c:v>53.110999999999997</c:v>
                </c:pt>
                <c:pt idx="881">
                  <c:v>53.139000000000003</c:v>
                </c:pt>
                <c:pt idx="882">
                  <c:v>53.15</c:v>
                </c:pt>
                <c:pt idx="883">
                  <c:v>53.136000000000003</c:v>
                </c:pt>
                <c:pt idx="884">
                  <c:v>53.134999999999998</c:v>
                </c:pt>
                <c:pt idx="885">
                  <c:v>53.125</c:v>
                </c:pt>
                <c:pt idx="886">
                  <c:v>53.14</c:v>
                </c:pt>
                <c:pt idx="887">
                  <c:v>53.143000000000001</c:v>
                </c:pt>
                <c:pt idx="888">
                  <c:v>53.113</c:v>
                </c:pt>
                <c:pt idx="889">
                  <c:v>53.128999999999998</c:v>
                </c:pt>
                <c:pt idx="890">
                  <c:v>53.127000000000002</c:v>
                </c:pt>
                <c:pt idx="891">
                  <c:v>53.12</c:v>
                </c:pt>
                <c:pt idx="892">
                  <c:v>53.109000000000002</c:v>
                </c:pt>
                <c:pt idx="893">
                  <c:v>53.073</c:v>
                </c:pt>
                <c:pt idx="894">
                  <c:v>53.103000000000002</c:v>
                </c:pt>
                <c:pt idx="895">
                  <c:v>53.115000000000002</c:v>
                </c:pt>
                <c:pt idx="896">
                  <c:v>53.131999999999998</c:v>
                </c:pt>
                <c:pt idx="897">
                  <c:v>53.134999999999998</c:v>
                </c:pt>
                <c:pt idx="898">
                  <c:v>53.113</c:v>
                </c:pt>
                <c:pt idx="899">
                  <c:v>53.075000000000003</c:v>
                </c:pt>
                <c:pt idx="900">
                  <c:v>53.081000000000003</c:v>
                </c:pt>
                <c:pt idx="901">
                  <c:v>53.103000000000002</c:v>
                </c:pt>
                <c:pt idx="902">
                  <c:v>53.087000000000003</c:v>
                </c:pt>
                <c:pt idx="903">
                  <c:v>53.104999999999997</c:v>
                </c:pt>
                <c:pt idx="904">
                  <c:v>53.113</c:v>
                </c:pt>
                <c:pt idx="905">
                  <c:v>53.091999999999999</c:v>
                </c:pt>
                <c:pt idx="906">
                  <c:v>53.079000000000001</c:v>
                </c:pt>
                <c:pt idx="907">
                  <c:v>53.046999999999997</c:v>
                </c:pt>
                <c:pt idx="908">
                  <c:v>53.02</c:v>
                </c:pt>
                <c:pt idx="909">
                  <c:v>53.030999999999999</c:v>
                </c:pt>
                <c:pt idx="910">
                  <c:v>53.009</c:v>
                </c:pt>
                <c:pt idx="911">
                  <c:v>53.024999999999999</c:v>
                </c:pt>
                <c:pt idx="912">
                  <c:v>53.051000000000002</c:v>
                </c:pt>
                <c:pt idx="913">
                  <c:v>53.055999999999997</c:v>
                </c:pt>
                <c:pt idx="914">
                  <c:v>53.066000000000003</c:v>
                </c:pt>
                <c:pt idx="915">
                  <c:v>53.048999999999999</c:v>
                </c:pt>
                <c:pt idx="916">
                  <c:v>53.039000000000001</c:v>
                </c:pt>
                <c:pt idx="917">
                  <c:v>53.036999999999999</c:v>
                </c:pt>
                <c:pt idx="918">
                  <c:v>53.051000000000002</c:v>
                </c:pt>
                <c:pt idx="919">
                  <c:v>53.055999999999997</c:v>
                </c:pt>
                <c:pt idx="920">
                  <c:v>53.091000000000001</c:v>
                </c:pt>
                <c:pt idx="921">
                  <c:v>53.061999999999998</c:v>
                </c:pt>
                <c:pt idx="922">
                  <c:v>53.08</c:v>
                </c:pt>
                <c:pt idx="923">
                  <c:v>53.064</c:v>
                </c:pt>
                <c:pt idx="924">
                  <c:v>53.042000000000002</c:v>
                </c:pt>
                <c:pt idx="925">
                  <c:v>53.069000000000003</c:v>
                </c:pt>
                <c:pt idx="926">
                  <c:v>53.070999999999998</c:v>
                </c:pt>
                <c:pt idx="927">
                  <c:v>53.067</c:v>
                </c:pt>
                <c:pt idx="928">
                  <c:v>53.095999999999997</c:v>
                </c:pt>
                <c:pt idx="929">
                  <c:v>53.104999999999997</c:v>
                </c:pt>
                <c:pt idx="930">
                  <c:v>53.104999999999997</c:v>
                </c:pt>
                <c:pt idx="931">
                  <c:v>53.128999999999998</c:v>
                </c:pt>
                <c:pt idx="932">
                  <c:v>53.137999999999998</c:v>
                </c:pt>
                <c:pt idx="933">
                  <c:v>53.119</c:v>
                </c:pt>
                <c:pt idx="934">
                  <c:v>53.106000000000002</c:v>
                </c:pt>
                <c:pt idx="935">
                  <c:v>53.13</c:v>
                </c:pt>
                <c:pt idx="936">
                  <c:v>53.13</c:v>
                </c:pt>
                <c:pt idx="937">
                  <c:v>53.158999999999999</c:v>
                </c:pt>
                <c:pt idx="938">
                  <c:v>53.167999999999999</c:v>
                </c:pt>
                <c:pt idx="939">
                  <c:v>53.164000000000001</c:v>
                </c:pt>
                <c:pt idx="940">
                  <c:v>53.148000000000003</c:v>
                </c:pt>
                <c:pt idx="941">
                  <c:v>53.149000000000001</c:v>
                </c:pt>
                <c:pt idx="942">
                  <c:v>53.171999999999997</c:v>
                </c:pt>
                <c:pt idx="943">
                  <c:v>53.18</c:v>
                </c:pt>
                <c:pt idx="944">
                  <c:v>53.177999999999997</c:v>
                </c:pt>
                <c:pt idx="945">
                  <c:v>53.186</c:v>
                </c:pt>
                <c:pt idx="946">
                  <c:v>53.15</c:v>
                </c:pt>
                <c:pt idx="947">
                  <c:v>53.186999999999998</c:v>
                </c:pt>
                <c:pt idx="948">
                  <c:v>53.225000000000001</c:v>
                </c:pt>
                <c:pt idx="949">
                  <c:v>53.250999999999998</c:v>
                </c:pt>
                <c:pt idx="950">
                  <c:v>53.23</c:v>
                </c:pt>
                <c:pt idx="951">
                  <c:v>53.222000000000001</c:v>
                </c:pt>
                <c:pt idx="952">
                  <c:v>53.23</c:v>
                </c:pt>
                <c:pt idx="953">
                  <c:v>53.215000000000003</c:v>
                </c:pt>
                <c:pt idx="954">
                  <c:v>53.226999999999997</c:v>
                </c:pt>
                <c:pt idx="955">
                  <c:v>53.253999999999998</c:v>
                </c:pt>
                <c:pt idx="956">
                  <c:v>53.243000000000002</c:v>
                </c:pt>
                <c:pt idx="957">
                  <c:v>53.265000000000001</c:v>
                </c:pt>
                <c:pt idx="958">
                  <c:v>53.271000000000001</c:v>
                </c:pt>
                <c:pt idx="959">
                  <c:v>53.273000000000003</c:v>
                </c:pt>
                <c:pt idx="960">
                  <c:v>53.262</c:v>
                </c:pt>
                <c:pt idx="961">
                  <c:v>53.286000000000001</c:v>
                </c:pt>
                <c:pt idx="962">
                  <c:v>53.308</c:v>
                </c:pt>
                <c:pt idx="963">
                  <c:v>53.320999999999998</c:v>
                </c:pt>
                <c:pt idx="964">
                  <c:v>53.308999999999997</c:v>
                </c:pt>
                <c:pt idx="965">
                  <c:v>53.311</c:v>
                </c:pt>
                <c:pt idx="966">
                  <c:v>53.332000000000001</c:v>
                </c:pt>
                <c:pt idx="967">
                  <c:v>53.35</c:v>
                </c:pt>
                <c:pt idx="968">
                  <c:v>53.317</c:v>
                </c:pt>
                <c:pt idx="969">
                  <c:v>53.289000000000001</c:v>
                </c:pt>
                <c:pt idx="970">
                  <c:v>53.249000000000002</c:v>
                </c:pt>
                <c:pt idx="971">
                  <c:v>53.255000000000003</c:v>
                </c:pt>
                <c:pt idx="972">
                  <c:v>53.29</c:v>
                </c:pt>
                <c:pt idx="973">
                  <c:v>53.262999999999998</c:v>
                </c:pt>
                <c:pt idx="974">
                  <c:v>53.314</c:v>
                </c:pt>
                <c:pt idx="975">
                  <c:v>53.289000000000001</c:v>
                </c:pt>
                <c:pt idx="976">
                  <c:v>53.292000000000002</c:v>
                </c:pt>
                <c:pt idx="977">
                  <c:v>53.317</c:v>
                </c:pt>
                <c:pt idx="978">
                  <c:v>53.287999999999997</c:v>
                </c:pt>
                <c:pt idx="979">
                  <c:v>53.238</c:v>
                </c:pt>
                <c:pt idx="980">
                  <c:v>53.256999999999998</c:v>
                </c:pt>
                <c:pt idx="981">
                  <c:v>53.238999999999997</c:v>
                </c:pt>
                <c:pt idx="982">
                  <c:v>53.24</c:v>
                </c:pt>
                <c:pt idx="983">
                  <c:v>53.241</c:v>
                </c:pt>
                <c:pt idx="984">
                  <c:v>53.23</c:v>
                </c:pt>
                <c:pt idx="985">
                  <c:v>53.241999999999997</c:v>
                </c:pt>
                <c:pt idx="986">
                  <c:v>53.262</c:v>
                </c:pt>
                <c:pt idx="987">
                  <c:v>53.234999999999999</c:v>
                </c:pt>
                <c:pt idx="988">
                  <c:v>53.247999999999998</c:v>
                </c:pt>
                <c:pt idx="989">
                  <c:v>53.264000000000003</c:v>
                </c:pt>
                <c:pt idx="990">
                  <c:v>53.286999999999999</c:v>
                </c:pt>
                <c:pt idx="991">
                  <c:v>53.329000000000001</c:v>
                </c:pt>
                <c:pt idx="992">
                  <c:v>53.357999999999997</c:v>
                </c:pt>
                <c:pt idx="993">
                  <c:v>53.357999999999997</c:v>
                </c:pt>
                <c:pt idx="994">
                  <c:v>53.399000000000001</c:v>
                </c:pt>
                <c:pt idx="995">
                  <c:v>53.353000000000002</c:v>
                </c:pt>
                <c:pt idx="996">
                  <c:v>53.375999999999998</c:v>
                </c:pt>
                <c:pt idx="997">
                  <c:v>53.366</c:v>
                </c:pt>
                <c:pt idx="998">
                  <c:v>53.372</c:v>
                </c:pt>
                <c:pt idx="999">
                  <c:v>53.408000000000001</c:v>
                </c:pt>
                <c:pt idx="1000">
                  <c:v>53.456000000000003</c:v>
                </c:pt>
                <c:pt idx="1001">
                  <c:v>53.421999999999997</c:v>
                </c:pt>
                <c:pt idx="1002">
                  <c:v>53.448</c:v>
                </c:pt>
                <c:pt idx="1003">
                  <c:v>53.454000000000001</c:v>
                </c:pt>
                <c:pt idx="1004">
                  <c:v>53.439</c:v>
                </c:pt>
                <c:pt idx="1005">
                  <c:v>53.475000000000001</c:v>
                </c:pt>
                <c:pt idx="1006">
                  <c:v>53.456000000000003</c:v>
                </c:pt>
                <c:pt idx="1007">
                  <c:v>53.48</c:v>
                </c:pt>
                <c:pt idx="1008">
                  <c:v>53.51</c:v>
                </c:pt>
                <c:pt idx="1009">
                  <c:v>53.5</c:v>
                </c:pt>
                <c:pt idx="1010">
                  <c:v>53.526000000000003</c:v>
                </c:pt>
                <c:pt idx="1011">
                  <c:v>53.512999999999998</c:v>
                </c:pt>
                <c:pt idx="1012">
                  <c:v>53.475999999999999</c:v>
                </c:pt>
                <c:pt idx="1013">
                  <c:v>53.441000000000003</c:v>
                </c:pt>
                <c:pt idx="1014">
                  <c:v>53.427</c:v>
                </c:pt>
                <c:pt idx="1015">
                  <c:v>53.408000000000001</c:v>
                </c:pt>
                <c:pt idx="1016">
                  <c:v>53.414999999999999</c:v>
                </c:pt>
                <c:pt idx="1017">
                  <c:v>53.47</c:v>
                </c:pt>
                <c:pt idx="1018">
                  <c:v>53.454999999999998</c:v>
                </c:pt>
                <c:pt idx="1019">
                  <c:v>53.432000000000002</c:v>
                </c:pt>
                <c:pt idx="1020">
                  <c:v>53.414000000000001</c:v>
                </c:pt>
                <c:pt idx="1021">
                  <c:v>53.463999999999999</c:v>
                </c:pt>
                <c:pt idx="1022">
                  <c:v>53.488</c:v>
                </c:pt>
                <c:pt idx="1023">
                  <c:v>53.499000000000002</c:v>
                </c:pt>
                <c:pt idx="1024">
                  <c:v>53.506</c:v>
                </c:pt>
                <c:pt idx="1025">
                  <c:v>53.503999999999998</c:v>
                </c:pt>
                <c:pt idx="1026">
                  <c:v>53.488</c:v>
                </c:pt>
                <c:pt idx="1027">
                  <c:v>53.478000000000002</c:v>
                </c:pt>
                <c:pt idx="1028">
                  <c:v>53.453000000000003</c:v>
                </c:pt>
                <c:pt idx="1029">
                  <c:v>53.456000000000003</c:v>
                </c:pt>
                <c:pt idx="1030">
                  <c:v>53.476999999999997</c:v>
                </c:pt>
                <c:pt idx="1031">
                  <c:v>53.448</c:v>
                </c:pt>
                <c:pt idx="1032">
                  <c:v>53.463999999999999</c:v>
                </c:pt>
                <c:pt idx="1033">
                  <c:v>53.472999999999999</c:v>
                </c:pt>
                <c:pt idx="1034">
                  <c:v>53.51</c:v>
                </c:pt>
                <c:pt idx="1035">
                  <c:v>53.511000000000003</c:v>
                </c:pt>
                <c:pt idx="1036">
                  <c:v>53.536000000000001</c:v>
                </c:pt>
                <c:pt idx="1037">
                  <c:v>53.537999999999997</c:v>
                </c:pt>
                <c:pt idx="1038">
                  <c:v>53.488</c:v>
                </c:pt>
                <c:pt idx="1039">
                  <c:v>53.503999999999998</c:v>
                </c:pt>
                <c:pt idx="1040">
                  <c:v>53.552</c:v>
                </c:pt>
                <c:pt idx="1041">
                  <c:v>53.582000000000001</c:v>
                </c:pt>
                <c:pt idx="1042">
                  <c:v>53.524999999999999</c:v>
                </c:pt>
                <c:pt idx="1043">
                  <c:v>53.509</c:v>
                </c:pt>
                <c:pt idx="1044">
                  <c:v>53.509</c:v>
                </c:pt>
                <c:pt idx="1045">
                  <c:v>53.502000000000002</c:v>
                </c:pt>
                <c:pt idx="1046">
                  <c:v>53.539000000000001</c:v>
                </c:pt>
                <c:pt idx="1047">
                  <c:v>53.524000000000001</c:v>
                </c:pt>
                <c:pt idx="1048">
                  <c:v>53.54</c:v>
                </c:pt>
                <c:pt idx="1049">
                  <c:v>53.546999999999997</c:v>
                </c:pt>
                <c:pt idx="1050">
                  <c:v>53.493000000000002</c:v>
                </c:pt>
                <c:pt idx="1051">
                  <c:v>53.482999999999997</c:v>
                </c:pt>
                <c:pt idx="1052">
                  <c:v>53.491999999999997</c:v>
                </c:pt>
                <c:pt idx="1053">
                  <c:v>53.509</c:v>
                </c:pt>
                <c:pt idx="1054">
                  <c:v>53.487000000000002</c:v>
                </c:pt>
                <c:pt idx="1055">
                  <c:v>53.503999999999998</c:v>
                </c:pt>
                <c:pt idx="1056">
                  <c:v>53.52</c:v>
                </c:pt>
                <c:pt idx="1057">
                  <c:v>53.521999999999998</c:v>
                </c:pt>
                <c:pt idx="1058">
                  <c:v>53.521000000000001</c:v>
                </c:pt>
                <c:pt idx="1059">
                  <c:v>53.552</c:v>
                </c:pt>
                <c:pt idx="1060">
                  <c:v>53.573999999999998</c:v>
                </c:pt>
                <c:pt idx="1061">
                  <c:v>53.533000000000001</c:v>
                </c:pt>
                <c:pt idx="1062">
                  <c:v>53.493000000000002</c:v>
                </c:pt>
                <c:pt idx="1063">
                  <c:v>53.499000000000002</c:v>
                </c:pt>
                <c:pt idx="1064">
                  <c:v>53.502000000000002</c:v>
                </c:pt>
                <c:pt idx="1065">
                  <c:v>53.505000000000003</c:v>
                </c:pt>
                <c:pt idx="1066">
                  <c:v>53.491999999999997</c:v>
                </c:pt>
                <c:pt idx="1067">
                  <c:v>53.485999999999997</c:v>
                </c:pt>
                <c:pt idx="1068">
                  <c:v>53.484000000000002</c:v>
                </c:pt>
                <c:pt idx="1069">
                  <c:v>53.5</c:v>
                </c:pt>
                <c:pt idx="1070">
                  <c:v>53.527000000000001</c:v>
                </c:pt>
                <c:pt idx="1071">
                  <c:v>53.591000000000001</c:v>
                </c:pt>
                <c:pt idx="1072">
                  <c:v>53.634</c:v>
                </c:pt>
                <c:pt idx="1073">
                  <c:v>53.665999999999997</c:v>
                </c:pt>
                <c:pt idx="1074">
                  <c:v>53.646999999999998</c:v>
                </c:pt>
                <c:pt idx="1075">
                  <c:v>53.697000000000003</c:v>
                </c:pt>
                <c:pt idx="1076">
                  <c:v>53.692</c:v>
                </c:pt>
                <c:pt idx="1077">
                  <c:v>53.704000000000001</c:v>
                </c:pt>
                <c:pt idx="1078">
                  <c:v>53.68</c:v>
                </c:pt>
                <c:pt idx="1079">
                  <c:v>53.694000000000003</c:v>
                </c:pt>
                <c:pt idx="1080">
                  <c:v>53.67</c:v>
                </c:pt>
                <c:pt idx="1081">
                  <c:v>53.676000000000002</c:v>
                </c:pt>
                <c:pt idx="1082">
                  <c:v>53.701000000000001</c:v>
                </c:pt>
                <c:pt idx="1083">
                  <c:v>53.7</c:v>
                </c:pt>
                <c:pt idx="1084">
                  <c:v>53.738999999999997</c:v>
                </c:pt>
                <c:pt idx="1085">
                  <c:v>53.738999999999997</c:v>
                </c:pt>
                <c:pt idx="1086">
                  <c:v>53.76</c:v>
                </c:pt>
                <c:pt idx="1087">
                  <c:v>53.774999999999999</c:v>
                </c:pt>
                <c:pt idx="1088">
                  <c:v>53.768000000000001</c:v>
                </c:pt>
                <c:pt idx="1089">
                  <c:v>53.752000000000002</c:v>
                </c:pt>
                <c:pt idx="1090">
                  <c:v>53.734999999999999</c:v>
                </c:pt>
                <c:pt idx="1091">
                  <c:v>53.734000000000002</c:v>
                </c:pt>
                <c:pt idx="1092">
                  <c:v>53.734000000000002</c:v>
                </c:pt>
                <c:pt idx="1093">
                  <c:v>53.698</c:v>
                </c:pt>
                <c:pt idx="1094">
                  <c:v>53.701000000000001</c:v>
                </c:pt>
                <c:pt idx="1095">
                  <c:v>53.703000000000003</c:v>
                </c:pt>
                <c:pt idx="1096">
                  <c:v>53.722999999999999</c:v>
                </c:pt>
                <c:pt idx="1097">
                  <c:v>53.679000000000002</c:v>
                </c:pt>
                <c:pt idx="1098">
                  <c:v>53.65</c:v>
                </c:pt>
                <c:pt idx="1099">
                  <c:v>53.607999999999997</c:v>
                </c:pt>
                <c:pt idx="1100">
                  <c:v>53.634999999999998</c:v>
                </c:pt>
                <c:pt idx="1101">
                  <c:v>53.639000000000003</c:v>
                </c:pt>
                <c:pt idx="1102">
                  <c:v>53.616</c:v>
                </c:pt>
                <c:pt idx="1103">
                  <c:v>53.640999999999998</c:v>
                </c:pt>
                <c:pt idx="1104">
                  <c:v>53.646999999999998</c:v>
                </c:pt>
                <c:pt idx="1105">
                  <c:v>53.634</c:v>
                </c:pt>
                <c:pt idx="1106">
                  <c:v>53.594999999999999</c:v>
                </c:pt>
                <c:pt idx="1107">
                  <c:v>53.585999999999999</c:v>
                </c:pt>
                <c:pt idx="1108">
                  <c:v>53.610999999999997</c:v>
                </c:pt>
                <c:pt idx="1109">
                  <c:v>53.594000000000001</c:v>
                </c:pt>
                <c:pt idx="1110">
                  <c:v>53.656999999999996</c:v>
                </c:pt>
                <c:pt idx="1111">
                  <c:v>53.651000000000003</c:v>
                </c:pt>
                <c:pt idx="1112">
                  <c:v>53.616999999999997</c:v>
                </c:pt>
                <c:pt idx="1113">
                  <c:v>53.597000000000001</c:v>
                </c:pt>
                <c:pt idx="1114">
                  <c:v>53.633000000000003</c:v>
                </c:pt>
                <c:pt idx="1115">
                  <c:v>53.582000000000001</c:v>
                </c:pt>
                <c:pt idx="1116">
                  <c:v>53.555999999999997</c:v>
                </c:pt>
                <c:pt idx="1117">
                  <c:v>53.546999999999997</c:v>
                </c:pt>
                <c:pt idx="1118">
                  <c:v>53.582999999999998</c:v>
                </c:pt>
                <c:pt idx="1119">
                  <c:v>53.615000000000002</c:v>
                </c:pt>
                <c:pt idx="1120">
                  <c:v>53.642000000000003</c:v>
                </c:pt>
                <c:pt idx="1121">
                  <c:v>53.597999999999999</c:v>
                </c:pt>
                <c:pt idx="1122">
                  <c:v>53.593000000000004</c:v>
                </c:pt>
                <c:pt idx="1123">
                  <c:v>53.618000000000002</c:v>
                </c:pt>
                <c:pt idx="1124">
                  <c:v>53.576999999999998</c:v>
                </c:pt>
                <c:pt idx="1125">
                  <c:v>53.622999999999998</c:v>
                </c:pt>
                <c:pt idx="1126">
                  <c:v>53.546999999999997</c:v>
                </c:pt>
                <c:pt idx="1127">
                  <c:v>53.637</c:v>
                </c:pt>
                <c:pt idx="1128">
                  <c:v>53.636000000000003</c:v>
                </c:pt>
                <c:pt idx="1129">
                  <c:v>53.627000000000002</c:v>
                </c:pt>
                <c:pt idx="1130">
                  <c:v>53.698</c:v>
                </c:pt>
                <c:pt idx="1131">
                  <c:v>53.718000000000004</c:v>
                </c:pt>
                <c:pt idx="1132">
                  <c:v>53.814999999999998</c:v>
                </c:pt>
                <c:pt idx="1133">
                  <c:v>53.79</c:v>
                </c:pt>
                <c:pt idx="1134">
                  <c:v>53.79</c:v>
                </c:pt>
                <c:pt idx="1135">
                  <c:v>53.744999999999997</c:v>
                </c:pt>
                <c:pt idx="1136">
                  <c:v>53.77</c:v>
                </c:pt>
                <c:pt idx="1137">
                  <c:v>53.801000000000002</c:v>
                </c:pt>
                <c:pt idx="1138">
                  <c:v>53.764000000000003</c:v>
                </c:pt>
                <c:pt idx="1139">
                  <c:v>53.787999999999997</c:v>
                </c:pt>
                <c:pt idx="1140">
                  <c:v>53.728999999999999</c:v>
                </c:pt>
                <c:pt idx="1141">
                  <c:v>53.726999999999997</c:v>
                </c:pt>
                <c:pt idx="1142">
                  <c:v>53.77</c:v>
                </c:pt>
                <c:pt idx="1143">
                  <c:v>53.73</c:v>
                </c:pt>
                <c:pt idx="1144">
                  <c:v>53.715000000000003</c:v>
                </c:pt>
                <c:pt idx="1145">
                  <c:v>53.689</c:v>
                </c:pt>
                <c:pt idx="1146">
                  <c:v>53.631</c:v>
                </c:pt>
                <c:pt idx="1147">
                  <c:v>53.671999999999997</c:v>
                </c:pt>
                <c:pt idx="1148">
                  <c:v>53.670999999999999</c:v>
                </c:pt>
                <c:pt idx="1149">
                  <c:v>53.667999999999999</c:v>
                </c:pt>
                <c:pt idx="1150">
                  <c:v>53.674999999999997</c:v>
                </c:pt>
                <c:pt idx="1151">
                  <c:v>53.601999999999997</c:v>
                </c:pt>
                <c:pt idx="1152">
                  <c:v>53.56</c:v>
                </c:pt>
                <c:pt idx="1153">
                  <c:v>53.466999999999999</c:v>
                </c:pt>
                <c:pt idx="1154">
                  <c:v>53.491999999999997</c:v>
                </c:pt>
                <c:pt idx="1155">
                  <c:v>53.451000000000001</c:v>
                </c:pt>
                <c:pt idx="1156">
                  <c:v>53.465000000000003</c:v>
                </c:pt>
                <c:pt idx="1157">
                  <c:v>53.476999999999997</c:v>
                </c:pt>
                <c:pt idx="1158">
                  <c:v>53.463999999999999</c:v>
                </c:pt>
                <c:pt idx="1159">
                  <c:v>53.47</c:v>
                </c:pt>
                <c:pt idx="1160">
                  <c:v>53.512999999999998</c:v>
                </c:pt>
                <c:pt idx="1161">
                  <c:v>53.572000000000003</c:v>
                </c:pt>
                <c:pt idx="1162">
                  <c:v>53.593000000000004</c:v>
                </c:pt>
                <c:pt idx="1163">
                  <c:v>53.579000000000001</c:v>
                </c:pt>
                <c:pt idx="1164">
                  <c:v>53.622999999999998</c:v>
                </c:pt>
                <c:pt idx="1165">
                  <c:v>53.625</c:v>
                </c:pt>
                <c:pt idx="1166">
                  <c:v>53.655999999999999</c:v>
                </c:pt>
                <c:pt idx="1167">
                  <c:v>53.674999999999997</c:v>
                </c:pt>
                <c:pt idx="1168">
                  <c:v>53.65</c:v>
                </c:pt>
                <c:pt idx="1169">
                  <c:v>53.637999999999998</c:v>
                </c:pt>
                <c:pt idx="1170">
                  <c:v>53.668999999999997</c:v>
                </c:pt>
                <c:pt idx="1171">
                  <c:v>53.603999999999999</c:v>
                </c:pt>
                <c:pt idx="1172">
                  <c:v>53.555</c:v>
                </c:pt>
                <c:pt idx="1173">
                  <c:v>53.558</c:v>
                </c:pt>
                <c:pt idx="1174">
                  <c:v>53.607999999999997</c:v>
                </c:pt>
                <c:pt idx="1175">
                  <c:v>53.604999999999997</c:v>
                </c:pt>
                <c:pt idx="1176">
                  <c:v>53.697000000000003</c:v>
                </c:pt>
                <c:pt idx="1177">
                  <c:v>53.677</c:v>
                </c:pt>
                <c:pt idx="1178">
                  <c:v>53.762</c:v>
                </c:pt>
                <c:pt idx="1179">
                  <c:v>53.793999999999997</c:v>
                </c:pt>
                <c:pt idx="1180">
                  <c:v>53.826999999999998</c:v>
                </c:pt>
                <c:pt idx="1181">
                  <c:v>53.773000000000003</c:v>
                </c:pt>
                <c:pt idx="1182">
                  <c:v>53.713999999999999</c:v>
                </c:pt>
                <c:pt idx="1183">
                  <c:v>53.74</c:v>
                </c:pt>
                <c:pt idx="1184">
                  <c:v>53.69</c:v>
                </c:pt>
                <c:pt idx="1185">
                  <c:v>53.718000000000004</c:v>
                </c:pt>
                <c:pt idx="1186">
                  <c:v>53.648000000000003</c:v>
                </c:pt>
                <c:pt idx="1187">
                  <c:v>53.707999999999998</c:v>
                </c:pt>
                <c:pt idx="1188">
                  <c:v>53.716999999999999</c:v>
                </c:pt>
                <c:pt idx="1189">
                  <c:v>53.743000000000002</c:v>
                </c:pt>
                <c:pt idx="1190">
                  <c:v>53.68</c:v>
                </c:pt>
                <c:pt idx="1191">
                  <c:v>53.628999999999998</c:v>
                </c:pt>
                <c:pt idx="1192">
                  <c:v>53.680999999999997</c:v>
                </c:pt>
                <c:pt idx="1193">
                  <c:v>53.726999999999997</c:v>
                </c:pt>
                <c:pt idx="1194">
                  <c:v>53.62</c:v>
                </c:pt>
                <c:pt idx="1195">
                  <c:v>53.616</c:v>
                </c:pt>
                <c:pt idx="1196">
                  <c:v>53.643999999999998</c:v>
                </c:pt>
                <c:pt idx="1197">
                  <c:v>53.606000000000002</c:v>
                </c:pt>
                <c:pt idx="1198">
                  <c:v>53.691000000000003</c:v>
                </c:pt>
                <c:pt idx="1199">
                  <c:v>53.62</c:v>
                </c:pt>
                <c:pt idx="1200">
                  <c:v>53.634</c:v>
                </c:pt>
                <c:pt idx="1201">
                  <c:v>53.639000000000003</c:v>
                </c:pt>
                <c:pt idx="1202">
                  <c:v>53.533000000000001</c:v>
                </c:pt>
                <c:pt idx="1203">
                  <c:v>53.545999999999999</c:v>
                </c:pt>
                <c:pt idx="1204">
                  <c:v>53.570999999999998</c:v>
                </c:pt>
                <c:pt idx="1205">
                  <c:v>53.597000000000001</c:v>
                </c:pt>
                <c:pt idx="1206">
                  <c:v>53.601999999999997</c:v>
                </c:pt>
                <c:pt idx="1207">
                  <c:v>53.628</c:v>
                </c:pt>
                <c:pt idx="1208">
                  <c:v>53.521000000000001</c:v>
                </c:pt>
                <c:pt idx="1209">
                  <c:v>53.545999999999999</c:v>
                </c:pt>
                <c:pt idx="1210">
                  <c:v>53.527999999999999</c:v>
                </c:pt>
                <c:pt idx="1211">
                  <c:v>53.597999999999999</c:v>
                </c:pt>
                <c:pt idx="1212">
                  <c:v>53.625</c:v>
                </c:pt>
                <c:pt idx="1213">
                  <c:v>53.591000000000001</c:v>
                </c:pt>
                <c:pt idx="1214">
                  <c:v>53.637</c:v>
                </c:pt>
                <c:pt idx="1215">
                  <c:v>53.73</c:v>
                </c:pt>
                <c:pt idx="1216">
                  <c:v>53.664999999999999</c:v>
                </c:pt>
                <c:pt idx="1217">
                  <c:v>53.662999999999997</c:v>
                </c:pt>
                <c:pt idx="1218">
                  <c:v>53.667999999999999</c:v>
                </c:pt>
                <c:pt idx="1219">
                  <c:v>53.616999999999997</c:v>
                </c:pt>
                <c:pt idx="1220">
                  <c:v>53.603000000000002</c:v>
                </c:pt>
                <c:pt idx="1221">
                  <c:v>53.555999999999997</c:v>
                </c:pt>
                <c:pt idx="1222">
                  <c:v>53.521000000000001</c:v>
                </c:pt>
                <c:pt idx="1223">
                  <c:v>53.591000000000001</c:v>
                </c:pt>
                <c:pt idx="1224">
                  <c:v>53.643000000000001</c:v>
                </c:pt>
                <c:pt idx="1225">
                  <c:v>53.57</c:v>
                </c:pt>
                <c:pt idx="1226">
                  <c:v>53.533000000000001</c:v>
                </c:pt>
                <c:pt idx="1227">
                  <c:v>53.49</c:v>
                </c:pt>
                <c:pt idx="1228">
                  <c:v>53.444000000000003</c:v>
                </c:pt>
                <c:pt idx="1229">
                  <c:v>53.499000000000002</c:v>
                </c:pt>
                <c:pt idx="1230">
                  <c:v>53.439</c:v>
                </c:pt>
                <c:pt idx="1231">
                  <c:v>53.47</c:v>
                </c:pt>
                <c:pt idx="1232">
                  <c:v>53.402999999999999</c:v>
                </c:pt>
                <c:pt idx="1233">
                  <c:v>53.432000000000002</c:v>
                </c:pt>
                <c:pt idx="1234">
                  <c:v>53.426000000000002</c:v>
                </c:pt>
                <c:pt idx="1235">
                  <c:v>53.351999999999997</c:v>
                </c:pt>
                <c:pt idx="1236">
                  <c:v>53.31</c:v>
                </c:pt>
                <c:pt idx="1237">
                  <c:v>53.359000000000002</c:v>
                </c:pt>
                <c:pt idx="1238">
                  <c:v>53.337000000000003</c:v>
                </c:pt>
                <c:pt idx="1239">
                  <c:v>53.332999999999998</c:v>
                </c:pt>
                <c:pt idx="1240">
                  <c:v>53.262999999999998</c:v>
                </c:pt>
                <c:pt idx="1241">
                  <c:v>53.234000000000002</c:v>
                </c:pt>
                <c:pt idx="1242">
                  <c:v>53.151000000000003</c:v>
                </c:pt>
                <c:pt idx="1243">
                  <c:v>53.118000000000002</c:v>
                </c:pt>
                <c:pt idx="1244">
                  <c:v>53.146999999999998</c:v>
                </c:pt>
                <c:pt idx="1245">
                  <c:v>53.04</c:v>
                </c:pt>
                <c:pt idx="1246">
                  <c:v>52.93</c:v>
                </c:pt>
                <c:pt idx="1247">
                  <c:v>52.923000000000002</c:v>
                </c:pt>
                <c:pt idx="1248">
                  <c:v>52.94</c:v>
                </c:pt>
                <c:pt idx="1249">
                  <c:v>53.064999999999998</c:v>
                </c:pt>
                <c:pt idx="1250">
                  <c:v>53.158999999999999</c:v>
                </c:pt>
                <c:pt idx="1251">
                  <c:v>53.213000000000001</c:v>
                </c:pt>
                <c:pt idx="1252">
                  <c:v>53.112000000000002</c:v>
                </c:pt>
                <c:pt idx="1253">
                  <c:v>53.070999999999998</c:v>
                </c:pt>
                <c:pt idx="1254">
                  <c:v>53.006</c:v>
                </c:pt>
                <c:pt idx="1255">
                  <c:v>53.073</c:v>
                </c:pt>
                <c:pt idx="1256">
                  <c:v>53.042000000000002</c:v>
                </c:pt>
                <c:pt idx="1257">
                  <c:v>52.997</c:v>
                </c:pt>
                <c:pt idx="1258">
                  <c:v>52.893999999999998</c:v>
                </c:pt>
                <c:pt idx="1259">
                  <c:v>52.808</c:v>
                </c:pt>
                <c:pt idx="1260">
                  <c:v>52.811</c:v>
                </c:pt>
                <c:pt idx="1261">
                  <c:v>52.801000000000002</c:v>
                </c:pt>
                <c:pt idx="1262">
                  <c:v>52.773000000000003</c:v>
                </c:pt>
                <c:pt idx="1263">
                  <c:v>52.856999999999999</c:v>
                </c:pt>
                <c:pt idx="1264">
                  <c:v>52.884</c:v>
                </c:pt>
                <c:pt idx="1265">
                  <c:v>52.908999999999999</c:v>
                </c:pt>
                <c:pt idx="1266">
                  <c:v>52.853000000000002</c:v>
                </c:pt>
                <c:pt idx="1267">
                  <c:v>52.942</c:v>
                </c:pt>
                <c:pt idx="1268">
                  <c:v>53.079000000000001</c:v>
                </c:pt>
                <c:pt idx="1269">
                  <c:v>53.063000000000002</c:v>
                </c:pt>
                <c:pt idx="1270">
                  <c:v>52.988999999999997</c:v>
                </c:pt>
                <c:pt idx="1271">
                  <c:v>52.85</c:v>
                </c:pt>
                <c:pt idx="1272">
                  <c:v>52.814</c:v>
                </c:pt>
                <c:pt idx="1273">
                  <c:v>52.901000000000003</c:v>
                </c:pt>
                <c:pt idx="1274">
                  <c:v>52.941000000000003</c:v>
                </c:pt>
                <c:pt idx="1275">
                  <c:v>52.936999999999998</c:v>
                </c:pt>
                <c:pt idx="1276">
                  <c:v>52.988999999999997</c:v>
                </c:pt>
                <c:pt idx="1277">
                  <c:v>53.125999999999998</c:v>
                </c:pt>
                <c:pt idx="1278">
                  <c:v>53.232999999999997</c:v>
                </c:pt>
                <c:pt idx="1279">
                  <c:v>53.34</c:v>
                </c:pt>
                <c:pt idx="1280">
                  <c:v>53.435000000000002</c:v>
                </c:pt>
                <c:pt idx="1281">
                  <c:v>53.359000000000002</c:v>
                </c:pt>
                <c:pt idx="1282">
                  <c:v>53.267000000000003</c:v>
                </c:pt>
                <c:pt idx="1283">
                  <c:v>53.286999999999999</c:v>
                </c:pt>
                <c:pt idx="1284">
                  <c:v>53.36</c:v>
                </c:pt>
                <c:pt idx="1285">
                  <c:v>53.457999999999998</c:v>
                </c:pt>
                <c:pt idx="1286">
                  <c:v>53.417000000000002</c:v>
                </c:pt>
                <c:pt idx="1287">
                  <c:v>53.427</c:v>
                </c:pt>
                <c:pt idx="1288">
                  <c:v>53.38</c:v>
                </c:pt>
                <c:pt idx="1289">
                  <c:v>53.353999999999999</c:v>
                </c:pt>
                <c:pt idx="1290">
                  <c:v>53.261000000000003</c:v>
                </c:pt>
                <c:pt idx="1291">
                  <c:v>53.411000000000001</c:v>
                </c:pt>
                <c:pt idx="1292">
                  <c:v>53.359000000000002</c:v>
                </c:pt>
                <c:pt idx="1293">
                  <c:v>53.317999999999998</c:v>
                </c:pt>
                <c:pt idx="1294">
                  <c:v>53.389000000000003</c:v>
                </c:pt>
                <c:pt idx="1295">
                  <c:v>53.470999999999997</c:v>
                </c:pt>
                <c:pt idx="1296">
                  <c:v>53.463999999999999</c:v>
                </c:pt>
                <c:pt idx="1297">
                  <c:v>53.28</c:v>
                </c:pt>
                <c:pt idx="1298">
                  <c:v>53.165999999999997</c:v>
                </c:pt>
                <c:pt idx="1299">
                  <c:v>52.996000000000002</c:v>
                </c:pt>
                <c:pt idx="1300">
                  <c:v>52.941000000000003</c:v>
                </c:pt>
                <c:pt idx="1301">
                  <c:v>52.975000000000001</c:v>
                </c:pt>
                <c:pt idx="1302">
                  <c:v>53.043999999999997</c:v>
                </c:pt>
                <c:pt idx="1303">
                  <c:v>53.177999999999997</c:v>
                </c:pt>
                <c:pt idx="1304">
                  <c:v>53.164999999999999</c:v>
                </c:pt>
                <c:pt idx="1305">
                  <c:v>53.21</c:v>
                </c:pt>
                <c:pt idx="1306">
                  <c:v>53.116999999999997</c:v>
                </c:pt>
                <c:pt idx="1307">
                  <c:v>53.072000000000003</c:v>
                </c:pt>
                <c:pt idx="1308">
                  <c:v>53.225999999999999</c:v>
                </c:pt>
                <c:pt idx="1309">
                  <c:v>53.362000000000002</c:v>
                </c:pt>
                <c:pt idx="1310">
                  <c:v>53.283000000000001</c:v>
                </c:pt>
                <c:pt idx="1311">
                  <c:v>53.287999999999997</c:v>
                </c:pt>
                <c:pt idx="1312">
                  <c:v>53.173000000000002</c:v>
                </c:pt>
                <c:pt idx="1313">
                  <c:v>53.210999999999999</c:v>
                </c:pt>
                <c:pt idx="1314">
                  <c:v>53.28</c:v>
                </c:pt>
                <c:pt idx="1315">
                  <c:v>53.174999999999997</c:v>
                </c:pt>
                <c:pt idx="1316">
                  <c:v>53.139000000000003</c:v>
                </c:pt>
                <c:pt idx="1317">
                  <c:v>53.249000000000002</c:v>
                </c:pt>
                <c:pt idx="1318">
                  <c:v>53.473999999999997</c:v>
                </c:pt>
                <c:pt idx="1319">
                  <c:v>53.444000000000003</c:v>
                </c:pt>
                <c:pt idx="1320">
                  <c:v>53.713000000000001</c:v>
                </c:pt>
                <c:pt idx="1321">
                  <c:v>53.667000000000002</c:v>
                </c:pt>
                <c:pt idx="1322">
                  <c:v>53.698999999999998</c:v>
                </c:pt>
                <c:pt idx="1323">
                  <c:v>53.558</c:v>
                </c:pt>
                <c:pt idx="1324">
                  <c:v>53.453000000000003</c:v>
                </c:pt>
                <c:pt idx="1325">
                  <c:v>53.51</c:v>
                </c:pt>
                <c:pt idx="1326">
                  <c:v>53.326000000000001</c:v>
                </c:pt>
                <c:pt idx="1327">
                  <c:v>53.213000000000001</c:v>
                </c:pt>
                <c:pt idx="1328">
                  <c:v>53.039000000000001</c:v>
                </c:pt>
                <c:pt idx="1329">
                  <c:v>53.073999999999998</c:v>
                </c:pt>
                <c:pt idx="1330">
                  <c:v>52.911999999999999</c:v>
                </c:pt>
                <c:pt idx="1331">
                  <c:v>52.854999999999997</c:v>
                </c:pt>
                <c:pt idx="1332">
                  <c:v>52.835000000000001</c:v>
                </c:pt>
                <c:pt idx="1333">
                  <c:v>52.805</c:v>
                </c:pt>
                <c:pt idx="1334">
                  <c:v>52.841999999999999</c:v>
                </c:pt>
                <c:pt idx="1335">
                  <c:v>52.906999999999996</c:v>
                </c:pt>
                <c:pt idx="1336">
                  <c:v>53.021999999999998</c:v>
                </c:pt>
                <c:pt idx="1337">
                  <c:v>53.036999999999999</c:v>
                </c:pt>
                <c:pt idx="1338">
                  <c:v>52.944000000000003</c:v>
                </c:pt>
                <c:pt idx="1339">
                  <c:v>52.774000000000001</c:v>
                </c:pt>
                <c:pt idx="1340">
                  <c:v>52.869</c:v>
                </c:pt>
                <c:pt idx="1341">
                  <c:v>52.844999999999999</c:v>
                </c:pt>
                <c:pt idx="1342">
                  <c:v>53.118000000000002</c:v>
                </c:pt>
                <c:pt idx="1343">
                  <c:v>52.854999999999997</c:v>
                </c:pt>
                <c:pt idx="1344">
                  <c:v>52.887</c:v>
                </c:pt>
                <c:pt idx="1345">
                  <c:v>52.859000000000002</c:v>
                </c:pt>
                <c:pt idx="1346">
                  <c:v>52.662999999999997</c:v>
                </c:pt>
                <c:pt idx="1347">
                  <c:v>52.572000000000003</c:v>
                </c:pt>
                <c:pt idx="1348">
                  <c:v>52.497</c:v>
                </c:pt>
                <c:pt idx="1349">
                  <c:v>52.472000000000001</c:v>
                </c:pt>
                <c:pt idx="1350">
                  <c:v>52.277999999999999</c:v>
                </c:pt>
                <c:pt idx="1351">
                  <c:v>52.244999999999997</c:v>
                </c:pt>
                <c:pt idx="1352">
                  <c:v>52.305</c:v>
                </c:pt>
                <c:pt idx="1353">
                  <c:v>52.286999999999999</c:v>
                </c:pt>
                <c:pt idx="1354">
                  <c:v>52.3</c:v>
                </c:pt>
                <c:pt idx="1355">
                  <c:v>52.317999999999998</c:v>
                </c:pt>
                <c:pt idx="1356">
                  <c:v>52.27</c:v>
                </c:pt>
                <c:pt idx="1357">
                  <c:v>51.987000000000002</c:v>
                </c:pt>
                <c:pt idx="1358">
                  <c:v>51.865000000000002</c:v>
                </c:pt>
                <c:pt idx="1359">
                  <c:v>51.795999999999999</c:v>
                </c:pt>
                <c:pt idx="1360">
                  <c:v>51.801000000000002</c:v>
                </c:pt>
                <c:pt idx="1361">
                  <c:v>51.692999999999998</c:v>
                </c:pt>
                <c:pt idx="1362">
                  <c:v>51.378</c:v>
                </c:pt>
                <c:pt idx="1363">
                  <c:v>51.177999999999997</c:v>
                </c:pt>
                <c:pt idx="1364">
                  <c:v>51.378</c:v>
                </c:pt>
                <c:pt idx="1365">
                  <c:v>51.353999999999999</c:v>
                </c:pt>
                <c:pt idx="1366">
                  <c:v>51.584000000000003</c:v>
                </c:pt>
                <c:pt idx="1367">
                  <c:v>51.704999999999998</c:v>
                </c:pt>
                <c:pt idx="1368">
                  <c:v>51.845999999999997</c:v>
                </c:pt>
                <c:pt idx="1369">
                  <c:v>51.893000000000001</c:v>
                </c:pt>
                <c:pt idx="1370">
                  <c:v>52.15</c:v>
                </c:pt>
                <c:pt idx="1371">
                  <c:v>52.314999999999998</c:v>
                </c:pt>
                <c:pt idx="1372">
                  <c:v>52.414999999999999</c:v>
                </c:pt>
                <c:pt idx="1373">
                  <c:v>52.484999999999999</c:v>
                </c:pt>
                <c:pt idx="1374">
                  <c:v>52.591999999999999</c:v>
                </c:pt>
                <c:pt idx="1375">
                  <c:v>52.631999999999998</c:v>
                </c:pt>
                <c:pt idx="1376">
                  <c:v>52.55</c:v>
                </c:pt>
                <c:pt idx="1377">
                  <c:v>52.442999999999998</c:v>
                </c:pt>
                <c:pt idx="1378">
                  <c:v>52.429000000000002</c:v>
                </c:pt>
                <c:pt idx="1379">
                  <c:v>52.414999999999999</c:v>
                </c:pt>
                <c:pt idx="1380">
                  <c:v>52.3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69-4B7B-BC2E-F838457ECE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3977472"/>
        <c:axId val="353977864"/>
      </c:scatterChart>
      <c:valAx>
        <c:axId val="353977472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53977864"/>
        <c:crosses val="autoZero"/>
        <c:crossBetween val="midCat"/>
      </c:valAx>
      <c:valAx>
        <c:axId val="353977864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539774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Dados01!$E$1</c:f>
              <c:strCache>
                <c:ptCount val="1"/>
                <c:pt idx="0">
                  <c:v>Refletância
folha 4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Dados01!$E$2:$E$1382</c:f>
              <c:numCache>
                <c:formatCode>0.00</c:formatCode>
                <c:ptCount val="1381"/>
                <c:pt idx="0">
                  <c:v>4.2779999999999996</c:v>
                </c:pt>
                <c:pt idx="1">
                  <c:v>4.1680000000000001</c:v>
                </c:pt>
                <c:pt idx="2">
                  <c:v>4.2510000000000003</c:v>
                </c:pt>
                <c:pt idx="3">
                  <c:v>4.2960000000000003</c:v>
                </c:pt>
                <c:pt idx="4">
                  <c:v>4.2220000000000004</c:v>
                </c:pt>
                <c:pt idx="5">
                  <c:v>4.2190000000000003</c:v>
                </c:pt>
                <c:pt idx="6">
                  <c:v>4.1100000000000003</c:v>
                </c:pt>
                <c:pt idx="7">
                  <c:v>3.9569999999999999</c:v>
                </c:pt>
                <c:pt idx="8">
                  <c:v>3.927</c:v>
                </c:pt>
                <c:pt idx="9">
                  <c:v>3.9249999999999998</c:v>
                </c:pt>
                <c:pt idx="10">
                  <c:v>3.883</c:v>
                </c:pt>
                <c:pt idx="11">
                  <c:v>3.6960000000000002</c:v>
                </c:pt>
                <c:pt idx="12">
                  <c:v>3.6070000000000002</c:v>
                </c:pt>
                <c:pt idx="13">
                  <c:v>3.569</c:v>
                </c:pt>
                <c:pt idx="14">
                  <c:v>3.5230000000000001</c:v>
                </c:pt>
                <c:pt idx="15">
                  <c:v>3.3730000000000002</c:v>
                </c:pt>
                <c:pt idx="16">
                  <c:v>3.2320000000000002</c:v>
                </c:pt>
                <c:pt idx="17">
                  <c:v>3.1989999999999998</c:v>
                </c:pt>
                <c:pt idx="18">
                  <c:v>3.0979999999999999</c:v>
                </c:pt>
                <c:pt idx="19">
                  <c:v>2.9929999999999999</c:v>
                </c:pt>
                <c:pt idx="20">
                  <c:v>2.9609999999999999</c:v>
                </c:pt>
                <c:pt idx="21">
                  <c:v>2.895</c:v>
                </c:pt>
                <c:pt idx="22">
                  <c:v>2.8490000000000002</c:v>
                </c:pt>
                <c:pt idx="23">
                  <c:v>2.6429999999999998</c:v>
                </c:pt>
                <c:pt idx="24">
                  <c:v>2.5099999999999998</c:v>
                </c:pt>
                <c:pt idx="25">
                  <c:v>2.4790000000000001</c:v>
                </c:pt>
                <c:pt idx="26">
                  <c:v>2.4449999999999998</c:v>
                </c:pt>
                <c:pt idx="27">
                  <c:v>2.3879999999999999</c:v>
                </c:pt>
                <c:pt idx="28">
                  <c:v>2.3149999999999999</c:v>
                </c:pt>
                <c:pt idx="29">
                  <c:v>2.2410000000000001</c:v>
                </c:pt>
                <c:pt idx="30">
                  <c:v>2.1749999999999998</c:v>
                </c:pt>
                <c:pt idx="31">
                  <c:v>2.145</c:v>
                </c:pt>
                <c:pt idx="32">
                  <c:v>2.1120000000000001</c:v>
                </c:pt>
                <c:pt idx="33">
                  <c:v>2.0819999999999999</c:v>
                </c:pt>
                <c:pt idx="34">
                  <c:v>2.0089999999999999</c:v>
                </c:pt>
                <c:pt idx="35">
                  <c:v>1.9930000000000001</c:v>
                </c:pt>
                <c:pt idx="36">
                  <c:v>1.9990000000000001</c:v>
                </c:pt>
                <c:pt idx="37">
                  <c:v>1.986</c:v>
                </c:pt>
                <c:pt idx="38">
                  <c:v>1.956</c:v>
                </c:pt>
                <c:pt idx="39">
                  <c:v>1.958</c:v>
                </c:pt>
                <c:pt idx="40">
                  <c:v>1.9319999999999999</c:v>
                </c:pt>
                <c:pt idx="41">
                  <c:v>1.9079999999999999</c:v>
                </c:pt>
                <c:pt idx="42">
                  <c:v>1.9159999999999999</c:v>
                </c:pt>
                <c:pt idx="43">
                  <c:v>1.9119999999999999</c:v>
                </c:pt>
                <c:pt idx="44">
                  <c:v>1.9179999999999999</c:v>
                </c:pt>
                <c:pt idx="45">
                  <c:v>1.9239999999999999</c:v>
                </c:pt>
                <c:pt idx="46">
                  <c:v>1.9330000000000001</c:v>
                </c:pt>
                <c:pt idx="47">
                  <c:v>1.897</c:v>
                </c:pt>
                <c:pt idx="48">
                  <c:v>1.905</c:v>
                </c:pt>
                <c:pt idx="49">
                  <c:v>1.9319999999999999</c:v>
                </c:pt>
                <c:pt idx="50">
                  <c:v>1.9670000000000001</c:v>
                </c:pt>
                <c:pt idx="51">
                  <c:v>1.9730000000000001</c:v>
                </c:pt>
                <c:pt idx="52">
                  <c:v>1.9530000000000001</c:v>
                </c:pt>
                <c:pt idx="53">
                  <c:v>1.9730000000000001</c:v>
                </c:pt>
                <c:pt idx="54">
                  <c:v>1.9430000000000001</c:v>
                </c:pt>
                <c:pt idx="55">
                  <c:v>1.9690000000000001</c:v>
                </c:pt>
                <c:pt idx="56">
                  <c:v>1.974</c:v>
                </c:pt>
                <c:pt idx="57">
                  <c:v>1.982</c:v>
                </c:pt>
                <c:pt idx="58">
                  <c:v>1.9570000000000001</c:v>
                </c:pt>
                <c:pt idx="59">
                  <c:v>1.964</c:v>
                </c:pt>
                <c:pt idx="60">
                  <c:v>1.958</c:v>
                </c:pt>
                <c:pt idx="61">
                  <c:v>1.9530000000000001</c:v>
                </c:pt>
                <c:pt idx="62">
                  <c:v>1.98</c:v>
                </c:pt>
                <c:pt idx="63">
                  <c:v>1.9830000000000001</c:v>
                </c:pt>
                <c:pt idx="64">
                  <c:v>1.978</c:v>
                </c:pt>
                <c:pt idx="65">
                  <c:v>2.0019999999999998</c:v>
                </c:pt>
                <c:pt idx="66">
                  <c:v>2.0089999999999999</c:v>
                </c:pt>
                <c:pt idx="67">
                  <c:v>2.0049999999999999</c:v>
                </c:pt>
                <c:pt idx="68">
                  <c:v>2.0190000000000001</c:v>
                </c:pt>
                <c:pt idx="69">
                  <c:v>2.0129999999999999</c:v>
                </c:pt>
                <c:pt idx="70">
                  <c:v>2.0179999999999998</c:v>
                </c:pt>
                <c:pt idx="71">
                  <c:v>2.0299999999999998</c:v>
                </c:pt>
                <c:pt idx="72">
                  <c:v>2.0230000000000001</c:v>
                </c:pt>
                <c:pt idx="73">
                  <c:v>2.024</c:v>
                </c:pt>
                <c:pt idx="74">
                  <c:v>2.0209999999999999</c:v>
                </c:pt>
                <c:pt idx="75">
                  <c:v>2.0299999999999998</c:v>
                </c:pt>
                <c:pt idx="76">
                  <c:v>2.0209999999999999</c:v>
                </c:pt>
                <c:pt idx="77">
                  <c:v>2.0190000000000001</c:v>
                </c:pt>
                <c:pt idx="78">
                  <c:v>2.016</c:v>
                </c:pt>
                <c:pt idx="79">
                  <c:v>2.036</c:v>
                </c:pt>
                <c:pt idx="80">
                  <c:v>2.0419999999999998</c:v>
                </c:pt>
                <c:pt idx="81">
                  <c:v>2.0470000000000002</c:v>
                </c:pt>
                <c:pt idx="82">
                  <c:v>2.0550000000000002</c:v>
                </c:pt>
                <c:pt idx="83">
                  <c:v>2.044</c:v>
                </c:pt>
                <c:pt idx="84">
                  <c:v>2.0459999999999998</c:v>
                </c:pt>
                <c:pt idx="85">
                  <c:v>2.0459999999999998</c:v>
                </c:pt>
                <c:pt idx="86">
                  <c:v>2.0459999999999998</c:v>
                </c:pt>
                <c:pt idx="87">
                  <c:v>2.0510000000000002</c:v>
                </c:pt>
                <c:pt idx="88">
                  <c:v>2.0499999999999998</c:v>
                </c:pt>
                <c:pt idx="89">
                  <c:v>2.0449999999999999</c:v>
                </c:pt>
                <c:pt idx="90">
                  <c:v>2.0459999999999998</c:v>
                </c:pt>
                <c:pt idx="91">
                  <c:v>2.044</c:v>
                </c:pt>
                <c:pt idx="92">
                  <c:v>2.024</c:v>
                </c:pt>
                <c:pt idx="93">
                  <c:v>2.048</c:v>
                </c:pt>
                <c:pt idx="94">
                  <c:v>2.0649999999999999</c:v>
                </c:pt>
                <c:pt idx="95">
                  <c:v>2.0699999999999998</c:v>
                </c:pt>
                <c:pt idx="96">
                  <c:v>2.0880000000000001</c:v>
                </c:pt>
                <c:pt idx="97">
                  <c:v>2.0920000000000001</c:v>
                </c:pt>
                <c:pt idx="98">
                  <c:v>2.0870000000000002</c:v>
                </c:pt>
                <c:pt idx="99">
                  <c:v>2.0910000000000002</c:v>
                </c:pt>
                <c:pt idx="100">
                  <c:v>2.0960000000000001</c:v>
                </c:pt>
                <c:pt idx="101">
                  <c:v>2.089</c:v>
                </c:pt>
                <c:pt idx="102">
                  <c:v>2.1019999999999999</c:v>
                </c:pt>
                <c:pt idx="103">
                  <c:v>2.117</c:v>
                </c:pt>
                <c:pt idx="104">
                  <c:v>2.1240000000000001</c:v>
                </c:pt>
                <c:pt idx="105">
                  <c:v>2.12</c:v>
                </c:pt>
                <c:pt idx="106">
                  <c:v>2.1160000000000001</c:v>
                </c:pt>
                <c:pt idx="107">
                  <c:v>2.1219999999999999</c:v>
                </c:pt>
                <c:pt idx="108">
                  <c:v>2.125</c:v>
                </c:pt>
                <c:pt idx="109">
                  <c:v>2.1389999999999998</c:v>
                </c:pt>
                <c:pt idx="110">
                  <c:v>2.1539999999999999</c:v>
                </c:pt>
                <c:pt idx="111">
                  <c:v>2.1629999999999998</c:v>
                </c:pt>
                <c:pt idx="112">
                  <c:v>2.1680000000000001</c:v>
                </c:pt>
                <c:pt idx="113">
                  <c:v>2.1880000000000002</c:v>
                </c:pt>
                <c:pt idx="114">
                  <c:v>2.1869999999999998</c:v>
                </c:pt>
                <c:pt idx="115">
                  <c:v>2.1970000000000001</c:v>
                </c:pt>
                <c:pt idx="116">
                  <c:v>2.1930000000000001</c:v>
                </c:pt>
                <c:pt idx="117">
                  <c:v>2.194</c:v>
                </c:pt>
                <c:pt idx="118">
                  <c:v>2.214</c:v>
                </c:pt>
                <c:pt idx="119">
                  <c:v>2.226</c:v>
                </c:pt>
                <c:pt idx="120">
                  <c:v>2.2349999999999999</c:v>
                </c:pt>
                <c:pt idx="121">
                  <c:v>2.2480000000000002</c:v>
                </c:pt>
                <c:pt idx="122">
                  <c:v>2.2650000000000001</c:v>
                </c:pt>
                <c:pt idx="123">
                  <c:v>2.2789999999999999</c:v>
                </c:pt>
                <c:pt idx="124">
                  <c:v>2.286</c:v>
                </c:pt>
                <c:pt idx="125">
                  <c:v>2.302</c:v>
                </c:pt>
                <c:pt idx="126">
                  <c:v>2.323</c:v>
                </c:pt>
                <c:pt idx="127">
                  <c:v>2.34</c:v>
                </c:pt>
                <c:pt idx="128">
                  <c:v>2.3410000000000002</c:v>
                </c:pt>
                <c:pt idx="129">
                  <c:v>2.3490000000000002</c:v>
                </c:pt>
                <c:pt idx="130">
                  <c:v>2.3580000000000001</c:v>
                </c:pt>
                <c:pt idx="131">
                  <c:v>2.3730000000000002</c:v>
                </c:pt>
                <c:pt idx="132">
                  <c:v>2.3820000000000001</c:v>
                </c:pt>
                <c:pt idx="133">
                  <c:v>2.3919999999999999</c:v>
                </c:pt>
                <c:pt idx="134">
                  <c:v>2.3919999999999999</c:v>
                </c:pt>
                <c:pt idx="135">
                  <c:v>2.3929999999999998</c:v>
                </c:pt>
                <c:pt idx="136">
                  <c:v>2.3940000000000001</c:v>
                </c:pt>
                <c:pt idx="137">
                  <c:v>2.41</c:v>
                </c:pt>
                <c:pt idx="138">
                  <c:v>2.4129999999999998</c:v>
                </c:pt>
                <c:pt idx="139">
                  <c:v>2.4060000000000001</c:v>
                </c:pt>
                <c:pt idx="140">
                  <c:v>2.4049999999999998</c:v>
                </c:pt>
                <c:pt idx="141">
                  <c:v>2.4009999999999998</c:v>
                </c:pt>
                <c:pt idx="142">
                  <c:v>2.4009999999999998</c:v>
                </c:pt>
                <c:pt idx="143">
                  <c:v>2.3980000000000001</c:v>
                </c:pt>
                <c:pt idx="144">
                  <c:v>2.3919999999999999</c:v>
                </c:pt>
                <c:pt idx="145">
                  <c:v>2.3879999999999999</c:v>
                </c:pt>
                <c:pt idx="146">
                  <c:v>2.3820000000000001</c:v>
                </c:pt>
                <c:pt idx="147">
                  <c:v>2.379</c:v>
                </c:pt>
                <c:pt idx="148">
                  <c:v>2.3780000000000001</c:v>
                </c:pt>
                <c:pt idx="149">
                  <c:v>2.3820000000000001</c:v>
                </c:pt>
                <c:pt idx="150">
                  <c:v>2.3839999999999999</c:v>
                </c:pt>
                <c:pt idx="151">
                  <c:v>2.3879999999999999</c:v>
                </c:pt>
                <c:pt idx="152">
                  <c:v>2.3839999999999999</c:v>
                </c:pt>
                <c:pt idx="153">
                  <c:v>2.3919999999999999</c:v>
                </c:pt>
                <c:pt idx="154">
                  <c:v>2.3940000000000001</c:v>
                </c:pt>
                <c:pt idx="155">
                  <c:v>2.4020000000000001</c:v>
                </c:pt>
                <c:pt idx="156">
                  <c:v>2.415</c:v>
                </c:pt>
                <c:pt idx="157">
                  <c:v>2.423</c:v>
                </c:pt>
                <c:pt idx="158">
                  <c:v>2.4239999999999999</c:v>
                </c:pt>
                <c:pt idx="159">
                  <c:v>2.4279999999999999</c:v>
                </c:pt>
                <c:pt idx="160">
                  <c:v>2.4260000000000002</c:v>
                </c:pt>
                <c:pt idx="161">
                  <c:v>2.4319999999999999</c:v>
                </c:pt>
                <c:pt idx="162">
                  <c:v>2.4390000000000001</c:v>
                </c:pt>
                <c:pt idx="163">
                  <c:v>2.4409999999999998</c:v>
                </c:pt>
                <c:pt idx="164">
                  <c:v>2.4500000000000002</c:v>
                </c:pt>
                <c:pt idx="165">
                  <c:v>2.4590000000000001</c:v>
                </c:pt>
                <c:pt idx="166">
                  <c:v>2.4609999999999999</c:v>
                </c:pt>
                <c:pt idx="167">
                  <c:v>2.4660000000000002</c:v>
                </c:pt>
                <c:pt idx="168">
                  <c:v>2.464</c:v>
                </c:pt>
                <c:pt idx="169">
                  <c:v>2.4609999999999999</c:v>
                </c:pt>
                <c:pt idx="170">
                  <c:v>2.4569999999999999</c:v>
                </c:pt>
                <c:pt idx="171">
                  <c:v>2.4550000000000001</c:v>
                </c:pt>
                <c:pt idx="172">
                  <c:v>2.448</c:v>
                </c:pt>
                <c:pt idx="173">
                  <c:v>2.4340000000000002</c:v>
                </c:pt>
                <c:pt idx="174">
                  <c:v>2.4260000000000002</c:v>
                </c:pt>
                <c:pt idx="175">
                  <c:v>2.4260000000000002</c:v>
                </c:pt>
                <c:pt idx="176">
                  <c:v>2.4249999999999998</c:v>
                </c:pt>
                <c:pt idx="177">
                  <c:v>2.42</c:v>
                </c:pt>
                <c:pt idx="178">
                  <c:v>2.4089999999999998</c:v>
                </c:pt>
                <c:pt idx="179">
                  <c:v>2.4079999999999999</c:v>
                </c:pt>
                <c:pt idx="180">
                  <c:v>2.4049999999999998</c:v>
                </c:pt>
                <c:pt idx="181">
                  <c:v>2.4089999999999998</c:v>
                </c:pt>
                <c:pt idx="182">
                  <c:v>2.411</c:v>
                </c:pt>
                <c:pt idx="183">
                  <c:v>2.4159999999999999</c:v>
                </c:pt>
                <c:pt idx="184">
                  <c:v>2.4169999999999998</c:v>
                </c:pt>
                <c:pt idx="185">
                  <c:v>2.415</c:v>
                </c:pt>
                <c:pt idx="186">
                  <c:v>2.4089999999999998</c:v>
                </c:pt>
                <c:pt idx="187">
                  <c:v>2.4119999999999999</c:v>
                </c:pt>
                <c:pt idx="188">
                  <c:v>2.411</c:v>
                </c:pt>
                <c:pt idx="189">
                  <c:v>2.4119999999999999</c:v>
                </c:pt>
                <c:pt idx="190">
                  <c:v>2.4220000000000002</c:v>
                </c:pt>
                <c:pt idx="191">
                  <c:v>2.4279999999999999</c:v>
                </c:pt>
                <c:pt idx="192">
                  <c:v>2.4319999999999999</c:v>
                </c:pt>
                <c:pt idx="193">
                  <c:v>2.4449999999999998</c:v>
                </c:pt>
                <c:pt idx="194">
                  <c:v>2.464</c:v>
                </c:pt>
                <c:pt idx="195">
                  <c:v>2.4710000000000001</c:v>
                </c:pt>
                <c:pt idx="196">
                  <c:v>2.4750000000000001</c:v>
                </c:pt>
                <c:pt idx="197">
                  <c:v>2.48</c:v>
                </c:pt>
                <c:pt idx="198">
                  <c:v>2.492</c:v>
                </c:pt>
                <c:pt idx="199">
                  <c:v>2.5049999999999999</c:v>
                </c:pt>
                <c:pt idx="200">
                  <c:v>2.516</c:v>
                </c:pt>
                <c:pt idx="201">
                  <c:v>2.528</c:v>
                </c:pt>
                <c:pt idx="202">
                  <c:v>2.536</c:v>
                </c:pt>
                <c:pt idx="203">
                  <c:v>2.5470000000000002</c:v>
                </c:pt>
                <c:pt idx="204">
                  <c:v>2.5609999999999999</c:v>
                </c:pt>
                <c:pt idx="205">
                  <c:v>2.577</c:v>
                </c:pt>
                <c:pt idx="206">
                  <c:v>2.597</c:v>
                </c:pt>
                <c:pt idx="207">
                  <c:v>2.6150000000000002</c:v>
                </c:pt>
                <c:pt idx="208">
                  <c:v>2.6389999999999998</c:v>
                </c:pt>
                <c:pt idx="209">
                  <c:v>2.6549999999999998</c:v>
                </c:pt>
                <c:pt idx="210">
                  <c:v>2.6789999999999998</c:v>
                </c:pt>
                <c:pt idx="211">
                  <c:v>2.702</c:v>
                </c:pt>
                <c:pt idx="212">
                  <c:v>2.7229999999999999</c:v>
                </c:pt>
                <c:pt idx="213">
                  <c:v>2.7480000000000002</c:v>
                </c:pt>
                <c:pt idx="214">
                  <c:v>2.7690000000000001</c:v>
                </c:pt>
                <c:pt idx="215">
                  <c:v>2.786</c:v>
                </c:pt>
                <c:pt idx="216">
                  <c:v>2.8140000000000001</c:v>
                </c:pt>
                <c:pt idx="217">
                  <c:v>2.8479999999999999</c:v>
                </c:pt>
                <c:pt idx="218">
                  <c:v>2.8849999999999998</c:v>
                </c:pt>
                <c:pt idx="219">
                  <c:v>2.9169999999999998</c:v>
                </c:pt>
                <c:pt idx="220">
                  <c:v>2.9529999999999998</c:v>
                </c:pt>
                <c:pt idx="221">
                  <c:v>2.99</c:v>
                </c:pt>
                <c:pt idx="222">
                  <c:v>3.03</c:v>
                </c:pt>
                <c:pt idx="223">
                  <c:v>3.0739999999999998</c:v>
                </c:pt>
                <c:pt idx="224">
                  <c:v>3.125</c:v>
                </c:pt>
                <c:pt idx="225">
                  <c:v>3.1709999999999998</c:v>
                </c:pt>
                <c:pt idx="226">
                  <c:v>3.2240000000000002</c:v>
                </c:pt>
                <c:pt idx="227">
                  <c:v>3.2770000000000001</c:v>
                </c:pt>
                <c:pt idx="228">
                  <c:v>3.3279999999999998</c:v>
                </c:pt>
                <c:pt idx="229">
                  <c:v>3.3809999999999998</c:v>
                </c:pt>
                <c:pt idx="230">
                  <c:v>3.4460000000000002</c:v>
                </c:pt>
                <c:pt idx="231">
                  <c:v>3.5129999999999999</c:v>
                </c:pt>
                <c:pt idx="232">
                  <c:v>3.5750000000000002</c:v>
                </c:pt>
                <c:pt idx="233">
                  <c:v>3.653</c:v>
                </c:pt>
                <c:pt idx="234">
                  <c:v>3.726</c:v>
                </c:pt>
                <c:pt idx="235">
                  <c:v>3.802</c:v>
                </c:pt>
                <c:pt idx="236">
                  <c:v>3.89</c:v>
                </c:pt>
                <c:pt idx="237">
                  <c:v>3.976</c:v>
                </c:pt>
                <c:pt idx="238">
                  <c:v>4.0679999999999996</c:v>
                </c:pt>
                <c:pt idx="239">
                  <c:v>4.1559999999999997</c:v>
                </c:pt>
                <c:pt idx="240">
                  <c:v>4.2519999999999998</c:v>
                </c:pt>
                <c:pt idx="241">
                  <c:v>4.3520000000000003</c:v>
                </c:pt>
                <c:pt idx="242">
                  <c:v>4.4610000000000003</c:v>
                </c:pt>
                <c:pt idx="243">
                  <c:v>4.5730000000000004</c:v>
                </c:pt>
                <c:pt idx="244">
                  <c:v>4.6859999999999999</c:v>
                </c:pt>
                <c:pt idx="245">
                  <c:v>4.8029999999999999</c:v>
                </c:pt>
                <c:pt idx="246">
                  <c:v>4.9219999999999997</c:v>
                </c:pt>
                <c:pt idx="247">
                  <c:v>5.0460000000000003</c:v>
                </c:pt>
                <c:pt idx="248">
                  <c:v>5.1790000000000003</c:v>
                </c:pt>
                <c:pt idx="249">
                  <c:v>5.3209999999999997</c:v>
                </c:pt>
                <c:pt idx="250">
                  <c:v>5.4690000000000003</c:v>
                </c:pt>
                <c:pt idx="251">
                  <c:v>5.6139999999999999</c:v>
                </c:pt>
                <c:pt idx="252">
                  <c:v>5.7629999999999999</c:v>
                </c:pt>
                <c:pt idx="253">
                  <c:v>5.9260000000000002</c:v>
                </c:pt>
                <c:pt idx="254">
                  <c:v>6.08</c:v>
                </c:pt>
                <c:pt idx="255">
                  <c:v>6.242</c:v>
                </c:pt>
                <c:pt idx="256">
                  <c:v>6.4059999999999997</c:v>
                </c:pt>
                <c:pt idx="257">
                  <c:v>6.5810000000000004</c:v>
                </c:pt>
                <c:pt idx="258">
                  <c:v>6.7649999999999997</c:v>
                </c:pt>
                <c:pt idx="259">
                  <c:v>6.9429999999999996</c:v>
                </c:pt>
                <c:pt idx="260">
                  <c:v>7.1319999999999997</c:v>
                </c:pt>
                <c:pt idx="261">
                  <c:v>7.3280000000000003</c:v>
                </c:pt>
                <c:pt idx="262">
                  <c:v>7.5229999999999997</c:v>
                </c:pt>
                <c:pt idx="263">
                  <c:v>7.7119999999999997</c:v>
                </c:pt>
                <c:pt idx="264">
                  <c:v>7.9080000000000004</c:v>
                </c:pt>
                <c:pt idx="265">
                  <c:v>8.1129999999999995</c:v>
                </c:pt>
                <c:pt idx="266">
                  <c:v>8.3119999999999994</c:v>
                </c:pt>
                <c:pt idx="267">
                  <c:v>8.5250000000000004</c:v>
                </c:pt>
                <c:pt idx="268">
                  <c:v>8.7260000000000009</c:v>
                </c:pt>
                <c:pt idx="269">
                  <c:v>8.9309999999999992</c:v>
                </c:pt>
                <c:pt idx="270">
                  <c:v>9.1389999999999993</c:v>
                </c:pt>
                <c:pt idx="271">
                  <c:v>9.3390000000000004</c:v>
                </c:pt>
                <c:pt idx="272">
                  <c:v>9.548</c:v>
                </c:pt>
                <c:pt idx="273">
                  <c:v>9.7539999999999996</c:v>
                </c:pt>
                <c:pt idx="274">
                  <c:v>9.94</c:v>
                </c:pt>
                <c:pt idx="275">
                  <c:v>10.146000000000001</c:v>
                </c:pt>
                <c:pt idx="276">
                  <c:v>10.349</c:v>
                </c:pt>
                <c:pt idx="277">
                  <c:v>10.554</c:v>
                </c:pt>
                <c:pt idx="278">
                  <c:v>10.750999999999999</c:v>
                </c:pt>
                <c:pt idx="279">
                  <c:v>10.936999999999999</c:v>
                </c:pt>
                <c:pt idx="280">
                  <c:v>11.122999999999999</c:v>
                </c:pt>
                <c:pt idx="281">
                  <c:v>11.313000000000001</c:v>
                </c:pt>
                <c:pt idx="282">
                  <c:v>11.487</c:v>
                </c:pt>
                <c:pt idx="283">
                  <c:v>11.663</c:v>
                </c:pt>
                <c:pt idx="284">
                  <c:v>11.840999999999999</c:v>
                </c:pt>
                <c:pt idx="285">
                  <c:v>12.009</c:v>
                </c:pt>
                <c:pt idx="286">
                  <c:v>12.172000000000001</c:v>
                </c:pt>
                <c:pt idx="287">
                  <c:v>12.336</c:v>
                </c:pt>
                <c:pt idx="288">
                  <c:v>12.49</c:v>
                </c:pt>
                <c:pt idx="289">
                  <c:v>12.64</c:v>
                </c:pt>
                <c:pt idx="290">
                  <c:v>12.788</c:v>
                </c:pt>
                <c:pt idx="291">
                  <c:v>12.93</c:v>
                </c:pt>
                <c:pt idx="292">
                  <c:v>13.071999999999999</c:v>
                </c:pt>
                <c:pt idx="293">
                  <c:v>13.207000000000001</c:v>
                </c:pt>
                <c:pt idx="294">
                  <c:v>13.332000000000001</c:v>
                </c:pt>
                <c:pt idx="295">
                  <c:v>13.465</c:v>
                </c:pt>
                <c:pt idx="296">
                  <c:v>13.589</c:v>
                </c:pt>
                <c:pt idx="297">
                  <c:v>13.706</c:v>
                </c:pt>
                <c:pt idx="298">
                  <c:v>13.815</c:v>
                </c:pt>
                <c:pt idx="299">
                  <c:v>13.920999999999999</c:v>
                </c:pt>
                <c:pt idx="300">
                  <c:v>14.032</c:v>
                </c:pt>
                <c:pt idx="301">
                  <c:v>14.141</c:v>
                </c:pt>
                <c:pt idx="302">
                  <c:v>14.237</c:v>
                </c:pt>
                <c:pt idx="303">
                  <c:v>14.339</c:v>
                </c:pt>
                <c:pt idx="304">
                  <c:v>14.443</c:v>
                </c:pt>
                <c:pt idx="305">
                  <c:v>14.532999999999999</c:v>
                </c:pt>
                <c:pt idx="306">
                  <c:v>14.621</c:v>
                </c:pt>
                <c:pt idx="307">
                  <c:v>14.702999999999999</c:v>
                </c:pt>
                <c:pt idx="308">
                  <c:v>14.781000000000001</c:v>
                </c:pt>
                <c:pt idx="309">
                  <c:v>14.856999999999999</c:v>
                </c:pt>
                <c:pt idx="310">
                  <c:v>14.933999999999999</c:v>
                </c:pt>
                <c:pt idx="311">
                  <c:v>15.004</c:v>
                </c:pt>
                <c:pt idx="312">
                  <c:v>15.077</c:v>
                </c:pt>
                <c:pt idx="313">
                  <c:v>15.145</c:v>
                </c:pt>
                <c:pt idx="314">
                  <c:v>15.21</c:v>
                </c:pt>
                <c:pt idx="315">
                  <c:v>15.272</c:v>
                </c:pt>
                <c:pt idx="316">
                  <c:v>15.343999999999999</c:v>
                </c:pt>
                <c:pt idx="317">
                  <c:v>15.398</c:v>
                </c:pt>
                <c:pt idx="318">
                  <c:v>15.461</c:v>
                </c:pt>
                <c:pt idx="319">
                  <c:v>15.522</c:v>
                </c:pt>
                <c:pt idx="320">
                  <c:v>15.574</c:v>
                </c:pt>
                <c:pt idx="321">
                  <c:v>15.625</c:v>
                </c:pt>
                <c:pt idx="322">
                  <c:v>15.670999999999999</c:v>
                </c:pt>
                <c:pt idx="323">
                  <c:v>15.718</c:v>
                </c:pt>
                <c:pt idx="324">
                  <c:v>15.750999999999999</c:v>
                </c:pt>
                <c:pt idx="325">
                  <c:v>15.782999999999999</c:v>
                </c:pt>
                <c:pt idx="326">
                  <c:v>15.832000000000001</c:v>
                </c:pt>
                <c:pt idx="327">
                  <c:v>15.869</c:v>
                </c:pt>
                <c:pt idx="328">
                  <c:v>15.913</c:v>
                </c:pt>
                <c:pt idx="329">
                  <c:v>15.949</c:v>
                </c:pt>
                <c:pt idx="330">
                  <c:v>15.972</c:v>
                </c:pt>
                <c:pt idx="331">
                  <c:v>16</c:v>
                </c:pt>
                <c:pt idx="332">
                  <c:v>16.021999999999998</c:v>
                </c:pt>
                <c:pt idx="333">
                  <c:v>16.027000000000001</c:v>
                </c:pt>
                <c:pt idx="334">
                  <c:v>16.033000000000001</c:v>
                </c:pt>
                <c:pt idx="335">
                  <c:v>16.04</c:v>
                </c:pt>
                <c:pt idx="336">
                  <c:v>16.042000000000002</c:v>
                </c:pt>
                <c:pt idx="337">
                  <c:v>16.030999999999999</c:v>
                </c:pt>
                <c:pt idx="338">
                  <c:v>16.016999999999999</c:v>
                </c:pt>
                <c:pt idx="339">
                  <c:v>15.997999999999999</c:v>
                </c:pt>
                <c:pt idx="340">
                  <c:v>15.977</c:v>
                </c:pt>
                <c:pt idx="341">
                  <c:v>15.956</c:v>
                </c:pt>
                <c:pt idx="342">
                  <c:v>15.926</c:v>
                </c:pt>
                <c:pt idx="343">
                  <c:v>15.891999999999999</c:v>
                </c:pt>
                <c:pt idx="344">
                  <c:v>15.842000000000001</c:v>
                </c:pt>
                <c:pt idx="345">
                  <c:v>15.798</c:v>
                </c:pt>
                <c:pt idx="346">
                  <c:v>15.746</c:v>
                </c:pt>
                <c:pt idx="347">
                  <c:v>15.677</c:v>
                </c:pt>
                <c:pt idx="348">
                  <c:v>15.618</c:v>
                </c:pt>
                <c:pt idx="349">
                  <c:v>15.542</c:v>
                </c:pt>
                <c:pt idx="350">
                  <c:v>15.459</c:v>
                </c:pt>
                <c:pt idx="351">
                  <c:v>15.385999999999999</c:v>
                </c:pt>
                <c:pt idx="352">
                  <c:v>15.301</c:v>
                </c:pt>
                <c:pt idx="353">
                  <c:v>15.209</c:v>
                </c:pt>
                <c:pt idx="354">
                  <c:v>15.131</c:v>
                </c:pt>
                <c:pt idx="355">
                  <c:v>15.042</c:v>
                </c:pt>
                <c:pt idx="356">
                  <c:v>14.946</c:v>
                </c:pt>
                <c:pt idx="357">
                  <c:v>14.845000000000001</c:v>
                </c:pt>
                <c:pt idx="358">
                  <c:v>14.741</c:v>
                </c:pt>
                <c:pt idx="359">
                  <c:v>14.64</c:v>
                </c:pt>
                <c:pt idx="360">
                  <c:v>14.531000000000001</c:v>
                </c:pt>
                <c:pt idx="361">
                  <c:v>14.413</c:v>
                </c:pt>
                <c:pt idx="362">
                  <c:v>14.292999999999999</c:v>
                </c:pt>
                <c:pt idx="363">
                  <c:v>14.173</c:v>
                </c:pt>
                <c:pt idx="364">
                  <c:v>14.047000000000001</c:v>
                </c:pt>
                <c:pt idx="365">
                  <c:v>13.925000000000001</c:v>
                </c:pt>
                <c:pt idx="366">
                  <c:v>13.803000000000001</c:v>
                </c:pt>
                <c:pt idx="367">
                  <c:v>13.673999999999999</c:v>
                </c:pt>
                <c:pt idx="368">
                  <c:v>13.542</c:v>
                </c:pt>
                <c:pt idx="369">
                  <c:v>13.401999999999999</c:v>
                </c:pt>
                <c:pt idx="370">
                  <c:v>13.273999999999999</c:v>
                </c:pt>
                <c:pt idx="371">
                  <c:v>13.138999999999999</c:v>
                </c:pt>
                <c:pt idx="372">
                  <c:v>12.999000000000001</c:v>
                </c:pt>
                <c:pt idx="373">
                  <c:v>12.861000000000001</c:v>
                </c:pt>
                <c:pt idx="374">
                  <c:v>12.725</c:v>
                </c:pt>
                <c:pt idx="375">
                  <c:v>12.58</c:v>
                </c:pt>
                <c:pt idx="376">
                  <c:v>12.439</c:v>
                </c:pt>
                <c:pt idx="377">
                  <c:v>12.298999999999999</c:v>
                </c:pt>
                <c:pt idx="378">
                  <c:v>12.164</c:v>
                </c:pt>
                <c:pt idx="379">
                  <c:v>12.031000000000001</c:v>
                </c:pt>
                <c:pt idx="380">
                  <c:v>11.901</c:v>
                </c:pt>
                <c:pt idx="381">
                  <c:v>11.759</c:v>
                </c:pt>
                <c:pt idx="382">
                  <c:v>11.634</c:v>
                </c:pt>
                <c:pt idx="383">
                  <c:v>11.507</c:v>
                </c:pt>
                <c:pt idx="384">
                  <c:v>11.379</c:v>
                </c:pt>
                <c:pt idx="385">
                  <c:v>11.263</c:v>
                </c:pt>
                <c:pt idx="386">
                  <c:v>11.146000000000001</c:v>
                </c:pt>
                <c:pt idx="387">
                  <c:v>11.026</c:v>
                </c:pt>
                <c:pt idx="388">
                  <c:v>10.907</c:v>
                </c:pt>
                <c:pt idx="389">
                  <c:v>10.797000000000001</c:v>
                </c:pt>
                <c:pt idx="390">
                  <c:v>10.689</c:v>
                </c:pt>
                <c:pt idx="391">
                  <c:v>10.577</c:v>
                </c:pt>
                <c:pt idx="392">
                  <c:v>10.475</c:v>
                </c:pt>
                <c:pt idx="393">
                  <c:v>10.382999999999999</c:v>
                </c:pt>
                <c:pt idx="394">
                  <c:v>10.285</c:v>
                </c:pt>
                <c:pt idx="395">
                  <c:v>10.198</c:v>
                </c:pt>
                <c:pt idx="396">
                  <c:v>10.115</c:v>
                </c:pt>
                <c:pt idx="397">
                  <c:v>10.035</c:v>
                </c:pt>
                <c:pt idx="398">
                  <c:v>9.9540000000000006</c:v>
                </c:pt>
                <c:pt idx="399">
                  <c:v>9.8770000000000007</c:v>
                </c:pt>
                <c:pt idx="400">
                  <c:v>9.7989999999999995</c:v>
                </c:pt>
                <c:pt idx="401">
                  <c:v>9.7200000000000006</c:v>
                </c:pt>
                <c:pt idx="402">
                  <c:v>9.6549999999999994</c:v>
                </c:pt>
                <c:pt idx="403">
                  <c:v>9.5820000000000007</c:v>
                </c:pt>
                <c:pt idx="404">
                  <c:v>9.516</c:v>
                </c:pt>
                <c:pt idx="405">
                  <c:v>9.4480000000000004</c:v>
                </c:pt>
                <c:pt idx="406">
                  <c:v>9.3849999999999998</c:v>
                </c:pt>
                <c:pt idx="407">
                  <c:v>9.3230000000000004</c:v>
                </c:pt>
                <c:pt idx="408">
                  <c:v>9.2650000000000006</c:v>
                </c:pt>
                <c:pt idx="409">
                  <c:v>9.2129999999999992</c:v>
                </c:pt>
                <c:pt idx="410">
                  <c:v>9.1609999999999996</c:v>
                </c:pt>
                <c:pt idx="411">
                  <c:v>9.1120000000000001</c:v>
                </c:pt>
                <c:pt idx="412">
                  <c:v>9.0619999999999994</c:v>
                </c:pt>
                <c:pt idx="413">
                  <c:v>9.0180000000000007</c:v>
                </c:pt>
                <c:pt idx="414">
                  <c:v>8.9710000000000001</c:v>
                </c:pt>
                <c:pt idx="415">
                  <c:v>8.9260000000000002</c:v>
                </c:pt>
                <c:pt idx="416">
                  <c:v>8.8810000000000002</c:v>
                </c:pt>
                <c:pt idx="417">
                  <c:v>8.84</c:v>
                </c:pt>
                <c:pt idx="418">
                  <c:v>8.7970000000000006</c:v>
                </c:pt>
                <c:pt idx="419">
                  <c:v>8.7579999999999991</c:v>
                </c:pt>
                <c:pt idx="420">
                  <c:v>8.718</c:v>
                </c:pt>
                <c:pt idx="421">
                  <c:v>8.6839999999999993</c:v>
                </c:pt>
                <c:pt idx="422">
                  <c:v>8.657</c:v>
                </c:pt>
                <c:pt idx="423">
                  <c:v>8.6289999999999996</c:v>
                </c:pt>
                <c:pt idx="424">
                  <c:v>8.6</c:v>
                </c:pt>
                <c:pt idx="425">
                  <c:v>8.5679999999999996</c:v>
                </c:pt>
                <c:pt idx="426">
                  <c:v>8.5429999999999993</c:v>
                </c:pt>
                <c:pt idx="427">
                  <c:v>8.5150000000000006</c:v>
                </c:pt>
                <c:pt idx="428">
                  <c:v>8.4890000000000008</c:v>
                </c:pt>
                <c:pt idx="429">
                  <c:v>8.4600000000000009</c:v>
                </c:pt>
                <c:pt idx="430">
                  <c:v>8.4350000000000005</c:v>
                </c:pt>
                <c:pt idx="431">
                  <c:v>8.4079999999999995</c:v>
                </c:pt>
                <c:pt idx="432">
                  <c:v>8.3819999999999997</c:v>
                </c:pt>
                <c:pt idx="433">
                  <c:v>8.36</c:v>
                </c:pt>
                <c:pt idx="434">
                  <c:v>8.3360000000000003</c:v>
                </c:pt>
                <c:pt idx="435">
                  <c:v>8.3059999999999992</c:v>
                </c:pt>
                <c:pt idx="436">
                  <c:v>8.282</c:v>
                </c:pt>
                <c:pt idx="437">
                  <c:v>8.2550000000000008</c:v>
                </c:pt>
                <c:pt idx="438">
                  <c:v>8.2249999999999996</c:v>
                </c:pt>
                <c:pt idx="439">
                  <c:v>8.1969999999999992</c:v>
                </c:pt>
                <c:pt idx="440">
                  <c:v>8.1669999999999998</c:v>
                </c:pt>
                <c:pt idx="441">
                  <c:v>8.1349999999999998</c:v>
                </c:pt>
                <c:pt idx="442">
                  <c:v>8.1050000000000004</c:v>
                </c:pt>
                <c:pt idx="443">
                  <c:v>8.0670000000000002</c:v>
                </c:pt>
                <c:pt idx="444">
                  <c:v>8.0280000000000005</c:v>
                </c:pt>
                <c:pt idx="445">
                  <c:v>7.9930000000000003</c:v>
                </c:pt>
                <c:pt idx="446">
                  <c:v>7.952</c:v>
                </c:pt>
                <c:pt idx="447">
                  <c:v>7.91</c:v>
                </c:pt>
                <c:pt idx="448">
                  <c:v>7.8680000000000003</c:v>
                </c:pt>
                <c:pt idx="449">
                  <c:v>7.8220000000000001</c:v>
                </c:pt>
                <c:pt idx="450">
                  <c:v>7.7789999999999999</c:v>
                </c:pt>
                <c:pt idx="451">
                  <c:v>7.7309999999999999</c:v>
                </c:pt>
                <c:pt idx="452">
                  <c:v>7.681</c:v>
                </c:pt>
                <c:pt idx="453">
                  <c:v>7.6269999999999998</c:v>
                </c:pt>
                <c:pt idx="454">
                  <c:v>7.5720000000000001</c:v>
                </c:pt>
                <c:pt idx="455">
                  <c:v>7.5140000000000002</c:v>
                </c:pt>
                <c:pt idx="456">
                  <c:v>7.4580000000000002</c:v>
                </c:pt>
                <c:pt idx="457">
                  <c:v>7.399</c:v>
                </c:pt>
                <c:pt idx="458">
                  <c:v>7.3369999999999997</c:v>
                </c:pt>
                <c:pt idx="459">
                  <c:v>7.2789999999999999</c:v>
                </c:pt>
                <c:pt idx="460">
                  <c:v>7.218</c:v>
                </c:pt>
                <c:pt idx="461">
                  <c:v>7.1529999999999996</c:v>
                </c:pt>
                <c:pt idx="462">
                  <c:v>7.0910000000000002</c:v>
                </c:pt>
                <c:pt idx="463">
                  <c:v>7.0229999999999997</c:v>
                </c:pt>
                <c:pt idx="464">
                  <c:v>6.9539999999999997</c:v>
                </c:pt>
                <c:pt idx="465">
                  <c:v>6.8920000000000003</c:v>
                </c:pt>
                <c:pt idx="466">
                  <c:v>6.8239999999999998</c:v>
                </c:pt>
                <c:pt idx="467">
                  <c:v>6.7610000000000001</c:v>
                </c:pt>
                <c:pt idx="468">
                  <c:v>6.6929999999999996</c:v>
                </c:pt>
                <c:pt idx="469">
                  <c:v>6.625</c:v>
                </c:pt>
                <c:pt idx="470">
                  <c:v>6.5670000000000002</c:v>
                </c:pt>
                <c:pt idx="471">
                  <c:v>6.5039999999999996</c:v>
                </c:pt>
                <c:pt idx="472">
                  <c:v>6.4450000000000003</c:v>
                </c:pt>
                <c:pt idx="473">
                  <c:v>6.3840000000000003</c:v>
                </c:pt>
                <c:pt idx="474">
                  <c:v>6.3289999999999997</c:v>
                </c:pt>
                <c:pt idx="475">
                  <c:v>6.2729999999999997</c:v>
                </c:pt>
                <c:pt idx="476">
                  <c:v>6.2140000000000004</c:v>
                </c:pt>
                <c:pt idx="477">
                  <c:v>6.1619999999999999</c:v>
                </c:pt>
                <c:pt idx="478">
                  <c:v>6.1139999999999999</c:v>
                </c:pt>
                <c:pt idx="479">
                  <c:v>6.0670000000000002</c:v>
                </c:pt>
                <c:pt idx="480">
                  <c:v>6.0170000000000003</c:v>
                </c:pt>
                <c:pt idx="481">
                  <c:v>5.9669999999999996</c:v>
                </c:pt>
                <c:pt idx="482">
                  <c:v>5.9260000000000002</c:v>
                </c:pt>
                <c:pt idx="483">
                  <c:v>5.89</c:v>
                </c:pt>
                <c:pt idx="484">
                  <c:v>5.8520000000000003</c:v>
                </c:pt>
                <c:pt idx="485">
                  <c:v>5.8150000000000004</c:v>
                </c:pt>
                <c:pt idx="486">
                  <c:v>5.7789999999999999</c:v>
                </c:pt>
                <c:pt idx="487">
                  <c:v>5.7430000000000003</c:v>
                </c:pt>
                <c:pt idx="488">
                  <c:v>5.7130000000000001</c:v>
                </c:pt>
                <c:pt idx="489">
                  <c:v>5.6879999999999997</c:v>
                </c:pt>
                <c:pt idx="490">
                  <c:v>5.6630000000000003</c:v>
                </c:pt>
                <c:pt idx="491">
                  <c:v>5.6340000000000003</c:v>
                </c:pt>
                <c:pt idx="492">
                  <c:v>5.61</c:v>
                </c:pt>
                <c:pt idx="493">
                  <c:v>5.585</c:v>
                </c:pt>
                <c:pt idx="494">
                  <c:v>5.5659999999999998</c:v>
                </c:pt>
                <c:pt idx="495">
                  <c:v>5.5490000000000004</c:v>
                </c:pt>
                <c:pt idx="496">
                  <c:v>5.5289999999999999</c:v>
                </c:pt>
                <c:pt idx="497">
                  <c:v>5.5179999999999998</c:v>
                </c:pt>
                <c:pt idx="498">
                  <c:v>5.5030000000000001</c:v>
                </c:pt>
                <c:pt idx="499">
                  <c:v>5.4859999999999998</c:v>
                </c:pt>
                <c:pt idx="500">
                  <c:v>5.4710000000000001</c:v>
                </c:pt>
                <c:pt idx="501">
                  <c:v>5.4589999999999996</c:v>
                </c:pt>
                <c:pt idx="502">
                  <c:v>5.45</c:v>
                </c:pt>
                <c:pt idx="503">
                  <c:v>5.4340000000000002</c:v>
                </c:pt>
                <c:pt idx="504">
                  <c:v>5.4180000000000001</c:v>
                </c:pt>
                <c:pt idx="505">
                  <c:v>5.4059999999999997</c:v>
                </c:pt>
                <c:pt idx="506">
                  <c:v>5.3949999999999996</c:v>
                </c:pt>
                <c:pt idx="507">
                  <c:v>5.383</c:v>
                </c:pt>
                <c:pt idx="508">
                  <c:v>5.37</c:v>
                </c:pt>
                <c:pt idx="509">
                  <c:v>5.3559999999999999</c:v>
                </c:pt>
                <c:pt idx="510">
                  <c:v>5.3410000000000002</c:v>
                </c:pt>
                <c:pt idx="511">
                  <c:v>5.3259999999999996</c:v>
                </c:pt>
                <c:pt idx="512">
                  <c:v>5.3079999999999998</c:v>
                </c:pt>
                <c:pt idx="513">
                  <c:v>5.2850000000000001</c:v>
                </c:pt>
                <c:pt idx="514">
                  <c:v>5.2670000000000003</c:v>
                </c:pt>
                <c:pt idx="515">
                  <c:v>5.2430000000000003</c:v>
                </c:pt>
                <c:pt idx="516">
                  <c:v>5.2210000000000001</c:v>
                </c:pt>
                <c:pt idx="517">
                  <c:v>5.1980000000000004</c:v>
                </c:pt>
                <c:pt idx="518">
                  <c:v>5.1680000000000001</c:v>
                </c:pt>
                <c:pt idx="519">
                  <c:v>5.14</c:v>
                </c:pt>
                <c:pt idx="520">
                  <c:v>5.1109999999999998</c:v>
                </c:pt>
                <c:pt idx="521">
                  <c:v>5.0789999999999997</c:v>
                </c:pt>
                <c:pt idx="522">
                  <c:v>5.0469999999999997</c:v>
                </c:pt>
                <c:pt idx="523">
                  <c:v>5.0090000000000003</c:v>
                </c:pt>
                <c:pt idx="524">
                  <c:v>4.9749999999999996</c:v>
                </c:pt>
                <c:pt idx="525">
                  <c:v>4.9340000000000002</c:v>
                </c:pt>
                <c:pt idx="526">
                  <c:v>4.8949999999999996</c:v>
                </c:pt>
                <c:pt idx="527">
                  <c:v>4.8520000000000003</c:v>
                </c:pt>
                <c:pt idx="528">
                  <c:v>4.8049999999999997</c:v>
                </c:pt>
                <c:pt idx="529">
                  <c:v>4.7640000000000002</c:v>
                </c:pt>
                <c:pt idx="530">
                  <c:v>4.7169999999999996</c:v>
                </c:pt>
                <c:pt idx="531">
                  <c:v>4.67</c:v>
                </c:pt>
                <c:pt idx="532">
                  <c:v>4.6210000000000004</c:v>
                </c:pt>
                <c:pt idx="533">
                  <c:v>4.5739999999999998</c:v>
                </c:pt>
                <c:pt idx="534">
                  <c:v>4.53</c:v>
                </c:pt>
                <c:pt idx="535">
                  <c:v>4.484</c:v>
                </c:pt>
                <c:pt idx="536">
                  <c:v>4.43</c:v>
                </c:pt>
                <c:pt idx="537">
                  <c:v>4.3719999999999999</c:v>
                </c:pt>
                <c:pt idx="538">
                  <c:v>4.3220000000000001</c:v>
                </c:pt>
                <c:pt idx="539">
                  <c:v>4.2750000000000004</c:v>
                </c:pt>
                <c:pt idx="540">
                  <c:v>4.2249999999999996</c:v>
                </c:pt>
                <c:pt idx="541">
                  <c:v>4.1740000000000004</c:v>
                </c:pt>
                <c:pt idx="542">
                  <c:v>4.1260000000000003</c:v>
                </c:pt>
                <c:pt idx="543">
                  <c:v>4.0759999999999996</c:v>
                </c:pt>
                <c:pt idx="544">
                  <c:v>4.0309999999999997</c:v>
                </c:pt>
                <c:pt idx="545">
                  <c:v>3.9889999999999999</c:v>
                </c:pt>
                <c:pt idx="546">
                  <c:v>3.95</c:v>
                </c:pt>
                <c:pt idx="547">
                  <c:v>3.9079999999999999</c:v>
                </c:pt>
                <c:pt idx="548">
                  <c:v>3.867</c:v>
                </c:pt>
                <c:pt idx="549">
                  <c:v>3.831</c:v>
                </c:pt>
                <c:pt idx="550">
                  <c:v>3.7890000000000001</c:v>
                </c:pt>
                <c:pt idx="551">
                  <c:v>3.7519999999999998</c:v>
                </c:pt>
                <c:pt idx="552">
                  <c:v>3.7160000000000002</c:v>
                </c:pt>
                <c:pt idx="553">
                  <c:v>3.681</c:v>
                </c:pt>
                <c:pt idx="554">
                  <c:v>3.65</c:v>
                </c:pt>
                <c:pt idx="555">
                  <c:v>3.6160000000000001</c:v>
                </c:pt>
                <c:pt idx="556">
                  <c:v>3.5819999999999999</c:v>
                </c:pt>
                <c:pt idx="557">
                  <c:v>3.552</c:v>
                </c:pt>
                <c:pt idx="558">
                  <c:v>3.524</c:v>
                </c:pt>
                <c:pt idx="559">
                  <c:v>3.4950000000000001</c:v>
                </c:pt>
                <c:pt idx="560">
                  <c:v>3.464</c:v>
                </c:pt>
                <c:pt idx="561">
                  <c:v>3.4279999999999999</c:v>
                </c:pt>
                <c:pt idx="562">
                  <c:v>3.4</c:v>
                </c:pt>
                <c:pt idx="563">
                  <c:v>3.371</c:v>
                </c:pt>
                <c:pt idx="564">
                  <c:v>3.343</c:v>
                </c:pt>
                <c:pt idx="565">
                  <c:v>3.3140000000000001</c:v>
                </c:pt>
                <c:pt idx="566">
                  <c:v>3.278</c:v>
                </c:pt>
                <c:pt idx="567">
                  <c:v>3.2469999999999999</c:v>
                </c:pt>
                <c:pt idx="568">
                  <c:v>3.214</c:v>
                </c:pt>
                <c:pt idx="569">
                  <c:v>3.1850000000000001</c:v>
                </c:pt>
                <c:pt idx="570">
                  <c:v>3.1539999999999999</c:v>
                </c:pt>
                <c:pt idx="571">
                  <c:v>3.125</c:v>
                </c:pt>
                <c:pt idx="572">
                  <c:v>3.0960000000000001</c:v>
                </c:pt>
                <c:pt idx="573">
                  <c:v>3.0659999999999998</c:v>
                </c:pt>
                <c:pt idx="574">
                  <c:v>3.032</c:v>
                </c:pt>
                <c:pt idx="575">
                  <c:v>3</c:v>
                </c:pt>
                <c:pt idx="576">
                  <c:v>2.9710000000000001</c:v>
                </c:pt>
                <c:pt idx="577">
                  <c:v>2.944</c:v>
                </c:pt>
                <c:pt idx="578">
                  <c:v>2.92</c:v>
                </c:pt>
                <c:pt idx="579">
                  <c:v>2.891</c:v>
                </c:pt>
                <c:pt idx="580">
                  <c:v>2.8639999999999999</c:v>
                </c:pt>
                <c:pt idx="581">
                  <c:v>2.8439999999999999</c:v>
                </c:pt>
                <c:pt idx="582">
                  <c:v>2.8250000000000002</c:v>
                </c:pt>
                <c:pt idx="583">
                  <c:v>2.8050000000000002</c:v>
                </c:pt>
                <c:pt idx="584">
                  <c:v>2.7839999999999998</c:v>
                </c:pt>
                <c:pt idx="585">
                  <c:v>2.7639999999999998</c:v>
                </c:pt>
                <c:pt idx="586">
                  <c:v>2.7469999999999999</c:v>
                </c:pt>
                <c:pt idx="587">
                  <c:v>2.734</c:v>
                </c:pt>
                <c:pt idx="588">
                  <c:v>2.72</c:v>
                </c:pt>
                <c:pt idx="589">
                  <c:v>2.7109999999999999</c:v>
                </c:pt>
                <c:pt idx="590">
                  <c:v>2.7029999999999998</c:v>
                </c:pt>
                <c:pt idx="591">
                  <c:v>2.6960000000000002</c:v>
                </c:pt>
                <c:pt idx="592">
                  <c:v>2.6920000000000002</c:v>
                </c:pt>
                <c:pt idx="593">
                  <c:v>2.6840000000000002</c:v>
                </c:pt>
                <c:pt idx="594">
                  <c:v>2.6789999999999998</c:v>
                </c:pt>
                <c:pt idx="595">
                  <c:v>2.681</c:v>
                </c:pt>
                <c:pt idx="596">
                  <c:v>2.6779999999999999</c:v>
                </c:pt>
                <c:pt idx="597">
                  <c:v>2.6840000000000002</c:v>
                </c:pt>
                <c:pt idx="598">
                  <c:v>2.6869999999999998</c:v>
                </c:pt>
                <c:pt idx="599">
                  <c:v>2.6920000000000002</c:v>
                </c:pt>
                <c:pt idx="600">
                  <c:v>2.7010000000000001</c:v>
                </c:pt>
                <c:pt idx="601">
                  <c:v>2.7130000000000001</c:v>
                </c:pt>
                <c:pt idx="602">
                  <c:v>2.718</c:v>
                </c:pt>
                <c:pt idx="603">
                  <c:v>2.73</c:v>
                </c:pt>
                <c:pt idx="604">
                  <c:v>2.7429999999999999</c:v>
                </c:pt>
                <c:pt idx="605">
                  <c:v>2.7549999999999999</c:v>
                </c:pt>
                <c:pt idx="606">
                  <c:v>2.7709999999999999</c:v>
                </c:pt>
                <c:pt idx="607">
                  <c:v>2.7850000000000001</c:v>
                </c:pt>
                <c:pt idx="608">
                  <c:v>2.802</c:v>
                </c:pt>
                <c:pt idx="609">
                  <c:v>2.8180000000000001</c:v>
                </c:pt>
                <c:pt idx="610">
                  <c:v>2.8319999999999999</c:v>
                </c:pt>
                <c:pt idx="611">
                  <c:v>2.847</c:v>
                </c:pt>
                <c:pt idx="612">
                  <c:v>2.8639999999999999</c:v>
                </c:pt>
                <c:pt idx="613">
                  <c:v>2.883</c:v>
                </c:pt>
                <c:pt idx="614">
                  <c:v>2.9049999999999998</c:v>
                </c:pt>
                <c:pt idx="615">
                  <c:v>2.9279999999999999</c:v>
                </c:pt>
                <c:pt idx="616">
                  <c:v>2.9489999999999998</c:v>
                </c:pt>
                <c:pt idx="617">
                  <c:v>2.9750000000000001</c:v>
                </c:pt>
                <c:pt idx="618">
                  <c:v>2.9950000000000001</c:v>
                </c:pt>
                <c:pt idx="619">
                  <c:v>3.0209999999999999</c:v>
                </c:pt>
                <c:pt idx="620">
                  <c:v>3.0449999999999999</c:v>
                </c:pt>
                <c:pt idx="621">
                  <c:v>3.0720000000000001</c:v>
                </c:pt>
                <c:pt idx="622">
                  <c:v>3.097</c:v>
                </c:pt>
                <c:pt idx="623">
                  <c:v>3.13</c:v>
                </c:pt>
                <c:pt idx="624">
                  <c:v>3.1579999999999999</c:v>
                </c:pt>
                <c:pt idx="625">
                  <c:v>3.19</c:v>
                </c:pt>
                <c:pt idx="626">
                  <c:v>3.2280000000000002</c:v>
                </c:pt>
                <c:pt idx="627">
                  <c:v>3.2610000000000001</c:v>
                </c:pt>
                <c:pt idx="628">
                  <c:v>3.3050000000000002</c:v>
                </c:pt>
                <c:pt idx="629">
                  <c:v>3.3540000000000001</c:v>
                </c:pt>
                <c:pt idx="630">
                  <c:v>3.403</c:v>
                </c:pt>
                <c:pt idx="631">
                  <c:v>3.464</c:v>
                </c:pt>
                <c:pt idx="632">
                  <c:v>3.5289999999999999</c:v>
                </c:pt>
                <c:pt idx="633">
                  <c:v>3.5960000000000001</c:v>
                </c:pt>
                <c:pt idx="634">
                  <c:v>3.6760000000000002</c:v>
                </c:pt>
                <c:pt idx="635">
                  <c:v>3.766</c:v>
                </c:pt>
                <c:pt idx="636">
                  <c:v>3.867</c:v>
                </c:pt>
                <c:pt idx="637">
                  <c:v>3.976</c:v>
                </c:pt>
                <c:pt idx="638">
                  <c:v>4.0970000000000004</c:v>
                </c:pt>
                <c:pt idx="639">
                  <c:v>4.2370000000000001</c:v>
                </c:pt>
                <c:pt idx="640">
                  <c:v>4.391</c:v>
                </c:pt>
                <c:pt idx="641">
                  <c:v>4.5599999999999996</c:v>
                </c:pt>
                <c:pt idx="642">
                  <c:v>4.7480000000000002</c:v>
                </c:pt>
                <c:pt idx="643">
                  <c:v>4.9560000000000004</c:v>
                </c:pt>
                <c:pt idx="644">
                  <c:v>5.1779999999999999</c:v>
                </c:pt>
                <c:pt idx="645">
                  <c:v>5.4269999999999996</c:v>
                </c:pt>
                <c:pt idx="646">
                  <c:v>5.6970000000000001</c:v>
                </c:pt>
                <c:pt idx="647">
                  <c:v>5.9889999999999999</c:v>
                </c:pt>
                <c:pt idx="648">
                  <c:v>6.3040000000000003</c:v>
                </c:pt>
                <c:pt idx="649">
                  <c:v>6.6319999999999997</c:v>
                </c:pt>
                <c:pt idx="650">
                  <c:v>6.9829999999999997</c:v>
                </c:pt>
                <c:pt idx="651">
                  <c:v>7.3579999999999997</c:v>
                </c:pt>
                <c:pt idx="652">
                  <c:v>7.7539999999999996</c:v>
                </c:pt>
                <c:pt idx="653">
                  <c:v>8.1709999999999994</c:v>
                </c:pt>
                <c:pt idx="654">
                  <c:v>8.6180000000000003</c:v>
                </c:pt>
                <c:pt idx="655">
                  <c:v>9.0719999999999992</c:v>
                </c:pt>
                <c:pt idx="656">
                  <c:v>9.5489999999999995</c:v>
                </c:pt>
                <c:pt idx="657">
                  <c:v>10.036</c:v>
                </c:pt>
                <c:pt idx="658">
                  <c:v>10.55</c:v>
                </c:pt>
                <c:pt idx="659">
                  <c:v>11.082000000000001</c:v>
                </c:pt>
                <c:pt idx="660">
                  <c:v>11.624000000000001</c:v>
                </c:pt>
                <c:pt idx="661">
                  <c:v>12.176</c:v>
                </c:pt>
                <c:pt idx="662">
                  <c:v>12.738</c:v>
                </c:pt>
                <c:pt idx="663">
                  <c:v>13.315</c:v>
                </c:pt>
                <c:pt idx="664">
                  <c:v>13.898</c:v>
                </c:pt>
                <c:pt idx="665">
                  <c:v>14.491</c:v>
                </c:pt>
                <c:pt idx="666">
                  <c:v>15.087</c:v>
                </c:pt>
                <c:pt idx="667">
                  <c:v>15.693</c:v>
                </c:pt>
                <c:pt idx="668">
                  <c:v>16.297999999999998</c:v>
                </c:pt>
                <c:pt idx="669">
                  <c:v>16.899000000000001</c:v>
                </c:pt>
                <c:pt idx="670">
                  <c:v>17.513999999999999</c:v>
                </c:pt>
                <c:pt idx="671">
                  <c:v>18.119</c:v>
                </c:pt>
                <c:pt idx="672">
                  <c:v>18.727</c:v>
                </c:pt>
                <c:pt idx="673">
                  <c:v>19.337</c:v>
                </c:pt>
                <c:pt idx="674">
                  <c:v>19.95</c:v>
                </c:pt>
                <c:pt idx="675">
                  <c:v>20.545000000000002</c:v>
                </c:pt>
                <c:pt idx="676">
                  <c:v>21.158000000000001</c:v>
                </c:pt>
                <c:pt idx="677">
                  <c:v>21.751999999999999</c:v>
                </c:pt>
                <c:pt idx="678">
                  <c:v>22.353000000000002</c:v>
                </c:pt>
                <c:pt idx="679">
                  <c:v>22.951000000000001</c:v>
                </c:pt>
                <c:pt idx="680">
                  <c:v>23.535</c:v>
                </c:pt>
                <c:pt idx="681">
                  <c:v>24.131</c:v>
                </c:pt>
                <c:pt idx="682">
                  <c:v>24.715</c:v>
                </c:pt>
                <c:pt idx="683">
                  <c:v>25.294</c:v>
                </c:pt>
                <c:pt idx="684">
                  <c:v>25.86</c:v>
                </c:pt>
                <c:pt idx="685">
                  <c:v>26.417999999999999</c:v>
                </c:pt>
                <c:pt idx="686">
                  <c:v>26.98</c:v>
                </c:pt>
                <c:pt idx="687">
                  <c:v>27.552</c:v>
                </c:pt>
                <c:pt idx="688">
                  <c:v>28.111000000000001</c:v>
                </c:pt>
                <c:pt idx="689">
                  <c:v>28.663</c:v>
                </c:pt>
                <c:pt idx="690">
                  <c:v>29.227</c:v>
                </c:pt>
                <c:pt idx="691">
                  <c:v>29.771999999999998</c:v>
                </c:pt>
                <c:pt idx="692">
                  <c:v>30.33</c:v>
                </c:pt>
                <c:pt idx="693">
                  <c:v>30.87</c:v>
                </c:pt>
                <c:pt idx="694">
                  <c:v>31.402999999999999</c:v>
                </c:pt>
                <c:pt idx="695">
                  <c:v>31.931000000000001</c:v>
                </c:pt>
                <c:pt idx="696">
                  <c:v>32.468000000000004</c:v>
                </c:pt>
                <c:pt idx="697">
                  <c:v>32.997</c:v>
                </c:pt>
                <c:pt idx="698">
                  <c:v>33.515000000000001</c:v>
                </c:pt>
                <c:pt idx="699">
                  <c:v>34.03</c:v>
                </c:pt>
                <c:pt idx="700">
                  <c:v>34.531999999999996</c:v>
                </c:pt>
                <c:pt idx="701">
                  <c:v>35.043999999999997</c:v>
                </c:pt>
                <c:pt idx="702">
                  <c:v>35.533999999999999</c:v>
                </c:pt>
                <c:pt idx="703">
                  <c:v>36.029000000000003</c:v>
                </c:pt>
                <c:pt idx="704">
                  <c:v>36.509</c:v>
                </c:pt>
                <c:pt idx="705">
                  <c:v>37.006</c:v>
                </c:pt>
                <c:pt idx="706">
                  <c:v>37.491999999999997</c:v>
                </c:pt>
                <c:pt idx="707">
                  <c:v>37.966000000000001</c:v>
                </c:pt>
                <c:pt idx="708">
                  <c:v>38.427999999999997</c:v>
                </c:pt>
                <c:pt idx="709">
                  <c:v>38.878999999999998</c:v>
                </c:pt>
                <c:pt idx="710">
                  <c:v>39.332999999999998</c:v>
                </c:pt>
                <c:pt idx="711">
                  <c:v>39.787999999999997</c:v>
                </c:pt>
                <c:pt idx="712">
                  <c:v>40.22</c:v>
                </c:pt>
                <c:pt idx="713">
                  <c:v>40.637</c:v>
                </c:pt>
                <c:pt idx="714">
                  <c:v>41.07</c:v>
                </c:pt>
                <c:pt idx="715">
                  <c:v>41.500999999999998</c:v>
                </c:pt>
                <c:pt idx="716">
                  <c:v>41.921999999999997</c:v>
                </c:pt>
                <c:pt idx="717">
                  <c:v>42.335000000000001</c:v>
                </c:pt>
                <c:pt idx="718">
                  <c:v>42.725000000000001</c:v>
                </c:pt>
                <c:pt idx="719">
                  <c:v>43.143000000000001</c:v>
                </c:pt>
                <c:pt idx="720">
                  <c:v>43.542999999999999</c:v>
                </c:pt>
                <c:pt idx="721">
                  <c:v>43.927999999999997</c:v>
                </c:pt>
                <c:pt idx="722">
                  <c:v>44.277999999999999</c:v>
                </c:pt>
                <c:pt idx="723">
                  <c:v>44.646999999999998</c:v>
                </c:pt>
                <c:pt idx="724">
                  <c:v>44.99</c:v>
                </c:pt>
                <c:pt idx="725">
                  <c:v>45.359000000000002</c:v>
                </c:pt>
                <c:pt idx="726">
                  <c:v>45.698999999999998</c:v>
                </c:pt>
                <c:pt idx="727">
                  <c:v>46.037999999999997</c:v>
                </c:pt>
                <c:pt idx="728">
                  <c:v>46.377000000000002</c:v>
                </c:pt>
                <c:pt idx="729">
                  <c:v>46.7</c:v>
                </c:pt>
                <c:pt idx="730">
                  <c:v>47.015000000000001</c:v>
                </c:pt>
                <c:pt idx="731">
                  <c:v>47.320999999999998</c:v>
                </c:pt>
                <c:pt idx="732">
                  <c:v>47.606999999999999</c:v>
                </c:pt>
                <c:pt idx="733">
                  <c:v>47.917000000000002</c:v>
                </c:pt>
                <c:pt idx="734">
                  <c:v>48.21</c:v>
                </c:pt>
                <c:pt idx="735">
                  <c:v>48.500999999999998</c:v>
                </c:pt>
                <c:pt idx="736">
                  <c:v>48.765000000000001</c:v>
                </c:pt>
                <c:pt idx="737">
                  <c:v>49.018999999999998</c:v>
                </c:pt>
                <c:pt idx="738">
                  <c:v>49.258000000000003</c:v>
                </c:pt>
                <c:pt idx="739">
                  <c:v>49.499000000000002</c:v>
                </c:pt>
                <c:pt idx="740">
                  <c:v>49.707999999999998</c:v>
                </c:pt>
                <c:pt idx="741">
                  <c:v>49.923000000000002</c:v>
                </c:pt>
                <c:pt idx="742">
                  <c:v>50.131999999999998</c:v>
                </c:pt>
                <c:pt idx="743">
                  <c:v>50.371000000000002</c:v>
                </c:pt>
                <c:pt idx="744">
                  <c:v>50.567999999999998</c:v>
                </c:pt>
                <c:pt idx="745">
                  <c:v>50.774000000000001</c:v>
                </c:pt>
                <c:pt idx="746">
                  <c:v>50.973999999999997</c:v>
                </c:pt>
                <c:pt idx="747">
                  <c:v>51.158000000000001</c:v>
                </c:pt>
                <c:pt idx="748">
                  <c:v>51.347000000000001</c:v>
                </c:pt>
                <c:pt idx="749">
                  <c:v>51.524999999999999</c:v>
                </c:pt>
                <c:pt idx="750">
                  <c:v>51.674999999999997</c:v>
                </c:pt>
                <c:pt idx="751">
                  <c:v>51.850999999999999</c:v>
                </c:pt>
                <c:pt idx="752">
                  <c:v>51.999000000000002</c:v>
                </c:pt>
                <c:pt idx="753">
                  <c:v>52.161000000000001</c:v>
                </c:pt>
                <c:pt idx="754">
                  <c:v>52.281999999999996</c:v>
                </c:pt>
                <c:pt idx="755">
                  <c:v>52.436999999999998</c:v>
                </c:pt>
                <c:pt idx="756">
                  <c:v>52.548999999999999</c:v>
                </c:pt>
                <c:pt idx="757">
                  <c:v>52.673999999999999</c:v>
                </c:pt>
                <c:pt idx="758">
                  <c:v>52.808999999999997</c:v>
                </c:pt>
                <c:pt idx="759">
                  <c:v>52.945</c:v>
                </c:pt>
                <c:pt idx="760">
                  <c:v>53.057000000000002</c:v>
                </c:pt>
                <c:pt idx="761">
                  <c:v>53.179000000000002</c:v>
                </c:pt>
                <c:pt idx="762">
                  <c:v>53.290999999999997</c:v>
                </c:pt>
                <c:pt idx="763">
                  <c:v>53.404000000000003</c:v>
                </c:pt>
                <c:pt idx="764">
                  <c:v>53.497999999999998</c:v>
                </c:pt>
                <c:pt idx="765">
                  <c:v>53.610999999999997</c:v>
                </c:pt>
                <c:pt idx="766">
                  <c:v>53.713000000000001</c:v>
                </c:pt>
                <c:pt idx="767">
                  <c:v>53.792999999999999</c:v>
                </c:pt>
                <c:pt idx="768">
                  <c:v>53.884</c:v>
                </c:pt>
                <c:pt idx="769">
                  <c:v>53.962000000000003</c:v>
                </c:pt>
                <c:pt idx="770">
                  <c:v>54.014000000000003</c:v>
                </c:pt>
                <c:pt idx="771">
                  <c:v>54.09</c:v>
                </c:pt>
                <c:pt idx="772">
                  <c:v>54.15</c:v>
                </c:pt>
                <c:pt idx="773">
                  <c:v>54.21</c:v>
                </c:pt>
                <c:pt idx="774">
                  <c:v>54.256999999999998</c:v>
                </c:pt>
                <c:pt idx="775">
                  <c:v>54.335000000000001</c:v>
                </c:pt>
                <c:pt idx="776">
                  <c:v>54.371000000000002</c:v>
                </c:pt>
                <c:pt idx="777">
                  <c:v>54.435000000000002</c:v>
                </c:pt>
                <c:pt idx="778">
                  <c:v>54.478000000000002</c:v>
                </c:pt>
                <c:pt idx="779">
                  <c:v>54.503</c:v>
                </c:pt>
                <c:pt idx="780">
                  <c:v>54.52</c:v>
                </c:pt>
                <c:pt idx="781">
                  <c:v>54.552</c:v>
                </c:pt>
                <c:pt idx="782">
                  <c:v>54.594000000000001</c:v>
                </c:pt>
                <c:pt idx="783">
                  <c:v>54.63</c:v>
                </c:pt>
                <c:pt idx="784">
                  <c:v>54.662999999999997</c:v>
                </c:pt>
                <c:pt idx="785">
                  <c:v>54.692999999999998</c:v>
                </c:pt>
                <c:pt idx="786">
                  <c:v>54.719000000000001</c:v>
                </c:pt>
                <c:pt idx="787">
                  <c:v>54.73</c:v>
                </c:pt>
                <c:pt idx="788">
                  <c:v>54.753999999999998</c:v>
                </c:pt>
                <c:pt idx="789">
                  <c:v>54.786999999999999</c:v>
                </c:pt>
                <c:pt idx="790">
                  <c:v>54.798000000000002</c:v>
                </c:pt>
                <c:pt idx="791">
                  <c:v>54.844000000000001</c:v>
                </c:pt>
                <c:pt idx="792">
                  <c:v>54.887</c:v>
                </c:pt>
                <c:pt idx="793">
                  <c:v>54.898000000000003</c:v>
                </c:pt>
                <c:pt idx="794">
                  <c:v>54.917000000000002</c:v>
                </c:pt>
                <c:pt idx="795">
                  <c:v>54.939</c:v>
                </c:pt>
                <c:pt idx="796">
                  <c:v>54.94</c:v>
                </c:pt>
                <c:pt idx="797">
                  <c:v>54.966000000000001</c:v>
                </c:pt>
                <c:pt idx="798">
                  <c:v>54.982999999999997</c:v>
                </c:pt>
                <c:pt idx="799">
                  <c:v>55.003999999999998</c:v>
                </c:pt>
                <c:pt idx="800">
                  <c:v>55.036000000000001</c:v>
                </c:pt>
                <c:pt idx="801">
                  <c:v>55.052</c:v>
                </c:pt>
                <c:pt idx="802">
                  <c:v>55.076000000000001</c:v>
                </c:pt>
                <c:pt idx="803">
                  <c:v>55.076999999999998</c:v>
                </c:pt>
                <c:pt idx="804">
                  <c:v>55.079000000000001</c:v>
                </c:pt>
                <c:pt idx="805">
                  <c:v>55.072000000000003</c:v>
                </c:pt>
                <c:pt idx="806">
                  <c:v>55.076999999999998</c:v>
                </c:pt>
                <c:pt idx="807">
                  <c:v>55.082999999999998</c:v>
                </c:pt>
                <c:pt idx="808">
                  <c:v>55.069000000000003</c:v>
                </c:pt>
                <c:pt idx="809">
                  <c:v>55.07</c:v>
                </c:pt>
                <c:pt idx="810">
                  <c:v>55.051000000000002</c:v>
                </c:pt>
                <c:pt idx="811">
                  <c:v>55.058999999999997</c:v>
                </c:pt>
                <c:pt idx="812">
                  <c:v>55.033000000000001</c:v>
                </c:pt>
                <c:pt idx="813">
                  <c:v>55.014000000000003</c:v>
                </c:pt>
                <c:pt idx="814">
                  <c:v>55.006</c:v>
                </c:pt>
                <c:pt idx="815">
                  <c:v>54.99</c:v>
                </c:pt>
                <c:pt idx="816">
                  <c:v>54.969000000000001</c:v>
                </c:pt>
                <c:pt idx="817">
                  <c:v>54.975000000000001</c:v>
                </c:pt>
                <c:pt idx="818">
                  <c:v>54.953000000000003</c:v>
                </c:pt>
                <c:pt idx="819">
                  <c:v>54.954000000000001</c:v>
                </c:pt>
                <c:pt idx="820">
                  <c:v>54.936</c:v>
                </c:pt>
                <c:pt idx="821">
                  <c:v>54.929000000000002</c:v>
                </c:pt>
                <c:pt idx="822">
                  <c:v>54.923999999999999</c:v>
                </c:pt>
                <c:pt idx="823">
                  <c:v>54.923000000000002</c:v>
                </c:pt>
                <c:pt idx="824">
                  <c:v>54.91</c:v>
                </c:pt>
                <c:pt idx="825">
                  <c:v>54.914999999999999</c:v>
                </c:pt>
                <c:pt idx="826">
                  <c:v>54.915999999999997</c:v>
                </c:pt>
                <c:pt idx="827">
                  <c:v>54.927</c:v>
                </c:pt>
                <c:pt idx="828">
                  <c:v>54.927</c:v>
                </c:pt>
                <c:pt idx="829">
                  <c:v>54.95</c:v>
                </c:pt>
                <c:pt idx="830">
                  <c:v>54.933</c:v>
                </c:pt>
                <c:pt idx="831">
                  <c:v>54.927999999999997</c:v>
                </c:pt>
                <c:pt idx="832">
                  <c:v>54.908000000000001</c:v>
                </c:pt>
                <c:pt idx="833">
                  <c:v>54.915999999999997</c:v>
                </c:pt>
                <c:pt idx="834">
                  <c:v>54.93</c:v>
                </c:pt>
                <c:pt idx="835">
                  <c:v>54.926000000000002</c:v>
                </c:pt>
                <c:pt idx="836">
                  <c:v>54.945999999999998</c:v>
                </c:pt>
                <c:pt idx="837">
                  <c:v>54.947000000000003</c:v>
                </c:pt>
                <c:pt idx="838">
                  <c:v>54.936999999999998</c:v>
                </c:pt>
                <c:pt idx="839">
                  <c:v>54.929000000000002</c:v>
                </c:pt>
                <c:pt idx="840">
                  <c:v>54.896000000000001</c:v>
                </c:pt>
                <c:pt idx="841">
                  <c:v>54.91</c:v>
                </c:pt>
                <c:pt idx="842">
                  <c:v>54.893000000000001</c:v>
                </c:pt>
                <c:pt idx="843">
                  <c:v>54.892000000000003</c:v>
                </c:pt>
                <c:pt idx="844">
                  <c:v>54.869</c:v>
                </c:pt>
                <c:pt idx="845">
                  <c:v>54.866999999999997</c:v>
                </c:pt>
                <c:pt idx="846">
                  <c:v>54.86</c:v>
                </c:pt>
                <c:pt idx="847">
                  <c:v>54.828000000000003</c:v>
                </c:pt>
                <c:pt idx="848">
                  <c:v>54.819000000000003</c:v>
                </c:pt>
                <c:pt idx="849">
                  <c:v>54.814999999999998</c:v>
                </c:pt>
                <c:pt idx="850">
                  <c:v>54.808</c:v>
                </c:pt>
                <c:pt idx="851">
                  <c:v>54.808999999999997</c:v>
                </c:pt>
                <c:pt idx="852">
                  <c:v>54.820999999999998</c:v>
                </c:pt>
                <c:pt idx="853">
                  <c:v>54.834000000000003</c:v>
                </c:pt>
                <c:pt idx="854">
                  <c:v>54.811</c:v>
                </c:pt>
                <c:pt idx="855">
                  <c:v>54.78</c:v>
                </c:pt>
                <c:pt idx="856">
                  <c:v>54.792999999999999</c:v>
                </c:pt>
                <c:pt idx="857">
                  <c:v>54.795999999999999</c:v>
                </c:pt>
                <c:pt idx="858">
                  <c:v>54.790999999999997</c:v>
                </c:pt>
                <c:pt idx="859">
                  <c:v>54.798000000000002</c:v>
                </c:pt>
                <c:pt idx="860">
                  <c:v>54.8</c:v>
                </c:pt>
                <c:pt idx="861">
                  <c:v>54.81</c:v>
                </c:pt>
                <c:pt idx="862">
                  <c:v>54.798000000000002</c:v>
                </c:pt>
                <c:pt idx="863">
                  <c:v>54.817</c:v>
                </c:pt>
                <c:pt idx="864">
                  <c:v>54.828000000000003</c:v>
                </c:pt>
                <c:pt idx="865">
                  <c:v>54.835000000000001</c:v>
                </c:pt>
                <c:pt idx="866">
                  <c:v>54.856999999999999</c:v>
                </c:pt>
                <c:pt idx="867">
                  <c:v>54.865000000000002</c:v>
                </c:pt>
                <c:pt idx="868">
                  <c:v>54.887</c:v>
                </c:pt>
                <c:pt idx="869">
                  <c:v>54.875999999999998</c:v>
                </c:pt>
                <c:pt idx="870">
                  <c:v>54.871000000000002</c:v>
                </c:pt>
                <c:pt idx="871">
                  <c:v>54.866999999999997</c:v>
                </c:pt>
                <c:pt idx="872">
                  <c:v>54.862000000000002</c:v>
                </c:pt>
                <c:pt idx="873">
                  <c:v>54.834000000000003</c:v>
                </c:pt>
                <c:pt idx="874">
                  <c:v>54.82</c:v>
                </c:pt>
                <c:pt idx="875">
                  <c:v>54.841999999999999</c:v>
                </c:pt>
                <c:pt idx="876">
                  <c:v>54.838000000000001</c:v>
                </c:pt>
                <c:pt idx="877">
                  <c:v>54.838999999999999</c:v>
                </c:pt>
                <c:pt idx="878">
                  <c:v>54.822000000000003</c:v>
                </c:pt>
                <c:pt idx="879">
                  <c:v>54.808</c:v>
                </c:pt>
                <c:pt idx="880">
                  <c:v>54.781999999999996</c:v>
                </c:pt>
                <c:pt idx="881">
                  <c:v>54.801000000000002</c:v>
                </c:pt>
                <c:pt idx="882">
                  <c:v>54.81</c:v>
                </c:pt>
                <c:pt idx="883">
                  <c:v>54.801000000000002</c:v>
                </c:pt>
                <c:pt idx="884">
                  <c:v>54.783000000000001</c:v>
                </c:pt>
                <c:pt idx="885">
                  <c:v>54.758000000000003</c:v>
                </c:pt>
                <c:pt idx="886">
                  <c:v>54.773000000000003</c:v>
                </c:pt>
                <c:pt idx="887">
                  <c:v>54.747</c:v>
                </c:pt>
                <c:pt idx="888">
                  <c:v>54.744</c:v>
                </c:pt>
                <c:pt idx="889">
                  <c:v>54.734000000000002</c:v>
                </c:pt>
                <c:pt idx="890">
                  <c:v>54.713999999999999</c:v>
                </c:pt>
                <c:pt idx="891">
                  <c:v>54.689</c:v>
                </c:pt>
                <c:pt idx="892">
                  <c:v>54.673000000000002</c:v>
                </c:pt>
                <c:pt idx="893">
                  <c:v>54.651000000000003</c:v>
                </c:pt>
                <c:pt idx="894">
                  <c:v>54.668999999999997</c:v>
                </c:pt>
                <c:pt idx="895">
                  <c:v>54.668999999999997</c:v>
                </c:pt>
                <c:pt idx="896">
                  <c:v>54.664000000000001</c:v>
                </c:pt>
                <c:pt idx="897">
                  <c:v>54.664999999999999</c:v>
                </c:pt>
                <c:pt idx="898">
                  <c:v>54.645000000000003</c:v>
                </c:pt>
                <c:pt idx="899">
                  <c:v>54.627000000000002</c:v>
                </c:pt>
                <c:pt idx="900">
                  <c:v>54.665999999999997</c:v>
                </c:pt>
                <c:pt idx="901">
                  <c:v>54.664000000000001</c:v>
                </c:pt>
                <c:pt idx="902">
                  <c:v>54.66</c:v>
                </c:pt>
                <c:pt idx="903">
                  <c:v>54.645000000000003</c:v>
                </c:pt>
                <c:pt idx="904">
                  <c:v>54.618000000000002</c:v>
                </c:pt>
                <c:pt idx="905">
                  <c:v>54.621000000000002</c:v>
                </c:pt>
                <c:pt idx="906">
                  <c:v>54.621000000000002</c:v>
                </c:pt>
                <c:pt idx="907">
                  <c:v>54.597000000000001</c:v>
                </c:pt>
                <c:pt idx="908">
                  <c:v>54.609000000000002</c:v>
                </c:pt>
                <c:pt idx="909">
                  <c:v>54.597000000000001</c:v>
                </c:pt>
                <c:pt idx="910">
                  <c:v>54.603000000000002</c:v>
                </c:pt>
                <c:pt idx="911">
                  <c:v>54.616</c:v>
                </c:pt>
                <c:pt idx="912">
                  <c:v>54.604999999999997</c:v>
                </c:pt>
                <c:pt idx="913">
                  <c:v>54.603000000000002</c:v>
                </c:pt>
                <c:pt idx="914">
                  <c:v>54.604999999999997</c:v>
                </c:pt>
                <c:pt idx="915">
                  <c:v>54.598999999999997</c:v>
                </c:pt>
                <c:pt idx="916">
                  <c:v>54.604999999999997</c:v>
                </c:pt>
                <c:pt idx="917">
                  <c:v>54.616</c:v>
                </c:pt>
                <c:pt idx="918">
                  <c:v>54.615000000000002</c:v>
                </c:pt>
                <c:pt idx="919">
                  <c:v>54.609000000000002</c:v>
                </c:pt>
                <c:pt idx="920">
                  <c:v>54.648000000000003</c:v>
                </c:pt>
                <c:pt idx="921">
                  <c:v>54.625</c:v>
                </c:pt>
                <c:pt idx="922">
                  <c:v>54.645000000000003</c:v>
                </c:pt>
                <c:pt idx="923">
                  <c:v>54.64</c:v>
                </c:pt>
                <c:pt idx="924">
                  <c:v>54.640999999999998</c:v>
                </c:pt>
                <c:pt idx="925">
                  <c:v>54.686</c:v>
                </c:pt>
                <c:pt idx="926">
                  <c:v>54.645000000000003</c:v>
                </c:pt>
                <c:pt idx="927">
                  <c:v>54.65</c:v>
                </c:pt>
                <c:pt idx="928">
                  <c:v>54.655000000000001</c:v>
                </c:pt>
                <c:pt idx="929">
                  <c:v>54.646000000000001</c:v>
                </c:pt>
                <c:pt idx="930">
                  <c:v>54.622</c:v>
                </c:pt>
                <c:pt idx="931">
                  <c:v>54.65</c:v>
                </c:pt>
                <c:pt idx="932">
                  <c:v>54.633000000000003</c:v>
                </c:pt>
                <c:pt idx="933">
                  <c:v>54.668999999999997</c:v>
                </c:pt>
                <c:pt idx="934">
                  <c:v>54.667000000000002</c:v>
                </c:pt>
                <c:pt idx="935">
                  <c:v>54.676000000000002</c:v>
                </c:pt>
                <c:pt idx="936">
                  <c:v>54.655999999999999</c:v>
                </c:pt>
                <c:pt idx="937">
                  <c:v>54.643999999999998</c:v>
                </c:pt>
                <c:pt idx="938">
                  <c:v>54.621000000000002</c:v>
                </c:pt>
                <c:pt idx="939">
                  <c:v>54.634</c:v>
                </c:pt>
                <c:pt idx="940">
                  <c:v>54.627000000000002</c:v>
                </c:pt>
                <c:pt idx="941">
                  <c:v>54.613</c:v>
                </c:pt>
                <c:pt idx="942">
                  <c:v>54.616999999999997</c:v>
                </c:pt>
                <c:pt idx="943">
                  <c:v>54.613999999999997</c:v>
                </c:pt>
                <c:pt idx="944">
                  <c:v>54.603999999999999</c:v>
                </c:pt>
                <c:pt idx="945">
                  <c:v>54.628999999999998</c:v>
                </c:pt>
                <c:pt idx="946">
                  <c:v>54.637999999999998</c:v>
                </c:pt>
                <c:pt idx="947">
                  <c:v>54.683</c:v>
                </c:pt>
                <c:pt idx="948">
                  <c:v>54.685000000000002</c:v>
                </c:pt>
                <c:pt idx="949">
                  <c:v>54.695</c:v>
                </c:pt>
                <c:pt idx="950">
                  <c:v>54.692999999999998</c:v>
                </c:pt>
                <c:pt idx="951">
                  <c:v>54.716999999999999</c:v>
                </c:pt>
                <c:pt idx="952">
                  <c:v>54.698999999999998</c:v>
                </c:pt>
                <c:pt idx="953">
                  <c:v>54.695999999999998</c:v>
                </c:pt>
                <c:pt idx="954">
                  <c:v>54.694000000000003</c:v>
                </c:pt>
                <c:pt idx="955">
                  <c:v>54.704000000000001</c:v>
                </c:pt>
                <c:pt idx="956">
                  <c:v>54.677</c:v>
                </c:pt>
                <c:pt idx="957">
                  <c:v>54.701000000000001</c:v>
                </c:pt>
                <c:pt idx="958">
                  <c:v>54.731999999999999</c:v>
                </c:pt>
                <c:pt idx="959">
                  <c:v>54.732999999999997</c:v>
                </c:pt>
                <c:pt idx="960">
                  <c:v>54.728000000000002</c:v>
                </c:pt>
                <c:pt idx="961">
                  <c:v>54.761000000000003</c:v>
                </c:pt>
                <c:pt idx="962">
                  <c:v>54.78</c:v>
                </c:pt>
                <c:pt idx="963">
                  <c:v>54.798000000000002</c:v>
                </c:pt>
                <c:pt idx="964">
                  <c:v>54.783999999999999</c:v>
                </c:pt>
                <c:pt idx="965">
                  <c:v>54.762999999999998</c:v>
                </c:pt>
                <c:pt idx="966">
                  <c:v>54.752000000000002</c:v>
                </c:pt>
                <c:pt idx="967">
                  <c:v>54.73</c:v>
                </c:pt>
                <c:pt idx="968">
                  <c:v>54.719000000000001</c:v>
                </c:pt>
                <c:pt idx="969">
                  <c:v>54.731999999999999</c:v>
                </c:pt>
                <c:pt idx="970">
                  <c:v>54.71</c:v>
                </c:pt>
                <c:pt idx="971">
                  <c:v>54.719000000000001</c:v>
                </c:pt>
                <c:pt idx="972">
                  <c:v>54.703000000000003</c:v>
                </c:pt>
                <c:pt idx="973">
                  <c:v>54.67</c:v>
                </c:pt>
                <c:pt idx="974">
                  <c:v>54.691000000000003</c:v>
                </c:pt>
                <c:pt idx="975">
                  <c:v>54.656999999999996</c:v>
                </c:pt>
                <c:pt idx="976">
                  <c:v>54.658999999999999</c:v>
                </c:pt>
                <c:pt idx="977">
                  <c:v>54.691000000000003</c:v>
                </c:pt>
                <c:pt idx="978">
                  <c:v>54.698</c:v>
                </c:pt>
                <c:pt idx="979">
                  <c:v>54.645000000000003</c:v>
                </c:pt>
                <c:pt idx="980">
                  <c:v>54.674999999999997</c:v>
                </c:pt>
                <c:pt idx="981">
                  <c:v>54.667000000000002</c:v>
                </c:pt>
                <c:pt idx="982">
                  <c:v>54.651000000000003</c:v>
                </c:pt>
                <c:pt idx="983">
                  <c:v>54.628999999999998</c:v>
                </c:pt>
                <c:pt idx="984">
                  <c:v>54.618000000000002</c:v>
                </c:pt>
                <c:pt idx="985">
                  <c:v>54.628999999999998</c:v>
                </c:pt>
                <c:pt idx="986">
                  <c:v>54.662999999999997</c:v>
                </c:pt>
                <c:pt idx="987">
                  <c:v>54.62</c:v>
                </c:pt>
                <c:pt idx="988">
                  <c:v>54.642000000000003</c:v>
                </c:pt>
                <c:pt idx="989">
                  <c:v>54.670999999999999</c:v>
                </c:pt>
                <c:pt idx="990">
                  <c:v>54.676000000000002</c:v>
                </c:pt>
                <c:pt idx="991">
                  <c:v>54.692999999999998</c:v>
                </c:pt>
                <c:pt idx="992">
                  <c:v>54.692</c:v>
                </c:pt>
                <c:pt idx="993">
                  <c:v>54.704999999999998</c:v>
                </c:pt>
                <c:pt idx="994">
                  <c:v>54.749000000000002</c:v>
                </c:pt>
                <c:pt idx="995">
                  <c:v>54.722999999999999</c:v>
                </c:pt>
                <c:pt idx="996">
                  <c:v>54.738</c:v>
                </c:pt>
                <c:pt idx="997">
                  <c:v>54.743000000000002</c:v>
                </c:pt>
                <c:pt idx="998">
                  <c:v>54.756999999999998</c:v>
                </c:pt>
                <c:pt idx="999">
                  <c:v>54.738999999999997</c:v>
                </c:pt>
                <c:pt idx="1000">
                  <c:v>54.779000000000003</c:v>
                </c:pt>
                <c:pt idx="1001">
                  <c:v>54.737000000000002</c:v>
                </c:pt>
                <c:pt idx="1002">
                  <c:v>54.753</c:v>
                </c:pt>
                <c:pt idx="1003">
                  <c:v>54.76</c:v>
                </c:pt>
                <c:pt idx="1004">
                  <c:v>54.731999999999999</c:v>
                </c:pt>
                <c:pt idx="1005">
                  <c:v>54.758000000000003</c:v>
                </c:pt>
                <c:pt idx="1006">
                  <c:v>54.761000000000003</c:v>
                </c:pt>
                <c:pt idx="1007">
                  <c:v>54.735999999999997</c:v>
                </c:pt>
                <c:pt idx="1008">
                  <c:v>54.765000000000001</c:v>
                </c:pt>
                <c:pt idx="1009">
                  <c:v>54.738999999999997</c:v>
                </c:pt>
                <c:pt idx="1010">
                  <c:v>54.712000000000003</c:v>
                </c:pt>
                <c:pt idx="1011">
                  <c:v>54.710999999999999</c:v>
                </c:pt>
                <c:pt idx="1012">
                  <c:v>54.683</c:v>
                </c:pt>
                <c:pt idx="1013">
                  <c:v>54.634999999999998</c:v>
                </c:pt>
                <c:pt idx="1014">
                  <c:v>54.642000000000003</c:v>
                </c:pt>
                <c:pt idx="1015">
                  <c:v>54.628</c:v>
                </c:pt>
                <c:pt idx="1016">
                  <c:v>54.649000000000001</c:v>
                </c:pt>
                <c:pt idx="1017">
                  <c:v>54.677</c:v>
                </c:pt>
                <c:pt idx="1018">
                  <c:v>54.668999999999997</c:v>
                </c:pt>
                <c:pt idx="1019">
                  <c:v>54.673000000000002</c:v>
                </c:pt>
                <c:pt idx="1020">
                  <c:v>54.654000000000003</c:v>
                </c:pt>
                <c:pt idx="1021">
                  <c:v>54.677</c:v>
                </c:pt>
                <c:pt idx="1022">
                  <c:v>54.738</c:v>
                </c:pt>
                <c:pt idx="1023">
                  <c:v>54.741999999999997</c:v>
                </c:pt>
                <c:pt idx="1024">
                  <c:v>54.759</c:v>
                </c:pt>
                <c:pt idx="1025">
                  <c:v>54.792000000000002</c:v>
                </c:pt>
                <c:pt idx="1026">
                  <c:v>54.777000000000001</c:v>
                </c:pt>
                <c:pt idx="1027">
                  <c:v>54.768999999999998</c:v>
                </c:pt>
                <c:pt idx="1028">
                  <c:v>54.771000000000001</c:v>
                </c:pt>
                <c:pt idx="1029">
                  <c:v>54.777000000000001</c:v>
                </c:pt>
                <c:pt idx="1030">
                  <c:v>54.811</c:v>
                </c:pt>
                <c:pt idx="1031">
                  <c:v>54.790999999999997</c:v>
                </c:pt>
                <c:pt idx="1032">
                  <c:v>54.777000000000001</c:v>
                </c:pt>
                <c:pt idx="1033">
                  <c:v>54.805999999999997</c:v>
                </c:pt>
                <c:pt idx="1034">
                  <c:v>54.851999999999997</c:v>
                </c:pt>
                <c:pt idx="1035">
                  <c:v>54.843000000000004</c:v>
                </c:pt>
                <c:pt idx="1036">
                  <c:v>54.844000000000001</c:v>
                </c:pt>
                <c:pt idx="1037">
                  <c:v>54.865000000000002</c:v>
                </c:pt>
                <c:pt idx="1038">
                  <c:v>54.847000000000001</c:v>
                </c:pt>
                <c:pt idx="1039">
                  <c:v>54.860999999999997</c:v>
                </c:pt>
                <c:pt idx="1040">
                  <c:v>54.881999999999998</c:v>
                </c:pt>
                <c:pt idx="1041">
                  <c:v>54.896000000000001</c:v>
                </c:pt>
                <c:pt idx="1042">
                  <c:v>54.872999999999998</c:v>
                </c:pt>
                <c:pt idx="1043">
                  <c:v>54.823999999999998</c:v>
                </c:pt>
                <c:pt idx="1044">
                  <c:v>54.828000000000003</c:v>
                </c:pt>
                <c:pt idx="1045">
                  <c:v>54.814</c:v>
                </c:pt>
                <c:pt idx="1046">
                  <c:v>54.817</c:v>
                </c:pt>
                <c:pt idx="1047">
                  <c:v>54.819000000000003</c:v>
                </c:pt>
                <c:pt idx="1048">
                  <c:v>54.823</c:v>
                </c:pt>
                <c:pt idx="1049">
                  <c:v>54.881</c:v>
                </c:pt>
                <c:pt idx="1050">
                  <c:v>54.868000000000002</c:v>
                </c:pt>
                <c:pt idx="1051">
                  <c:v>54.826000000000001</c:v>
                </c:pt>
                <c:pt idx="1052">
                  <c:v>54.89</c:v>
                </c:pt>
                <c:pt idx="1053">
                  <c:v>54.917000000000002</c:v>
                </c:pt>
                <c:pt idx="1054">
                  <c:v>54.908999999999999</c:v>
                </c:pt>
                <c:pt idx="1055">
                  <c:v>54.927999999999997</c:v>
                </c:pt>
                <c:pt idx="1056">
                  <c:v>54.933</c:v>
                </c:pt>
                <c:pt idx="1057">
                  <c:v>54.905999999999999</c:v>
                </c:pt>
                <c:pt idx="1058">
                  <c:v>54.85</c:v>
                </c:pt>
                <c:pt idx="1059">
                  <c:v>54.868000000000002</c:v>
                </c:pt>
                <c:pt idx="1060">
                  <c:v>54.865000000000002</c:v>
                </c:pt>
                <c:pt idx="1061">
                  <c:v>54.825000000000003</c:v>
                </c:pt>
                <c:pt idx="1062">
                  <c:v>54.844000000000001</c:v>
                </c:pt>
                <c:pt idx="1063">
                  <c:v>54.787999999999997</c:v>
                </c:pt>
                <c:pt idx="1064">
                  <c:v>54.783999999999999</c:v>
                </c:pt>
                <c:pt idx="1065">
                  <c:v>54.79</c:v>
                </c:pt>
                <c:pt idx="1066">
                  <c:v>54.758000000000003</c:v>
                </c:pt>
                <c:pt idx="1067">
                  <c:v>54.743000000000002</c:v>
                </c:pt>
                <c:pt idx="1068">
                  <c:v>54.698</c:v>
                </c:pt>
                <c:pt idx="1069">
                  <c:v>54.725999999999999</c:v>
                </c:pt>
                <c:pt idx="1070">
                  <c:v>54.68</c:v>
                </c:pt>
                <c:pt idx="1071">
                  <c:v>54.695999999999998</c:v>
                </c:pt>
                <c:pt idx="1072">
                  <c:v>54.73</c:v>
                </c:pt>
                <c:pt idx="1073">
                  <c:v>54.709000000000003</c:v>
                </c:pt>
                <c:pt idx="1074">
                  <c:v>54.689</c:v>
                </c:pt>
                <c:pt idx="1075">
                  <c:v>54.68</c:v>
                </c:pt>
                <c:pt idx="1076">
                  <c:v>54.683</c:v>
                </c:pt>
                <c:pt idx="1077">
                  <c:v>54.683999999999997</c:v>
                </c:pt>
                <c:pt idx="1078">
                  <c:v>54.695</c:v>
                </c:pt>
                <c:pt idx="1079">
                  <c:v>54.72</c:v>
                </c:pt>
                <c:pt idx="1080">
                  <c:v>54.683999999999997</c:v>
                </c:pt>
                <c:pt idx="1081">
                  <c:v>54.689</c:v>
                </c:pt>
                <c:pt idx="1082">
                  <c:v>54.691000000000003</c:v>
                </c:pt>
                <c:pt idx="1083">
                  <c:v>54.731999999999999</c:v>
                </c:pt>
                <c:pt idx="1084">
                  <c:v>54.777000000000001</c:v>
                </c:pt>
                <c:pt idx="1085">
                  <c:v>54.798000000000002</c:v>
                </c:pt>
                <c:pt idx="1086">
                  <c:v>54.808999999999997</c:v>
                </c:pt>
                <c:pt idx="1087">
                  <c:v>54.825000000000003</c:v>
                </c:pt>
                <c:pt idx="1088">
                  <c:v>54.808999999999997</c:v>
                </c:pt>
                <c:pt idx="1089">
                  <c:v>54.835000000000001</c:v>
                </c:pt>
                <c:pt idx="1090">
                  <c:v>54.807000000000002</c:v>
                </c:pt>
                <c:pt idx="1091">
                  <c:v>54.795000000000002</c:v>
                </c:pt>
                <c:pt idx="1092">
                  <c:v>54.817</c:v>
                </c:pt>
                <c:pt idx="1093">
                  <c:v>54.787999999999997</c:v>
                </c:pt>
                <c:pt idx="1094">
                  <c:v>54.789000000000001</c:v>
                </c:pt>
                <c:pt idx="1095">
                  <c:v>54.774000000000001</c:v>
                </c:pt>
                <c:pt idx="1096">
                  <c:v>54.811</c:v>
                </c:pt>
                <c:pt idx="1097">
                  <c:v>54.731000000000002</c:v>
                </c:pt>
                <c:pt idx="1098">
                  <c:v>54.706000000000003</c:v>
                </c:pt>
                <c:pt idx="1099">
                  <c:v>54.725000000000001</c:v>
                </c:pt>
                <c:pt idx="1100">
                  <c:v>54.756</c:v>
                </c:pt>
                <c:pt idx="1101">
                  <c:v>54.773000000000003</c:v>
                </c:pt>
                <c:pt idx="1102">
                  <c:v>54.762999999999998</c:v>
                </c:pt>
                <c:pt idx="1103">
                  <c:v>54.802</c:v>
                </c:pt>
                <c:pt idx="1104">
                  <c:v>54.734000000000002</c:v>
                </c:pt>
                <c:pt idx="1105">
                  <c:v>54.74</c:v>
                </c:pt>
                <c:pt idx="1106">
                  <c:v>54.688000000000002</c:v>
                </c:pt>
                <c:pt idx="1107">
                  <c:v>54.661000000000001</c:v>
                </c:pt>
                <c:pt idx="1108">
                  <c:v>54.658999999999999</c:v>
                </c:pt>
                <c:pt idx="1109">
                  <c:v>54.652999999999999</c:v>
                </c:pt>
                <c:pt idx="1110">
                  <c:v>54.677</c:v>
                </c:pt>
                <c:pt idx="1111">
                  <c:v>54.636000000000003</c:v>
                </c:pt>
                <c:pt idx="1112">
                  <c:v>54.628999999999998</c:v>
                </c:pt>
                <c:pt idx="1113">
                  <c:v>54.631999999999998</c:v>
                </c:pt>
                <c:pt idx="1114">
                  <c:v>54.658999999999999</c:v>
                </c:pt>
                <c:pt idx="1115">
                  <c:v>54.665999999999997</c:v>
                </c:pt>
                <c:pt idx="1116">
                  <c:v>54.673999999999999</c:v>
                </c:pt>
                <c:pt idx="1117">
                  <c:v>54.737000000000002</c:v>
                </c:pt>
                <c:pt idx="1118">
                  <c:v>54.802999999999997</c:v>
                </c:pt>
                <c:pt idx="1119">
                  <c:v>54.826999999999998</c:v>
                </c:pt>
                <c:pt idx="1120">
                  <c:v>54.835999999999999</c:v>
                </c:pt>
                <c:pt idx="1121">
                  <c:v>54.781999999999996</c:v>
                </c:pt>
                <c:pt idx="1122">
                  <c:v>54.787999999999997</c:v>
                </c:pt>
                <c:pt idx="1123">
                  <c:v>54.814</c:v>
                </c:pt>
                <c:pt idx="1124">
                  <c:v>54.792999999999999</c:v>
                </c:pt>
                <c:pt idx="1125">
                  <c:v>54.86</c:v>
                </c:pt>
                <c:pt idx="1126">
                  <c:v>54.834000000000003</c:v>
                </c:pt>
                <c:pt idx="1127">
                  <c:v>54.884999999999998</c:v>
                </c:pt>
                <c:pt idx="1128">
                  <c:v>54.904000000000003</c:v>
                </c:pt>
                <c:pt idx="1129">
                  <c:v>54.95</c:v>
                </c:pt>
                <c:pt idx="1130">
                  <c:v>55.026000000000003</c:v>
                </c:pt>
                <c:pt idx="1131">
                  <c:v>55.027999999999999</c:v>
                </c:pt>
                <c:pt idx="1132">
                  <c:v>55.064</c:v>
                </c:pt>
                <c:pt idx="1133">
                  <c:v>55.082999999999998</c:v>
                </c:pt>
                <c:pt idx="1134">
                  <c:v>55.024999999999999</c:v>
                </c:pt>
                <c:pt idx="1135">
                  <c:v>55.036999999999999</c:v>
                </c:pt>
                <c:pt idx="1136">
                  <c:v>54.994</c:v>
                </c:pt>
                <c:pt idx="1137">
                  <c:v>54.954999999999998</c:v>
                </c:pt>
                <c:pt idx="1138">
                  <c:v>54.874000000000002</c:v>
                </c:pt>
                <c:pt idx="1139">
                  <c:v>54.869</c:v>
                </c:pt>
                <c:pt idx="1140">
                  <c:v>54.856999999999999</c:v>
                </c:pt>
                <c:pt idx="1141">
                  <c:v>54.863</c:v>
                </c:pt>
                <c:pt idx="1142">
                  <c:v>54.935000000000002</c:v>
                </c:pt>
                <c:pt idx="1143">
                  <c:v>54.893999999999998</c:v>
                </c:pt>
                <c:pt idx="1144">
                  <c:v>54.914999999999999</c:v>
                </c:pt>
                <c:pt idx="1145">
                  <c:v>54.874000000000002</c:v>
                </c:pt>
                <c:pt idx="1146">
                  <c:v>54.823</c:v>
                </c:pt>
                <c:pt idx="1147">
                  <c:v>54.832999999999998</c:v>
                </c:pt>
                <c:pt idx="1148">
                  <c:v>54.822000000000003</c:v>
                </c:pt>
                <c:pt idx="1149">
                  <c:v>54.82</c:v>
                </c:pt>
                <c:pt idx="1150">
                  <c:v>54.795000000000002</c:v>
                </c:pt>
                <c:pt idx="1151">
                  <c:v>54.793999999999997</c:v>
                </c:pt>
                <c:pt idx="1152">
                  <c:v>54.765000000000001</c:v>
                </c:pt>
                <c:pt idx="1153">
                  <c:v>54.734999999999999</c:v>
                </c:pt>
                <c:pt idx="1154">
                  <c:v>54.795999999999999</c:v>
                </c:pt>
                <c:pt idx="1155">
                  <c:v>54.801000000000002</c:v>
                </c:pt>
                <c:pt idx="1156">
                  <c:v>54.811999999999998</c:v>
                </c:pt>
                <c:pt idx="1157">
                  <c:v>54.845999999999997</c:v>
                </c:pt>
                <c:pt idx="1158">
                  <c:v>54.901000000000003</c:v>
                </c:pt>
                <c:pt idx="1159">
                  <c:v>54.884</c:v>
                </c:pt>
                <c:pt idx="1160">
                  <c:v>54.942</c:v>
                </c:pt>
                <c:pt idx="1161">
                  <c:v>54.984000000000002</c:v>
                </c:pt>
                <c:pt idx="1162">
                  <c:v>54.978000000000002</c:v>
                </c:pt>
                <c:pt idx="1163">
                  <c:v>54.921999999999997</c:v>
                </c:pt>
                <c:pt idx="1164">
                  <c:v>54.933999999999997</c:v>
                </c:pt>
                <c:pt idx="1165">
                  <c:v>54.898000000000003</c:v>
                </c:pt>
                <c:pt idx="1166">
                  <c:v>54.982999999999997</c:v>
                </c:pt>
                <c:pt idx="1167">
                  <c:v>54.963999999999999</c:v>
                </c:pt>
                <c:pt idx="1168">
                  <c:v>54.975000000000001</c:v>
                </c:pt>
                <c:pt idx="1169">
                  <c:v>55.03</c:v>
                </c:pt>
                <c:pt idx="1170">
                  <c:v>54.98</c:v>
                </c:pt>
                <c:pt idx="1171">
                  <c:v>54.959000000000003</c:v>
                </c:pt>
                <c:pt idx="1172">
                  <c:v>54.912999999999997</c:v>
                </c:pt>
                <c:pt idx="1173">
                  <c:v>54.91</c:v>
                </c:pt>
                <c:pt idx="1174">
                  <c:v>54.956000000000003</c:v>
                </c:pt>
                <c:pt idx="1175">
                  <c:v>54.872</c:v>
                </c:pt>
                <c:pt idx="1176">
                  <c:v>54.904000000000003</c:v>
                </c:pt>
                <c:pt idx="1177">
                  <c:v>54.795000000000002</c:v>
                </c:pt>
                <c:pt idx="1178">
                  <c:v>54.798000000000002</c:v>
                </c:pt>
                <c:pt idx="1179">
                  <c:v>54.75</c:v>
                </c:pt>
                <c:pt idx="1180">
                  <c:v>54.783000000000001</c:v>
                </c:pt>
                <c:pt idx="1181">
                  <c:v>54.741</c:v>
                </c:pt>
                <c:pt idx="1182">
                  <c:v>54.741999999999997</c:v>
                </c:pt>
                <c:pt idx="1183">
                  <c:v>54.762999999999998</c:v>
                </c:pt>
                <c:pt idx="1184">
                  <c:v>54.802999999999997</c:v>
                </c:pt>
                <c:pt idx="1185">
                  <c:v>54.777000000000001</c:v>
                </c:pt>
                <c:pt idx="1186">
                  <c:v>54.749000000000002</c:v>
                </c:pt>
                <c:pt idx="1187">
                  <c:v>54.695</c:v>
                </c:pt>
                <c:pt idx="1188">
                  <c:v>54.686999999999998</c:v>
                </c:pt>
                <c:pt idx="1189">
                  <c:v>54.749000000000002</c:v>
                </c:pt>
                <c:pt idx="1190">
                  <c:v>54.639000000000003</c:v>
                </c:pt>
                <c:pt idx="1191">
                  <c:v>54.694000000000003</c:v>
                </c:pt>
                <c:pt idx="1192">
                  <c:v>54.777999999999999</c:v>
                </c:pt>
                <c:pt idx="1193">
                  <c:v>54.783999999999999</c:v>
                </c:pt>
                <c:pt idx="1194">
                  <c:v>54.726999999999997</c:v>
                </c:pt>
                <c:pt idx="1195">
                  <c:v>54.758000000000003</c:v>
                </c:pt>
                <c:pt idx="1196">
                  <c:v>54.802</c:v>
                </c:pt>
                <c:pt idx="1197">
                  <c:v>54.853999999999999</c:v>
                </c:pt>
                <c:pt idx="1198">
                  <c:v>54.942999999999998</c:v>
                </c:pt>
                <c:pt idx="1199">
                  <c:v>54.927999999999997</c:v>
                </c:pt>
                <c:pt idx="1200">
                  <c:v>54.988</c:v>
                </c:pt>
                <c:pt idx="1201">
                  <c:v>54.911000000000001</c:v>
                </c:pt>
                <c:pt idx="1202">
                  <c:v>54.811999999999998</c:v>
                </c:pt>
                <c:pt idx="1203">
                  <c:v>54.74</c:v>
                </c:pt>
                <c:pt idx="1204">
                  <c:v>54.728000000000002</c:v>
                </c:pt>
                <c:pt idx="1205">
                  <c:v>54.683999999999997</c:v>
                </c:pt>
                <c:pt idx="1206">
                  <c:v>54.695999999999998</c:v>
                </c:pt>
                <c:pt idx="1207">
                  <c:v>54.676000000000002</c:v>
                </c:pt>
                <c:pt idx="1208">
                  <c:v>54.682000000000002</c:v>
                </c:pt>
                <c:pt idx="1209">
                  <c:v>54.671999999999997</c:v>
                </c:pt>
                <c:pt idx="1210">
                  <c:v>54.601999999999997</c:v>
                </c:pt>
                <c:pt idx="1211">
                  <c:v>54.667000000000002</c:v>
                </c:pt>
                <c:pt idx="1212">
                  <c:v>54.639000000000003</c:v>
                </c:pt>
                <c:pt idx="1213">
                  <c:v>54.618000000000002</c:v>
                </c:pt>
                <c:pt idx="1214">
                  <c:v>54.55</c:v>
                </c:pt>
                <c:pt idx="1215">
                  <c:v>54.600999999999999</c:v>
                </c:pt>
                <c:pt idx="1216">
                  <c:v>54.545999999999999</c:v>
                </c:pt>
                <c:pt idx="1217">
                  <c:v>54.5</c:v>
                </c:pt>
                <c:pt idx="1218">
                  <c:v>54.445</c:v>
                </c:pt>
                <c:pt idx="1219">
                  <c:v>54.436</c:v>
                </c:pt>
                <c:pt idx="1220">
                  <c:v>54.476999999999997</c:v>
                </c:pt>
                <c:pt idx="1221">
                  <c:v>54.442999999999998</c:v>
                </c:pt>
                <c:pt idx="1222">
                  <c:v>54.494</c:v>
                </c:pt>
                <c:pt idx="1223">
                  <c:v>54.578000000000003</c:v>
                </c:pt>
                <c:pt idx="1224">
                  <c:v>54.593000000000004</c:v>
                </c:pt>
                <c:pt idx="1225">
                  <c:v>54.508000000000003</c:v>
                </c:pt>
                <c:pt idx="1226">
                  <c:v>54.414999999999999</c:v>
                </c:pt>
                <c:pt idx="1227">
                  <c:v>54.465000000000003</c:v>
                </c:pt>
                <c:pt idx="1228">
                  <c:v>54.45</c:v>
                </c:pt>
                <c:pt idx="1229">
                  <c:v>54.417000000000002</c:v>
                </c:pt>
                <c:pt idx="1230">
                  <c:v>54.49</c:v>
                </c:pt>
                <c:pt idx="1231">
                  <c:v>54.47</c:v>
                </c:pt>
                <c:pt idx="1232">
                  <c:v>54.497</c:v>
                </c:pt>
                <c:pt idx="1233">
                  <c:v>54.521999999999998</c:v>
                </c:pt>
                <c:pt idx="1234">
                  <c:v>54.439</c:v>
                </c:pt>
                <c:pt idx="1235">
                  <c:v>54.426000000000002</c:v>
                </c:pt>
                <c:pt idx="1236">
                  <c:v>54.414999999999999</c:v>
                </c:pt>
                <c:pt idx="1237">
                  <c:v>54.445999999999998</c:v>
                </c:pt>
                <c:pt idx="1238">
                  <c:v>54.429000000000002</c:v>
                </c:pt>
                <c:pt idx="1239">
                  <c:v>54.374000000000002</c:v>
                </c:pt>
                <c:pt idx="1240">
                  <c:v>54.353000000000002</c:v>
                </c:pt>
                <c:pt idx="1241">
                  <c:v>54.276000000000003</c:v>
                </c:pt>
                <c:pt idx="1242">
                  <c:v>54.137</c:v>
                </c:pt>
                <c:pt idx="1243">
                  <c:v>54.173000000000002</c:v>
                </c:pt>
                <c:pt idx="1244">
                  <c:v>54.171999999999997</c:v>
                </c:pt>
                <c:pt idx="1245">
                  <c:v>54.186999999999998</c:v>
                </c:pt>
                <c:pt idx="1246">
                  <c:v>54.207999999999998</c:v>
                </c:pt>
                <c:pt idx="1247">
                  <c:v>54.357999999999997</c:v>
                </c:pt>
                <c:pt idx="1248">
                  <c:v>54.475000000000001</c:v>
                </c:pt>
                <c:pt idx="1249">
                  <c:v>54.508000000000003</c:v>
                </c:pt>
                <c:pt idx="1250">
                  <c:v>54.576000000000001</c:v>
                </c:pt>
                <c:pt idx="1251">
                  <c:v>54.463999999999999</c:v>
                </c:pt>
                <c:pt idx="1252">
                  <c:v>54.386000000000003</c:v>
                </c:pt>
                <c:pt idx="1253">
                  <c:v>54.268999999999998</c:v>
                </c:pt>
                <c:pt idx="1254">
                  <c:v>54.308999999999997</c:v>
                </c:pt>
                <c:pt idx="1255">
                  <c:v>54.368000000000002</c:v>
                </c:pt>
                <c:pt idx="1256">
                  <c:v>54.423999999999999</c:v>
                </c:pt>
                <c:pt idx="1257">
                  <c:v>54.451999999999998</c:v>
                </c:pt>
                <c:pt idx="1258">
                  <c:v>54.475999999999999</c:v>
                </c:pt>
                <c:pt idx="1259">
                  <c:v>54.546999999999997</c:v>
                </c:pt>
                <c:pt idx="1260">
                  <c:v>54.642000000000003</c:v>
                </c:pt>
                <c:pt idx="1261">
                  <c:v>54.588999999999999</c:v>
                </c:pt>
                <c:pt idx="1262">
                  <c:v>54.645000000000003</c:v>
                </c:pt>
                <c:pt idx="1263">
                  <c:v>54.75</c:v>
                </c:pt>
                <c:pt idx="1264">
                  <c:v>54.716999999999999</c:v>
                </c:pt>
                <c:pt idx="1265">
                  <c:v>54.764000000000003</c:v>
                </c:pt>
                <c:pt idx="1266">
                  <c:v>54.615000000000002</c:v>
                </c:pt>
                <c:pt idx="1267">
                  <c:v>54.540999999999997</c:v>
                </c:pt>
                <c:pt idx="1268">
                  <c:v>54.576000000000001</c:v>
                </c:pt>
                <c:pt idx="1269">
                  <c:v>54.475999999999999</c:v>
                </c:pt>
                <c:pt idx="1270">
                  <c:v>54.48</c:v>
                </c:pt>
                <c:pt idx="1271">
                  <c:v>54.393000000000001</c:v>
                </c:pt>
                <c:pt idx="1272">
                  <c:v>54.438000000000002</c:v>
                </c:pt>
                <c:pt idx="1273">
                  <c:v>54.454000000000001</c:v>
                </c:pt>
                <c:pt idx="1274">
                  <c:v>54.542000000000002</c:v>
                </c:pt>
                <c:pt idx="1275">
                  <c:v>54.41</c:v>
                </c:pt>
                <c:pt idx="1276">
                  <c:v>54.438000000000002</c:v>
                </c:pt>
                <c:pt idx="1277">
                  <c:v>54.552999999999997</c:v>
                </c:pt>
                <c:pt idx="1278">
                  <c:v>54.610999999999997</c:v>
                </c:pt>
                <c:pt idx="1279">
                  <c:v>54.545000000000002</c:v>
                </c:pt>
                <c:pt idx="1280">
                  <c:v>54.540999999999997</c:v>
                </c:pt>
                <c:pt idx="1281">
                  <c:v>54.48</c:v>
                </c:pt>
                <c:pt idx="1282">
                  <c:v>54.514000000000003</c:v>
                </c:pt>
                <c:pt idx="1283">
                  <c:v>54.445</c:v>
                </c:pt>
                <c:pt idx="1284">
                  <c:v>54.494</c:v>
                </c:pt>
                <c:pt idx="1285">
                  <c:v>54.539000000000001</c:v>
                </c:pt>
                <c:pt idx="1286">
                  <c:v>54.475999999999999</c:v>
                </c:pt>
                <c:pt idx="1287">
                  <c:v>54.640999999999998</c:v>
                </c:pt>
                <c:pt idx="1288">
                  <c:v>54.718000000000004</c:v>
                </c:pt>
                <c:pt idx="1289">
                  <c:v>54.652000000000001</c:v>
                </c:pt>
                <c:pt idx="1290">
                  <c:v>54.618000000000002</c:v>
                </c:pt>
                <c:pt idx="1291">
                  <c:v>54.594000000000001</c:v>
                </c:pt>
                <c:pt idx="1292">
                  <c:v>54.640999999999998</c:v>
                </c:pt>
                <c:pt idx="1293">
                  <c:v>54.744</c:v>
                </c:pt>
                <c:pt idx="1294">
                  <c:v>54.929000000000002</c:v>
                </c:pt>
                <c:pt idx="1295">
                  <c:v>54.896000000000001</c:v>
                </c:pt>
                <c:pt idx="1296">
                  <c:v>54.783999999999999</c:v>
                </c:pt>
                <c:pt idx="1297">
                  <c:v>54.753</c:v>
                </c:pt>
                <c:pt idx="1298">
                  <c:v>54.68</c:v>
                </c:pt>
                <c:pt idx="1299">
                  <c:v>54.503999999999998</c:v>
                </c:pt>
                <c:pt idx="1300">
                  <c:v>54.448999999999998</c:v>
                </c:pt>
                <c:pt idx="1301">
                  <c:v>54.463999999999999</c:v>
                </c:pt>
                <c:pt idx="1302">
                  <c:v>54.353999999999999</c:v>
                </c:pt>
                <c:pt idx="1303">
                  <c:v>54.326999999999998</c:v>
                </c:pt>
                <c:pt idx="1304">
                  <c:v>54.332000000000001</c:v>
                </c:pt>
                <c:pt idx="1305">
                  <c:v>54.457999999999998</c:v>
                </c:pt>
                <c:pt idx="1306">
                  <c:v>54.433999999999997</c:v>
                </c:pt>
                <c:pt idx="1307">
                  <c:v>54.426000000000002</c:v>
                </c:pt>
                <c:pt idx="1308">
                  <c:v>54.383000000000003</c:v>
                </c:pt>
                <c:pt idx="1309">
                  <c:v>54.466000000000001</c:v>
                </c:pt>
                <c:pt idx="1310">
                  <c:v>54.54</c:v>
                </c:pt>
                <c:pt idx="1311">
                  <c:v>54.45</c:v>
                </c:pt>
                <c:pt idx="1312">
                  <c:v>54.451000000000001</c:v>
                </c:pt>
                <c:pt idx="1313">
                  <c:v>54.488999999999997</c:v>
                </c:pt>
                <c:pt idx="1314">
                  <c:v>54.518999999999998</c:v>
                </c:pt>
                <c:pt idx="1315">
                  <c:v>54.328000000000003</c:v>
                </c:pt>
                <c:pt idx="1316">
                  <c:v>54.317999999999998</c:v>
                </c:pt>
                <c:pt idx="1317">
                  <c:v>54.502000000000002</c:v>
                </c:pt>
                <c:pt idx="1318">
                  <c:v>54.466999999999999</c:v>
                </c:pt>
                <c:pt idx="1319">
                  <c:v>54.456000000000003</c:v>
                </c:pt>
                <c:pt idx="1320">
                  <c:v>54.665999999999997</c:v>
                </c:pt>
                <c:pt idx="1321">
                  <c:v>54.628</c:v>
                </c:pt>
                <c:pt idx="1322">
                  <c:v>54.673000000000002</c:v>
                </c:pt>
                <c:pt idx="1323">
                  <c:v>54.765999999999998</c:v>
                </c:pt>
                <c:pt idx="1324">
                  <c:v>54.79</c:v>
                </c:pt>
                <c:pt idx="1325">
                  <c:v>54.795999999999999</c:v>
                </c:pt>
                <c:pt idx="1326">
                  <c:v>54.625</c:v>
                </c:pt>
                <c:pt idx="1327">
                  <c:v>54.543999999999997</c:v>
                </c:pt>
                <c:pt idx="1328">
                  <c:v>54.393999999999998</c:v>
                </c:pt>
                <c:pt idx="1329">
                  <c:v>54.401000000000003</c:v>
                </c:pt>
                <c:pt idx="1330">
                  <c:v>54.42</c:v>
                </c:pt>
                <c:pt idx="1331">
                  <c:v>54.192</c:v>
                </c:pt>
                <c:pt idx="1332">
                  <c:v>54.222999999999999</c:v>
                </c:pt>
                <c:pt idx="1333">
                  <c:v>54.301000000000002</c:v>
                </c:pt>
                <c:pt idx="1334">
                  <c:v>54.252000000000002</c:v>
                </c:pt>
                <c:pt idx="1335">
                  <c:v>54.308</c:v>
                </c:pt>
                <c:pt idx="1336">
                  <c:v>54.508000000000003</c:v>
                </c:pt>
                <c:pt idx="1337">
                  <c:v>54.628999999999998</c:v>
                </c:pt>
                <c:pt idx="1338">
                  <c:v>54.612000000000002</c:v>
                </c:pt>
                <c:pt idx="1339">
                  <c:v>54.576000000000001</c:v>
                </c:pt>
                <c:pt idx="1340">
                  <c:v>54.581000000000003</c:v>
                </c:pt>
                <c:pt idx="1341">
                  <c:v>54.71</c:v>
                </c:pt>
                <c:pt idx="1342">
                  <c:v>54.976999999999997</c:v>
                </c:pt>
                <c:pt idx="1343">
                  <c:v>54.777999999999999</c:v>
                </c:pt>
                <c:pt idx="1344">
                  <c:v>54.664000000000001</c:v>
                </c:pt>
                <c:pt idx="1345">
                  <c:v>54.56</c:v>
                </c:pt>
                <c:pt idx="1346">
                  <c:v>54.393999999999998</c:v>
                </c:pt>
                <c:pt idx="1347">
                  <c:v>54.475000000000001</c:v>
                </c:pt>
                <c:pt idx="1348">
                  <c:v>54.53</c:v>
                </c:pt>
                <c:pt idx="1349">
                  <c:v>54.430999999999997</c:v>
                </c:pt>
                <c:pt idx="1350">
                  <c:v>54.459000000000003</c:v>
                </c:pt>
                <c:pt idx="1351">
                  <c:v>54.350999999999999</c:v>
                </c:pt>
                <c:pt idx="1352">
                  <c:v>54.646999999999998</c:v>
                </c:pt>
                <c:pt idx="1353">
                  <c:v>54.71</c:v>
                </c:pt>
                <c:pt idx="1354">
                  <c:v>54.631</c:v>
                </c:pt>
                <c:pt idx="1355">
                  <c:v>54.558</c:v>
                </c:pt>
                <c:pt idx="1356">
                  <c:v>54.573</c:v>
                </c:pt>
                <c:pt idx="1357">
                  <c:v>54.561</c:v>
                </c:pt>
                <c:pt idx="1358">
                  <c:v>54.460999999999999</c:v>
                </c:pt>
                <c:pt idx="1359">
                  <c:v>54.460999999999999</c:v>
                </c:pt>
                <c:pt idx="1360">
                  <c:v>54.514000000000003</c:v>
                </c:pt>
                <c:pt idx="1361">
                  <c:v>54.539000000000001</c:v>
                </c:pt>
                <c:pt idx="1362">
                  <c:v>54.191000000000003</c:v>
                </c:pt>
                <c:pt idx="1363">
                  <c:v>54.104999999999997</c:v>
                </c:pt>
                <c:pt idx="1364">
                  <c:v>54.115000000000002</c:v>
                </c:pt>
                <c:pt idx="1365">
                  <c:v>54.296999999999997</c:v>
                </c:pt>
                <c:pt idx="1366">
                  <c:v>54.49</c:v>
                </c:pt>
                <c:pt idx="1367">
                  <c:v>54.463000000000001</c:v>
                </c:pt>
                <c:pt idx="1368">
                  <c:v>54.345999999999997</c:v>
                </c:pt>
                <c:pt idx="1369">
                  <c:v>54.482999999999997</c:v>
                </c:pt>
                <c:pt idx="1370">
                  <c:v>54.710999999999999</c:v>
                </c:pt>
                <c:pt idx="1371">
                  <c:v>54.633000000000003</c:v>
                </c:pt>
                <c:pt idx="1372">
                  <c:v>54.542000000000002</c:v>
                </c:pt>
                <c:pt idx="1373">
                  <c:v>54.436</c:v>
                </c:pt>
                <c:pt idx="1374">
                  <c:v>54.481999999999999</c:v>
                </c:pt>
                <c:pt idx="1375">
                  <c:v>54.43</c:v>
                </c:pt>
                <c:pt idx="1376">
                  <c:v>54.484000000000002</c:v>
                </c:pt>
                <c:pt idx="1377">
                  <c:v>54.329000000000001</c:v>
                </c:pt>
                <c:pt idx="1378">
                  <c:v>54.292000000000002</c:v>
                </c:pt>
                <c:pt idx="1379">
                  <c:v>54.281999999999996</c:v>
                </c:pt>
                <c:pt idx="1380">
                  <c:v>54.375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45-47C4-AE88-76C28FC923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3981000"/>
        <c:axId val="353978648"/>
      </c:scatterChart>
      <c:valAx>
        <c:axId val="353981000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53978648"/>
        <c:crosses val="autoZero"/>
        <c:crossBetween val="midCat"/>
      </c:valAx>
      <c:valAx>
        <c:axId val="353978648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53981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Dados01!$D$1</c:f>
              <c:strCache>
                <c:ptCount val="1"/>
                <c:pt idx="0">
                  <c:v>Refletância
folha 3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Dados01!$D$2:$D$1382</c:f>
              <c:numCache>
                <c:formatCode>0.00</c:formatCode>
                <c:ptCount val="1381"/>
                <c:pt idx="0">
                  <c:v>6.4269999999999996</c:v>
                </c:pt>
                <c:pt idx="1">
                  <c:v>6.3129999999999997</c:v>
                </c:pt>
                <c:pt idx="2">
                  <c:v>6.2670000000000003</c:v>
                </c:pt>
                <c:pt idx="3">
                  <c:v>6.32</c:v>
                </c:pt>
                <c:pt idx="4">
                  <c:v>6.21</c:v>
                </c:pt>
                <c:pt idx="5">
                  <c:v>6.1769999999999996</c:v>
                </c:pt>
                <c:pt idx="6">
                  <c:v>6.0979999999999999</c:v>
                </c:pt>
                <c:pt idx="7">
                  <c:v>5.984</c:v>
                </c:pt>
                <c:pt idx="8">
                  <c:v>5.8209999999999997</c:v>
                </c:pt>
                <c:pt idx="9">
                  <c:v>5.6950000000000003</c:v>
                </c:pt>
                <c:pt idx="10">
                  <c:v>5.5179999999999998</c:v>
                </c:pt>
                <c:pt idx="11">
                  <c:v>5.3550000000000004</c:v>
                </c:pt>
                <c:pt idx="12">
                  <c:v>5.1109999999999998</c:v>
                </c:pt>
                <c:pt idx="13">
                  <c:v>4.8739999999999997</c:v>
                </c:pt>
                <c:pt idx="14">
                  <c:v>4.7549999999999999</c:v>
                </c:pt>
                <c:pt idx="15">
                  <c:v>4.5529999999999999</c:v>
                </c:pt>
                <c:pt idx="16">
                  <c:v>4.3550000000000004</c:v>
                </c:pt>
                <c:pt idx="17">
                  <c:v>4.2380000000000004</c:v>
                </c:pt>
                <c:pt idx="18">
                  <c:v>4.0739999999999998</c:v>
                </c:pt>
                <c:pt idx="19">
                  <c:v>3.931</c:v>
                </c:pt>
                <c:pt idx="20">
                  <c:v>3.8039999999999998</c:v>
                </c:pt>
                <c:pt idx="21">
                  <c:v>3.6480000000000001</c:v>
                </c:pt>
                <c:pt idx="22">
                  <c:v>3.6230000000000002</c:v>
                </c:pt>
                <c:pt idx="23">
                  <c:v>3.47</c:v>
                </c:pt>
                <c:pt idx="24">
                  <c:v>3.3140000000000001</c:v>
                </c:pt>
                <c:pt idx="25">
                  <c:v>3.1779999999999999</c:v>
                </c:pt>
                <c:pt idx="26">
                  <c:v>3.093</c:v>
                </c:pt>
                <c:pt idx="27">
                  <c:v>2.9950000000000001</c:v>
                </c:pt>
                <c:pt idx="28">
                  <c:v>2.92</c:v>
                </c:pt>
                <c:pt idx="29">
                  <c:v>2.9060000000000001</c:v>
                </c:pt>
                <c:pt idx="30">
                  <c:v>2.8839999999999999</c:v>
                </c:pt>
                <c:pt idx="31">
                  <c:v>2.8359999999999999</c:v>
                </c:pt>
                <c:pt idx="32">
                  <c:v>2.7839999999999998</c:v>
                </c:pt>
                <c:pt idx="33">
                  <c:v>2.7429999999999999</c:v>
                </c:pt>
                <c:pt idx="34">
                  <c:v>2.6709999999999998</c:v>
                </c:pt>
                <c:pt idx="35">
                  <c:v>2.621</c:v>
                </c:pt>
                <c:pt idx="36">
                  <c:v>2.589</c:v>
                </c:pt>
                <c:pt idx="37">
                  <c:v>2.57</c:v>
                </c:pt>
                <c:pt idx="38">
                  <c:v>2.5150000000000001</c:v>
                </c:pt>
                <c:pt idx="39">
                  <c:v>2.4980000000000002</c:v>
                </c:pt>
                <c:pt idx="40">
                  <c:v>2.4590000000000001</c:v>
                </c:pt>
                <c:pt idx="41">
                  <c:v>2.4159999999999999</c:v>
                </c:pt>
                <c:pt idx="42">
                  <c:v>2.3860000000000001</c:v>
                </c:pt>
                <c:pt idx="43">
                  <c:v>2.3210000000000002</c:v>
                </c:pt>
                <c:pt idx="44">
                  <c:v>2.3039999999999998</c:v>
                </c:pt>
                <c:pt idx="45">
                  <c:v>2.2959999999999998</c:v>
                </c:pt>
                <c:pt idx="46">
                  <c:v>2.327</c:v>
                </c:pt>
                <c:pt idx="47">
                  <c:v>2.3090000000000002</c:v>
                </c:pt>
                <c:pt idx="48">
                  <c:v>2.3140000000000001</c:v>
                </c:pt>
                <c:pt idx="49">
                  <c:v>2.3069999999999999</c:v>
                </c:pt>
                <c:pt idx="50">
                  <c:v>2.2959999999999998</c:v>
                </c:pt>
                <c:pt idx="51">
                  <c:v>2.286</c:v>
                </c:pt>
                <c:pt idx="52">
                  <c:v>2.2919999999999998</c:v>
                </c:pt>
                <c:pt idx="53">
                  <c:v>2.302</c:v>
                </c:pt>
                <c:pt idx="54">
                  <c:v>2.306</c:v>
                </c:pt>
                <c:pt idx="55">
                  <c:v>2.3239999999999998</c:v>
                </c:pt>
                <c:pt idx="56">
                  <c:v>2.302</c:v>
                </c:pt>
                <c:pt idx="57">
                  <c:v>2.3140000000000001</c:v>
                </c:pt>
                <c:pt idx="58">
                  <c:v>2.3050000000000002</c:v>
                </c:pt>
                <c:pt idx="59">
                  <c:v>2.3140000000000001</c:v>
                </c:pt>
                <c:pt idx="60">
                  <c:v>2.3109999999999999</c:v>
                </c:pt>
                <c:pt idx="61">
                  <c:v>2.34</c:v>
                </c:pt>
                <c:pt idx="62">
                  <c:v>2.363</c:v>
                </c:pt>
                <c:pt idx="63">
                  <c:v>2.3839999999999999</c:v>
                </c:pt>
                <c:pt idx="64">
                  <c:v>2.4180000000000001</c:v>
                </c:pt>
                <c:pt idx="65">
                  <c:v>2.4470000000000001</c:v>
                </c:pt>
                <c:pt idx="66">
                  <c:v>2.4620000000000002</c:v>
                </c:pt>
                <c:pt idx="67">
                  <c:v>2.472</c:v>
                </c:pt>
                <c:pt idx="68">
                  <c:v>2.512</c:v>
                </c:pt>
                <c:pt idx="69">
                  <c:v>2.5409999999999999</c:v>
                </c:pt>
                <c:pt idx="70">
                  <c:v>2.5590000000000002</c:v>
                </c:pt>
                <c:pt idx="71">
                  <c:v>2.5649999999999999</c:v>
                </c:pt>
                <c:pt idx="72">
                  <c:v>2.5550000000000002</c:v>
                </c:pt>
                <c:pt idx="73">
                  <c:v>2.5569999999999999</c:v>
                </c:pt>
                <c:pt idx="74">
                  <c:v>2.5409999999999999</c:v>
                </c:pt>
                <c:pt idx="75">
                  <c:v>2.5299999999999998</c:v>
                </c:pt>
                <c:pt idx="76">
                  <c:v>2.5379999999999998</c:v>
                </c:pt>
                <c:pt idx="77">
                  <c:v>2.5590000000000002</c:v>
                </c:pt>
                <c:pt idx="78">
                  <c:v>2.5619999999999998</c:v>
                </c:pt>
                <c:pt idx="79">
                  <c:v>2.577</c:v>
                </c:pt>
                <c:pt idx="80">
                  <c:v>2.5880000000000001</c:v>
                </c:pt>
                <c:pt idx="81">
                  <c:v>2.597</c:v>
                </c:pt>
                <c:pt idx="82">
                  <c:v>2.5960000000000001</c:v>
                </c:pt>
                <c:pt idx="83">
                  <c:v>2.59</c:v>
                </c:pt>
                <c:pt idx="84">
                  <c:v>2.593</c:v>
                </c:pt>
                <c:pt idx="85">
                  <c:v>2.59</c:v>
                </c:pt>
                <c:pt idx="86">
                  <c:v>2.5840000000000001</c:v>
                </c:pt>
                <c:pt idx="87">
                  <c:v>2.5680000000000001</c:v>
                </c:pt>
                <c:pt idx="88">
                  <c:v>2.5550000000000002</c:v>
                </c:pt>
                <c:pt idx="89">
                  <c:v>2.5339999999999998</c:v>
                </c:pt>
                <c:pt idx="90">
                  <c:v>2.5299999999999998</c:v>
                </c:pt>
                <c:pt idx="91">
                  <c:v>2.5430000000000001</c:v>
                </c:pt>
                <c:pt idx="92">
                  <c:v>2.54</c:v>
                </c:pt>
                <c:pt idx="93">
                  <c:v>2.548</c:v>
                </c:pt>
                <c:pt idx="94">
                  <c:v>2.5640000000000001</c:v>
                </c:pt>
                <c:pt idx="95">
                  <c:v>2.585</c:v>
                </c:pt>
                <c:pt idx="96">
                  <c:v>2.61</c:v>
                </c:pt>
                <c:pt idx="97">
                  <c:v>2.6219999999999999</c:v>
                </c:pt>
                <c:pt idx="98">
                  <c:v>2.6309999999999998</c:v>
                </c:pt>
                <c:pt idx="99">
                  <c:v>2.6440000000000001</c:v>
                </c:pt>
                <c:pt idx="100">
                  <c:v>2.6549999999999998</c:v>
                </c:pt>
                <c:pt idx="101">
                  <c:v>2.6560000000000001</c:v>
                </c:pt>
                <c:pt idx="102">
                  <c:v>2.6789999999999998</c:v>
                </c:pt>
                <c:pt idx="103">
                  <c:v>2.6930000000000001</c:v>
                </c:pt>
                <c:pt idx="104">
                  <c:v>2.7029999999999998</c:v>
                </c:pt>
                <c:pt idx="105">
                  <c:v>2.7090000000000001</c:v>
                </c:pt>
                <c:pt idx="106">
                  <c:v>2.7109999999999999</c:v>
                </c:pt>
                <c:pt idx="107">
                  <c:v>2.7090000000000001</c:v>
                </c:pt>
                <c:pt idx="108">
                  <c:v>2.7240000000000002</c:v>
                </c:pt>
                <c:pt idx="109">
                  <c:v>2.7389999999999999</c:v>
                </c:pt>
                <c:pt idx="110">
                  <c:v>2.7589999999999999</c:v>
                </c:pt>
                <c:pt idx="111">
                  <c:v>2.7669999999999999</c:v>
                </c:pt>
                <c:pt idx="112">
                  <c:v>2.7679999999999998</c:v>
                </c:pt>
                <c:pt idx="113">
                  <c:v>2.7890000000000001</c:v>
                </c:pt>
                <c:pt idx="114">
                  <c:v>2.8069999999999999</c:v>
                </c:pt>
                <c:pt idx="115">
                  <c:v>2.8090000000000002</c:v>
                </c:pt>
                <c:pt idx="116">
                  <c:v>2.8140000000000001</c:v>
                </c:pt>
                <c:pt idx="117">
                  <c:v>2.8250000000000002</c:v>
                </c:pt>
                <c:pt idx="118">
                  <c:v>2.8370000000000002</c:v>
                </c:pt>
                <c:pt idx="119">
                  <c:v>2.859</c:v>
                </c:pt>
                <c:pt idx="120">
                  <c:v>2.8690000000000002</c:v>
                </c:pt>
                <c:pt idx="121">
                  <c:v>2.8730000000000002</c:v>
                </c:pt>
                <c:pt idx="122">
                  <c:v>2.8919999999999999</c:v>
                </c:pt>
                <c:pt idx="123">
                  <c:v>2.891</c:v>
                </c:pt>
                <c:pt idx="124">
                  <c:v>2.9</c:v>
                </c:pt>
                <c:pt idx="125">
                  <c:v>2.915</c:v>
                </c:pt>
                <c:pt idx="126">
                  <c:v>2.9369999999999998</c:v>
                </c:pt>
                <c:pt idx="127">
                  <c:v>2.9550000000000001</c:v>
                </c:pt>
                <c:pt idx="128">
                  <c:v>2.9769999999999999</c:v>
                </c:pt>
                <c:pt idx="129">
                  <c:v>2.9929999999999999</c:v>
                </c:pt>
                <c:pt idx="130">
                  <c:v>3.0049999999999999</c:v>
                </c:pt>
                <c:pt idx="131">
                  <c:v>3.004</c:v>
                </c:pt>
                <c:pt idx="132">
                  <c:v>3.0059999999999998</c:v>
                </c:pt>
                <c:pt idx="133">
                  <c:v>3.012</c:v>
                </c:pt>
                <c:pt idx="134">
                  <c:v>3.0110000000000001</c:v>
                </c:pt>
                <c:pt idx="135">
                  <c:v>3.016</c:v>
                </c:pt>
                <c:pt idx="136">
                  <c:v>3.0219999999999998</c:v>
                </c:pt>
                <c:pt idx="137">
                  <c:v>3.024</c:v>
                </c:pt>
                <c:pt idx="138">
                  <c:v>3.024</c:v>
                </c:pt>
                <c:pt idx="139">
                  <c:v>3.024</c:v>
                </c:pt>
                <c:pt idx="140">
                  <c:v>3.016</c:v>
                </c:pt>
                <c:pt idx="141">
                  <c:v>3.012</c:v>
                </c:pt>
                <c:pt idx="142">
                  <c:v>3.0139999999999998</c:v>
                </c:pt>
                <c:pt idx="143">
                  <c:v>3.008</c:v>
                </c:pt>
                <c:pt idx="144">
                  <c:v>3.0150000000000001</c:v>
                </c:pt>
                <c:pt idx="145">
                  <c:v>3.0089999999999999</c:v>
                </c:pt>
                <c:pt idx="146">
                  <c:v>3.0009999999999999</c:v>
                </c:pt>
                <c:pt idx="147">
                  <c:v>3</c:v>
                </c:pt>
                <c:pt idx="148">
                  <c:v>3.0030000000000001</c:v>
                </c:pt>
                <c:pt idx="149">
                  <c:v>3.0110000000000001</c:v>
                </c:pt>
                <c:pt idx="150">
                  <c:v>3.01</c:v>
                </c:pt>
                <c:pt idx="151">
                  <c:v>3.01</c:v>
                </c:pt>
                <c:pt idx="152">
                  <c:v>3.0139999999999998</c:v>
                </c:pt>
                <c:pt idx="153">
                  <c:v>3.0129999999999999</c:v>
                </c:pt>
                <c:pt idx="154">
                  <c:v>3.0129999999999999</c:v>
                </c:pt>
                <c:pt idx="155">
                  <c:v>3.0219999999999998</c:v>
                </c:pt>
                <c:pt idx="156">
                  <c:v>3.024</c:v>
                </c:pt>
                <c:pt idx="157">
                  <c:v>3.028</c:v>
                </c:pt>
                <c:pt idx="158">
                  <c:v>3.0339999999999998</c:v>
                </c:pt>
                <c:pt idx="159">
                  <c:v>3.0390000000000001</c:v>
                </c:pt>
                <c:pt idx="160">
                  <c:v>3.0409999999999999</c:v>
                </c:pt>
                <c:pt idx="161">
                  <c:v>3.0409999999999999</c:v>
                </c:pt>
                <c:pt idx="162">
                  <c:v>3.052</c:v>
                </c:pt>
                <c:pt idx="163">
                  <c:v>3.0539999999999998</c:v>
                </c:pt>
                <c:pt idx="164">
                  <c:v>3.0640000000000001</c:v>
                </c:pt>
                <c:pt idx="165">
                  <c:v>3.07</c:v>
                </c:pt>
                <c:pt idx="166">
                  <c:v>3.081</c:v>
                </c:pt>
                <c:pt idx="167">
                  <c:v>3.0920000000000001</c:v>
                </c:pt>
                <c:pt idx="168">
                  <c:v>3.097</c:v>
                </c:pt>
                <c:pt idx="169">
                  <c:v>3.1030000000000002</c:v>
                </c:pt>
                <c:pt idx="170">
                  <c:v>3.097</c:v>
                </c:pt>
                <c:pt idx="171">
                  <c:v>3.1</c:v>
                </c:pt>
                <c:pt idx="172">
                  <c:v>3.1070000000000002</c:v>
                </c:pt>
                <c:pt idx="173">
                  <c:v>3.11</c:v>
                </c:pt>
                <c:pt idx="174">
                  <c:v>3.1120000000000001</c:v>
                </c:pt>
                <c:pt idx="175">
                  <c:v>3.1150000000000002</c:v>
                </c:pt>
                <c:pt idx="176">
                  <c:v>3.1059999999999999</c:v>
                </c:pt>
                <c:pt idx="177">
                  <c:v>3.105</c:v>
                </c:pt>
                <c:pt idx="178">
                  <c:v>3.109</c:v>
                </c:pt>
                <c:pt idx="179">
                  <c:v>3.1080000000000001</c:v>
                </c:pt>
                <c:pt idx="180">
                  <c:v>3.1080000000000001</c:v>
                </c:pt>
                <c:pt idx="181">
                  <c:v>3.1160000000000001</c:v>
                </c:pt>
                <c:pt idx="182">
                  <c:v>3.1269999999999998</c:v>
                </c:pt>
                <c:pt idx="183">
                  <c:v>3.1230000000000002</c:v>
                </c:pt>
                <c:pt idx="184">
                  <c:v>3.13</c:v>
                </c:pt>
                <c:pt idx="185">
                  <c:v>3.1219999999999999</c:v>
                </c:pt>
                <c:pt idx="186">
                  <c:v>3.1230000000000002</c:v>
                </c:pt>
                <c:pt idx="187">
                  <c:v>3.1259999999999999</c:v>
                </c:pt>
                <c:pt idx="188">
                  <c:v>3.1230000000000002</c:v>
                </c:pt>
                <c:pt idx="189">
                  <c:v>3.1230000000000002</c:v>
                </c:pt>
                <c:pt idx="190">
                  <c:v>3.1269999999999998</c:v>
                </c:pt>
                <c:pt idx="191">
                  <c:v>3.129</c:v>
                </c:pt>
                <c:pt idx="192">
                  <c:v>3.137</c:v>
                </c:pt>
                <c:pt idx="193">
                  <c:v>3.14</c:v>
                </c:pt>
                <c:pt idx="194">
                  <c:v>3.1440000000000001</c:v>
                </c:pt>
                <c:pt idx="195">
                  <c:v>3.1520000000000001</c:v>
                </c:pt>
                <c:pt idx="196">
                  <c:v>3.1560000000000001</c:v>
                </c:pt>
                <c:pt idx="197">
                  <c:v>3.1669999999999998</c:v>
                </c:pt>
                <c:pt idx="198">
                  <c:v>3.1789999999999998</c:v>
                </c:pt>
                <c:pt idx="199">
                  <c:v>3.1850000000000001</c:v>
                </c:pt>
                <c:pt idx="200">
                  <c:v>3.1960000000000002</c:v>
                </c:pt>
                <c:pt idx="201">
                  <c:v>3.2050000000000001</c:v>
                </c:pt>
                <c:pt idx="202">
                  <c:v>3.2080000000000002</c:v>
                </c:pt>
                <c:pt idx="203">
                  <c:v>3.2120000000000002</c:v>
                </c:pt>
                <c:pt idx="204">
                  <c:v>3.2280000000000002</c:v>
                </c:pt>
                <c:pt idx="205">
                  <c:v>3.24</c:v>
                </c:pt>
                <c:pt idx="206">
                  <c:v>3.258</c:v>
                </c:pt>
                <c:pt idx="207">
                  <c:v>3.2679999999999998</c:v>
                </c:pt>
                <c:pt idx="208">
                  <c:v>3.2829999999999999</c:v>
                </c:pt>
                <c:pt idx="209">
                  <c:v>3.3069999999999999</c:v>
                </c:pt>
                <c:pt idx="210">
                  <c:v>3.32</c:v>
                </c:pt>
                <c:pt idx="211">
                  <c:v>3.3279999999999998</c:v>
                </c:pt>
                <c:pt idx="212">
                  <c:v>3.343</c:v>
                </c:pt>
                <c:pt idx="213">
                  <c:v>3.3610000000000002</c:v>
                </c:pt>
                <c:pt idx="214">
                  <c:v>3.3780000000000001</c:v>
                </c:pt>
                <c:pt idx="215">
                  <c:v>3.4020000000000001</c:v>
                </c:pt>
                <c:pt idx="216">
                  <c:v>3.423</c:v>
                </c:pt>
                <c:pt idx="217">
                  <c:v>3.4510000000000001</c:v>
                </c:pt>
                <c:pt idx="218">
                  <c:v>3.4769999999999999</c:v>
                </c:pt>
                <c:pt idx="219">
                  <c:v>3.5019999999999998</c:v>
                </c:pt>
                <c:pt idx="220">
                  <c:v>3.5219999999999998</c:v>
                </c:pt>
                <c:pt idx="221">
                  <c:v>3.5510000000000002</c:v>
                </c:pt>
                <c:pt idx="222">
                  <c:v>3.5779999999999998</c:v>
                </c:pt>
                <c:pt idx="223">
                  <c:v>3.6110000000000002</c:v>
                </c:pt>
                <c:pt idx="224">
                  <c:v>3.6459999999999999</c:v>
                </c:pt>
                <c:pt idx="225">
                  <c:v>3.6739999999999999</c:v>
                </c:pt>
                <c:pt idx="226">
                  <c:v>3.71</c:v>
                </c:pt>
                <c:pt idx="227">
                  <c:v>3.7469999999999999</c:v>
                </c:pt>
                <c:pt idx="228">
                  <c:v>3.7879999999999998</c:v>
                </c:pt>
                <c:pt idx="229">
                  <c:v>3.8290000000000002</c:v>
                </c:pt>
                <c:pt idx="230">
                  <c:v>3.87</c:v>
                </c:pt>
                <c:pt idx="231">
                  <c:v>3.9169999999999998</c:v>
                </c:pt>
                <c:pt idx="232">
                  <c:v>3.9710000000000001</c:v>
                </c:pt>
                <c:pt idx="233">
                  <c:v>4.0309999999999997</c:v>
                </c:pt>
                <c:pt idx="234">
                  <c:v>4.0860000000000003</c:v>
                </c:pt>
                <c:pt idx="235">
                  <c:v>4.1479999999999997</c:v>
                </c:pt>
                <c:pt idx="236">
                  <c:v>4.2149999999999999</c:v>
                </c:pt>
                <c:pt idx="237">
                  <c:v>4.2839999999999998</c:v>
                </c:pt>
                <c:pt idx="238">
                  <c:v>4.3570000000000002</c:v>
                </c:pt>
                <c:pt idx="239">
                  <c:v>4.4370000000000003</c:v>
                </c:pt>
                <c:pt idx="240">
                  <c:v>4.516</c:v>
                </c:pt>
                <c:pt idx="241">
                  <c:v>4.6109999999999998</c:v>
                </c:pt>
                <c:pt idx="242">
                  <c:v>4.7050000000000001</c:v>
                </c:pt>
                <c:pt idx="243">
                  <c:v>4.806</c:v>
                </c:pt>
                <c:pt idx="244">
                  <c:v>4.9130000000000003</c:v>
                </c:pt>
                <c:pt idx="245">
                  <c:v>5.0209999999999999</c:v>
                </c:pt>
                <c:pt idx="246">
                  <c:v>5.14</c:v>
                </c:pt>
                <c:pt idx="247">
                  <c:v>5.258</c:v>
                </c:pt>
                <c:pt idx="248">
                  <c:v>5.3840000000000003</c:v>
                </c:pt>
                <c:pt idx="249">
                  <c:v>5.5149999999999997</c:v>
                </c:pt>
                <c:pt idx="250">
                  <c:v>5.6550000000000002</c:v>
                </c:pt>
                <c:pt idx="251">
                  <c:v>5.8</c:v>
                </c:pt>
                <c:pt idx="252">
                  <c:v>5.9550000000000001</c:v>
                </c:pt>
                <c:pt idx="253">
                  <c:v>6.11</c:v>
                </c:pt>
                <c:pt idx="254">
                  <c:v>6.2649999999999997</c:v>
                </c:pt>
                <c:pt idx="255">
                  <c:v>6.4260000000000002</c:v>
                </c:pt>
                <c:pt idx="256">
                  <c:v>6.5979999999999999</c:v>
                </c:pt>
                <c:pt idx="257">
                  <c:v>6.7720000000000002</c:v>
                </c:pt>
                <c:pt idx="258">
                  <c:v>6.952</c:v>
                </c:pt>
                <c:pt idx="259">
                  <c:v>7.1260000000000003</c:v>
                </c:pt>
                <c:pt idx="260">
                  <c:v>7.3170000000000002</c:v>
                </c:pt>
                <c:pt idx="261">
                  <c:v>7.5110000000000001</c:v>
                </c:pt>
                <c:pt idx="262">
                  <c:v>7.7039999999999997</c:v>
                </c:pt>
                <c:pt idx="263">
                  <c:v>7.9</c:v>
                </c:pt>
                <c:pt idx="264">
                  <c:v>8.1029999999999998</c:v>
                </c:pt>
                <c:pt idx="265">
                  <c:v>8.3109999999999999</c:v>
                </c:pt>
                <c:pt idx="266">
                  <c:v>8.52</c:v>
                </c:pt>
                <c:pt idx="267">
                  <c:v>8.73</c:v>
                </c:pt>
                <c:pt idx="268">
                  <c:v>8.9420000000000002</c:v>
                </c:pt>
                <c:pt idx="269">
                  <c:v>9.1579999999999995</c:v>
                </c:pt>
                <c:pt idx="270">
                  <c:v>9.3800000000000008</c:v>
                </c:pt>
                <c:pt idx="271">
                  <c:v>9.5960000000000001</c:v>
                </c:pt>
                <c:pt idx="272">
                  <c:v>9.8140000000000001</c:v>
                </c:pt>
                <c:pt idx="273">
                  <c:v>10.022</c:v>
                </c:pt>
                <c:pt idx="274">
                  <c:v>10.231</c:v>
                </c:pt>
                <c:pt idx="275">
                  <c:v>10.444000000000001</c:v>
                </c:pt>
                <c:pt idx="276">
                  <c:v>10.659000000000001</c:v>
                </c:pt>
                <c:pt idx="277">
                  <c:v>10.862</c:v>
                </c:pt>
                <c:pt idx="278">
                  <c:v>11.073</c:v>
                </c:pt>
                <c:pt idx="279">
                  <c:v>11.271000000000001</c:v>
                </c:pt>
                <c:pt idx="280">
                  <c:v>11.481</c:v>
                </c:pt>
                <c:pt idx="281">
                  <c:v>11.672000000000001</c:v>
                </c:pt>
                <c:pt idx="282">
                  <c:v>11.861000000000001</c:v>
                </c:pt>
                <c:pt idx="283">
                  <c:v>12.055</c:v>
                </c:pt>
                <c:pt idx="284">
                  <c:v>12.239000000000001</c:v>
                </c:pt>
                <c:pt idx="285">
                  <c:v>12.413</c:v>
                </c:pt>
                <c:pt idx="286">
                  <c:v>12.58</c:v>
                </c:pt>
                <c:pt idx="287">
                  <c:v>12.744999999999999</c:v>
                </c:pt>
                <c:pt idx="288">
                  <c:v>12.91</c:v>
                </c:pt>
                <c:pt idx="289">
                  <c:v>13.068</c:v>
                </c:pt>
                <c:pt idx="290">
                  <c:v>13.22</c:v>
                </c:pt>
                <c:pt idx="291">
                  <c:v>13.361000000000001</c:v>
                </c:pt>
                <c:pt idx="292">
                  <c:v>13.500999999999999</c:v>
                </c:pt>
                <c:pt idx="293">
                  <c:v>13.641999999999999</c:v>
                </c:pt>
                <c:pt idx="294">
                  <c:v>13.778</c:v>
                </c:pt>
                <c:pt idx="295">
                  <c:v>13.911</c:v>
                </c:pt>
                <c:pt idx="296">
                  <c:v>14.042</c:v>
                </c:pt>
                <c:pt idx="297">
                  <c:v>14.157</c:v>
                </c:pt>
                <c:pt idx="298">
                  <c:v>14.272</c:v>
                </c:pt>
                <c:pt idx="299">
                  <c:v>14.388999999999999</c:v>
                </c:pt>
                <c:pt idx="300">
                  <c:v>14.506</c:v>
                </c:pt>
                <c:pt idx="301">
                  <c:v>14.612</c:v>
                </c:pt>
                <c:pt idx="302">
                  <c:v>14.72</c:v>
                </c:pt>
                <c:pt idx="303">
                  <c:v>14.827999999999999</c:v>
                </c:pt>
                <c:pt idx="304">
                  <c:v>14.936</c:v>
                </c:pt>
                <c:pt idx="305">
                  <c:v>15.031000000000001</c:v>
                </c:pt>
                <c:pt idx="306">
                  <c:v>15.135999999999999</c:v>
                </c:pt>
                <c:pt idx="307">
                  <c:v>15.228</c:v>
                </c:pt>
                <c:pt idx="308">
                  <c:v>15.323</c:v>
                </c:pt>
                <c:pt idx="309">
                  <c:v>15.407999999999999</c:v>
                </c:pt>
                <c:pt idx="310">
                  <c:v>15.496</c:v>
                </c:pt>
                <c:pt idx="311">
                  <c:v>15.585000000000001</c:v>
                </c:pt>
                <c:pt idx="312">
                  <c:v>15.666</c:v>
                </c:pt>
                <c:pt idx="313">
                  <c:v>15.741</c:v>
                </c:pt>
                <c:pt idx="314">
                  <c:v>15.813000000000001</c:v>
                </c:pt>
                <c:pt idx="315">
                  <c:v>15.887</c:v>
                </c:pt>
                <c:pt idx="316">
                  <c:v>15.96</c:v>
                </c:pt>
                <c:pt idx="317">
                  <c:v>16.024999999999999</c:v>
                </c:pt>
                <c:pt idx="318">
                  <c:v>16.094999999999999</c:v>
                </c:pt>
                <c:pt idx="319">
                  <c:v>16.161999999999999</c:v>
                </c:pt>
                <c:pt idx="320">
                  <c:v>16.213999999999999</c:v>
                </c:pt>
                <c:pt idx="321">
                  <c:v>16.271999999999998</c:v>
                </c:pt>
                <c:pt idx="322">
                  <c:v>16.326000000000001</c:v>
                </c:pt>
                <c:pt idx="323">
                  <c:v>16.378</c:v>
                </c:pt>
                <c:pt idx="324">
                  <c:v>16.420999999999999</c:v>
                </c:pt>
                <c:pt idx="325">
                  <c:v>16.456</c:v>
                </c:pt>
                <c:pt idx="326">
                  <c:v>16.5</c:v>
                </c:pt>
                <c:pt idx="327">
                  <c:v>16.532</c:v>
                </c:pt>
                <c:pt idx="328">
                  <c:v>16.571000000000002</c:v>
                </c:pt>
                <c:pt idx="329">
                  <c:v>16.597000000000001</c:v>
                </c:pt>
                <c:pt idx="330">
                  <c:v>16.623999999999999</c:v>
                </c:pt>
                <c:pt idx="331">
                  <c:v>16.643000000000001</c:v>
                </c:pt>
                <c:pt idx="332">
                  <c:v>16.657</c:v>
                </c:pt>
                <c:pt idx="333">
                  <c:v>16.670999999999999</c:v>
                </c:pt>
                <c:pt idx="334">
                  <c:v>16.681000000000001</c:v>
                </c:pt>
                <c:pt idx="335">
                  <c:v>16.681000000000001</c:v>
                </c:pt>
                <c:pt idx="336">
                  <c:v>16.672999999999998</c:v>
                </c:pt>
                <c:pt idx="337">
                  <c:v>16.663</c:v>
                </c:pt>
                <c:pt idx="338">
                  <c:v>16.655000000000001</c:v>
                </c:pt>
                <c:pt idx="339">
                  <c:v>16.638999999999999</c:v>
                </c:pt>
                <c:pt idx="340">
                  <c:v>16.619</c:v>
                </c:pt>
                <c:pt idx="341">
                  <c:v>16.594000000000001</c:v>
                </c:pt>
                <c:pt idx="342">
                  <c:v>16.562000000000001</c:v>
                </c:pt>
                <c:pt idx="343">
                  <c:v>16.521999999999998</c:v>
                </c:pt>
                <c:pt idx="344">
                  <c:v>16.481999999999999</c:v>
                </c:pt>
                <c:pt idx="345">
                  <c:v>16.437000000000001</c:v>
                </c:pt>
                <c:pt idx="346">
                  <c:v>16.385000000000002</c:v>
                </c:pt>
                <c:pt idx="347">
                  <c:v>16.327000000000002</c:v>
                </c:pt>
                <c:pt idx="348">
                  <c:v>16.262</c:v>
                </c:pt>
                <c:pt idx="349">
                  <c:v>16.195</c:v>
                </c:pt>
                <c:pt idx="350">
                  <c:v>16.122</c:v>
                </c:pt>
                <c:pt idx="351">
                  <c:v>16.048999999999999</c:v>
                </c:pt>
                <c:pt idx="352">
                  <c:v>15.975</c:v>
                </c:pt>
                <c:pt idx="353">
                  <c:v>15.898</c:v>
                </c:pt>
                <c:pt idx="354">
                  <c:v>15.808999999999999</c:v>
                </c:pt>
                <c:pt idx="355">
                  <c:v>15.714</c:v>
                </c:pt>
                <c:pt idx="356">
                  <c:v>15.622</c:v>
                </c:pt>
                <c:pt idx="357">
                  <c:v>15.532</c:v>
                </c:pt>
                <c:pt idx="358">
                  <c:v>15.43</c:v>
                </c:pt>
                <c:pt idx="359">
                  <c:v>15.329000000000001</c:v>
                </c:pt>
                <c:pt idx="360">
                  <c:v>15.218999999999999</c:v>
                </c:pt>
                <c:pt idx="361">
                  <c:v>15.109</c:v>
                </c:pt>
                <c:pt idx="362">
                  <c:v>14.991</c:v>
                </c:pt>
                <c:pt idx="363">
                  <c:v>14.87</c:v>
                </c:pt>
                <c:pt idx="364">
                  <c:v>14.749000000000001</c:v>
                </c:pt>
                <c:pt idx="365">
                  <c:v>14.621</c:v>
                </c:pt>
                <c:pt idx="366">
                  <c:v>14.494999999999999</c:v>
                </c:pt>
                <c:pt idx="367">
                  <c:v>14.367000000000001</c:v>
                </c:pt>
                <c:pt idx="368">
                  <c:v>14.238</c:v>
                </c:pt>
                <c:pt idx="369">
                  <c:v>14.105</c:v>
                </c:pt>
                <c:pt idx="370">
                  <c:v>13.968</c:v>
                </c:pt>
                <c:pt idx="371">
                  <c:v>13.835000000000001</c:v>
                </c:pt>
                <c:pt idx="372">
                  <c:v>13.692</c:v>
                </c:pt>
                <c:pt idx="373">
                  <c:v>13.548</c:v>
                </c:pt>
                <c:pt idx="374">
                  <c:v>13.401999999999999</c:v>
                </c:pt>
                <c:pt idx="375">
                  <c:v>13.265000000000001</c:v>
                </c:pt>
                <c:pt idx="376">
                  <c:v>13.132999999999999</c:v>
                </c:pt>
                <c:pt idx="377">
                  <c:v>12.996</c:v>
                </c:pt>
                <c:pt idx="378">
                  <c:v>12.853</c:v>
                </c:pt>
                <c:pt idx="379">
                  <c:v>12.721</c:v>
                </c:pt>
                <c:pt idx="380">
                  <c:v>12.585000000000001</c:v>
                </c:pt>
                <c:pt idx="381">
                  <c:v>12.452</c:v>
                </c:pt>
                <c:pt idx="382">
                  <c:v>12.323</c:v>
                </c:pt>
                <c:pt idx="383">
                  <c:v>12.194000000000001</c:v>
                </c:pt>
                <c:pt idx="384">
                  <c:v>12.061999999999999</c:v>
                </c:pt>
                <c:pt idx="385">
                  <c:v>11.941000000000001</c:v>
                </c:pt>
                <c:pt idx="386">
                  <c:v>11.817</c:v>
                </c:pt>
                <c:pt idx="387">
                  <c:v>11.699</c:v>
                </c:pt>
                <c:pt idx="388">
                  <c:v>11.579000000000001</c:v>
                </c:pt>
                <c:pt idx="389">
                  <c:v>11.461</c:v>
                </c:pt>
                <c:pt idx="390">
                  <c:v>11.351000000000001</c:v>
                </c:pt>
                <c:pt idx="391">
                  <c:v>11.244</c:v>
                </c:pt>
                <c:pt idx="392">
                  <c:v>11.138</c:v>
                </c:pt>
                <c:pt idx="393">
                  <c:v>11.039</c:v>
                </c:pt>
                <c:pt idx="394">
                  <c:v>10.943</c:v>
                </c:pt>
                <c:pt idx="395">
                  <c:v>10.843999999999999</c:v>
                </c:pt>
                <c:pt idx="396">
                  <c:v>10.752000000000001</c:v>
                </c:pt>
                <c:pt idx="397">
                  <c:v>10.663</c:v>
                </c:pt>
                <c:pt idx="398">
                  <c:v>10.581</c:v>
                </c:pt>
                <c:pt idx="399">
                  <c:v>10.502000000000001</c:v>
                </c:pt>
                <c:pt idx="400">
                  <c:v>10.419</c:v>
                </c:pt>
                <c:pt idx="401">
                  <c:v>10.342000000000001</c:v>
                </c:pt>
                <c:pt idx="402">
                  <c:v>10.27</c:v>
                </c:pt>
                <c:pt idx="403">
                  <c:v>10.193</c:v>
                </c:pt>
                <c:pt idx="404">
                  <c:v>10.119999999999999</c:v>
                </c:pt>
                <c:pt idx="405">
                  <c:v>10.055</c:v>
                </c:pt>
                <c:pt idx="406">
                  <c:v>9.9909999999999997</c:v>
                </c:pt>
                <c:pt idx="407">
                  <c:v>9.9290000000000003</c:v>
                </c:pt>
                <c:pt idx="408">
                  <c:v>9.8680000000000003</c:v>
                </c:pt>
                <c:pt idx="409">
                  <c:v>9.8140000000000001</c:v>
                </c:pt>
                <c:pt idx="410">
                  <c:v>9.7620000000000005</c:v>
                </c:pt>
                <c:pt idx="411">
                  <c:v>9.7089999999999996</c:v>
                </c:pt>
                <c:pt idx="412">
                  <c:v>9.6590000000000007</c:v>
                </c:pt>
                <c:pt idx="413">
                  <c:v>9.6150000000000002</c:v>
                </c:pt>
                <c:pt idx="414">
                  <c:v>9.5719999999999992</c:v>
                </c:pt>
                <c:pt idx="415">
                  <c:v>9.5229999999999997</c:v>
                </c:pt>
                <c:pt idx="416">
                  <c:v>9.4809999999999999</c:v>
                </c:pt>
                <c:pt idx="417">
                  <c:v>9.4420000000000002</c:v>
                </c:pt>
                <c:pt idx="418">
                  <c:v>9.3989999999999991</c:v>
                </c:pt>
                <c:pt idx="419">
                  <c:v>9.3529999999999998</c:v>
                </c:pt>
                <c:pt idx="420">
                  <c:v>9.3170000000000002</c:v>
                </c:pt>
                <c:pt idx="421">
                  <c:v>9.2840000000000007</c:v>
                </c:pt>
                <c:pt idx="422">
                  <c:v>9.2460000000000004</c:v>
                </c:pt>
                <c:pt idx="423">
                  <c:v>9.2080000000000002</c:v>
                </c:pt>
                <c:pt idx="424">
                  <c:v>9.18</c:v>
                </c:pt>
                <c:pt idx="425">
                  <c:v>9.1509999999999998</c:v>
                </c:pt>
                <c:pt idx="426">
                  <c:v>9.1229999999999993</c:v>
                </c:pt>
                <c:pt idx="427">
                  <c:v>9.0990000000000002</c:v>
                </c:pt>
                <c:pt idx="428">
                  <c:v>9.077</c:v>
                </c:pt>
                <c:pt idx="429">
                  <c:v>9.0519999999999996</c:v>
                </c:pt>
                <c:pt idx="430">
                  <c:v>9.0299999999999994</c:v>
                </c:pt>
                <c:pt idx="431">
                  <c:v>9.0060000000000002</c:v>
                </c:pt>
                <c:pt idx="432">
                  <c:v>8.9749999999999996</c:v>
                </c:pt>
                <c:pt idx="433">
                  <c:v>8.9480000000000004</c:v>
                </c:pt>
                <c:pt idx="434">
                  <c:v>8.9220000000000006</c:v>
                </c:pt>
                <c:pt idx="435">
                  <c:v>8.8960000000000008</c:v>
                </c:pt>
                <c:pt idx="436">
                  <c:v>8.8710000000000004</c:v>
                </c:pt>
                <c:pt idx="437">
                  <c:v>8.8450000000000006</c:v>
                </c:pt>
                <c:pt idx="438">
                  <c:v>8.82</c:v>
                </c:pt>
                <c:pt idx="439">
                  <c:v>8.7949999999999999</c:v>
                </c:pt>
                <c:pt idx="440">
                  <c:v>8.7669999999999995</c:v>
                </c:pt>
                <c:pt idx="441">
                  <c:v>8.7309999999999999</c:v>
                </c:pt>
                <c:pt idx="442">
                  <c:v>8.6920000000000002</c:v>
                </c:pt>
                <c:pt idx="443">
                  <c:v>8.6590000000000007</c:v>
                </c:pt>
                <c:pt idx="444">
                  <c:v>8.6240000000000006</c:v>
                </c:pt>
                <c:pt idx="445">
                  <c:v>8.5809999999999995</c:v>
                </c:pt>
                <c:pt idx="446">
                  <c:v>8.5399999999999991</c:v>
                </c:pt>
                <c:pt idx="447">
                  <c:v>8.4949999999999992</c:v>
                </c:pt>
                <c:pt idx="448">
                  <c:v>8.4440000000000008</c:v>
                </c:pt>
                <c:pt idx="449">
                  <c:v>8.3919999999999995</c:v>
                </c:pt>
                <c:pt idx="450">
                  <c:v>8.3420000000000005</c:v>
                </c:pt>
                <c:pt idx="451">
                  <c:v>8.282</c:v>
                </c:pt>
                <c:pt idx="452">
                  <c:v>8.23</c:v>
                </c:pt>
                <c:pt idx="453">
                  <c:v>8.1809999999999992</c:v>
                </c:pt>
                <c:pt idx="454">
                  <c:v>8.1270000000000007</c:v>
                </c:pt>
                <c:pt idx="455">
                  <c:v>8.0670000000000002</c:v>
                </c:pt>
                <c:pt idx="456">
                  <c:v>8.0079999999999991</c:v>
                </c:pt>
                <c:pt idx="457">
                  <c:v>7.9450000000000003</c:v>
                </c:pt>
                <c:pt idx="458">
                  <c:v>7.883</c:v>
                </c:pt>
                <c:pt idx="459">
                  <c:v>7.8179999999999996</c:v>
                </c:pt>
                <c:pt idx="460">
                  <c:v>7.7519999999999998</c:v>
                </c:pt>
                <c:pt idx="461">
                  <c:v>7.6859999999999999</c:v>
                </c:pt>
                <c:pt idx="462">
                  <c:v>7.6280000000000001</c:v>
                </c:pt>
                <c:pt idx="463">
                  <c:v>7.569</c:v>
                </c:pt>
                <c:pt idx="464">
                  <c:v>7.5</c:v>
                </c:pt>
                <c:pt idx="465">
                  <c:v>7.4359999999999999</c:v>
                </c:pt>
                <c:pt idx="466">
                  <c:v>7.37</c:v>
                </c:pt>
                <c:pt idx="467">
                  <c:v>7.3029999999999999</c:v>
                </c:pt>
                <c:pt idx="468">
                  <c:v>7.2389999999999999</c:v>
                </c:pt>
                <c:pt idx="469">
                  <c:v>7.1749999999999998</c:v>
                </c:pt>
                <c:pt idx="470">
                  <c:v>7.11</c:v>
                </c:pt>
                <c:pt idx="471">
                  <c:v>7.0430000000000001</c:v>
                </c:pt>
                <c:pt idx="472">
                  <c:v>6.9880000000000004</c:v>
                </c:pt>
                <c:pt idx="473">
                  <c:v>6.9269999999999996</c:v>
                </c:pt>
                <c:pt idx="474">
                  <c:v>6.87</c:v>
                </c:pt>
                <c:pt idx="475">
                  <c:v>6.8090000000000002</c:v>
                </c:pt>
                <c:pt idx="476">
                  <c:v>6.7560000000000002</c:v>
                </c:pt>
                <c:pt idx="477">
                  <c:v>6.7009999999999996</c:v>
                </c:pt>
                <c:pt idx="478">
                  <c:v>6.6520000000000001</c:v>
                </c:pt>
                <c:pt idx="479">
                  <c:v>6.6050000000000004</c:v>
                </c:pt>
                <c:pt idx="480">
                  <c:v>6.55</c:v>
                </c:pt>
                <c:pt idx="481">
                  <c:v>6.5049999999999999</c:v>
                </c:pt>
                <c:pt idx="482">
                  <c:v>6.4589999999999996</c:v>
                </c:pt>
                <c:pt idx="483">
                  <c:v>6.4139999999999997</c:v>
                </c:pt>
                <c:pt idx="484">
                  <c:v>6.3730000000000002</c:v>
                </c:pt>
                <c:pt idx="485">
                  <c:v>6.3330000000000002</c:v>
                </c:pt>
                <c:pt idx="486">
                  <c:v>6.2969999999999997</c:v>
                </c:pt>
                <c:pt idx="487">
                  <c:v>6.2649999999999997</c:v>
                </c:pt>
                <c:pt idx="488">
                  <c:v>6.2350000000000003</c:v>
                </c:pt>
                <c:pt idx="489">
                  <c:v>6.2080000000000002</c:v>
                </c:pt>
                <c:pt idx="490">
                  <c:v>6.1829999999999998</c:v>
                </c:pt>
                <c:pt idx="491">
                  <c:v>6.1589999999999998</c:v>
                </c:pt>
                <c:pt idx="492">
                  <c:v>6.1390000000000002</c:v>
                </c:pt>
                <c:pt idx="493">
                  <c:v>6.1120000000000001</c:v>
                </c:pt>
                <c:pt idx="494">
                  <c:v>6.0860000000000003</c:v>
                </c:pt>
                <c:pt idx="495">
                  <c:v>6.0650000000000004</c:v>
                </c:pt>
                <c:pt idx="496">
                  <c:v>6.048</c:v>
                </c:pt>
                <c:pt idx="497">
                  <c:v>6.032</c:v>
                </c:pt>
                <c:pt idx="498">
                  <c:v>6.0140000000000002</c:v>
                </c:pt>
                <c:pt idx="499">
                  <c:v>5.9969999999999999</c:v>
                </c:pt>
                <c:pt idx="500">
                  <c:v>5.9809999999999999</c:v>
                </c:pt>
                <c:pt idx="501">
                  <c:v>5.9740000000000002</c:v>
                </c:pt>
                <c:pt idx="502">
                  <c:v>5.9619999999999997</c:v>
                </c:pt>
                <c:pt idx="503">
                  <c:v>5.9489999999999998</c:v>
                </c:pt>
                <c:pt idx="504">
                  <c:v>5.9379999999999997</c:v>
                </c:pt>
                <c:pt idx="505">
                  <c:v>5.9219999999999997</c:v>
                </c:pt>
                <c:pt idx="506">
                  <c:v>5.9089999999999998</c:v>
                </c:pt>
                <c:pt idx="507">
                  <c:v>5.899</c:v>
                </c:pt>
                <c:pt idx="508">
                  <c:v>5.8849999999999998</c:v>
                </c:pt>
                <c:pt idx="509">
                  <c:v>5.875</c:v>
                </c:pt>
                <c:pt idx="510">
                  <c:v>5.8570000000000002</c:v>
                </c:pt>
                <c:pt idx="511">
                  <c:v>5.8390000000000004</c:v>
                </c:pt>
                <c:pt idx="512">
                  <c:v>5.82</c:v>
                </c:pt>
                <c:pt idx="513">
                  <c:v>5.8</c:v>
                </c:pt>
                <c:pt idx="514">
                  <c:v>5.7809999999999997</c:v>
                </c:pt>
                <c:pt idx="515">
                  <c:v>5.7629999999999999</c:v>
                </c:pt>
                <c:pt idx="516">
                  <c:v>5.7380000000000004</c:v>
                </c:pt>
                <c:pt idx="517">
                  <c:v>5.7119999999999997</c:v>
                </c:pt>
                <c:pt idx="518">
                  <c:v>5.681</c:v>
                </c:pt>
                <c:pt idx="519">
                  <c:v>5.6550000000000002</c:v>
                </c:pt>
                <c:pt idx="520">
                  <c:v>5.6219999999999999</c:v>
                </c:pt>
                <c:pt idx="521">
                  <c:v>5.5910000000000002</c:v>
                </c:pt>
                <c:pt idx="522">
                  <c:v>5.5570000000000004</c:v>
                </c:pt>
                <c:pt idx="523">
                  <c:v>5.5220000000000002</c:v>
                </c:pt>
                <c:pt idx="524">
                  <c:v>5.4909999999999997</c:v>
                </c:pt>
                <c:pt idx="525">
                  <c:v>5.45</c:v>
                </c:pt>
                <c:pt idx="526">
                  <c:v>5.4130000000000003</c:v>
                </c:pt>
                <c:pt idx="527">
                  <c:v>5.375</c:v>
                </c:pt>
                <c:pt idx="528">
                  <c:v>5.3310000000000004</c:v>
                </c:pt>
                <c:pt idx="529">
                  <c:v>5.2839999999999998</c:v>
                </c:pt>
                <c:pt idx="530">
                  <c:v>5.2370000000000001</c:v>
                </c:pt>
                <c:pt idx="531">
                  <c:v>5.1950000000000003</c:v>
                </c:pt>
                <c:pt idx="532">
                  <c:v>5.1529999999999996</c:v>
                </c:pt>
                <c:pt idx="533">
                  <c:v>5.1079999999999997</c:v>
                </c:pt>
                <c:pt idx="534">
                  <c:v>5.0640000000000001</c:v>
                </c:pt>
                <c:pt idx="535">
                  <c:v>5.016</c:v>
                </c:pt>
                <c:pt idx="536">
                  <c:v>4.9740000000000002</c:v>
                </c:pt>
                <c:pt idx="537">
                  <c:v>4.9290000000000003</c:v>
                </c:pt>
                <c:pt idx="538">
                  <c:v>4.883</c:v>
                </c:pt>
                <c:pt idx="539">
                  <c:v>4.835</c:v>
                </c:pt>
                <c:pt idx="540">
                  <c:v>4.7919999999999998</c:v>
                </c:pt>
                <c:pt idx="541">
                  <c:v>4.7519999999999998</c:v>
                </c:pt>
                <c:pt idx="542">
                  <c:v>4.7050000000000001</c:v>
                </c:pt>
                <c:pt idx="543">
                  <c:v>4.6630000000000003</c:v>
                </c:pt>
                <c:pt idx="544">
                  <c:v>4.62</c:v>
                </c:pt>
                <c:pt idx="545">
                  <c:v>4.577</c:v>
                </c:pt>
                <c:pt idx="546">
                  <c:v>4.5439999999999996</c:v>
                </c:pt>
                <c:pt idx="547">
                  <c:v>4.5030000000000001</c:v>
                </c:pt>
                <c:pt idx="548">
                  <c:v>4.468</c:v>
                </c:pt>
                <c:pt idx="549">
                  <c:v>4.4329999999999998</c:v>
                </c:pt>
                <c:pt idx="550">
                  <c:v>4.4029999999999996</c:v>
                </c:pt>
                <c:pt idx="551">
                  <c:v>4.3739999999999997</c:v>
                </c:pt>
                <c:pt idx="552">
                  <c:v>4.3380000000000001</c:v>
                </c:pt>
                <c:pt idx="553">
                  <c:v>4.3010000000000002</c:v>
                </c:pt>
                <c:pt idx="554">
                  <c:v>4.2690000000000001</c:v>
                </c:pt>
                <c:pt idx="555">
                  <c:v>4.2370000000000001</c:v>
                </c:pt>
                <c:pt idx="556">
                  <c:v>4.2089999999999996</c:v>
                </c:pt>
                <c:pt idx="557">
                  <c:v>4.1740000000000004</c:v>
                </c:pt>
                <c:pt idx="558">
                  <c:v>4.1429999999999998</c:v>
                </c:pt>
                <c:pt idx="559">
                  <c:v>4.1150000000000002</c:v>
                </c:pt>
                <c:pt idx="560">
                  <c:v>4.09</c:v>
                </c:pt>
                <c:pt idx="561">
                  <c:v>4.0549999999999997</c:v>
                </c:pt>
                <c:pt idx="562">
                  <c:v>4.0259999999999998</c:v>
                </c:pt>
                <c:pt idx="563">
                  <c:v>4.0039999999999996</c:v>
                </c:pt>
                <c:pt idx="564">
                  <c:v>3.976</c:v>
                </c:pt>
                <c:pt idx="565">
                  <c:v>3.9470000000000001</c:v>
                </c:pt>
                <c:pt idx="566">
                  <c:v>3.9169999999999998</c:v>
                </c:pt>
                <c:pt idx="567">
                  <c:v>3.8809999999999998</c:v>
                </c:pt>
                <c:pt idx="568">
                  <c:v>3.8530000000000002</c:v>
                </c:pt>
                <c:pt idx="569">
                  <c:v>3.8239999999999998</c:v>
                </c:pt>
                <c:pt idx="570">
                  <c:v>3.794</c:v>
                </c:pt>
                <c:pt idx="571">
                  <c:v>3.766</c:v>
                </c:pt>
                <c:pt idx="572">
                  <c:v>3.7370000000000001</c:v>
                </c:pt>
                <c:pt idx="573">
                  <c:v>3.7090000000000001</c:v>
                </c:pt>
                <c:pt idx="574">
                  <c:v>3.6850000000000001</c:v>
                </c:pt>
                <c:pt idx="575">
                  <c:v>3.6619999999999999</c:v>
                </c:pt>
                <c:pt idx="576">
                  <c:v>3.6360000000000001</c:v>
                </c:pt>
                <c:pt idx="577">
                  <c:v>3.613</c:v>
                </c:pt>
                <c:pt idx="578">
                  <c:v>3.5920000000000001</c:v>
                </c:pt>
                <c:pt idx="579">
                  <c:v>3.573</c:v>
                </c:pt>
                <c:pt idx="580">
                  <c:v>3.5539999999999998</c:v>
                </c:pt>
                <c:pt idx="581">
                  <c:v>3.54</c:v>
                </c:pt>
                <c:pt idx="582">
                  <c:v>3.528</c:v>
                </c:pt>
                <c:pt idx="583">
                  <c:v>3.5129999999999999</c:v>
                </c:pt>
                <c:pt idx="584">
                  <c:v>3.5</c:v>
                </c:pt>
                <c:pt idx="585">
                  <c:v>3.4889999999999999</c:v>
                </c:pt>
                <c:pt idx="586">
                  <c:v>3.4790000000000001</c:v>
                </c:pt>
                <c:pt idx="587">
                  <c:v>3.476</c:v>
                </c:pt>
                <c:pt idx="588">
                  <c:v>3.4750000000000001</c:v>
                </c:pt>
                <c:pt idx="589">
                  <c:v>3.4790000000000001</c:v>
                </c:pt>
                <c:pt idx="590">
                  <c:v>3.4790000000000001</c:v>
                </c:pt>
                <c:pt idx="591">
                  <c:v>3.4830000000000001</c:v>
                </c:pt>
                <c:pt idx="592">
                  <c:v>3.4860000000000002</c:v>
                </c:pt>
                <c:pt idx="593">
                  <c:v>3.492</c:v>
                </c:pt>
                <c:pt idx="594">
                  <c:v>3.5009999999999999</c:v>
                </c:pt>
                <c:pt idx="595">
                  <c:v>3.5129999999999999</c:v>
                </c:pt>
                <c:pt idx="596">
                  <c:v>3.5270000000000001</c:v>
                </c:pt>
                <c:pt idx="597">
                  <c:v>3.5449999999999999</c:v>
                </c:pt>
                <c:pt idx="598">
                  <c:v>3.5640000000000001</c:v>
                </c:pt>
                <c:pt idx="599">
                  <c:v>3.5830000000000002</c:v>
                </c:pt>
                <c:pt idx="600">
                  <c:v>3.6080000000000001</c:v>
                </c:pt>
                <c:pt idx="601">
                  <c:v>3.6309999999999998</c:v>
                </c:pt>
                <c:pt idx="602">
                  <c:v>3.653</c:v>
                </c:pt>
                <c:pt idx="603">
                  <c:v>3.6779999999999999</c:v>
                </c:pt>
                <c:pt idx="604">
                  <c:v>3.7069999999999999</c:v>
                </c:pt>
                <c:pt idx="605">
                  <c:v>3.7360000000000002</c:v>
                </c:pt>
                <c:pt idx="606">
                  <c:v>3.7679999999999998</c:v>
                </c:pt>
                <c:pt idx="607">
                  <c:v>3.8050000000000002</c:v>
                </c:pt>
                <c:pt idx="608">
                  <c:v>3.839</c:v>
                </c:pt>
                <c:pt idx="609">
                  <c:v>3.8769999999999998</c:v>
                </c:pt>
                <c:pt idx="610">
                  <c:v>3.9089999999999998</c:v>
                </c:pt>
                <c:pt idx="611">
                  <c:v>3.95</c:v>
                </c:pt>
                <c:pt idx="612">
                  <c:v>3.9849999999999999</c:v>
                </c:pt>
                <c:pt idx="613">
                  <c:v>4.0250000000000004</c:v>
                </c:pt>
                <c:pt idx="614">
                  <c:v>4.0670000000000002</c:v>
                </c:pt>
                <c:pt idx="615">
                  <c:v>4.1109999999999998</c:v>
                </c:pt>
                <c:pt idx="616">
                  <c:v>4.1539999999999999</c:v>
                </c:pt>
                <c:pt idx="617">
                  <c:v>4.1970000000000001</c:v>
                </c:pt>
                <c:pt idx="618">
                  <c:v>4.2409999999999997</c:v>
                </c:pt>
                <c:pt idx="619">
                  <c:v>4.2859999999999996</c:v>
                </c:pt>
                <c:pt idx="620">
                  <c:v>4.3319999999999999</c:v>
                </c:pt>
                <c:pt idx="621">
                  <c:v>4.3760000000000003</c:v>
                </c:pt>
                <c:pt idx="622">
                  <c:v>4.4210000000000003</c:v>
                </c:pt>
                <c:pt idx="623">
                  <c:v>4.4710000000000001</c:v>
                </c:pt>
                <c:pt idx="624">
                  <c:v>4.5179999999999998</c:v>
                </c:pt>
                <c:pt idx="625">
                  <c:v>4.5659999999999998</c:v>
                </c:pt>
                <c:pt idx="626">
                  <c:v>4.6120000000000001</c:v>
                </c:pt>
                <c:pt idx="627">
                  <c:v>4.657</c:v>
                </c:pt>
                <c:pt idx="628">
                  <c:v>4.7039999999999997</c:v>
                </c:pt>
                <c:pt idx="629">
                  <c:v>4.7549999999999999</c:v>
                </c:pt>
                <c:pt idx="630">
                  <c:v>4.8070000000000004</c:v>
                </c:pt>
                <c:pt idx="631">
                  <c:v>4.87</c:v>
                </c:pt>
                <c:pt idx="632">
                  <c:v>4.9340000000000002</c:v>
                </c:pt>
                <c:pt idx="633">
                  <c:v>5.0039999999999996</c:v>
                </c:pt>
                <c:pt idx="634">
                  <c:v>5.0789999999999997</c:v>
                </c:pt>
                <c:pt idx="635">
                  <c:v>5.1580000000000004</c:v>
                </c:pt>
                <c:pt idx="636">
                  <c:v>5.2480000000000002</c:v>
                </c:pt>
                <c:pt idx="637">
                  <c:v>5.3410000000000002</c:v>
                </c:pt>
                <c:pt idx="638">
                  <c:v>5.4480000000000004</c:v>
                </c:pt>
                <c:pt idx="639">
                  <c:v>5.5720000000000001</c:v>
                </c:pt>
                <c:pt idx="640">
                  <c:v>5.7050000000000001</c:v>
                </c:pt>
                <c:pt idx="641">
                  <c:v>5.8550000000000004</c:v>
                </c:pt>
                <c:pt idx="642">
                  <c:v>6.024</c:v>
                </c:pt>
                <c:pt idx="643">
                  <c:v>6.2060000000000004</c:v>
                </c:pt>
                <c:pt idx="644">
                  <c:v>6.4050000000000002</c:v>
                </c:pt>
                <c:pt idx="645">
                  <c:v>6.6180000000000003</c:v>
                </c:pt>
                <c:pt idx="646">
                  <c:v>6.8570000000000002</c:v>
                </c:pt>
                <c:pt idx="647">
                  <c:v>7.1189999999999998</c:v>
                </c:pt>
                <c:pt idx="648">
                  <c:v>7.4</c:v>
                </c:pt>
                <c:pt idx="649">
                  <c:v>7.6989999999999998</c:v>
                </c:pt>
                <c:pt idx="650">
                  <c:v>8.0169999999999995</c:v>
                </c:pt>
                <c:pt idx="651">
                  <c:v>8.36</c:v>
                </c:pt>
                <c:pt idx="652">
                  <c:v>8.718</c:v>
                </c:pt>
                <c:pt idx="653">
                  <c:v>9.0920000000000005</c:v>
                </c:pt>
                <c:pt idx="654">
                  <c:v>9.4920000000000009</c:v>
                </c:pt>
                <c:pt idx="655">
                  <c:v>9.9109999999999996</c:v>
                </c:pt>
                <c:pt idx="656">
                  <c:v>10.358000000000001</c:v>
                </c:pt>
                <c:pt idx="657">
                  <c:v>10.815</c:v>
                </c:pt>
                <c:pt idx="658">
                  <c:v>11.288</c:v>
                </c:pt>
                <c:pt idx="659">
                  <c:v>11.781000000000001</c:v>
                </c:pt>
                <c:pt idx="660">
                  <c:v>12.284000000000001</c:v>
                </c:pt>
                <c:pt idx="661">
                  <c:v>12.792999999999999</c:v>
                </c:pt>
                <c:pt idx="662">
                  <c:v>13.308</c:v>
                </c:pt>
                <c:pt idx="663">
                  <c:v>13.84</c:v>
                </c:pt>
                <c:pt idx="664">
                  <c:v>14.388999999999999</c:v>
                </c:pt>
                <c:pt idx="665">
                  <c:v>14.943</c:v>
                </c:pt>
                <c:pt idx="666">
                  <c:v>15.505000000000001</c:v>
                </c:pt>
                <c:pt idx="667">
                  <c:v>16.067</c:v>
                </c:pt>
                <c:pt idx="668">
                  <c:v>16.620999999999999</c:v>
                </c:pt>
                <c:pt idx="669">
                  <c:v>17.187000000000001</c:v>
                </c:pt>
                <c:pt idx="670">
                  <c:v>17.753</c:v>
                </c:pt>
                <c:pt idx="671">
                  <c:v>18.332000000000001</c:v>
                </c:pt>
                <c:pt idx="672">
                  <c:v>18.911000000000001</c:v>
                </c:pt>
                <c:pt idx="673">
                  <c:v>19.484999999999999</c:v>
                </c:pt>
                <c:pt idx="674">
                  <c:v>20.061</c:v>
                </c:pt>
                <c:pt idx="675">
                  <c:v>20.632999999999999</c:v>
                </c:pt>
                <c:pt idx="676">
                  <c:v>21.21</c:v>
                </c:pt>
                <c:pt idx="677">
                  <c:v>21.768999999999998</c:v>
                </c:pt>
                <c:pt idx="678">
                  <c:v>22.335000000000001</c:v>
                </c:pt>
                <c:pt idx="679">
                  <c:v>22.904</c:v>
                </c:pt>
                <c:pt idx="680">
                  <c:v>23.463999999999999</c:v>
                </c:pt>
                <c:pt idx="681">
                  <c:v>24.023</c:v>
                </c:pt>
                <c:pt idx="682">
                  <c:v>24.577999999999999</c:v>
                </c:pt>
                <c:pt idx="683">
                  <c:v>25.135999999999999</c:v>
                </c:pt>
                <c:pt idx="684">
                  <c:v>25.696000000000002</c:v>
                </c:pt>
                <c:pt idx="685">
                  <c:v>26.231000000000002</c:v>
                </c:pt>
                <c:pt idx="686">
                  <c:v>26.768999999999998</c:v>
                </c:pt>
                <c:pt idx="687">
                  <c:v>27.318000000000001</c:v>
                </c:pt>
                <c:pt idx="688">
                  <c:v>27.861000000000001</c:v>
                </c:pt>
                <c:pt idx="689">
                  <c:v>28.399000000000001</c:v>
                </c:pt>
                <c:pt idx="690">
                  <c:v>28.937000000000001</c:v>
                </c:pt>
                <c:pt idx="691">
                  <c:v>29.474</c:v>
                </c:pt>
                <c:pt idx="692">
                  <c:v>30.001000000000001</c:v>
                </c:pt>
                <c:pt idx="693">
                  <c:v>30.513999999999999</c:v>
                </c:pt>
                <c:pt idx="694">
                  <c:v>31.038</c:v>
                </c:pt>
                <c:pt idx="695">
                  <c:v>31.562000000000001</c:v>
                </c:pt>
                <c:pt idx="696">
                  <c:v>32.082999999999998</c:v>
                </c:pt>
                <c:pt idx="697">
                  <c:v>32.582999999999998</c:v>
                </c:pt>
                <c:pt idx="698">
                  <c:v>33.094000000000001</c:v>
                </c:pt>
                <c:pt idx="699">
                  <c:v>33.591999999999999</c:v>
                </c:pt>
                <c:pt idx="700">
                  <c:v>34.097999999999999</c:v>
                </c:pt>
                <c:pt idx="701">
                  <c:v>34.593000000000004</c:v>
                </c:pt>
                <c:pt idx="702">
                  <c:v>35.088000000000001</c:v>
                </c:pt>
                <c:pt idx="703">
                  <c:v>35.576000000000001</c:v>
                </c:pt>
                <c:pt idx="704">
                  <c:v>36.058</c:v>
                </c:pt>
                <c:pt idx="705">
                  <c:v>36.520000000000003</c:v>
                </c:pt>
                <c:pt idx="706">
                  <c:v>36.994</c:v>
                </c:pt>
                <c:pt idx="707">
                  <c:v>37.448999999999998</c:v>
                </c:pt>
                <c:pt idx="708">
                  <c:v>37.918999999999997</c:v>
                </c:pt>
                <c:pt idx="709">
                  <c:v>38.374000000000002</c:v>
                </c:pt>
                <c:pt idx="710">
                  <c:v>38.831000000000003</c:v>
                </c:pt>
                <c:pt idx="711">
                  <c:v>39.277000000000001</c:v>
                </c:pt>
                <c:pt idx="712">
                  <c:v>39.722000000000001</c:v>
                </c:pt>
                <c:pt idx="713">
                  <c:v>40.154000000000003</c:v>
                </c:pt>
                <c:pt idx="714">
                  <c:v>40.595999999999997</c:v>
                </c:pt>
                <c:pt idx="715">
                  <c:v>41.003999999999998</c:v>
                </c:pt>
                <c:pt idx="716">
                  <c:v>41.411000000000001</c:v>
                </c:pt>
                <c:pt idx="717">
                  <c:v>41.819000000000003</c:v>
                </c:pt>
                <c:pt idx="718">
                  <c:v>42.228999999999999</c:v>
                </c:pt>
                <c:pt idx="719">
                  <c:v>42.624000000000002</c:v>
                </c:pt>
                <c:pt idx="720">
                  <c:v>43.017000000000003</c:v>
                </c:pt>
                <c:pt idx="721">
                  <c:v>43.390999999999998</c:v>
                </c:pt>
                <c:pt idx="722">
                  <c:v>43.762999999999998</c:v>
                </c:pt>
                <c:pt idx="723">
                  <c:v>44.127000000000002</c:v>
                </c:pt>
                <c:pt idx="724">
                  <c:v>44.48</c:v>
                </c:pt>
                <c:pt idx="725">
                  <c:v>44.829000000000001</c:v>
                </c:pt>
                <c:pt idx="726">
                  <c:v>45.177</c:v>
                </c:pt>
                <c:pt idx="727">
                  <c:v>45.524000000000001</c:v>
                </c:pt>
                <c:pt idx="728">
                  <c:v>45.87</c:v>
                </c:pt>
                <c:pt idx="729">
                  <c:v>46.182000000000002</c:v>
                </c:pt>
                <c:pt idx="730">
                  <c:v>46.508000000000003</c:v>
                </c:pt>
                <c:pt idx="731">
                  <c:v>46.823</c:v>
                </c:pt>
                <c:pt idx="732">
                  <c:v>47.122999999999998</c:v>
                </c:pt>
                <c:pt idx="733">
                  <c:v>47.408999999999999</c:v>
                </c:pt>
                <c:pt idx="734">
                  <c:v>47.689</c:v>
                </c:pt>
                <c:pt idx="735">
                  <c:v>47.966000000000001</c:v>
                </c:pt>
                <c:pt idx="736">
                  <c:v>48.246000000000002</c:v>
                </c:pt>
                <c:pt idx="737">
                  <c:v>48.508000000000003</c:v>
                </c:pt>
                <c:pt idx="738">
                  <c:v>48.746000000000002</c:v>
                </c:pt>
                <c:pt idx="739">
                  <c:v>48.993000000000002</c:v>
                </c:pt>
                <c:pt idx="740">
                  <c:v>49.219000000000001</c:v>
                </c:pt>
                <c:pt idx="741">
                  <c:v>49.445999999999998</c:v>
                </c:pt>
                <c:pt idx="742">
                  <c:v>49.664000000000001</c:v>
                </c:pt>
                <c:pt idx="743">
                  <c:v>49.883000000000003</c:v>
                </c:pt>
                <c:pt idx="744">
                  <c:v>50.079000000000001</c:v>
                </c:pt>
                <c:pt idx="745">
                  <c:v>50.280999999999999</c:v>
                </c:pt>
                <c:pt idx="746">
                  <c:v>50.494</c:v>
                </c:pt>
                <c:pt idx="747">
                  <c:v>50.665999999999997</c:v>
                </c:pt>
                <c:pt idx="748">
                  <c:v>50.835999999999999</c:v>
                </c:pt>
                <c:pt idx="749">
                  <c:v>51.018000000000001</c:v>
                </c:pt>
                <c:pt idx="750">
                  <c:v>51.176000000000002</c:v>
                </c:pt>
                <c:pt idx="751">
                  <c:v>51.335999999999999</c:v>
                </c:pt>
                <c:pt idx="752">
                  <c:v>51.478000000000002</c:v>
                </c:pt>
                <c:pt idx="753">
                  <c:v>51.640999999999998</c:v>
                </c:pt>
                <c:pt idx="754">
                  <c:v>51.783000000000001</c:v>
                </c:pt>
                <c:pt idx="755">
                  <c:v>51.936</c:v>
                </c:pt>
                <c:pt idx="756">
                  <c:v>52.070999999999998</c:v>
                </c:pt>
                <c:pt idx="757">
                  <c:v>52.194000000000003</c:v>
                </c:pt>
                <c:pt idx="758">
                  <c:v>52.35</c:v>
                </c:pt>
                <c:pt idx="759">
                  <c:v>52.505000000000003</c:v>
                </c:pt>
                <c:pt idx="760">
                  <c:v>52.628999999999998</c:v>
                </c:pt>
                <c:pt idx="761">
                  <c:v>52.743000000000002</c:v>
                </c:pt>
                <c:pt idx="762">
                  <c:v>52.856999999999999</c:v>
                </c:pt>
                <c:pt idx="763">
                  <c:v>52.954999999999998</c:v>
                </c:pt>
                <c:pt idx="764">
                  <c:v>53.036999999999999</c:v>
                </c:pt>
                <c:pt idx="765">
                  <c:v>53.146999999999998</c:v>
                </c:pt>
                <c:pt idx="766">
                  <c:v>53.256999999999998</c:v>
                </c:pt>
                <c:pt idx="767">
                  <c:v>53.337000000000003</c:v>
                </c:pt>
                <c:pt idx="768">
                  <c:v>53.448999999999998</c:v>
                </c:pt>
                <c:pt idx="769">
                  <c:v>53.533999999999999</c:v>
                </c:pt>
                <c:pt idx="770">
                  <c:v>53.588999999999999</c:v>
                </c:pt>
                <c:pt idx="771">
                  <c:v>53.649000000000001</c:v>
                </c:pt>
                <c:pt idx="772">
                  <c:v>53.728999999999999</c:v>
                </c:pt>
                <c:pt idx="773">
                  <c:v>53.792999999999999</c:v>
                </c:pt>
                <c:pt idx="774">
                  <c:v>53.835999999999999</c:v>
                </c:pt>
                <c:pt idx="775">
                  <c:v>53.896000000000001</c:v>
                </c:pt>
                <c:pt idx="776">
                  <c:v>53.942</c:v>
                </c:pt>
                <c:pt idx="777">
                  <c:v>53.994999999999997</c:v>
                </c:pt>
                <c:pt idx="778">
                  <c:v>54.040999999999997</c:v>
                </c:pt>
                <c:pt idx="779">
                  <c:v>54.067999999999998</c:v>
                </c:pt>
                <c:pt idx="780">
                  <c:v>54.09</c:v>
                </c:pt>
                <c:pt idx="781">
                  <c:v>54.106000000000002</c:v>
                </c:pt>
                <c:pt idx="782">
                  <c:v>54.136000000000003</c:v>
                </c:pt>
                <c:pt idx="783">
                  <c:v>54.162999999999997</c:v>
                </c:pt>
                <c:pt idx="784">
                  <c:v>54.204999999999998</c:v>
                </c:pt>
                <c:pt idx="785">
                  <c:v>54.256999999999998</c:v>
                </c:pt>
                <c:pt idx="786">
                  <c:v>54.283000000000001</c:v>
                </c:pt>
                <c:pt idx="787">
                  <c:v>54.283000000000001</c:v>
                </c:pt>
                <c:pt idx="788">
                  <c:v>54.308999999999997</c:v>
                </c:pt>
                <c:pt idx="789">
                  <c:v>54.322000000000003</c:v>
                </c:pt>
                <c:pt idx="790">
                  <c:v>54.344999999999999</c:v>
                </c:pt>
                <c:pt idx="791">
                  <c:v>54.366</c:v>
                </c:pt>
                <c:pt idx="792">
                  <c:v>54.396000000000001</c:v>
                </c:pt>
                <c:pt idx="793">
                  <c:v>54.393000000000001</c:v>
                </c:pt>
                <c:pt idx="794">
                  <c:v>54.405000000000001</c:v>
                </c:pt>
                <c:pt idx="795">
                  <c:v>54.417000000000002</c:v>
                </c:pt>
                <c:pt idx="796">
                  <c:v>54.417000000000002</c:v>
                </c:pt>
                <c:pt idx="797">
                  <c:v>54.427</c:v>
                </c:pt>
                <c:pt idx="798">
                  <c:v>54.427</c:v>
                </c:pt>
                <c:pt idx="799">
                  <c:v>54.451999999999998</c:v>
                </c:pt>
                <c:pt idx="800">
                  <c:v>54.465000000000003</c:v>
                </c:pt>
                <c:pt idx="801">
                  <c:v>54.476999999999997</c:v>
                </c:pt>
                <c:pt idx="802">
                  <c:v>54.491999999999997</c:v>
                </c:pt>
                <c:pt idx="803">
                  <c:v>54.502000000000002</c:v>
                </c:pt>
                <c:pt idx="804">
                  <c:v>54.512999999999998</c:v>
                </c:pt>
                <c:pt idx="805">
                  <c:v>54.518000000000001</c:v>
                </c:pt>
                <c:pt idx="806">
                  <c:v>54.505000000000003</c:v>
                </c:pt>
                <c:pt idx="807">
                  <c:v>54.494999999999997</c:v>
                </c:pt>
                <c:pt idx="808">
                  <c:v>54.505000000000003</c:v>
                </c:pt>
                <c:pt idx="809">
                  <c:v>54.499000000000002</c:v>
                </c:pt>
                <c:pt idx="810">
                  <c:v>54.503999999999998</c:v>
                </c:pt>
                <c:pt idx="811">
                  <c:v>54.517000000000003</c:v>
                </c:pt>
                <c:pt idx="812">
                  <c:v>54.521999999999998</c:v>
                </c:pt>
                <c:pt idx="813">
                  <c:v>54.536000000000001</c:v>
                </c:pt>
                <c:pt idx="814">
                  <c:v>54.529000000000003</c:v>
                </c:pt>
                <c:pt idx="815">
                  <c:v>54.536000000000001</c:v>
                </c:pt>
                <c:pt idx="816">
                  <c:v>54.536999999999999</c:v>
                </c:pt>
                <c:pt idx="817">
                  <c:v>54.548999999999999</c:v>
                </c:pt>
                <c:pt idx="818">
                  <c:v>54.545999999999999</c:v>
                </c:pt>
                <c:pt idx="819">
                  <c:v>54.546999999999997</c:v>
                </c:pt>
                <c:pt idx="820">
                  <c:v>54.54</c:v>
                </c:pt>
                <c:pt idx="821">
                  <c:v>54.536999999999999</c:v>
                </c:pt>
                <c:pt idx="822">
                  <c:v>54.521999999999998</c:v>
                </c:pt>
                <c:pt idx="823">
                  <c:v>54.526000000000003</c:v>
                </c:pt>
                <c:pt idx="824">
                  <c:v>54.545999999999999</c:v>
                </c:pt>
                <c:pt idx="825">
                  <c:v>54.533000000000001</c:v>
                </c:pt>
                <c:pt idx="826">
                  <c:v>54.533000000000001</c:v>
                </c:pt>
                <c:pt idx="827">
                  <c:v>54.539000000000001</c:v>
                </c:pt>
                <c:pt idx="828">
                  <c:v>54.567</c:v>
                </c:pt>
                <c:pt idx="829">
                  <c:v>54.59</c:v>
                </c:pt>
                <c:pt idx="830">
                  <c:v>54.576999999999998</c:v>
                </c:pt>
                <c:pt idx="831">
                  <c:v>54.564999999999998</c:v>
                </c:pt>
                <c:pt idx="832">
                  <c:v>54.533000000000001</c:v>
                </c:pt>
                <c:pt idx="833">
                  <c:v>54.554000000000002</c:v>
                </c:pt>
                <c:pt idx="834">
                  <c:v>54.548999999999999</c:v>
                </c:pt>
                <c:pt idx="835">
                  <c:v>54.561999999999998</c:v>
                </c:pt>
                <c:pt idx="836">
                  <c:v>54.567999999999998</c:v>
                </c:pt>
                <c:pt idx="837">
                  <c:v>54.567999999999998</c:v>
                </c:pt>
                <c:pt idx="838">
                  <c:v>54.572000000000003</c:v>
                </c:pt>
                <c:pt idx="839">
                  <c:v>54.569000000000003</c:v>
                </c:pt>
                <c:pt idx="840">
                  <c:v>54.564999999999998</c:v>
                </c:pt>
                <c:pt idx="841">
                  <c:v>54.561999999999998</c:v>
                </c:pt>
                <c:pt idx="842">
                  <c:v>54.539000000000001</c:v>
                </c:pt>
                <c:pt idx="843">
                  <c:v>54.545000000000002</c:v>
                </c:pt>
                <c:pt idx="844">
                  <c:v>54.515000000000001</c:v>
                </c:pt>
                <c:pt idx="845">
                  <c:v>54.497999999999998</c:v>
                </c:pt>
                <c:pt idx="846">
                  <c:v>54.500999999999998</c:v>
                </c:pt>
                <c:pt idx="847">
                  <c:v>54.469000000000001</c:v>
                </c:pt>
                <c:pt idx="848">
                  <c:v>54.481000000000002</c:v>
                </c:pt>
                <c:pt idx="849">
                  <c:v>54.457000000000001</c:v>
                </c:pt>
                <c:pt idx="850">
                  <c:v>54.445999999999998</c:v>
                </c:pt>
                <c:pt idx="851">
                  <c:v>54.445999999999998</c:v>
                </c:pt>
                <c:pt idx="852">
                  <c:v>54.453000000000003</c:v>
                </c:pt>
                <c:pt idx="853">
                  <c:v>54.47</c:v>
                </c:pt>
                <c:pt idx="854">
                  <c:v>54.444000000000003</c:v>
                </c:pt>
                <c:pt idx="855">
                  <c:v>54.427</c:v>
                </c:pt>
                <c:pt idx="856">
                  <c:v>54.415999999999997</c:v>
                </c:pt>
                <c:pt idx="857">
                  <c:v>54.411000000000001</c:v>
                </c:pt>
                <c:pt idx="858">
                  <c:v>54.411000000000001</c:v>
                </c:pt>
                <c:pt idx="859">
                  <c:v>54.405000000000001</c:v>
                </c:pt>
                <c:pt idx="860">
                  <c:v>54.398000000000003</c:v>
                </c:pt>
                <c:pt idx="861">
                  <c:v>54.386000000000003</c:v>
                </c:pt>
                <c:pt idx="862">
                  <c:v>54.411999999999999</c:v>
                </c:pt>
                <c:pt idx="863">
                  <c:v>54.448999999999998</c:v>
                </c:pt>
                <c:pt idx="864">
                  <c:v>54.46</c:v>
                </c:pt>
                <c:pt idx="865">
                  <c:v>54.496000000000002</c:v>
                </c:pt>
                <c:pt idx="866">
                  <c:v>54.509</c:v>
                </c:pt>
                <c:pt idx="867">
                  <c:v>54.518999999999998</c:v>
                </c:pt>
                <c:pt idx="868">
                  <c:v>54.545000000000002</c:v>
                </c:pt>
                <c:pt idx="869">
                  <c:v>54.542000000000002</c:v>
                </c:pt>
                <c:pt idx="870">
                  <c:v>54.56</c:v>
                </c:pt>
                <c:pt idx="871">
                  <c:v>54.552999999999997</c:v>
                </c:pt>
                <c:pt idx="872">
                  <c:v>54.555</c:v>
                </c:pt>
                <c:pt idx="873">
                  <c:v>54.576000000000001</c:v>
                </c:pt>
                <c:pt idx="874">
                  <c:v>54.572000000000003</c:v>
                </c:pt>
                <c:pt idx="875">
                  <c:v>54.578000000000003</c:v>
                </c:pt>
                <c:pt idx="876">
                  <c:v>54.569000000000003</c:v>
                </c:pt>
                <c:pt idx="877">
                  <c:v>54.588999999999999</c:v>
                </c:pt>
                <c:pt idx="878">
                  <c:v>54.591999999999999</c:v>
                </c:pt>
                <c:pt idx="879">
                  <c:v>54.598999999999997</c:v>
                </c:pt>
                <c:pt idx="880">
                  <c:v>54.595999999999997</c:v>
                </c:pt>
                <c:pt idx="881">
                  <c:v>54.634</c:v>
                </c:pt>
                <c:pt idx="882">
                  <c:v>54.677</c:v>
                </c:pt>
                <c:pt idx="883">
                  <c:v>54.671999999999997</c:v>
                </c:pt>
                <c:pt idx="884">
                  <c:v>54.637</c:v>
                </c:pt>
                <c:pt idx="885">
                  <c:v>54.627000000000002</c:v>
                </c:pt>
                <c:pt idx="886">
                  <c:v>54.625999999999998</c:v>
                </c:pt>
                <c:pt idx="887">
                  <c:v>54.625</c:v>
                </c:pt>
                <c:pt idx="888">
                  <c:v>54.62</c:v>
                </c:pt>
                <c:pt idx="889">
                  <c:v>54.636000000000003</c:v>
                </c:pt>
                <c:pt idx="890">
                  <c:v>54.633000000000003</c:v>
                </c:pt>
                <c:pt idx="891">
                  <c:v>54.625999999999998</c:v>
                </c:pt>
                <c:pt idx="892">
                  <c:v>54.613999999999997</c:v>
                </c:pt>
                <c:pt idx="893">
                  <c:v>54.622999999999998</c:v>
                </c:pt>
                <c:pt idx="894">
                  <c:v>54.584000000000003</c:v>
                </c:pt>
                <c:pt idx="895">
                  <c:v>54.604999999999997</c:v>
                </c:pt>
                <c:pt idx="896">
                  <c:v>54.618000000000002</c:v>
                </c:pt>
                <c:pt idx="897">
                  <c:v>54.656999999999996</c:v>
                </c:pt>
                <c:pt idx="898">
                  <c:v>54.655999999999999</c:v>
                </c:pt>
                <c:pt idx="899">
                  <c:v>54.649000000000001</c:v>
                </c:pt>
                <c:pt idx="900">
                  <c:v>54.686</c:v>
                </c:pt>
                <c:pt idx="901">
                  <c:v>54.695999999999998</c:v>
                </c:pt>
                <c:pt idx="902">
                  <c:v>54.698999999999998</c:v>
                </c:pt>
                <c:pt idx="903">
                  <c:v>54.703000000000003</c:v>
                </c:pt>
                <c:pt idx="904">
                  <c:v>54.694000000000003</c:v>
                </c:pt>
                <c:pt idx="905">
                  <c:v>54.728999999999999</c:v>
                </c:pt>
                <c:pt idx="906">
                  <c:v>54.743000000000002</c:v>
                </c:pt>
                <c:pt idx="907">
                  <c:v>54.722999999999999</c:v>
                </c:pt>
                <c:pt idx="908">
                  <c:v>54.731999999999999</c:v>
                </c:pt>
                <c:pt idx="909">
                  <c:v>54.747</c:v>
                </c:pt>
                <c:pt idx="910">
                  <c:v>54.755000000000003</c:v>
                </c:pt>
                <c:pt idx="911">
                  <c:v>54.753999999999998</c:v>
                </c:pt>
                <c:pt idx="912">
                  <c:v>54.774000000000001</c:v>
                </c:pt>
                <c:pt idx="913">
                  <c:v>54.777000000000001</c:v>
                </c:pt>
                <c:pt idx="914">
                  <c:v>54.796999999999997</c:v>
                </c:pt>
                <c:pt idx="915">
                  <c:v>54.831000000000003</c:v>
                </c:pt>
                <c:pt idx="916">
                  <c:v>54.84</c:v>
                </c:pt>
                <c:pt idx="917">
                  <c:v>54.86</c:v>
                </c:pt>
                <c:pt idx="918">
                  <c:v>54.86</c:v>
                </c:pt>
                <c:pt idx="919">
                  <c:v>54.872</c:v>
                </c:pt>
                <c:pt idx="920">
                  <c:v>54.899000000000001</c:v>
                </c:pt>
                <c:pt idx="921">
                  <c:v>54.872999999999998</c:v>
                </c:pt>
                <c:pt idx="922">
                  <c:v>54.878999999999998</c:v>
                </c:pt>
                <c:pt idx="923">
                  <c:v>54.851999999999997</c:v>
                </c:pt>
                <c:pt idx="924">
                  <c:v>54.831000000000003</c:v>
                </c:pt>
                <c:pt idx="925">
                  <c:v>54.83</c:v>
                </c:pt>
                <c:pt idx="926">
                  <c:v>54.844999999999999</c:v>
                </c:pt>
                <c:pt idx="927">
                  <c:v>54.84</c:v>
                </c:pt>
                <c:pt idx="928">
                  <c:v>54.887</c:v>
                </c:pt>
                <c:pt idx="929">
                  <c:v>54.898000000000003</c:v>
                </c:pt>
                <c:pt idx="930">
                  <c:v>54.902999999999999</c:v>
                </c:pt>
                <c:pt idx="931">
                  <c:v>54.901000000000003</c:v>
                </c:pt>
                <c:pt idx="932">
                  <c:v>54.921999999999997</c:v>
                </c:pt>
                <c:pt idx="933">
                  <c:v>54.902000000000001</c:v>
                </c:pt>
                <c:pt idx="934">
                  <c:v>54.917999999999999</c:v>
                </c:pt>
                <c:pt idx="935">
                  <c:v>54.91</c:v>
                </c:pt>
                <c:pt idx="936">
                  <c:v>54.912999999999997</c:v>
                </c:pt>
                <c:pt idx="937">
                  <c:v>54.92</c:v>
                </c:pt>
                <c:pt idx="938">
                  <c:v>54.911999999999999</c:v>
                </c:pt>
                <c:pt idx="939">
                  <c:v>54.918999999999997</c:v>
                </c:pt>
                <c:pt idx="940">
                  <c:v>54.898000000000003</c:v>
                </c:pt>
                <c:pt idx="941">
                  <c:v>54.912999999999997</c:v>
                </c:pt>
                <c:pt idx="942">
                  <c:v>54.927</c:v>
                </c:pt>
                <c:pt idx="943">
                  <c:v>54.935000000000002</c:v>
                </c:pt>
                <c:pt idx="944">
                  <c:v>54.981000000000002</c:v>
                </c:pt>
                <c:pt idx="945">
                  <c:v>55.005000000000003</c:v>
                </c:pt>
                <c:pt idx="946">
                  <c:v>55.021000000000001</c:v>
                </c:pt>
                <c:pt idx="947">
                  <c:v>55.04</c:v>
                </c:pt>
                <c:pt idx="948">
                  <c:v>55.045000000000002</c:v>
                </c:pt>
                <c:pt idx="949">
                  <c:v>55.052999999999997</c:v>
                </c:pt>
                <c:pt idx="950">
                  <c:v>55.061999999999998</c:v>
                </c:pt>
                <c:pt idx="951">
                  <c:v>55.076999999999998</c:v>
                </c:pt>
                <c:pt idx="952">
                  <c:v>55.088999999999999</c:v>
                </c:pt>
                <c:pt idx="953">
                  <c:v>55.052999999999997</c:v>
                </c:pt>
                <c:pt idx="954">
                  <c:v>55.098999999999997</c:v>
                </c:pt>
                <c:pt idx="955">
                  <c:v>55.128</c:v>
                </c:pt>
                <c:pt idx="956">
                  <c:v>55.128999999999998</c:v>
                </c:pt>
                <c:pt idx="957">
                  <c:v>55.146999999999998</c:v>
                </c:pt>
                <c:pt idx="958">
                  <c:v>55.145000000000003</c:v>
                </c:pt>
                <c:pt idx="959">
                  <c:v>55.167999999999999</c:v>
                </c:pt>
                <c:pt idx="960">
                  <c:v>55.185000000000002</c:v>
                </c:pt>
                <c:pt idx="961">
                  <c:v>55.209000000000003</c:v>
                </c:pt>
                <c:pt idx="962">
                  <c:v>55.231999999999999</c:v>
                </c:pt>
                <c:pt idx="963">
                  <c:v>55.256999999999998</c:v>
                </c:pt>
                <c:pt idx="964">
                  <c:v>55.267000000000003</c:v>
                </c:pt>
                <c:pt idx="965">
                  <c:v>55.238999999999997</c:v>
                </c:pt>
                <c:pt idx="966">
                  <c:v>55.25</c:v>
                </c:pt>
                <c:pt idx="967">
                  <c:v>55.256</c:v>
                </c:pt>
                <c:pt idx="968">
                  <c:v>55.216000000000001</c:v>
                </c:pt>
                <c:pt idx="969">
                  <c:v>55.228999999999999</c:v>
                </c:pt>
                <c:pt idx="970">
                  <c:v>55.201000000000001</c:v>
                </c:pt>
                <c:pt idx="971">
                  <c:v>55.234999999999999</c:v>
                </c:pt>
                <c:pt idx="972">
                  <c:v>55.26</c:v>
                </c:pt>
                <c:pt idx="973">
                  <c:v>55.252000000000002</c:v>
                </c:pt>
                <c:pt idx="974">
                  <c:v>55.305</c:v>
                </c:pt>
                <c:pt idx="975">
                  <c:v>55.304000000000002</c:v>
                </c:pt>
                <c:pt idx="976">
                  <c:v>55.283000000000001</c:v>
                </c:pt>
                <c:pt idx="977">
                  <c:v>55.304000000000002</c:v>
                </c:pt>
                <c:pt idx="978">
                  <c:v>55.302</c:v>
                </c:pt>
                <c:pt idx="979">
                  <c:v>55.304000000000002</c:v>
                </c:pt>
                <c:pt idx="980">
                  <c:v>55.326000000000001</c:v>
                </c:pt>
                <c:pt idx="981">
                  <c:v>55.314999999999998</c:v>
                </c:pt>
                <c:pt idx="982">
                  <c:v>55.305</c:v>
                </c:pt>
                <c:pt idx="983">
                  <c:v>55.280999999999999</c:v>
                </c:pt>
                <c:pt idx="984">
                  <c:v>55.286999999999999</c:v>
                </c:pt>
                <c:pt idx="985">
                  <c:v>55.314999999999998</c:v>
                </c:pt>
                <c:pt idx="986">
                  <c:v>55.345999999999997</c:v>
                </c:pt>
                <c:pt idx="987">
                  <c:v>55.348999999999997</c:v>
                </c:pt>
                <c:pt idx="988">
                  <c:v>55.366</c:v>
                </c:pt>
                <c:pt idx="989">
                  <c:v>55.411000000000001</c:v>
                </c:pt>
                <c:pt idx="990">
                  <c:v>55.417999999999999</c:v>
                </c:pt>
                <c:pt idx="991">
                  <c:v>55.451999999999998</c:v>
                </c:pt>
                <c:pt idx="992">
                  <c:v>55.43</c:v>
                </c:pt>
                <c:pt idx="993">
                  <c:v>55.441000000000003</c:v>
                </c:pt>
                <c:pt idx="994">
                  <c:v>55.463999999999999</c:v>
                </c:pt>
                <c:pt idx="995">
                  <c:v>55.451999999999998</c:v>
                </c:pt>
                <c:pt idx="996">
                  <c:v>55.470999999999997</c:v>
                </c:pt>
                <c:pt idx="997">
                  <c:v>55.491</c:v>
                </c:pt>
                <c:pt idx="998">
                  <c:v>55.52</c:v>
                </c:pt>
                <c:pt idx="999">
                  <c:v>55.540999999999997</c:v>
                </c:pt>
                <c:pt idx="1000">
                  <c:v>55.597999999999999</c:v>
                </c:pt>
                <c:pt idx="1001">
                  <c:v>55.561</c:v>
                </c:pt>
                <c:pt idx="1002">
                  <c:v>55.612000000000002</c:v>
                </c:pt>
                <c:pt idx="1003">
                  <c:v>55.656999999999996</c:v>
                </c:pt>
                <c:pt idx="1004">
                  <c:v>55.65</c:v>
                </c:pt>
                <c:pt idx="1005">
                  <c:v>55.633000000000003</c:v>
                </c:pt>
                <c:pt idx="1006">
                  <c:v>55.648000000000003</c:v>
                </c:pt>
                <c:pt idx="1007">
                  <c:v>55.654000000000003</c:v>
                </c:pt>
                <c:pt idx="1008">
                  <c:v>55.667999999999999</c:v>
                </c:pt>
                <c:pt idx="1009">
                  <c:v>55.668999999999997</c:v>
                </c:pt>
                <c:pt idx="1010">
                  <c:v>55.697000000000003</c:v>
                </c:pt>
                <c:pt idx="1011">
                  <c:v>55.707999999999998</c:v>
                </c:pt>
                <c:pt idx="1012">
                  <c:v>55.67</c:v>
                </c:pt>
                <c:pt idx="1013">
                  <c:v>55.652000000000001</c:v>
                </c:pt>
                <c:pt idx="1014">
                  <c:v>55.643999999999998</c:v>
                </c:pt>
                <c:pt idx="1015">
                  <c:v>55.655999999999999</c:v>
                </c:pt>
                <c:pt idx="1016">
                  <c:v>55.670999999999999</c:v>
                </c:pt>
                <c:pt idx="1017">
                  <c:v>55.677</c:v>
                </c:pt>
                <c:pt idx="1018">
                  <c:v>55.689</c:v>
                </c:pt>
                <c:pt idx="1019">
                  <c:v>55.7</c:v>
                </c:pt>
                <c:pt idx="1020">
                  <c:v>55.68</c:v>
                </c:pt>
                <c:pt idx="1021">
                  <c:v>55.656999999999996</c:v>
                </c:pt>
                <c:pt idx="1022">
                  <c:v>55.716000000000001</c:v>
                </c:pt>
                <c:pt idx="1023">
                  <c:v>55.713000000000001</c:v>
                </c:pt>
                <c:pt idx="1024">
                  <c:v>55.744</c:v>
                </c:pt>
                <c:pt idx="1025">
                  <c:v>55.78</c:v>
                </c:pt>
                <c:pt idx="1026">
                  <c:v>55.795000000000002</c:v>
                </c:pt>
                <c:pt idx="1027">
                  <c:v>55.774999999999999</c:v>
                </c:pt>
                <c:pt idx="1028">
                  <c:v>55.758000000000003</c:v>
                </c:pt>
                <c:pt idx="1029">
                  <c:v>55.786999999999999</c:v>
                </c:pt>
                <c:pt idx="1030">
                  <c:v>55.814</c:v>
                </c:pt>
                <c:pt idx="1031">
                  <c:v>55.780999999999999</c:v>
                </c:pt>
                <c:pt idx="1032">
                  <c:v>55.786999999999999</c:v>
                </c:pt>
                <c:pt idx="1033">
                  <c:v>55.853999999999999</c:v>
                </c:pt>
                <c:pt idx="1034">
                  <c:v>55.911999999999999</c:v>
                </c:pt>
                <c:pt idx="1035">
                  <c:v>55.901000000000003</c:v>
                </c:pt>
                <c:pt idx="1036">
                  <c:v>55.932000000000002</c:v>
                </c:pt>
                <c:pt idx="1037">
                  <c:v>55.993000000000002</c:v>
                </c:pt>
                <c:pt idx="1038">
                  <c:v>55.981000000000002</c:v>
                </c:pt>
                <c:pt idx="1039">
                  <c:v>56.015999999999998</c:v>
                </c:pt>
                <c:pt idx="1040">
                  <c:v>56.064999999999998</c:v>
                </c:pt>
                <c:pt idx="1041">
                  <c:v>56.078000000000003</c:v>
                </c:pt>
                <c:pt idx="1042">
                  <c:v>56.112000000000002</c:v>
                </c:pt>
                <c:pt idx="1043">
                  <c:v>56.088000000000001</c:v>
                </c:pt>
                <c:pt idx="1044">
                  <c:v>56.08</c:v>
                </c:pt>
                <c:pt idx="1045">
                  <c:v>56.048999999999999</c:v>
                </c:pt>
                <c:pt idx="1046">
                  <c:v>56.085000000000001</c:v>
                </c:pt>
                <c:pt idx="1047">
                  <c:v>56.13</c:v>
                </c:pt>
                <c:pt idx="1048">
                  <c:v>56.16</c:v>
                </c:pt>
                <c:pt idx="1049">
                  <c:v>56.225999999999999</c:v>
                </c:pt>
                <c:pt idx="1050">
                  <c:v>56.192999999999998</c:v>
                </c:pt>
                <c:pt idx="1051">
                  <c:v>56.197000000000003</c:v>
                </c:pt>
                <c:pt idx="1052">
                  <c:v>56.23</c:v>
                </c:pt>
                <c:pt idx="1053">
                  <c:v>56.280999999999999</c:v>
                </c:pt>
                <c:pt idx="1054">
                  <c:v>56.289000000000001</c:v>
                </c:pt>
                <c:pt idx="1055">
                  <c:v>56.293999999999997</c:v>
                </c:pt>
                <c:pt idx="1056">
                  <c:v>56.347000000000001</c:v>
                </c:pt>
                <c:pt idx="1057">
                  <c:v>56.32</c:v>
                </c:pt>
                <c:pt idx="1058">
                  <c:v>56.262999999999998</c:v>
                </c:pt>
                <c:pt idx="1059">
                  <c:v>56.265999999999998</c:v>
                </c:pt>
                <c:pt idx="1060">
                  <c:v>56.262999999999998</c:v>
                </c:pt>
                <c:pt idx="1061">
                  <c:v>56.22</c:v>
                </c:pt>
                <c:pt idx="1062">
                  <c:v>56.241999999999997</c:v>
                </c:pt>
                <c:pt idx="1063">
                  <c:v>56.179000000000002</c:v>
                </c:pt>
                <c:pt idx="1064">
                  <c:v>56.215000000000003</c:v>
                </c:pt>
                <c:pt idx="1065">
                  <c:v>56.189</c:v>
                </c:pt>
                <c:pt idx="1066">
                  <c:v>56.186999999999998</c:v>
                </c:pt>
                <c:pt idx="1067">
                  <c:v>56.128</c:v>
                </c:pt>
                <c:pt idx="1068">
                  <c:v>56.070999999999998</c:v>
                </c:pt>
                <c:pt idx="1069">
                  <c:v>56.046999999999997</c:v>
                </c:pt>
                <c:pt idx="1070">
                  <c:v>56.036999999999999</c:v>
                </c:pt>
                <c:pt idx="1071">
                  <c:v>56.027999999999999</c:v>
                </c:pt>
                <c:pt idx="1072">
                  <c:v>56.034999999999997</c:v>
                </c:pt>
                <c:pt idx="1073">
                  <c:v>56.009</c:v>
                </c:pt>
                <c:pt idx="1074">
                  <c:v>56</c:v>
                </c:pt>
                <c:pt idx="1075">
                  <c:v>55.965000000000003</c:v>
                </c:pt>
                <c:pt idx="1076">
                  <c:v>55.97</c:v>
                </c:pt>
                <c:pt idx="1077">
                  <c:v>55.988</c:v>
                </c:pt>
                <c:pt idx="1078">
                  <c:v>56.02</c:v>
                </c:pt>
                <c:pt idx="1079">
                  <c:v>56.027999999999999</c:v>
                </c:pt>
                <c:pt idx="1080">
                  <c:v>56.06</c:v>
                </c:pt>
                <c:pt idx="1081">
                  <c:v>56.076000000000001</c:v>
                </c:pt>
                <c:pt idx="1082">
                  <c:v>56.094999999999999</c:v>
                </c:pt>
                <c:pt idx="1083">
                  <c:v>56.076999999999998</c:v>
                </c:pt>
                <c:pt idx="1084">
                  <c:v>56.140999999999998</c:v>
                </c:pt>
                <c:pt idx="1085">
                  <c:v>56.116999999999997</c:v>
                </c:pt>
                <c:pt idx="1086">
                  <c:v>56.186</c:v>
                </c:pt>
                <c:pt idx="1087">
                  <c:v>56.21</c:v>
                </c:pt>
                <c:pt idx="1088">
                  <c:v>56.231999999999999</c:v>
                </c:pt>
                <c:pt idx="1089">
                  <c:v>56.274000000000001</c:v>
                </c:pt>
                <c:pt idx="1090">
                  <c:v>56.265999999999998</c:v>
                </c:pt>
                <c:pt idx="1091">
                  <c:v>56.234000000000002</c:v>
                </c:pt>
                <c:pt idx="1092">
                  <c:v>56.3</c:v>
                </c:pt>
                <c:pt idx="1093">
                  <c:v>56.283000000000001</c:v>
                </c:pt>
                <c:pt idx="1094">
                  <c:v>56.283000000000001</c:v>
                </c:pt>
                <c:pt idx="1095">
                  <c:v>56.276000000000003</c:v>
                </c:pt>
                <c:pt idx="1096">
                  <c:v>56.363</c:v>
                </c:pt>
                <c:pt idx="1097">
                  <c:v>56.357999999999997</c:v>
                </c:pt>
                <c:pt idx="1098">
                  <c:v>56.314999999999998</c:v>
                </c:pt>
                <c:pt idx="1099">
                  <c:v>56.302</c:v>
                </c:pt>
                <c:pt idx="1100">
                  <c:v>56.302</c:v>
                </c:pt>
                <c:pt idx="1101">
                  <c:v>56.311</c:v>
                </c:pt>
                <c:pt idx="1102">
                  <c:v>56.301000000000002</c:v>
                </c:pt>
                <c:pt idx="1103">
                  <c:v>56.326999999999998</c:v>
                </c:pt>
                <c:pt idx="1104">
                  <c:v>56.338000000000001</c:v>
                </c:pt>
                <c:pt idx="1105">
                  <c:v>56.308</c:v>
                </c:pt>
                <c:pt idx="1106">
                  <c:v>56.250999999999998</c:v>
                </c:pt>
                <c:pt idx="1107">
                  <c:v>56.23</c:v>
                </c:pt>
                <c:pt idx="1108">
                  <c:v>56.234000000000002</c:v>
                </c:pt>
                <c:pt idx="1109">
                  <c:v>56.244999999999997</c:v>
                </c:pt>
                <c:pt idx="1110">
                  <c:v>56.305</c:v>
                </c:pt>
                <c:pt idx="1111">
                  <c:v>56.293999999999997</c:v>
                </c:pt>
                <c:pt idx="1112">
                  <c:v>56.341999999999999</c:v>
                </c:pt>
                <c:pt idx="1113">
                  <c:v>56.298000000000002</c:v>
                </c:pt>
                <c:pt idx="1114">
                  <c:v>56.308</c:v>
                </c:pt>
                <c:pt idx="1115">
                  <c:v>56.345999999999997</c:v>
                </c:pt>
                <c:pt idx="1116">
                  <c:v>56.326000000000001</c:v>
                </c:pt>
                <c:pt idx="1117">
                  <c:v>56.302</c:v>
                </c:pt>
                <c:pt idx="1118">
                  <c:v>56.314999999999998</c:v>
                </c:pt>
                <c:pt idx="1119">
                  <c:v>56.27</c:v>
                </c:pt>
                <c:pt idx="1120">
                  <c:v>56.274999999999999</c:v>
                </c:pt>
                <c:pt idx="1121">
                  <c:v>56.222000000000001</c:v>
                </c:pt>
                <c:pt idx="1122">
                  <c:v>56.162999999999997</c:v>
                </c:pt>
                <c:pt idx="1123">
                  <c:v>56.109000000000002</c:v>
                </c:pt>
                <c:pt idx="1124">
                  <c:v>56.067</c:v>
                </c:pt>
                <c:pt idx="1125">
                  <c:v>56.125999999999998</c:v>
                </c:pt>
                <c:pt idx="1126">
                  <c:v>56.137999999999998</c:v>
                </c:pt>
                <c:pt idx="1127">
                  <c:v>56.215000000000003</c:v>
                </c:pt>
                <c:pt idx="1128">
                  <c:v>56.238</c:v>
                </c:pt>
                <c:pt idx="1129">
                  <c:v>56.228999999999999</c:v>
                </c:pt>
                <c:pt idx="1130">
                  <c:v>56.295000000000002</c:v>
                </c:pt>
                <c:pt idx="1131">
                  <c:v>56.23</c:v>
                </c:pt>
                <c:pt idx="1132">
                  <c:v>56.305</c:v>
                </c:pt>
                <c:pt idx="1133">
                  <c:v>56.235999999999997</c:v>
                </c:pt>
                <c:pt idx="1134">
                  <c:v>56.215000000000003</c:v>
                </c:pt>
                <c:pt idx="1135">
                  <c:v>56.235999999999997</c:v>
                </c:pt>
                <c:pt idx="1136">
                  <c:v>56.237000000000002</c:v>
                </c:pt>
                <c:pt idx="1137">
                  <c:v>56.243000000000002</c:v>
                </c:pt>
                <c:pt idx="1138">
                  <c:v>56.209000000000003</c:v>
                </c:pt>
                <c:pt idx="1139">
                  <c:v>56.219000000000001</c:v>
                </c:pt>
                <c:pt idx="1140">
                  <c:v>56.255000000000003</c:v>
                </c:pt>
                <c:pt idx="1141">
                  <c:v>56.223999999999997</c:v>
                </c:pt>
                <c:pt idx="1142">
                  <c:v>56.302</c:v>
                </c:pt>
                <c:pt idx="1143">
                  <c:v>56.338999999999999</c:v>
                </c:pt>
                <c:pt idx="1144">
                  <c:v>56.423000000000002</c:v>
                </c:pt>
                <c:pt idx="1145">
                  <c:v>56.426000000000002</c:v>
                </c:pt>
                <c:pt idx="1146">
                  <c:v>56.387</c:v>
                </c:pt>
                <c:pt idx="1147">
                  <c:v>56.423999999999999</c:v>
                </c:pt>
                <c:pt idx="1148">
                  <c:v>56.441000000000003</c:v>
                </c:pt>
                <c:pt idx="1149">
                  <c:v>56.415999999999997</c:v>
                </c:pt>
                <c:pt idx="1150">
                  <c:v>56.371000000000002</c:v>
                </c:pt>
                <c:pt idx="1151">
                  <c:v>56.316000000000003</c:v>
                </c:pt>
                <c:pt idx="1152">
                  <c:v>56.356999999999999</c:v>
                </c:pt>
                <c:pt idx="1153">
                  <c:v>56.353999999999999</c:v>
                </c:pt>
                <c:pt idx="1154">
                  <c:v>56.401000000000003</c:v>
                </c:pt>
                <c:pt idx="1155">
                  <c:v>56.44</c:v>
                </c:pt>
                <c:pt idx="1156">
                  <c:v>56.432000000000002</c:v>
                </c:pt>
                <c:pt idx="1157">
                  <c:v>56.436</c:v>
                </c:pt>
                <c:pt idx="1158">
                  <c:v>56.4</c:v>
                </c:pt>
                <c:pt idx="1159">
                  <c:v>56.372999999999998</c:v>
                </c:pt>
                <c:pt idx="1160">
                  <c:v>56.326000000000001</c:v>
                </c:pt>
                <c:pt idx="1161">
                  <c:v>56.411000000000001</c:v>
                </c:pt>
                <c:pt idx="1162">
                  <c:v>56.494</c:v>
                </c:pt>
                <c:pt idx="1163">
                  <c:v>56.537999999999997</c:v>
                </c:pt>
                <c:pt idx="1164">
                  <c:v>56.572000000000003</c:v>
                </c:pt>
                <c:pt idx="1165">
                  <c:v>56.523000000000003</c:v>
                </c:pt>
                <c:pt idx="1166">
                  <c:v>56.554000000000002</c:v>
                </c:pt>
                <c:pt idx="1167">
                  <c:v>56.594000000000001</c:v>
                </c:pt>
                <c:pt idx="1168">
                  <c:v>56.58</c:v>
                </c:pt>
                <c:pt idx="1169">
                  <c:v>56.621000000000002</c:v>
                </c:pt>
                <c:pt idx="1170">
                  <c:v>56.612000000000002</c:v>
                </c:pt>
                <c:pt idx="1171">
                  <c:v>56.66</c:v>
                </c:pt>
                <c:pt idx="1172">
                  <c:v>56.655999999999999</c:v>
                </c:pt>
                <c:pt idx="1173">
                  <c:v>56.63</c:v>
                </c:pt>
                <c:pt idx="1174">
                  <c:v>56.65</c:v>
                </c:pt>
                <c:pt idx="1175">
                  <c:v>56.673999999999999</c:v>
                </c:pt>
                <c:pt idx="1176">
                  <c:v>56.694000000000003</c:v>
                </c:pt>
                <c:pt idx="1177">
                  <c:v>56.606000000000002</c:v>
                </c:pt>
                <c:pt idx="1178">
                  <c:v>56.639000000000003</c:v>
                </c:pt>
                <c:pt idx="1179">
                  <c:v>56.755000000000003</c:v>
                </c:pt>
                <c:pt idx="1180">
                  <c:v>56.776000000000003</c:v>
                </c:pt>
                <c:pt idx="1181">
                  <c:v>56.753999999999998</c:v>
                </c:pt>
                <c:pt idx="1182">
                  <c:v>56.683</c:v>
                </c:pt>
                <c:pt idx="1183">
                  <c:v>56.66</c:v>
                </c:pt>
                <c:pt idx="1184">
                  <c:v>56.640999999999998</c:v>
                </c:pt>
                <c:pt idx="1185">
                  <c:v>56.674999999999997</c:v>
                </c:pt>
                <c:pt idx="1186">
                  <c:v>56.643000000000001</c:v>
                </c:pt>
                <c:pt idx="1187">
                  <c:v>56.646000000000001</c:v>
                </c:pt>
                <c:pt idx="1188">
                  <c:v>56.651000000000003</c:v>
                </c:pt>
                <c:pt idx="1189">
                  <c:v>56.636000000000003</c:v>
                </c:pt>
                <c:pt idx="1190">
                  <c:v>56.548000000000002</c:v>
                </c:pt>
                <c:pt idx="1191">
                  <c:v>56.56</c:v>
                </c:pt>
                <c:pt idx="1192">
                  <c:v>56.686</c:v>
                </c:pt>
                <c:pt idx="1193">
                  <c:v>56.744999999999997</c:v>
                </c:pt>
                <c:pt idx="1194">
                  <c:v>56.686</c:v>
                </c:pt>
                <c:pt idx="1195">
                  <c:v>56.668999999999997</c:v>
                </c:pt>
                <c:pt idx="1196">
                  <c:v>56.646000000000001</c:v>
                </c:pt>
                <c:pt idx="1197">
                  <c:v>56.643999999999998</c:v>
                </c:pt>
                <c:pt idx="1198">
                  <c:v>56.777999999999999</c:v>
                </c:pt>
                <c:pt idx="1199">
                  <c:v>56.731000000000002</c:v>
                </c:pt>
                <c:pt idx="1200">
                  <c:v>56.694000000000003</c:v>
                </c:pt>
                <c:pt idx="1201">
                  <c:v>56.722999999999999</c:v>
                </c:pt>
                <c:pt idx="1202">
                  <c:v>56.715000000000003</c:v>
                </c:pt>
                <c:pt idx="1203">
                  <c:v>56.677999999999997</c:v>
                </c:pt>
                <c:pt idx="1204">
                  <c:v>56.707999999999998</c:v>
                </c:pt>
                <c:pt idx="1205">
                  <c:v>56.682000000000002</c:v>
                </c:pt>
                <c:pt idx="1206">
                  <c:v>56.683</c:v>
                </c:pt>
                <c:pt idx="1207">
                  <c:v>56.658000000000001</c:v>
                </c:pt>
                <c:pt idx="1208">
                  <c:v>56.570999999999998</c:v>
                </c:pt>
                <c:pt idx="1209">
                  <c:v>56.53</c:v>
                </c:pt>
                <c:pt idx="1210">
                  <c:v>56.55</c:v>
                </c:pt>
                <c:pt idx="1211">
                  <c:v>56.584000000000003</c:v>
                </c:pt>
                <c:pt idx="1212">
                  <c:v>56.634</c:v>
                </c:pt>
                <c:pt idx="1213">
                  <c:v>56.518000000000001</c:v>
                </c:pt>
                <c:pt idx="1214">
                  <c:v>56.439</c:v>
                </c:pt>
                <c:pt idx="1215">
                  <c:v>56.448999999999998</c:v>
                </c:pt>
                <c:pt idx="1216">
                  <c:v>56.457999999999998</c:v>
                </c:pt>
                <c:pt idx="1217">
                  <c:v>56.445</c:v>
                </c:pt>
                <c:pt idx="1218">
                  <c:v>56.421999999999997</c:v>
                </c:pt>
                <c:pt idx="1219">
                  <c:v>56.390999999999998</c:v>
                </c:pt>
                <c:pt idx="1220">
                  <c:v>56.456000000000003</c:v>
                </c:pt>
                <c:pt idx="1221">
                  <c:v>56.427999999999997</c:v>
                </c:pt>
                <c:pt idx="1222">
                  <c:v>56.381</c:v>
                </c:pt>
                <c:pt idx="1223">
                  <c:v>56.408999999999999</c:v>
                </c:pt>
                <c:pt idx="1224">
                  <c:v>56.49</c:v>
                </c:pt>
                <c:pt idx="1225">
                  <c:v>56.444000000000003</c:v>
                </c:pt>
                <c:pt idx="1226">
                  <c:v>56.427</c:v>
                </c:pt>
                <c:pt idx="1227">
                  <c:v>56.368000000000002</c:v>
                </c:pt>
                <c:pt idx="1228">
                  <c:v>56.429000000000002</c:v>
                </c:pt>
                <c:pt idx="1229">
                  <c:v>56.470999999999997</c:v>
                </c:pt>
                <c:pt idx="1230">
                  <c:v>56.481000000000002</c:v>
                </c:pt>
                <c:pt idx="1231">
                  <c:v>56.475000000000001</c:v>
                </c:pt>
                <c:pt idx="1232">
                  <c:v>56.445</c:v>
                </c:pt>
                <c:pt idx="1233">
                  <c:v>56.470999999999997</c:v>
                </c:pt>
                <c:pt idx="1234">
                  <c:v>56.453000000000003</c:v>
                </c:pt>
                <c:pt idx="1235">
                  <c:v>56.436999999999998</c:v>
                </c:pt>
                <c:pt idx="1236">
                  <c:v>56.411999999999999</c:v>
                </c:pt>
                <c:pt idx="1237">
                  <c:v>56.334000000000003</c:v>
                </c:pt>
                <c:pt idx="1238">
                  <c:v>56.34</c:v>
                </c:pt>
                <c:pt idx="1239">
                  <c:v>56.28</c:v>
                </c:pt>
                <c:pt idx="1240">
                  <c:v>56.207999999999998</c:v>
                </c:pt>
                <c:pt idx="1241">
                  <c:v>56.063000000000002</c:v>
                </c:pt>
                <c:pt idx="1242">
                  <c:v>55.939</c:v>
                </c:pt>
                <c:pt idx="1243">
                  <c:v>55.945</c:v>
                </c:pt>
                <c:pt idx="1244">
                  <c:v>55.933999999999997</c:v>
                </c:pt>
                <c:pt idx="1245">
                  <c:v>55.832999999999998</c:v>
                </c:pt>
                <c:pt idx="1246">
                  <c:v>55.72</c:v>
                </c:pt>
                <c:pt idx="1247">
                  <c:v>55.658000000000001</c:v>
                </c:pt>
                <c:pt idx="1248">
                  <c:v>55.69</c:v>
                </c:pt>
                <c:pt idx="1249">
                  <c:v>55.677</c:v>
                </c:pt>
                <c:pt idx="1250">
                  <c:v>55.691000000000003</c:v>
                </c:pt>
                <c:pt idx="1251">
                  <c:v>55.582999999999998</c:v>
                </c:pt>
                <c:pt idx="1252">
                  <c:v>55.534999999999997</c:v>
                </c:pt>
                <c:pt idx="1253">
                  <c:v>55.438000000000002</c:v>
                </c:pt>
                <c:pt idx="1254">
                  <c:v>55.375999999999998</c:v>
                </c:pt>
                <c:pt idx="1255">
                  <c:v>55.463000000000001</c:v>
                </c:pt>
                <c:pt idx="1256">
                  <c:v>55.470999999999997</c:v>
                </c:pt>
                <c:pt idx="1257">
                  <c:v>55.591000000000001</c:v>
                </c:pt>
                <c:pt idx="1258">
                  <c:v>55.613</c:v>
                </c:pt>
                <c:pt idx="1259">
                  <c:v>55.485999999999997</c:v>
                </c:pt>
                <c:pt idx="1260">
                  <c:v>55.527999999999999</c:v>
                </c:pt>
                <c:pt idx="1261">
                  <c:v>55.518999999999998</c:v>
                </c:pt>
                <c:pt idx="1262">
                  <c:v>55.578000000000003</c:v>
                </c:pt>
                <c:pt idx="1263">
                  <c:v>55.683999999999997</c:v>
                </c:pt>
                <c:pt idx="1264">
                  <c:v>55.668999999999997</c:v>
                </c:pt>
                <c:pt idx="1265">
                  <c:v>55.72</c:v>
                </c:pt>
                <c:pt idx="1266">
                  <c:v>55.762999999999998</c:v>
                </c:pt>
                <c:pt idx="1267">
                  <c:v>55.878999999999998</c:v>
                </c:pt>
                <c:pt idx="1268">
                  <c:v>55.991999999999997</c:v>
                </c:pt>
                <c:pt idx="1269">
                  <c:v>55.948</c:v>
                </c:pt>
                <c:pt idx="1270">
                  <c:v>55.936</c:v>
                </c:pt>
                <c:pt idx="1271">
                  <c:v>55.975999999999999</c:v>
                </c:pt>
                <c:pt idx="1272">
                  <c:v>56.088000000000001</c:v>
                </c:pt>
                <c:pt idx="1273">
                  <c:v>56.137999999999998</c:v>
                </c:pt>
                <c:pt idx="1274">
                  <c:v>56.320999999999998</c:v>
                </c:pt>
                <c:pt idx="1275">
                  <c:v>56.308</c:v>
                </c:pt>
                <c:pt idx="1276">
                  <c:v>56.253999999999998</c:v>
                </c:pt>
                <c:pt idx="1277">
                  <c:v>56.351999999999997</c:v>
                </c:pt>
                <c:pt idx="1278">
                  <c:v>56.302</c:v>
                </c:pt>
                <c:pt idx="1279">
                  <c:v>56.32</c:v>
                </c:pt>
                <c:pt idx="1280">
                  <c:v>56.600999999999999</c:v>
                </c:pt>
                <c:pt idx="1281">
                  <c:v>56.564</c:v>
                </c:pt>
                <c:pt idx="1282">
                  <c:v>56.557000000000002</c:v>
                </c:pt>
                <c:pt idx="1283">
                  <c:v>56.631999999999998</c:v>
                </c:pt>
                <c:pt idx="1284">
                  <c:v>56.582999999999998</c:v>
                </c:pt>
                <c:pt idx="1285">
                  <c:v>56.567</c:v>
                </c:pt>
                <c:pt idx="1286">
                  <c:v>56.606000000000002</c:v>
                </c:pt>
                <c:pt idx="1287">
                  <c:v>56.540999999999997</c:v>
                </c:pt>
                <c:pt idx="1288">
                  <c:v>56.527999999999999</c:v>
                </c:pt>
                <c:pt idx="1289">
                  <c:v>56.466999999999999</c:v>
                </c:pt>
                <c:pt idx="1290">
                  <c:v>56.445</c:v>
                </c:pt>
                <c:pt idx="1291">
                  <c:v>56.44</c:v>
                </c:pt>
                <c:pt idx="1292">
                  <c:v>56.279000000000003</c:v>
                </c:pt>
                <c:pt idx="1293">
                  <c:v>56.164999999999999</c:v>
                </c:pt>
                <c:pt idx="1294">
                  <c:v>56.045999999999999</c:v>
                </c:pt>
                <c:pt idx="1295">
                  <c:v>55.938000000000002</c:v>
                </c:pt>
                <c:pt idx="1296">
                  <c:v>55.88</c:v>
                </c:pt>
                <c:pt idx="1297">
                  <c:v>55.816000000000003</c:v>
                </c:pt>
                <c:pt idx="1298">
                  <c:v>55.71</c:v>
                </c:pt>
                <c:pt idx="1299">
                  <c:v>55.637999999999998</c:v>
                </c:pt>
                <c:pt idx="1300">
                  <c:v>55.627000000000002</c:v>
                </c:pt>
                <c:pt idx="1301">
                  <c:v>55.475000000000001</c:v>
                </c:pt>
                <c:pt idx="1302">
                  <c:v>55.506</c:v>
                </c:pt>
                <c:pt idx="1303">
                  <c:v>55.563000000000002</c:v>
                </c:pt>
                <c:pt idx="1304">
                  <c:v>55.546999999999997</c:v>
                </c:pt>
                <c:pt idx="1305">
                  <c:v>55.625999999999998</c:v>
                </c:pt>
                <c:pt idx="1306">
                  <c:v>55.661999999999999</c:v>
                </c:pt>
                <c:pt idx="1307">
                  <c:v>55.552999999999997</c:v>
                </c:pt>
                <c:pt idx="1308">
                  <c:v>55.603999999999999</c:v>
                </c:pt>
                <c:pt idx="1309">
                  <c:v>55.62</c:v>
                </c:pt>
                <c:pt idx="1310">
                  <c:v>55.698</c:v>
                </c:pt>
                <c:pt idx="1311">
                  <c:v>55.576999999999998</c:v>
                </c:pt>
                <c:pt idx="1312">
                  <c:v>55.582999999999998</c:v>
                </c:pt>
                <c:pt idx="1313">
                  <c:v>55.59</c:v>
                </c:pt>
                <c:pt idx="1314">
                  <c:v>55.753</c:v>
                </c:pt>
                <c:pt idx="1315">
                  <c:v>55.844000000000001</c:v>
                </c:pt>
                <c:pt idx="1316">
                  <c:v>55.908000000000001</c:v>
                </c:pt>
                <c:pt idx="1317">
                  <c:v>56.070999999999998</c:v>
                </c:pt>
                <c:pt idx="1318">
                  <c:v>56.158999999999999</c:v>
                </c:pt>
                <c:pt idx="1319">
                  <c:v>56.3</c:v>
                </c:pt>
                <c:pt idx="1320">
                  <c:v>56.253</c:v>
                </c:pt>
                <c:pt idx="1321">
                  <c:v>56.231000000000002</c:v>
                </c:pt>
                <c:pt idx="1322">
                  <c:v>56.258000000000003</c:v>
                </c:pt>
                <c:pt idx="1323">
                  <c:v>56.28</c:v>
                </c:pt>
                <c:pt idx="1324">
                  <c:v>56.328000000000003</c:v>
                </c:pt>
                <c:pt idx="1325">
                  <c:v>56.225999999999999</c:v>
                </c:pt>
                <c:pt idx="1326">
                  <c:v>56.359000000000002</c:v>
                </c:pt>
                <c:pt idx="1327">
                  <c:v>56.4</c:v>
                </c:pt>
                <c:pt idx="1328">
                  <c:v>56.271999999999998</c:v>
                </c:pt>
                <c:pt idx="1329">
                  <c:v>56.353999999999999</c:v>
                </c:pt>
                <c:pt idx="1330">
                  <c:v>56.32</c:v>
                </c:pt>
                <c:pt idx="1331">
                  <c:v>56.381999999999998</c:v>
                </c:pt>
                <c:pt idx="1332">
                  <c:v>56.481999999999999</c:v>
                </c:pt>
                <c:pt idx="1333">
                  <c:v>56.503999999999998</c:v>
                </c:pt>
                <c:pt idx="1334">
                  <c:v>56.628999999999998</c:v>
                </c:pt>
                <c:pt idx="1335">
                  <c:v>56.649000000000001</c:v>
                </c:pt>
                <c:pt idx="1336">
                  <c:v>56.567</c:v>
                </c:pt>
                <c:pt idx="1337">
                  <c:v>56.482999999999997</c:v>
                </c:pt>
                <c:pt idx="1338">
                  <c:v>56.174999999999997</c:v>
                </c:pt>
                <c:pt idx="1339">
                  <c:v>55.878</c:v>
                </c:pt>
                <c:pt idx="1340">
                  <c:v>55.767000000000003</c:v>
                </c:pt>
                <c:pt idx="1341">
                  <c:v>55.981999999999999</c:v>
                </c:pt>
                <c:pt idx="1342">
                  <c:v>56.070999999999998</c:v>
                </c:pt>
                <c:pt idx="1343">
                  <c:v>55.91</c:v>
                </c:pt>
                <c:pt idx="1344">
                  <c:v>55.808999999999997</c:v>
                </c:pt>
                <c:pt idx="1345">
                  <c:v>55.539000000000001</c:v>
                </c:pt>
                <c:pt idx="1346">
                  <c:v>55.384</c:v>
                </c:pt>
                <c:pt idx="1347">
                  <c:v>55.067999999999998</c:v>
                </c:pt>
                <c:pt idx="1348">
                  <c:v>55.021000000000001</c:v>
                </c:pt>
                <c:pt idx="1349">
                  <c:v>55.180999999999997</c:v>
                </c:pt>
                <c:pt idx="1350">
                  <c:v>55.039000000000001</c:v>
                </c:pt>
                <c:pt idx="1351">
                  <c:v>54.939</c:v>
                </c:pt>
                <c:pt idx="1352">
                  <c:v>54.921999999999997</c:v>
                </c:pt>
                <c:pt idx="1353">
                  <c:v>54.999000000000002</c:v>
                </c:pt>
                <c:pt idx="1354">
                  <c:v>54.993000000000002</c:v>
                </c:pt>
                <c:pt idx="1355">
                  <c:v>54.9</c:v>
                </c:pt>
                <c:pt idx="1356">
                  <c:v>54.658000000000001</c:v>
                </c:pt>
                <c:pt idx="1357">
                  <c:v>54.634999999999998</c:v>
                </c:pt>
                <c:pt idx="1358">
                  <c:v>54.703000000000003</c:v>
                </c:pt>
                <c:pt idx="1359">
                  <c:v>54.814999999999998</c:v>
                </c:pt>
                <c:pt idx="1360">
                  <c:v>54.981999999999999</c:v>
                </c:pt>
                <c:pt idx="1361">
                  <c:v>54.962000000000003</c:v>
                </c:pt>
                <c:pt idx="1362">
                  <c:v>54.640999999999998</c:v>
                </c:pt>
                <c:pt idx="1363">
                  <c:v>54.585000000000001</c:v>
                </c:pt>
                <c:pt idx="1364">
                  <c:v>54.713000000000001</c:v>
                </c:pt>
                <c:pt idx="1365">
                  <c:v>54.540999999999997</c:v>
                </c:pt>
                <c:pt idx="1366">
                  <c:v>54.787999999999997</c:v>
                </c:pt>
                <c:pt idx="1367">
                  <c:v>54.892000000000003</c:v>
                </c:pt>
                <c:pt idx="1368">
                  <c:v>54.985999999999997</c:v>
                </c:pt>
                <c:pt idx="1369">
                  <c:v>54.956000000000003</c:v>
                </c:pt>
                <c:pt idx="1370">
                  <c:v>54.725999999999999</c:v>
                </c:pt>
                <c:pt idx="1371">
                  <c:v>54.661999999999999</c:v>
                </c:pt>
                <c:pt idx="1372">
                  <c:v>54.73</c:v>
                </c:pt>
                <c:pt idx="1373">
                  <c:v>54.558</c:v>
                </c:pt>
                <c:pt idx="1374">
                  <c:v>54.338000000000001</c:v>
                </c:pt>
                <c:pt idx="1375">
                  <c:v>54.298999999999999</c:v>
                </c:pt>
                <c:pt idx="1376">
                  <c:v>54.192999999999998</c:v>
                </c:pt>
                <c:pt idx="1377">
                  <c:v>54.317999999999998</c:v>
                </c:pt>
                <c:pt idx="1378">
                  <c:v>54.441000000000003</c:v>
                </c:pt>
                <c:pt idx="1379">
                  <c:v>54.271000000000001</c:v>
                </c:pt>
                <c:pt idx="1380">
                  <c:v>54.283000000000001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0C-4A59-9243-20FE3DC7EA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3979040"/>
        <c:axId val="353979432"/>
      </c:scatterChart>
      <c:valAx>
        <c:axId val="353979040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53979432"/>
        <c:crosses val="autoZero"/>
        <c:crossBetween val="midCat"/>
      </c:valAx>
      <c:valAx>
        <c:axId val="35397943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539790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Dados01!$G$1</c:f>
              <c:strCache>
                <c:ptCount val="1"/>
                <c:pt idx="0">
                  <c:v>Refletância
folha 6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Dados01!$G$2:$G$1382</c:f>
              <c:numCache>
                <c:formatCode>0.00</c:formatCode>
                <c:ptCount val="1381"/>
                <c:pt idx="0">
                  <c:v>3.7189999999999999</c:v>
                </c:pt>
                <c:pt idx="1">
                  <c:v>3.5230000000000001</c:v>
                </c:pt>
                <c:pt idx="2">
                  <c:v>3.492</c:v>
                </c:pt>
                <c:pt idx="3">
                  <c:v>3.4580000000000002</c:v>
                </c:pt>
                <c:pt idx="4">
                  <c:v>3.2770000000000001</c:v>
                </c:pt>
                <c:pt idx="5">
                  <c:v>3.3740000000000001</c:v>
                </c:pt>
                <c:pt idx="6">
                  <c:v>3.367</c:v>
                </c:pt>
                <c:pt idx="7">
                  <c:v>3.2869999999999999</c:v>
                </c:pt>
                <c:pt idx="8">
                  <c:v>3.1360000000000001</c:v>
                </c:pt>
                <c:pt idx="9">
                  <c:v>3.0670000000000002</c:v>
                </c:pt>
                <c:pt idx="10">
                  <c:v>3.0249999999999999</c:v>
                </c:pt>
                <c:pt idx="11">
                  <c:v>2.8319999999999999</c:v>
                </c:pt>
                <c:pt idx="12">
                  <c:v>2.6949999999999998</c:v>
                </c:pt>
                <c:pt idx="13">
                  <c:v>2.5859999999999999</c:v>
                </c:pt>
                <c:pt idx="14">
                  <c:v>2.4969999999999999</c:v>
                </c:pt>
                <c:pt idx="15">
                  <c:v>2.4129999999999998</c:v>
                </c:pt>
                <c:pt idx="16">
                  <c:v>2.3650000000000002</c:v>
                </c:pt>
                <c:pt idx="17">
                  <c:v>2.3610000000000002</c:v>
                </c:pt>
                <c:pt idx="18">
                  <c:v>2.2570000000000001</c:v>
                </c:pt>
                <c:pt idx="19">
                  <c:v>2.1739999999999999</c:v>
                </c:pt>
                <c:pt idx="20">
                  <c:v>2.0289999999999999</c:v>
                </c:pt>
                <c:pt idx="21">
                  <c:v>1.897</c:v>
                </c:pt>
                <c:pt idx="22">
                  <c:v>1.9219999999999999</c:v>
                </c:pt>
                <c:pt idx="23">
                  <c:v>1.8009999999999999</c:v>
                </c:pt>
                <c:pt idx="24">
                  <c:v>1.7330000000000001</c:v>
                </c:pt>
                <c:pt idx="25">
                  <c:v>1.754</c:v>
                </c:pt>
                <c:pt idx="26">
                  <c:v>1.722</c:v>
                </c:pt>
                <c:pt idx="27">
                  <c:v>1.643</c:v>
                </c:pt>
                <c:pt idx="28">
                  <c:v>1.5569999999999999</c:v>
                </c:pt>
                <c:pt idx="29">
                  <c:v>1.532</c:v>
                </c:pt>
                <c:pt idx="30">
                  <c:v>1.4910000000000001</c:v>
                </c:pt>
                <c:pt idx="31">
                  <c:v>1.448</c:v>
                </c:pt>
                <c:pt idx="32">
                  <c:v>1.4610000000000001</c:v>
                </c:pt>
                <c:pt idx="33">
                  <c:v>1.4710000000000001</c:v>
                </c:pt>
                <c:pt idx="34">
                  <c:v>1.407</c:v>
                </c:pt>
                <c:pt idx="35">
                  <c:v>1.413</c:v>
                </c:pt>
                <c:pt idx="36">
                  <c:v>1.411</c:v>
                </c:pt>
                <c:pt idx="37">
                  <c:v>1.377</c:v>
                </c:pt>
                <c:pt idx="38">
                  <c:v>1.3109999999999999</c:v>
                </c:pt>
                <c:pt idx="39">
                  <c:v>1.3029999999999999</c:v>
                </c:pt>
                <c:pt idx="40">
                  <c:v>1.2929999999999999</c:v>
                </c:pt>
                <c:pt idx="41">
                  <c:v>1.27</c:v>
                </c:pt>
                <c:pt idx="42">
                  <c:v>1.2609999999999999</c:v>
                </c:pt>
                <c:pt idx="43">
                  <c:v>1.2390000000000001</c:v>
                </c:pt>
                <c:pt idx="44">
                  <c:v>1.218</c:v>
                </c:pt>
                <c:pt idx="45">
                  <c:v>1.2230000000000001</c:v>
                </c:pt>
                <c:pt idx="46">
                  <c:v>1.2470000000000001</c:v>
                </c:pt>
                <c:pt idx="47">
                  <c:v>1.2010000000000001</c:v>
                </c:pt>
                <c:pt idx="48">
                  <c:v>1.2150000000000001</c:v>
                </c:pt>
                <c:pt idx="49">
                  <c:v>1.2430000000000001</c:v>
                </c:pt>
                <c:pt idx="50">
                  <c:v>1.238</c:v>
                </c:pt>
                <c:pt idx="51">
                  <c:v>1.2370000000000001</c:v>
                </c:pt>
                <c:pt idx="52">
                  <c:v>1.242</c:v>
                </c:pt>
                <c:pt idx="53">
                  <c:v>1.2450000000000001</c:v>
                </c:pt>
                <c:pt idx="54">
                  <c:v>1.2250000000000001</c:v>
                </c:pt>
                <c:pt idx="55">
                  <c:v>1.234</c:v>
                </c:pt>
                <c:pt idx="56">
                  <c:v>1.208</c:v>
                </c:pt>
                <c:pt idx="57">
                  <c:v>1.1839999999999999</c:v>
                </c:pt>
                <c:pt idx="58">
                  <c:v>1.147</c:v>
                </c:pt>
                <c:pt idx="59">
                  <c:v>1.173</c:v>
                </c:pt>
                <c:pt idx="60">
                  <c:v>1.181</c:v>
                </c:pt>
                <c:pt idx="61">
                  <c:v>1.1719999999999999</c:v>
                </c:pt>
                <c:pt idx="62">
                  <c:v>1.2090000000000001</c:v>
                </c:pt>
                <c:pt idx="63">
                  <c:v>1.2509999999999999</c:v>
                </c:pt>
                <c:pt idx="64">
                  <c:v>1.2689999999999999</c:v>
                </c:pt>
                <c:pt idx="65">
                  <c:v>1.2949999999999999</c:v>
                </c:pt>
                <c:pt idx="66">
                  <c:v>1.298</c:v>
                </c:pt>
                <c:pt idx="67">
                  <c:v>1.2809999999999999</c:v>
                </c:pt>
                <c:pt idx="68">
                  <c:v>1.3009999999999999</c:v>
                </c:pt>
                <c:pt idx="69">
                  <c:v>1.3009999999999999</c:v>
                </c:pt>
                <c:pt idx="70">
                  <c:v>1.2929999999999999</c:v>
                </c:pt>
                <c:pt idx="71">
                  <c:v>1.296</c:v>
                </c:pt>
                <c:pt idx="72">
                  <c:v>1.3009999999999999</c:v>
                </c:pt>
                <c:pt idx="73">
                  <c:v>1.302</c:v>
                </c:pt>
                <c:pt idx="74">
                  <c:v>1.2829999999999999</c:v>
                </c:pt>
                <c:pt idx="75">
                  <c:v>1.2689999999999999</c:v>
                </c:pt>
                <c:pt idx="76">
                  <c:v>1.28</c:v>
                </c:pt>
                <c:pt idx="77">
                  <c:v>1.2929999999999999</c:v>
                </c:pt>
                <c:pt idx="78">
                  <c:v>1.306</c:v>
                </c:pt>
                <c:pt idx="79">
                  <c:v>1.3280000000000001</c:v>
                </c:pt>
                <c:pt idx="80">
                  <c:v>1.3340000000000001</c:v>
                </c:pt>
                <c:pt idx="81">
                  <c:v>1.335</c:v>
                </c:pt>
                <c:pt idx="82">
                  <c:v>1.35</c:v>
                </c:pt>
                <c:pt idx="83">
                  <c:v>1.345</c:v>
                </c:pt>
                <c:pt idx="84">
                  <c:v>1.34</c:v>
                </c:pt>
                <c:pt idx="85">
                  <c:v>1.329</c:v>
                </c:pt>
                <c:pt idx="86">
                  <c:v>1.331</c:v>
                </c:pt>
                <c:pt idx="87">
                  <c:v>1.331</c:v>
                </c:pt>
                <c:pt idx="88">
                  <c:v>1.33</c:v>
                </c:pt>
                <c:pt idx="89">
                  <c:v>1.335</c:v>
                </c:pt>
                <c:pt idx="90">
                  <c:v>1.3340000000000001</c:v>
                </c:pt>
                <c:pt idx="91">
                  <c:v>1.33</c:v>
                </c:pt>
                <c:pt idx="92">
                  <c:v>1.3340000000000001</c:v>
                </c:pt>
                <c:pt idx="93">
                  <c:v>1.327</c:v>
                </c:pt>
                <c:pt idx="94">
                  <c:v>1.331</c:v>
                </c:pt>
                <c:pt idx="95">
                  <c:v>1.3360000000000001</c:v>
                </c:pt>
                <c:pt idx="96">
                  <c:v>1.3540000000000001</c:v>
                </c:pt>
                <c:pt idx="97">
                  <c:v>1.353</c:v>
                </c:pt>
                <c:pt idx="98">
                  <c:v>1.343</c:v>
                </c:pt>
                <c:pt idx="99">
                  <c:v>1.343</c:v>
                </c:pt>
                <c:pt idx="100">
                  <c:v>1.3520000000000001</c:v>
                </c:pt>
                <c:pt idx="101">
                  <c:v>1.3440000000000001</c:v>
                </c:pt>
                <c:pt idx="102">
                  <c:v>1.3560000000000001</c:v>
                </c:pt>
                <c:pt idx="103">
                  <c:v>1.3620000000000001</c:v>
                </c:pt>
                <c:pt idx="104">
                  <c:v>1.3580000000000001</c:v>
                </c:pt>
                <c:pt idx="105">
                  <c:v>1.35</c:v>
                </c:pt>
                <c:pt idx="106">
                  <c:v>1.3480000000000001</c:v>
                </c:pt>
                <c:pt idx="107">
                  <c:v>1.3520000000000001</c:v>
                </c:pt>
                <c:pt idx="108">
                  <c:v>1.359</c:v>
                </c:pt>
                <c:pt idx="109">
                  <c:v>1.3759999999999999</c:v>
                </c:pt>
                <c:pt idx="110">
                  <c:v>1.3939999999999999</c:v>
                </c:pt>
                <c:pt idx="111">
                  <c:v>1.411</c:v>
                </c:pt>
                <c:pt idx="112">
                  <c:v>1.4239999999999999</c:v>
                </c:pt>
                <c:pt idx="113">
                  <c:v>1.4319999999999999</c:v>
                </c:pt>
                <c:pt idx="114">
                  <c:v>1.444</c:v>
                </c:pt>
                <c:pt idx="115">
                  <c:v>1.4550000000000001</c:v>
                </c:pt>
                <c:pt idx="116">
                  <c:v>1.456</c:v>
                </c:pt>
                <c:pt idx="117">
                  <c:v>1.466</c:v>
                </c:pt>
                <c:pt idx="118">
                  <c:v>1.4730000000000001</c:v>
                </c:pt>
                <c:pt idx="119">
                  <c:v>1.494</c:v>
                </c:pt>
                <c:pt idx="120">
                  <c:v>1.5129999999999999</c:v>
                </c:pt>
                <c:pt idx="121">
                  <c:v>1.514</c:v>
                </c:pt>
                <c:pt idx="122">
                  <c:v>1.5229999999999999</c:v>
                </c:pt>
                <c:pt idx="123">
                  <c:v>1.5269999999999999</c:v>
                </c:pt>
                <c:pt idx="124">
                  <c:v>1.538</c:v>
                </c:pt>
                <c:pt idx="125">
                  <c:v>1.5569999999999999</c:v>
                </c:pt>
                <c:pt idx="126">
                  <c:v>1.571</c:v>
                </c:pt>
                <c:pt idx="127">
                  <c:v>1.585</c:v>
                </c:pt>
                <c:pt idx="128">
                  <c:v>1.5860000000000001</c:v>
                </c:pt>
                <c:pt idx="129">
                  <c:v>1.59</c:v>
                </c:pt>
                <c:pt idx="130">
                  <c:v>1.597</c:v>
                </c:pt>
                <c:pt idx="131">
                  <c:v>1.5980000000000001</c:v>
                </c:pt>
                <c:pt idx="132">
                  <c:v>1.5960000000000001</c:v>
                </c:pt>
                <c:pt idx="133">
                  <c:v>1.597</c:v>
                </c:pt>
                <c:pt idx="134">
                  <c:v>1.601</c:v>
                </c:pt>
                <c:pt idx="135">
                  <c:v>1.6</c:v>
                </c:pt>
                <c:pt idx="136">
                  <c:v>1.593</c:v>
                </c:pt>
                <c:pt idx="137">
                  <c:v>1.601</c:v>
                </c:pt>
                <c:pt idx="138">
                  <c:v>1.589</c:v>
                </c:pt>
                <c:pt idx="139">
                  <c:v>1.59</c:v>
                </c:pt>
                <c:pt idx="140">
                  <c:v>1.589</c:v>
                </c:pt>
                <c:pt idx="141">
                  <c:v>1.585</c:v>
                </c:pt>
                <c:pt idx="142">
                  <c:v>1.5880000000000001</c:v>
                </c:pt>
                <c:pt idx="143">
                  <c:v>1.5820000000000001</c:v>
                </c:pt>
                <c:pt idx="144">
                  <c:v>1.59</c:v>
                </c:pt>
                <c:pt idx="145">
                  <c:v>1.585</c:v>
                </c:pt>
                <c:pt idx="146">
                  <c:v>1.58</c:v>
                </c:pt>
                <c:pt idx="147">
                  <c:v>1.5780000000000001</c:v>
                </c:pt>
                <c:pt idx="148">
                  <c:v>1.5760000000000001</c:v>
                </c:pt>
                <c:pt idx="149">
                  <c:v>1.581</c:v>
                </c:pt>
                <c:pt idx="150">
                  <c:v>1.581</c:v>
                </c:pt>
                <c:pt idx="151">
                  <c:v>1.5780000000000001</c:v>
                </c:pt>
                <c:pt idx="152">
                  <c:v>1.5720000000000001</c:v>
                </c:pt>
                <c:pt idx="153">
                  <c:v>1.571</c:v>
                </c:pt>
                <c:pt idx="154">
                  <c:v>1.573</c:v>
                </c:pt>
                <c:pt idx="155">
                  <c:v>1.577</c:v>
                </c:pt>
                <c:pt idx="156">
                  <c:v>1.583</c:v>
                </c:pt>
                <c:pt idx="157">
                  <c:v>1.593</c:v>
                </c:pt>
                <c:pt idx="158">
                  <c:v>1.601</c:v>
                </c:pt>
                <c:pt idx="159">
                  <c:v>1.613</c:v>
                </c:pt>
                <c:pt idx="160">
                  <c:v>1.611</c:v>
                </c:pt>
                <c:pt idx="161">
                  <c:v>1.6060000000000001</c:v>
                </c:pt>
                <c:pt idx="162">
                  <c:v>1.605</c:v>
                </c:pt>
                <c:pt idx="163">
                  <c:v>1.6040000000000001</c:v>
                </c:pt>
                <c:pt idx="164">
                  <c:v>1.617</c:v>
                </c:pt>
                <c:pt idx="165">
                  <c:v>1.6180000000000001</c:v>
                </c:pt>
                <c:pt idx="166">
                  <c:v>1.6180000000000001</c:v>
                </c:pt>
                <c:pt idx="167">
                  <c:v>1.62</c:v>
                </c:pt>
                <c:pt idx="168">
                  <c:v>1.6220000000000001</c:v>
                </c:pt>
                <c:pt idx="169">
                  <c:v>1.621</c:v>
                </c:pt>
                <c:pt idx="170">
                  <c:v>1.6160000000000001</c:v>
                </c:pt>
                <c:pt idx="171">
                  <c:v>1.621</c:v>
                </c:pt>
                <c:pt idx="172">
                  <c:v>1.6240000000000001</c:v>
                </c:pt>
                <c:pt idx="173">
                  <c:v>1.621</c:v>
                </c:pt>
                <c:pt idx="174">
                  <c:v>1.6259999999999999</c:v>
                </c:pt>
                <c:pt idx="175">
                  <c:v>1.633</c:v>
                </c:pt>
                <c:pt idx="176">
                  <c:v>1.6359999999999999</c:v>
                </c:pt>
                <c:pt idx="177">
                  <c:v>1.6339999999999999</c:v>
                </c:pt>
                <c:pt idx="178">
                  <c:v>1.63</c:v>
                </c:pt>
                <c:pt idx="179">
                  <c:v>1.6240000000000001</c:v>
                </c:pt>
                <c:pt idx="180">
                  <c:v>1.627</c:v>
                </c:pt>
                <c:pt idx="181">
                  <c:v>1.635</c:v>
                </c:pt>
                <c:pt idx="182">
                  <c:v>1.647</c:v>
                </c:pt>
                <c:pt idx="183">
                  <c:v>1.6479999999999999</c:v>
                </c:pt>
                <c:pt idx="184">
                  <c:v>1.6559999999999999</c:v>
                </c:pt>
                <c:pt idx="185">
                  <c:v>1.651</c:v>
                </c:pt>
                <c:pt idx="186">
                  <c:v>1.6519999999999999</c:v>
                </c:pt>
                <c:pt idx="187">
                  <c:v>1.6559999999999999</c:v>
                </c:pt>
                <c:pt idx="188">
                  <c:v>1.6579999999999999</c:v>
                </c:pt>
                <c:pt idx="189">
                  <c:v>1.663</c:v>
                </c:pt>
                <c:pt idx="190">
                  <c:v>1.673</c:v>
                </c:pt>
                <c:pt idx="191">
                  <c:v>1.681</c:v>
                </c:pt>
                <c:pt idx="192">
                  <c:v>1.6850000000000001</c:v>
                </c:pt>
                <c:pt idx="193">
                  <c:v>1.6910000000000001</c:v>
                </c:pt>
                <c:pt idx="194">
                  <c:v>1.702</c:v>
                </c:pt>
                <c:pt idx="195">
                  <c:v>1.7050000000000001</c:v>
                </c:pt>
                <c:pt idx="196">
                  <c:v>1.71</c:v>
                </c:pt>
                <c:pt idx="197">
                  <c:v>1.7190000000000001</c:v>
                </c:pt>
                <c:pt idx="198">
                  <c:v>1.728</c:v>
                </c:pt>
                <c:pt idx="199">
                  <c:v>1.7430000000000001</c:v>
                </c:pt>
                <c:pt idx="200">
                  <c:v>1.754</c:v>
                </c:pt>
                <c:pt idx="201">
                  <c:v>1.76</c:v>
                </c:pt>
                <c:pt idx="202">
                  <c:v>1.77</c:v>
                </c:pt>
                <c:pt idx="203">
                  <c:v>1.7809999999999999</c:v>
                </c:pt>
                <c:pt idx="204">
                  <c:v>1.796</c:v>
                </c:pt>
                <c:pt idx="205">
                  <c:v>1.8080000000000001</c:v>
                </c:pt>
                <c:pt idx="206">
                  <c:v>1.829</c:v>
                </c:pt>
                <c:pt idx="207">
                  <c:v>1.843</c:v>
                </c:pt>
                <c:pt idx="208">
                  <c:v>1.8640000000000001</c:v>
                </c:pt>
                <c:pt idx="209">
                  <c:v>1.8839999999999999</c:v>
                </c:pt>
                <c:pt idx="210">
                  <c:v>1.899</c:v>
                </c:pt>
                <c:pt idx="211">
                  <c:v>1.9119999999999999</c:v>
                </c:pt>
                <c:pt idx="212">
                  <c:v>1.9279999999999999</c:v>
                </c:pt>
                <c:pt idx="213">
                  <c:v>1.9470000000000001</c:v>
                </c:pt>
                <c:pt idx="214">
                  <c:v>1.9650000000000001</c:v>
                </c:pt>
                <c:pt idx="215">
                  <c:v>1.984</c:v>
                </c:pt>
                <c:pt idx="216">
                  <c:v>2.008</c:v>
                </c:pt>
                <c:pt idx="217">
                  <c:v>2.0299999999999998</c:v>
                </c:pt>
                <c:pt idx="218">
                  <c:v>2.0499999999999998</c:v>
                </c:pt>
                <c:pt idx="219">
                  <c:v>2.077</c:v>
                </c:pt>
                <c:pt idx="220">
                  <c:v>2.1030000000000002</c:v>
                </c:pt>
                <c:pt idx="221">
                  <c:v>2.1309999999999998</c:v>
                </c:pt>
                <c:pt idx="222">
                  <c:v>2.1579999999999999</c:v>
                </c:pt>
                <c:pt idx="223">
                  <c:v>2.1880000000000002</c:v>
                </c:pt>
                <c:pt idx="224">
                  <c:v>2.2250000000000001</c:v>
                </c:pt>
                <c:pt idx="225">
                  <c:v>2.2639999999999998</c:v>
                </c:pt>
                <c:pt idx="226">
                  <c:v>2.3029999999999999</c:v>
                </c:pt>
                <c:pt idx="227">
                  <c:v>2.339</c:v>
                </c:pt>
                <c:pt idx="228">
                  <c:v>2.3759999999999999</c:v>
                </c:pt>
                <c:pt idx="229">
                  <c:v>2.4140000000000001</c:v>
                </c:pt>
                <c:pt idx="230">
                  <c:v>2.4569999999999999</c:v>
                </c:pt>
                <c:pt idx="231">
                  <c:v>2.5059999999999998</c:v>
                </c:pt>
                <c:pt idx="232">
                  <c:v>2.5619999999999998</c:v>
                </c:pt>
                <c:pt idx="233">
                  <c:v>2.6179999999999999</c:v>
                </c:pt>
                <c:pt idx="234">
                  <c:v>2.6739999999999999</c:v>
                </c:pt>
                <c:pt idx="235">
                  <c:v>2.7309999999999999</c:v>
                </c:pt>
                <c:pt idx="236">
                  <c:v>2.7930000000000001</c:v>
                </c:pt>
                <c:pt idx="237">
                  <c:v>2.8580000000000001</c:v>
                </c:pt>
                <c:pt idx="238">
                  <c:v>2.9289999999999998</c:v>
                </c:pt>
                <c:pt idx="239">
                  <c:v>3.0030000000000001</c:v>
                </c:pt>
                <c:pt idx="240">
                  <c:v>3.0760000000000001</c:v>
                </c:pt>
                <c:pt idx="241">
                  <c:v>3.1539999999999999</c:v>
                </c:pt>
                <c:pt idx="242">
                  <c:v>3.2370000000000001</c:v>
                </c:pt>
                <c:pt idx="243">
                  <c:v>3.3260000000000001</c:v>
                </c:pt>
                <c:pt idx="244">
                  <c:v>3.4169999999999998</c:v>
                </c:pt>
                <c:pt idx="245">
                  <c:v>3.5</c:v>
                </c:pt>
                <c:pt idx="246">
                  <c:v>3.589</c:v>
                </c:pt>
                <c:pt idx="247">
                  <c:v>3.6829999999999998</c:v>
                </c:pt>
                <c:pt idx="248">
                  <c:v>3.786</c:v>
                </c:pt>
                <c:pt idx="249">
                  <c:v>3.8940000000000001</c:v>
                </c:pt>
                <c:pt idx="250">
                  <c:v>3.9990000000000001</c:v>
                </c:pt>
                <c:pt idx="251">
                  <c:v>4.1130000000000004</c:v>
                </c:pt>
                <c:pt idx="252">
                  <c:v>4.2290000000000001</c:v>
                </c:pt>
                <c:pt idx="253">
                  <c:v>4.343</c:v>
                </c:pt>
                <c:pt idx="254">
                  <c:v>4.46</c:v>
                </c:pt>
                <c:pt idx="255">
                  <c:v>4.5810000000000004</c:v>
                </c:pt>
                <c:pt idx="256">
                  <c:v>4.71</c:v>
                </c:pt>
                <c:pt idx="257">
                  <c:v>4.8369999999999997</c:v>
                </c:pt>
                <c:pt idx="258">
                  <c:v>4.9569999999999999</c:v>
                </c:pt>
                <c:pt idx="259">
                  <c:v>5.08</c:v>
                </c:pt>
                <c:pt idx="260">
                  <c:v>5.2119999999999997</c:v>
                </c:pt>
                <c:pt idx="261">
                  <c:v>5.3460000000000001</c:v>
                </c:pt>
                <c:pt idx="262">
                  <c:v>5.4859999999999998</c:v>
                </c:pt>
                <c:pt idx="263">
                  <c:v>5.6210000000000004</c:v>
                </c:pt>
                <c:pt idx="264">
                  <c:v>5.7560000000000002</c:v>
                </c:pt>
                <c:pt idx="265">
                  <c:v>5.8879999999999999</c:v>
                </c:pt>
                <c:pt idx="266">
                  <c:v>6.0250000000000004</c:v>
                </c:pt>
                <c:pt idx="267">
                  <c:v>6.1639999999999997</c:v>
                </c:pt>
                <c:pt idx="268">
                  <c:v>6.306</c:v>
                </c:pt>
                <c:pt idx="269">
                  <c:v>6.4379999999999997</c:v>
                </c:pt>
                <c:pt idx="270">
                  <c:v>6.5739999999999998</c:v>
                </c:pt>
                <c:pt idx="271">
                  <c:v>6.7110000000000003</c:v>
                </c:pt>
                <c:pt idx="272">
                  <c:v>6.843</c:v>
                </c:pt>
                <c:pt idx="273">
                  <c:v>6.9749999999999996</c:v>
                </c:pt>
                <c:pt idx="274">
                  <c:v>7.1050000000000004</c:v>
                </c:pt>
                <c:pt idx="275">
                  <c:v>7.2370000000000001</c:v>
                </c:pt>
                <c:pt idx="276">
                  <c:v>7.3650000000000002</c:v>
                </c:pt>
                <c:pt idx="277">
                  <c:v>7.4889999999999999</c:v>
                </c:pt>
                <c:pt idx="278">
                  <c:v>7.6150000000000002</c:v>
                </c:pt>
                <c:pt idx="279">
                  <c:v>7.7450000000000001</c:v>
                </c:pt>
                <c:pt idx="280">
                  <c:v>7.8680000000000003</c:v>
                </c:pt>
                <c:pt idx="281">
                  <c:v>7.9859999999999998</c:v>
                </c:pt>
                <c:pt idx="282">
                  <c:v>8.1020000000000003</c:v>
                </c:pt>
                <c:pt idx="283">
                  <c:v>8.2110000000000003</c:v>
                </c:pt>
                <c:pt idx="284">
                  <c:v>8.3160000000000007</c:v>
                </c:pt>
                <c:pt idx="285">
                  <c:v>8.423</c:v>
                </c:pt>
                <c:pt idx="286">
                  <c:v>8.5280000000000005</c:v>
                </c:pt>
                <c:pt idx="287">
                  <c:v>8.6289999999999996</c:v>
                </c:pt>
                <c:pt idx="288">
                  <c:v>8.7260000000000009</c:v>
                </c:pt>
                <c:pt idx="289">
                  <c:v>8.8190000000000008</c:v>
                </c:pt>
                <c:pt idx="290">
                  <c:v>8.9109999999999996</c:v>
                </c:pt>
                <c:pt idx="291">
                  <c:v>8.9979999999999993</c:v>
                </c:pt>
                <c:pt idx="292">
                  <c:v>9.0790000000000006</c:v>
                </c:pt>
                <c:pt idx="293">
                  <c:v>9.1579999999999995</c:v>
                </c:pt>
                <c:pt idx="294">
                  <c:v>9.2330000000000005</c:v>
                </c:pt>
                <c:pt idx="295">
                  <c:v>9.3089999999999993</c:v>
                </c:pt>
                <c:pt idx="296">
                  <c:v>9.3780000000000001</c:v>
                </c:pt>
                <c:pt idx="297">
                  <c:v>9.4489999999999998</c:v>
                </c:pt>
                <c:pt idx="298">
                  <c:v>9.5190000000000001</c:v>
                </c:pt>
                <c:pt idx="299">
                  <c:v>9.58</c:v>
                </c:pt>
                <c:pt idx="300">
                  <c:v>9.6389999999999993</c:v>
                </c:pt>
                <c:pt idx="301">
                  <c:v>9.6950000000000003</c:v>
                </c:pt>
                <c:pt idx="302">
                  <c:v>9.75</c:v>
                </c:pt>
                <c:pt idx="303">
                  <c:v>9.8010000000000002</c:v>
                </c:pt>
                <c:pt idx="304">
                  <c:v>9.86</c:v>
                </c:pt>
                <c:pt idx="305">
                  <c:v>9.9169999999999998</c:v>
                </c:pt>
                <c:pt idx="306">
                  <c:v>9.9670000000000005</c:v>
                </c:pt>
                <c:pt idx="307">
                  <c:v>10.016</c:v>
                </c:pt>
                <c:pt idx="308">
                  <c:v>10.064</c:v>
                </c:pt>
                <c:pt idx="309">
                  <c:v>10.111000000000001</c:v>
                </c:pt>
                <c:pt idx="310">
                  <c:v>10.147</c:v>
                </c:pt>
                <c:pt idx="311">
                  <c:v>10.19</c:v>
                </c:pt>
                <c:pt idx="312">
                  <c:v>10.227</c:v>
                </c:pt>
                <c:pt idx="313">
                  <c:v>10.268000000000001</c:v>
                </c:pt>
                <c:pt idx="314">
                  <c:v>10.302</c:v>
                </c:pt>
                <c:pt idx="315">
                  <c:v>10.331</c:v>
                </c:pt>
                <c:pt idx="316">
                  <c:v>10.366</c:v>
                </c:pt>
                <c:pt idx="317">
                  <c:v>10.4</c:v>
                </c:pt>
                <c:pt idx="318">
                  <c:v>10.436</c:v>
                </c:pt>
                <c:pt idx="319">
                  <c:v>10.461</c:v>
                </c:pt>
                <c:pt idx="320">
                  <c:v>10.491</c:v>
                </c:pt>
                <c:pt idx="321">
                  <c:v>10.523</c:v>
                </c:pt>
                <c:pt idx="322">
                  <c:v>10.555</c:v>
                </c:pt>
                <c:pt idx="323">
                  <c:v>10.58</c:v>
                </c:pt>
                <c:pt idx="324">
                  <c:v>10.6</c:v>
                </c:pt>
                <c:pt idx="325">
                  <c:v>10.613</c:v>
                </c:pt>
                <c:pt idx="326">
                  <c:v>10.63</c:v>
                </c:pt>
                <c:pt idx="327">
                  <c:v>10.653</c:v>
                </c:pt>
                <c:pt idx="328">
                  <c:v>10.667999999999999</c:v>
                </c:pt>
                <c:pt idx="329">
                  <c:v>10.68</c:v>
                </c:pt>
                <c:pt idx="330">
                  <c:v>10.689</c:v>
                </c:pt>
                <c:pt idx="331">
                  <c:v>10.702</c:v>
                </c:pt>
                <c:pt idx="332">
                  <c:v>10.707000000000001</c:v>
                </c:pt>
                <c:pt idx="333">
                  <c:v>10.712999999999999</c:v>
                </c:pt>
                <c:pt idx="334">
                  <c:v>10.718</c:v>
                </c:pt>
                <c:pt idx="335">
                  <c:v>10.724</c:v>
                </c:pt>
                <c:pt idx="336">
                  <c:v>10.728</c:v>
                </c:pt>
                <c:pt idx="337">
                  <c:v>10.722</c:v>
                </c:pt>
                <c:pt idx="338">
                  <c:v>10.712999999999999</c:v>
                </c:pt>
                <c:pt idx="339">
                  <c:v>10.691000000000001</c:v>
                </c:pt>
                <c:pt idx="340">
                  <c:v>10.683</c:v>
                </c:pt>
                <c:pt idx="341">
                  <c:v>10.667999999999999</c:v>
                </c:pt>
                <c:pt idx="342">
                  <c:v>10.644</c:v>
                </c:pt>
                <c:pt idx="343">
                  <c:v>10.617000000000001</c:v>
                </c:pt>
                <c:pt idx="344">
                  <c:v>10.59</c:v>
                </c:pt>
                <c:pt idx="345">
                  <c:v>10.565</c:v>
                </c:pt>
                <c:pt idx="346">
                  <c:v>10.531000000000001</c:v>
                </c:pt>
                <c:pt idx="347">
                  <c:v>10.494999999999999</c:v>
                </c:pt>
                <c:pt idx="348">
                  <c:v>10.449</c:v>
                </c:pt>
                <c:pt idx="349">
                  <c:v>10.403</c:v>
                </c:pt>
                <c:pt idx="350">
                  <c:v>10.358000000000001</c:v>
                </c:pt>
                <c:pt idx="351">
                  <c:v>10.305999999999999</c:v>
                </c:pt>
                <c:pt idx="352">
                  <c:v>10.253</c:v>
                </c:pt>
                <c:pt idx="353">
                  <c:v>10.205</c:v>
                </c:pt>
                <c:pt idx="354">
                  <c:v>10.157</c:v>
                </c:pt>
                <c:pt idx="355">
                  <c:v>10.096</c:v>
                </c:pt>
                <c:pt idx="356">
                  <c:v>10.032</c:v>
                </c:pt>
                <c:pt idx="357">
                  <c:v>9.9689999999999994</c:v>
                </c:pt>
                <c:pt idx="358">
                  <c:v>9.9039999999999999</c:v>
                </c:pt>
                <c:pt idx="359">
                  <c:v>9.8369999999999997</c:v>
                </c:pt>
                <c:pt idx="360">
                  <c:v>9.7710000000000008</c:v>
                </c:pt>
                <c:pt idx="361">
                  <c:v>9.6950000000000003</c:v>
                </c:pt>
                <c:pt idx="362">
                  <c:v>9.6199999999999992</c:v>
                </c:pt>
                <c:pt idx="363">
                  <c:v>9.5440000000000005</c:v>
                </c:pt>
                <c:pt idx="364">
                  <c:v>9.4649999999999999</c:v>
                </c:pt>
                <c:pt idx="365">
                  <c:v>9.3829999999999991</c:v>
                </c:pt>
                <c:pt idx="366">
                  <c:v>9.3030000000000008</c:v>
                </c:pt>
                <c:pt idx="367">
                  <c:v>9.2200000000000006</c:v>
                </c:pt>
                <c:pt idx="368">
                  <c:v>9.1349999999999998</c:v>
                </c:pt>
                <c:pt idx="369">
                  <c:v>9.0510000000000002</c:v>
                </c:pt>
                <c:pt idx="370">
                  <c:v>8.9649999999999999</c:v>
                </c:pt>
                <c:pt idx="371">
                  <c:v>8.8780000000000001</c:v>
                </c:pt>
                <c:pt idx="372">
                  <c:v>8.7940000000000005</c:v>
                </c:pt>
                <c:pt idx="373">
                  <c:v>8.7080000000000002</c:v>
                </c:pt>
                <c:pt idx="374">
                  <c:v>8.6129999999999995</c:v>
                </c:pt>
                <c:pt idx="375">
                  <c:v>8.5139999999999993</c:v>
                </c:pt>
                <c:pt idx="376">
                  <c:v>8.4329999999999998</c:v>
                </c:pt>
                <c:pt idx="377">
                  <c:v>8.3460000000000001</c:v>
                </c:pt>
                <c:pt idx="378">
                  <c:v>8.2609999999999992</c:v>
                </c:pt>
                <c:pt idx="379">
                  <c:v>8.1739999999999995</c:v>
                </c:pt>
                <c:pt idx="380">
                  <c:v>8.0950000000000006</c:v>
                </c:pt>
                <c:pt idx="381">
                  <c:v>8.0120000000000005</c:v>
                </c:pt>
                <c:pt idx="382">
                  <c:v>7.9269999999999996</c:v>
                </c:pt>
                <c:pt idx="383">
                  <c:v>7.8490000000000002</c:v>
                </c:pt>
                <c:pt idx="384">
                  <c:v>7.7759999999999998</c:v>
                </c:pt>
                <c:pt idx="385">
                  <c:v>7.702</c:v>
                </c:pt>
                <c:pt idx="386">
                  <c:v>7.6289999999999996</c:v>
                </c:pt>
                <c:pt idx="387">
                  <c:v>7.5570000000000004</c:v>
                </c:pt>
                <c:pt idx="388">
                  <c:v>7.4889999999999999</c:v>
                </c:pt>
                <c:pt idx="389">
                  <c:v>7.42</c:v>
                </c:pt>
                <c:pt idx="390">
                  <c:v>7.3529999999999998</c:v>
                </c:pt>
                <c:pt idx="391">
                  <c:v>7.2859999999999996</c:v>
                </c:pt>
                <c:pt idx="392">
                  <c:v>7.2160000000000002</c:v>
                </c:pt>
                <c:pt idx="393">
                  <c:v>7.1529999999999996</c:v>
                </c:pt>
                <c:pt idx="394">
                  <c:v>7.0949999999999998</c:v>
                </c:pt>
                <c:pt idx="395">
                  <c:v>7.0439999999999996</c:v>
                </c:pt>
                <c:pt idx="396">
                  <c:v>6.9960000000000004</c:v>
                </c:pt>
                <c:pt idx="397">
                  <c:v>6.9409999999999998</c:v>
                </c:pt>
                <c:pt idx="398">
                  <c:v>6.8879999999999999</c:v>
                </c:pt>
                <c:pt idx="399">
                  <c:v>6.8419999999999996</c:v>
                </c:pt>
                <c:pt idx="400">
                  <c:v>6.7910000000000004</c:v>
                </c:pt>
                <c:pt idx="401">
                  <c:v>6.7389999999999999</c:v>
                </c:pt>
                <c:pt idx="402">
                  <c:v>6.69</c:v>
                </c:pt>
                <c:pt idx="403">
                  <c:v>6.6509999999999998</c:v>
                </c:pt>
                <c:pt idx="404">
                  <c:v>6.6029999999999998</c:v>
                </c:pt>
                <c:pt idx="405">
                  <c:v>6.556</c:v>
                </c:pt>
                <c:pt idx="406">
                  <c:v>6.516</c:v>
                </c:pt>
                <c:pt idx="407">
                  <c:v>6.4740000000000002</c:v>
                </c:pt>
                <c:pt idx="408">
                  <c:v>6.4359999999999999</c:v>
                </c:pt>
                <c:pt idx="409">
                  <c:v>6.3949999999999996</c:v>
                </c:pt>
                <c:pt idx="410">
                  <c:v>6.3570000000000002</c:v>
                </c:pt>
                <c:pt idx="411">
                  <c:v>6.3239999999999998</c:v>
                </c:pt>
                <c:pt idx="412">
                  <c:v>6.2930000000000001</c:v>
                </c:pt>
                <c:pt idx="413">
                  <c:v>6.266</c:v>
                </c:pt>
                <c:pt idx="414">
                  <c:v>6.2389999999999999</c:v>
                </c:pt>
                <c:pt idx="415">
                  <c:v>6.2039999999999997</c:v>
                </c:pt>
                <c:pt idx="416">
                  <c:v>6.17</c:v>
                </c:pt>
                <c:pt idx="417">
                  <c:v>6.1390000000000002</c:v>
                </c:pt>
                <c:pt idx="418">
                  <c:v>6.1079999999999997</c:v>
                </c:pt>
                <c:pt idx="419">
                  <c:v>6.0780000000000003</c:v>
                </c:pt>
                <c:pt idx="420">
                  <c:v>6.0439999999999996</c:v>
                </c:pt>
                <c:pt idx="421">
                  <c:v>6.0229999999999997</c:v>
                </c:pt>
                <c:pt idx="422">
                  <c:v>6</c:v>
                </c:pt>
                <c:pt idx="423">
                  <c:v>5.9790000000000001</c:v>
                </c:pt>
                <c:pt idx="424">
                  <c:v>5.9530000000000003</c:v>
                </c:pt>
                <c:pt idx="425">
                  <c:v>5.9340000000000002</c:v>
                </c:pt>
                <c:pt idx="426">
                  <c:v>5.91</c:v>
                </c:pt>
                <c:pt idx="427">
                  <c:v>5.8879999999999999</c:v>
                </c:pt>
                <c:pt idx="428">
                  <c:v>5.87</c:v>
                </c:pt>
                <c:pt idx="429">
                  <c:v>5.8490000000000002</c:v>
                </c:pt>
                <c:pt idx="430">
                  <c:v>5.8319999999999999</c:v>
                </c:pt>
                <c:pt idx="431">
                  <c:v>5.8120000000000003</c:v>
                </c:pt>
                <c:pt idx="432">
                  <c:v>5.7910000000000004</c:v>
                </c:pt>
                <c:pt idx="433">
                  <c:v>5.7750000000000004</c:v>
                </c:pt>
                <c:pt idx="434">
                  <c:v>5.7569999999999997</c:v>
                </c:pt>
                <c:pt idx="435">
                  <c:v>5.7329999999999997</c:v>
                </c:pt>
                <c:pt idx="436">
                  <c:v>5.718</c:v>
                </c:pt>
                <c:pt idx="437">
                  <c:v>5.7</c:v>
                </c:pt>
                <c:pt idx="438">
                  <c:v>5.6849999999999996</c:v>
                </c:pt>
                <c:pt idx="439">
                  <c:v>5.6680000000000001</c:v>
                </c:pt>
                <c:pt idx="440">
                  <c:v>5.649</c:v>
                </c:pt>
                <c:pt idx="441">
                  <c:v>5.6289999999999996</c:v>
                </c:pt>
                <c:pt idx="442">
                  <c:v>5.6079999999999997</c:v>
                </c:pt>
                <c:pt idx="443">
                  <c:v>5.5860000000000003</c:v>
                </c:pt>
                <c:pt idx="444">
                  <c:v>5.5629999999999997</c:v>
                </c:pt>
                <c:pt idx="445">
                  <c:v>5.54</c:v>
                </c:pt>
                <c:pt idx="446">
                  <c:v>5.51</c:v>
                </c:pt>
                <c:pt idx="447">
                  <c:v>5.4820000000000002</c:v>
                </c:pt>
                <c:pt idx="448">
                  <c:v>5.452</c:v>
                </c:pt>
                <c:pt idx="449">
                  <c:v>5.4219999999999997</c:v>
                </c:pt>
                <c:pt idx="450">
                  <c:v>5.391</c:v>
                </c:pt>
                <c:pt idx="451">
                  <c:v>5.3630000000000004</c:v>
                </c:pt>
                <c:pt idx="452">
                  <c:v>5.335</c:v>
                </c:pt>
                <c:pt idx="453">
                  <c:v>5.3</c:v>
                </c:pt>
                <c:pt idx="454">
                  <c:v>5.2670000000000003</c:v>
                </c:pt>
                <c:pt idx="455">
                  <c:v>5.2359999999999998</c:v>
                </c:pt>
                <c:pt idx="456">
                  <c:v>5.2039999999999997</c:v>
                </c:pt>
                <c:pt idx="457">
                  <c:v>5.1669999999999998</c:v>
                </c:pt>
                <c:pt idx="458">
                  <c:v>5.1349999999999998</c:v>
                </c:pt>
                <c:pt idx="459">
                  <c:v>5.0940000000000003</c:v>
                </c:pt>
                <c:pt idx="460">
                  <c:v>5.0540000000000003</c:v>
                </c:pt>
                <c:pt idx="461">
                  <c:v>5.0179999999999998</c:v>
                </c:pt>
                <c:pt idx="462">
                  <c:v>4.9820000000000002</c:v>
                </c:pt>
                <c:pt idx="463">
                  <c:v>4.9420000000000002</c:v>
                </c:pt>
                <c:pt idx="464">
                  <c:v>4.9009999999999998</c:v>
                </c:pt>
                <c:pt idx="465">
                  <c:v>4.8659999999999997</c:v>
                </c:pt>
                <c:pt idx="466">
                  <c:v>4.827</c:v>
                </c:pt>
                <c:pt idx="467">
                  <c:v>4.79</c:v>
                </c:pt>
                <c:pt idx="468">
                  <c:v>4.7549999999999999</c:v>
                </c:pt>
                <c:pt idx="469">
                  <c:v>4.7190000000000003</c:v>
                </c:pt>
                <c:pt idx="470">
                  <c:v>4.6849999999999996</c:v>
                </c:pt>
                <c:pt idx="471">
                  <c:v>4.649</c:v>
                </c:pt>
                <c:pt idx="472">
                  <c:v>4.6079999999999997</c:v>
                </c:pt>
                <c:pt idx="473">
                  <c:v>4.5720000000000001</c:v>
                </c:pt>
                <c:pt idx="474">
                  <c:v>4.5419999999999998</c:v>
                </c:pt>
                <c:pt idx="475">
                  <c:v>4.5039999999999996</c:v>
                </c:pt>
                <c:pt idx="476">
                  <c:v>4.4690000000000003</c:v>
                </c:pt>
                <c:pt idx="477">
                  <c:v>4.4409999999999998</c:v>
                </c:pt>
                <c:pt idx="478">
                  <c:v>4.4109999999999996</c:v>
                </c:pt>
                <c:pt idx="479">
                  <c:v>4.3769999999999998</c:v>
                </c:pt>
                <c:pt idx="480">
                  <c:v>4.3440000000000003</c:v>
                </c:pt>
                <c:pt idx="481">
                  <c:v>4.3170000000000002</c:v>
                </c:pt>
                <c:pt idx="482">
                  <c:v>4.2889999999999997</c:v>
                </c:pt>
                <c:pt idx="483">
                  <c:v>4.2640000000000002</c:v>
                </c:pt>
                <c:pt idx="484">
                  <c:v>4.2389999999999999</c:v>
                </c:pt>
                <c:pt idx="485">
                  <c:v>4.2149999999999999</c:v>
                </c:pt>
                <c:pt idx="486">
                  <c:v>4.1879999999999997</c:v>
                </c:pt>
                <c:pt idx="487">
                  <c:v>4.1669999999999998</c:v>
                </c:pt>
                <c:pt idx="488">
                  <c:v>4.1449999999999996</c:v>
                </c:pt>
                <c:pt idx="489">
                  <c:v>4.1280000000000001</c:v>
                </c:pt>
                <c:pt idx="490">
                  <c:v>4.1120000000000001</c:v>
                </c:pt>
                <c:pt idx="491">
                  <c:v>4.0890000000000004</c:v>
                </c:pt>
                <c:pt idx="492">
                  <c:v>4.0750000000000002</c:v>
                </c:pt>
                <c:pt idx="493">
                  <c:v>4.0599999999999996</c:v>
                </c:pt>
                <c:pt idx="494">
                  <c:v>4.0449999999999999</c:v>
                </c:pt>
                <c:pt idx="495">
                  <c:v>4.0330000000000004</c:v>
                </c:pt>
                <c:pt idx="496">
                  <c:v>4.0270000000000001</c:v>
                </c:pt>
                <c:pt idx="497">
                  <c:v>4.0129999999999999</c:v>
                </c:pt>
                <c:pt idx="498">
                  <c:v>3.9980000000000002</c:v>
                </c:pt>
                <c:pt idx="499">
                  <c:v>3.9860000000000002</c:v>
                </c:pt>
                <c:pt idx="500">
                  <c:v>3.9780000000000002</c:v>
                </c:pt>
                <c:pt idx="501">
                  <c:v>3.9729999999999999</c:v>
                </c:pt>
                <c:pt idx="502">
                  <c:v>3.97</c:v>
                </c:pt>
                <c:pt idx="503">
                  <c:v>3.9609999999999999</c:v>
                </c:pt>
                <c:pt idx="504">
                  <c:v>3.95</c:v>
                </c:pt>
                <c:pt idx="505">
                  <c:v>3.9390000000000001</c:v>
                </c:pt>
                <c:pt idx="506">
                  <c:v>3.9289999999999998</c:v>
                </c:pt>
                <c:pt idx="507">
                  <c:v>3.9180000000000001</c:v>
                </c:pt>
                <c:pt idx="508">
                  <c:v>3.9049999999999998</c:v>
                </c:pt>
                <c:pt idx="509">
                  <c:v>3.8969999999999998</c:v>
                </c:pt>
                <c:pt idx="510">
                  <c:v>3.8839999999999999</c:v>
                </c:pt>
                <c:pt idx="511">
                  <c:v>3.87</c:v>
                </c:pt>
                <c:pt idx="512">
                  <c:v>3.8570000000000002</c:v>
                </c:pt>
                <c:pt idx="513">
                  <c:v>3.839</c:v>
                </c:pt>
                <c:pt idx="514">
                  <c:v>3.819</c:v>
                </c:pt>
                <c:pt idx="515">
                  <c:v>3.7989999999999999</c:v>
                </c:pt>
                <c:pt idx="516">
                  <c:v>3.774</c:v>
                </c:pt>
                <c:pt idx="517">
                  <c:v>3.746</c:v>
                </c:pt>
                <c:pt idx="518">
                  <c:v>3.7229999999999999</c:v>
                </c:pt>
                <c:pt idx="519">
                  <c:v>3.6930000000000001</c:v>
                </c:pt>
                <c:pt idx="520">
                  <c:v>3.6629999999999998</c:v>
                </c:pt>
                <c:pt idx="521">
                  <c:v>3.6320000000000001</c:v>
                </c:pt>
                <c:pt idx="522">
                  <c:v>3.597</c:v>
                </c:pt>
                <c:pt idx="523">
                  <c:v>3.5590000000000002</c:v>
                </c:pt>
                <c:pt idx="524">
                  <c:v>3.5249999999999999</c:v>
                </c:pt>
                <c:pt idx="525">
                  <c:v>3.49</c:v>
                </c:pt>
                <c:pt idx="526">
                  <c:v>3.4540000000000002</c:v>
                </c:pt>
                <c:pt idx="527">
                  <c:v>3.415</c:v>
                </c:pt>
                <c:pt idx="528">
                  <c:v>3.375</c:v>
                </c:pt>
                <c:pt idx="529">
                  <c:v>3.3340000000000001</c:v>
                </c:pt>
                <c:pt idx="530">
                  <c:v>3.2919999999999998</c:v>
                </c:pt>
                <c:pt idx="531">
                  <c:v>3.2480000000000002</c:v>
                </c:pt>
                <c:pt idx="532">
                  <c:v>3.2040000000000002</c:v>
                </c:pt>
                <c:pt idx="533">
                  <c:v>3.165</c:v>
                </c:pt>
                <c:pt idx="534">
                  <c:v>3.1240000000000001</c:v>
                </c:pt>
                <c:pt idx="535">
                  <c:v>3.0859999999999999</c:v>
                </c:pt>
                <c:pt idx="536">
                  <c:v>3.044</c:v>
                </c:pt>
                <c:pt idx="537">
                  <c:v>3.01</c:v>
                </c:pt>
                <c:pt idx="538">
                  <c:v>2.9729999999999999</c:v>
                </c:pt>
                <c:pt idx="539">
                  <c:v>2.9340000000000002</c:v>
                </c:pt>
                <c:pt idx="540">
                  <c:v>2.9</c:v>
                </c:pt>
                <c:pt idx="541">
                  <c:v>2.8650000000000002</c:v>
                </c:pt>
                <c:pt idx="542">
                  <c:v>2.8290000000000002</c:v>
                </c:pt>
                <c:pt idx="543">
                  <c:v>2.7959999999999998</c:v>
                </c:pt>
                <c:pt idx="544">
                  <c:v>2.762</c:v>
                </c:pt>
                <c:pt idx="545">
                  <c:v>2.7320000000000002</c:v>
                </c:pt>
                <c:pt idx="546">
                  <c:v>2.7010000000000001</c:v>
                </c:pt>
                <c:pt idx="547">
                  <c:v>2.67</c:v>
                </c:pt>
                <c:pt idx="548">
                  <c:v>2.6459999999999999</c:v>
                </c:pt>
                <c:pt idx="549">
                  <c:v>2.6230000000000002</c:v>
                </c:pt>
                <c:pt idx="550">
                  <c:v>2.601</c:v>
                </c:pt>
                <c:pt idx="551">
                  <c:v>2.5819999999999999</c:v>
                </c:pt>
                <c:pt idx="552">
                  <c:v>2.56</c:v>
                </c:pt>
                <c:pt idx="553">
                  <c:v>2.536</c:v>
                </c:pt>
                <c:pt idx="554">
                  <c:v>2.5179999999999998</c:v>
                </c:pt>
                <c:pt idx="555">
                  <c:v>2.4969999999999999</c:v>
                </c:pt>
                <c:pt idx="556">
                  <c:v>2.4769999999999999</c:v>
                </c:pt>
                <c:pt idx="557">
                  <c:v>2.4580000000000002</c:v>
                </c:pt>
                <c:pt idx="558">
                  <c:v>2.4350000000000001</c:v>
                </c:pt>
                <c:pt idx="559">
                  <c:v>2.4140000000000001</c:v>
                </c:pt>
                <c:pt idx="560">
                  <c:v>2.3959999999999999</c:v>
                </c:pt>
                <c:pt idx="561">
                  <c:v>2.3759999999999999</c:v>
                </c:pt>
                <c:pt idx="562">
                  <c:v>2.3610000000000002</c:v>
                </c:pt>
                <c:pt idx="563">
                  <c:v>2.3460000000000001</c:v>
                </c:pt>
                <c:pt idx="564">
                  <c:v>2.33</c:v>
                </c:pt>
                <c:pt idx="565">
                  <c:v>2.3130000000000002</c:v>
                </c:pt>
                <c:pt idx="566">
                  <c:v>2.2949999999999999</c:v>
                </c:pt>
                <c:pt idx="567">
                  <c:v>2.2749999999999999</c:v>
                </c:pt>
                <c:pt idx="568">
                  <c:v>2.258</c:v>
                </c:pt>
                <c:pt idx="569">
                  <c:v>2.2389999999999999</c:v>
                </c:pt>
                <c:pt idx="570">
                  <c:v>2.2200000000000002</c:v>
                </c:pt>
                <c:pt idx="571">
                  <c:v>2.2010000000000001</c:v>
                </c:pt>
                <c:pt idx="572">
                  <c:v>2.1819999999999999</c:v>
                </c:pt>
                <c:pt idx="573">
                  <c:v>2.165</c:v>
                </c:pt>
                <c:pt idx="574">
                  <c:v>2.1509999999999998</c:v>
                </c:pt>
                <c:pt idx="575">
                  <c:v>2.1269999999999998</c:v>
                </c:pt>
                <c:pt idx="576">
                  <c:v>2.1059999999999999</c:v>
                </c:pt>
                <c:pt idx="577">
                  <c:v>2.09</c:v>
                </c:pt>
                <c:pt idx="578">
                  <c:v>2.0760000000000001</c:v>
                </c:pt>
                <c:pt idx="579">
                  <c:v>2.0630000000000002</c:v>
                </c:pt>
                <c:pt idx="580">
                  <c:v>2.0459999999999998</c:v>
                </c:pt>
                <c:pt idx="581">
                  <c:v>2.032</c:v>
                </c:pt>
                <c:pt idx="582">
                  <c:v>2.02</c:v>
                </c:pt>
                <c:pt idx="583">
                  <c:v>2.004</c:v>
                </c:pt>
                <c:pt idx="584">
                  <c:v>1.9890000000000001</c:v>
                </c:pt>
                <c:pt idx="585">
                  <c:v>1.9750000000000001</c:v>
                </c:pt>
                <c:pt idx="586">
                  <c:v>1.9670000000000001</c:v>
                </c:pt>
                <c:pt idx="587">
                  <c:v>1.9570000000000001</c:v>
                </c:pt>
                <c:pt idx="588">
                  <c:v>1.95</c:v>
                </c:pt>
                <c:pt idx="589">
                  <c:v>1.9419999999999999</c:v>
                </c:pt>
                <c:pt idx="590">
                  <c:v>1.9379999999999999</c:v>
                </c:pt>
                <c:pt idx="591">
                  <c:v>1.9319999999999999</c:v>
                </c:pt>
                <c:pt idx="592">
                  <c:v>1.929</c:v>
                </c:pt>
                <c:pt idx="593">
                  <c:v>1.927</c:v>
                </c:pt>
                <c:pt idx="594">
                  <c:v>1.925</c:v>
                </c:pt>
                <c:pt idx="595">
                  <c:v>1.9259999999999999</c:v>
                </c:pt>
                <c:pt idx="596">
                  <c:v>1.93</c:v>
                </c:pt>
                <c:pt idx="597">
                  <c:v>1.9330000000000001</c:v>
                </c:pt>
                <c:pt idx="598">
                  <c:v>1.9350000000000001</c:v>
                </c:pt>
                <c:pt idx="599">
                  <c:v>1.94</c:v>
                </c:pt>
                <c:pt idx="600">
                  <c:v>1.946</c:v>
                </c:pt>
                <c:pt idx="601">
                  <c:v>1.958</c:v>
                </c:pt>
                <c:pt idx="602">
                  <c:v>1.9650000000000001</c:v>
                </c:pt>
                <c:pt idx="603">
                  <c:v>1.9770000000000001</c:v>
                </c:pt>
                <c:pt idx="604">
                  <c:v>1.9910000000000001</c:v>
                </c:pt>
                <c:pt idx="605">
                  <c:v>2.004</c:v>
                </c:pt>
                <c:pt idx="606">
                  <c:v>2.016</c:v>
                </c:pt>
                <c:pt idx="607">
                  <c:v>2.0249999999999999</c:v>
                </c:pt>
                <c:pt idx="608">
                  <c:v>2.0379999999999998</c:v>
                </c:pt>
                <c:pt idx="609">
                  <c:v>2.0529999999999999</c:v>
                </c:pt>
                <c:pt idx="610">
                  <c:v>2.069</c:v>
                </c:pt>
                <c:pt idx="611">
                  <c:v>2.0840000000000001</c:v>
                </c:pt>
                <c:pt idx="612">
                  <c:v>2.0990000000000002</c:v>
                </c:pt>
                <c:pt idx="613">
                  <c:v>2.1179999999999999</c:v>
                </c:pt>
                <c:pt idx="614">
                  <c:v>2.133</c:v>
                </c:pt>
                <c:pt idx="615">
                  <c:v>2.149</c:v>
                </c:pt>
                <c:pt idx="616">
                  <c:v>2.1659999999999999</c:v>
                </c:pt>
                <c:pt idx="617">
                  <c:v>2.1880000000000002</c:v>
                </c:pt>
                <c:pt idx="618">
                  <c:v>2.2109999999999999</c:v>
                </c:pt>
                <c:pt idx="619">
                  <c:v>2.2360000000000002</c:v>
                </c:pt>
                <c:pt idx="620">
                  <c:v>2.258</c:v>
                </c:pt>
                <c:pt idx="621">
                  <c:v>2.2789999999999999</c:v>
                </c:pt>
                <c:pt idx="622">
                  <c:v>2.2989999999999999</c:v>
                </c:pt>
                <c:pt idx="623">
                  <c:v>2.3239999999999998</c:v>
                </c:pt>
                <c:pt idx="624">
                  <c:v>2.347</c:v>
                </c:pt>
                <c:pt idx="625">
                  <c:v>2.3719999999999999</c:v>
                </c:pt>
                <c:pt idx="626">
                  <c:v>2.4020000000000001</c:v>
                </c:pt>
                <c:pt idx="627">
                  <c:v>2.4380000000000002</c:v>
                </c:pt>
                <c:pt idx="628">
                  <c:v>2.4790000000000001</c:v>
                </c:pt>
                <c:pt idx="629">
                  <c:v>2.5209999999999999</c:v>
                </c:pt>
                <c:pt idx="630">
                  <c:v>2.5659999999999998</c:v>
                </c:pt>
                <c:pt idx="631">
                  <c:v>2.6160000000000001</c:v>
                </c:pt>
                <c:pt idx="632">
                  <c:v>2.6739999999999999</c:v>
                </c:pt>
                <c:pt idx="633">
                  <c:v>2.738</c:v>
                </c:pt>
                <c:pt idx="634">
                  <c:v>2.8029999999999999</c:v>
                </c:pt>
                <c:pt idx="635">
                  <c:v>2.8820000000000001</c:v>
                </c:pt>
                <c:pt idx="636">
                  <c:v>2.972</c:v>
                </c:pt>
                <c:pt idx="637">
                  <c:v>3.0630000000000002</c:v>
                </c:pt>
                <c:pt idx="638">
                  <c:v>3.1629999999999998</c:v>
                </c:pt>
                <c:pt idx="639">
                  <c:v>3.2749999999999999</c:v>
                </c:pt>
                <c:pt idx="640">
                  <c:v>3.3929999999999998</c:v>
                </c:pt>
                <c:pt idx="641">
                  <c:v>3.528</c:v>
                </c:pt>
                <c:pt idx="642">
                  <c:v>3.677</c:v>
                </c:pt>
                <c:pt idx="643">
                  <c:v>3.839</c:v>
                </c:pt>
                <c:pt idx="644">
                  <c:v>4.016</c:v>
                </c:pt>
                <c:pt idx="645">
                  <c:v>4.202</c:v>
                </c:pt>
                <c:pt idx="646">
                  <c:v>4.4039999999999999</c:v>
                </c:pt>
                <c:pt idx="647">
                  <c:v>4.62</c:v>
                </c:pt>
                <c:pt idx="648">
                  <c:v>4.8440000000000003</c:v>
                </c:pt>
                <c:pt idx="649">
                  <c:v>5.0789999999999997</c:v>
                </c:pt>
                <c:pt idx="650">
                  <c:v>5.3319999999999999</c:v>
                </c:pt>
                <c:pt idx="651">
                  <c:v>5.5960000000000001</c:v>
                </c:pt>
                <c:pt idx="652">
                  <c:v>5.8730000000000002</c:v>
                </c:pt>
                <c:pt idx="653">
                  <c:v>6.1580000000000004</c:v>
                </c:pt>
                <c:pt idx="654">
                  <c:v>6.4550000000000001</c:v>
                </c:pt>
                <c:pt idx="655">
                  <c:v>6.766</c:v>
                </c:pt>
                <c:pt idx="656">
                  <c:v>7.08</c:v>
                </c:pt>
                <c:pt idx="657">
                  <c:v>7.4059999999999997</c:v>
                </c:pt>
                <c:pt idx="658">
                  <c:v>7.742</c:v>
                </c:pt>
                <c:pt idx="659">
                  <c:v>8.0920000000000005</c:v>
                </c:pt>
                <c:pt idx="660">
                  <c:v>8.4420000000000002</c:v>
                </c:pt>
                <c:pt idx="661">
                  <c:v>8.798</c:v>
                </c:pt>
                <c:pt idx="662">
                  <c:v>9.15</c:v>
                </c:pt>
                <c:pt idx="663">
                  <c:v>9.5169999999999995</c:v>
                </c:pt>
                <c:pt idx="664">
                  <c:v>9.8889999999999993</c:v>
                </c:pt>
                <c:pt idx="665">
                  <c:v>10.255000000000001</c:v>
                </c:pt>
                <c:pt idx="666">
                  <c:v>10.625999999999999</c:v>
                </c:pt>
                <c:pt idx="667">
                  <c:v>10.997999999999999</c:v>
                </c:pt>
                <c:pt idx="668">
                  <c:v>11.37</c:v>
                </c:pt>
                <c:pt idx="669">
                  <c:v>11.743</c:v>
                </c:pt>
                <c:pt idx="670">
                  <c:v>12.11</c:v>
                </c:pt>
                <c:pt idx="671">
                  <c:v>12.468</c:v>
                </c:pt>
                <c:pt idx="672">
                  <c:v>12.831</c:v>
                </c:pt>
                <c:pt idx="673">
                  <c:v>13.192</c:v>
                </c:pt>
                <c:pt idx="674">
                  <c:v>13.551</c:v>
                </c:pt>
                <c:pt idx="675">
                  <c:v>13.907999999999999</c:v>
                </c:pt>
                <c:pt idx="676">
                  <c:v>14.257999999999999</c:v>
                </c:pt>
                <c:pt idx="677">
                  <c:v>14.606</c:v>
                </c:pt>
                <c:pt idx="678">
                  <c:v>14.944000000000001</c:v>
                </c:pt>
                <c:pt idx="679">
                  <c:v>15.281000000000001</c:v>
                </c:pt>
                <c:pt idx="680">
                  <c:v>15.614000000000001</c:v>
                </c:pt>
                <c:pt idx="681">
                  <c:v>15.955</c:v>
                </c:pt>
                <c:pt idx="682">
                  <c:v>16.282</c:v>
                </c:pt>
                <c:pt idx="683">
                  <c:v>16.611000000000001</c:v>
                </c:pt>
                <c:pt idx="684">
                  <c:v>16.922000000000001</c:v>
                </c:pt>
                <c:pt idx="685">
                  <c:v>17.233000000000001</c:v>
                </c:pt>
                <c:pt idx="686">
                  <c:v>17.541</c:v>
                </c:pt>
                <c:pt idx="687">
                  <c:v>17.859000000000002</c:v>
                </c:pt>
                <c:pt idx="688">
                  <c:v>18.164000000000001</c:v>
                </c:pt>
                <c:pt idx="689">
                  <c:v>18.47</c:v>
                </c:pt>
                <c:pt idx="690">
                  <c:v>18.779</c:v>
                </c:pt>
                <c:pt idx="691">
                  <c:v>19.087</c:v>
                </c:pt>
                <c:pt idx="692">
                  <c:v>19.395</c:v>
                </c:pt>
                <c:pt idx="693">
                  <c:v>19.689</c:v>
                </c:pt>
                <c:pt idx="694">
                  <c:v>19.986000000000001</c:v>
                </c:pt>
                <c:pt idx="695">
                  <c:v>20.291</c:v>
                </c:pt>
                <c:pt idx="696">
                  <c:v>20.579000000000001</c:v>
                </c:pt>
                <c:pt idx="697">
                  <c:v>20.867999999999999</c:v>
                </c:pt>
                <c:pt idx="698">
                  <c:v>21.15</c:v>
                </c:pt>
                <c:pt idx="699">
                  <c:v>21.431000000000001</c:v>
                </c:pt>
                <c:pt idx="700">
                  <c:v>21.72</c:v>
                </c:pt>
                <c:pt idx="701">
                  <c:v>21.998999999999999</c:v>
                </c:pt>
                <c:pt idx="702">
                  <c:v>22.260999999999999</c:v>
                </c:pt>
                <c:pt idx="703">
                  <c:v>22.533999999999999</c:v>
                </c:pt>
                <c:pt idx="704">
                  <c:v>22.795999999999999</c:v>
                </c:pt>
                <c:pt idx="705">
                  <c:v>23.067</c:v>
                </c:pt>
                <c:pt idx="706">
                  <c:v>23.334</c:v>
                </c:pt>
                <c:pt idx="707">
                  <c:v>23.597999999999999</c:v>
                </c:pt>
                <c:pt idx="708">
                  <c:v>23.849</c:v>
                </c:pt>
                <c:pt idx="709">
                  <c:v>24.096</c:v>
                </c:pt>
                <c:pt idx="710">
                  <c:v>24.338999999999999</c:v>
                </c:pt>
                <c:pt idx="711">
                  <c:v>24.579000000000001</c:v>
                </c:pt>
                <c:pt idx="712">
                  <c:v>24.824000000000002</c:v>
                </c:pt>
                <c:pt idx="713">
                  <c:v>25.067</c:v>
                </c:pt>
                <c:pt idx="714">
                  <c:v>25.294</c:v>
                </c:pt>
                <c:pt idx="715">
                  <c:v>25.523</c:v>
                </c:pt>
                <c:pt idx="716">
                  <c:v>25.731000000000002</c:v>
                </c:pt>
                <c:pt idx="717">
                  <c:v>25.95</c:v>
                </c:pt>
                <c:pt idx="718">
                  <c:v>26.166</c:v>
                </c:pt>
                <c:pt idx="719">
                  <c:v>26.382999999999999</c:v>
                </c:pt>
                <c:pt idx="720">
                  <c:v>26.594999999999999</c:v>
                </c:pt>
                <c:pt idx="721">
                  <c:v>26.797000000000001</c:v>
                </c:pt>
                <c:pt idx="722">
                  <c:v>26.995000000000001</c:v>
                </c:pt>
                <c:pt idx="723">
                  <c:v>27.193000000000001</c:v>
                </c:pt>
                <c:pt idx="724">
                  <c:v>27.375</c:v>
                </c:pt>
                <c:pt idx="725">
                  <c:v>27.571999999999999</c:v>
                </c:pt>
                <c:pt idx="726">
                  <c:v>27.768000000000001</c:v>
                </c:pt>
                <c:pt idx="727">
                  <c:v>27.942</c:v>
                </c:pt>
                <c:pt idx="728">
                  <c:v>28.13</c:v>
                </c:pt>
                <c:pt idx="729">
                  <c:v>28.312000000000001</c:v>
                </c:pt>
                <c:pt idx="730">
                  <c:v>28.483000000000001</c:v>
                </c:pt>
                <c:pt idx="731">
                  <c:v>28.643999999999998</c:v>
                </c:pt>
                <c:pt idx="732">
                  <c:v>28.815999999999999</c:v>
                </c:pt>
                <c:pt idx="733">
                  <c:v>28.968</c:v>
                </c:pt>
                <c:pt idx="734">
                  <c:v>29.116</c:v>
                </c:pt>
                <c:pt idx="735">
                  <c:v>29.273</c:v>
                </c:pt>
                <c:pt idx="736">
                  <c:v>29.4</c:v>
                </c:pt>
                <c:pt idx="737">
                  <c:v>29.542999999999999</c:v>
                </c:pt>
                <c:pt idx="738">
                  <c:v>29.678999999999998</c:v>
                </c:pt>
                <c:pt idx="739">
                  <c:v>29.812000000000001</c:v>
                </c:pt>
                <c:pt idx="740">
                  <c:v>29.937999999999999</c:v>
                </c:pt>
                <c:pt idx="741">
                  <c:v>30.068999999999999</c:v>
                </c:pt>
                <c:pt idx="742">
                  <c:v>30.178999999999998</c:v>
                </c:pt>
                <c:pt idx="743">
                  <c:v>30.297999999999998</c:v>
                </c:pt>
                <c:pt idx="744">
                  <c:v>30.414999999999999</c:v>
                </c:pt>
                <c:pt idx="745">
                  <c:v>30.53</c:v>
                </c:pt>
                <c:pt idx="746">
                  <c:v>30.637</c:v>
                </c:pt>
                <c:pt idx="747">
                  <c:v>30.718</c:v>
                </c:pt>
                <c:pt idx="748">
                  <c:v>30.815999999999999</c:v>
                </c:pt>
                <c:pt idx="749">
                  <c:v>30.891999999999999</c:v>
                </c:pt>
                <c:pt idx="750">
                  <c:v>30.954000000000001</c:v>
                </c:pt>
                <c:pt idx="751">
                  <c:v>31.05</c:v>
                </c:pt>
                <c:pt idx="752">
                  <c:v>31.126999999999999</c:v>
                </c:pt>
                <c:pt idx="753">
                  <c:v>31.181999999999999</c:v>
                </c:pt>
                <c:pt idx="754">
                  <c:v>31.244</c:v>
                </c:pt>
                <c:pt idx="755">
                  <c:v>31.312000000000001</c:v>
                </c:pt>
                <c:pt idx="756">
                  <c:v>31.376999999999999</c:v>
                </c:pt>
                <c:pt idx="757">
                  <c:v>31.443999999999999</c:v>
                </c:pt>
                <c:pt idx="758">
                  <c:v>31.498999999999999</c:v>
                </c:pt>
                <c:pt idx="759">
                  <c:v>31.565000000000001</c:v>
                </c:pt>
                <c:pt idx="760">
                  <c:v>31.62</c:v>
                </c:pt>
                <c:pt idx="761">
                  <c:v>31.666</c:v>
                </c:pt>
                <c:pt idx="762">
                  <c:v>31.713999999999999</c:v>
                </c:pt>
                <c:pt idx="763">
                  <c:v>31.77</c:v>
                </c:pt>
                <c:pt idx="764">
                  <c:v>31.818999999999999</c:v>
                </c:pt>
                <c:pt idx="765">
                  <c:v>31.867999999999999</c:v>
                </c:pt>
                <c:pt idx="766">
                  <c:v>31.922999999999998</c:v>
                </c:pt>
                <c:pt idx="767">
                  <c:v>31.960999999999999</c:v>
                </c:pt>
                <c:pt idx="768">
                  <c:v>32.000999999999998</c:v>
                </c:pt>
                <c:pt idx="769">
                  <c:v>32.048000000000002</c:v>
                </c:pt>
                <c:pt idx="770">
                  <c:v>32.073</c:v>
                </c:pt>
                <c:pt idx="771">
                  <c:v>32.106000000000002</c:v>
                </c:pt>
                <c:pt idx="772">
                  <c:v>32.134</c:v>
                </c:pt>
                <c:pt idx="773">
                  <c:v>32.167999999999999</c:v>
                </c:pt>
                <c:pt idx="774">
                  <c:v>32.201999999999998</c:v>
                </c:pt>
                <c:pt idx="775">
                  <c:v>32.234000000000002</c:v>
                </c:pt>
                <c:pt idx="776">
                  <c:v>32.262</c:v>
                </c:pt>
                <c:pt idx="777">
                  <c:v>32.292000000000002</c:v>
                </c:pt>
                <c:pt idx="778">
                  <c:v>32.317999999999998</c:v>
                </c:pt>
                <c:pt idx="779">
                  <c:v>32.337000000000003</c:v>
                </c:pt>
                <c:pt idx="780">
                  <c:v>32.351999999999997</c:v>
                </c:pt>
                <c:pt idx="781">
                  <c:v>32.372</c:v>
                </c:pt>
                <c:pt idx="782">
                  <c:v>32.399000000000001</c:v>
                </c:pt>
                <c:pt idx="783">
                  <c:v>32.414000000000001</c:v>
                </c:pt>
                <c:pt idx="784">
                  <c:v>32.427999999999997</c:v>
                </c:pt>
                <c:pt idx="785">
                  <c:v>32.436</c:v>
                </c:pt>
                <c:pt idx="786">
                  <c:v>32.442999999999998</c:v>
                </c:pt>
                <c:pt idx="787">
                  <c:v>32.442</c:v>
                </c:pt>
                <c:pt idx="788">
                  <c:v>32.448999999999998</c:v>
                </c:pt>
                <c:pt idx="789">
                  <c:v>32.472000000000001</c:v>
                </c:pt>
                <c:pt idx="790">
                  <c:v>32.462000000000003</c:v>
                </c:pt>
                <c:pt idx="791">
                  <c:v>32.481999999999999</c:v>
                </c:pt>
                <c:pt idx="792">
                  <c:v>32.512999999999998</c:v>
                </c:pt>
                <c:pt idx="793">
                  <c:v>32.514000000000003</c:v>
                </c:pt>
                <c:pt idx="794">
                  <c:v>32.515999999999998</c:v>
                </c:pt>
                <c:pt idx="795">
                  <c:v>32.521000000000001</c:v>
                </c:pt>
                <c:pt idx="796">
                  <c:v>32.515999999999998</c:v>
                </c:pt>
                <c:pt idx="797">
                  <c:v>32.508000000000003</c:v>
                </c:pt>
                <c:pt idx="798">
                  <c:v>32.512999999999998</c:v>
                </c:pt>
                <c:pt idx="799">
                  <c:v>32.533000000000001</c:v>
                </c:pt>
                <c:pt idx="800">
                  <c:v>32.545000000000002</c:v>
                </c:pt>
                <c:pt idx="801">
                  <c:v>32.534999999999997</c:v>
                </c:pt>
                <c:pt idx="802">
                  <c:v>32.530999999999999</c:v>
                </c:pt>
                <c:pt idx="803">
                  <c:v>32.518000000000001</c:v>
                </c:pt>
                <c:pt idx="804">
                  <c:v>32.521999999999998</c:v>
                </c:pt>
                <c:pt idx="805">
                  <c:v>32.512999999999998</c:v>
                </c:pt>
                <c:pt idx="806">
                  <c:v>32.506999999999998</c:v>
                </c:pt>
                <c:pt idx="807">
                  <c:v>32.512</c:v>
                </c:pt>
                <c:pt idx="808">
                  <c:v>32.505000000000003</c:v>
                </c:pt>
                <c:pt idx="809">
                  <c:v>32.497</c:v>
                </c:pt>
                <c:pt idx="810">
                  <c:v>32.484000000000002</c:v>
                </c:pt>
                <c:pt idx="811">
                  <c:v>32.494999999999997</c:v>
                </c:pt>
                <c:pt idx="812">
                  <c:v>32.484000000000002</c:v>
                </c:pt>
                <c:pt idx="813">
                  <c:v>32.478999999999999</c:v>
                </c:pt>
                <c:pt idx="814">
                  <c:v>32.478999999999999</c:v>
                </c:pt>
                <c:pt idx="815">
                  <c:v>32.466000000000001</c:v>
                </c:pt>
                <c:pt idx="816">
                  <c:v>32.456000000000003</c:v>
                </c:pt>
                <c:pt idx="817">
                  <c:v>32.46</c:v>
                </c:pt>
                <c:pt idx="818">
                  <c:v>32.445</c:v>
                </c:pt>
                <c:pt idx="819">
                  <c:v>32.426000000000002</c:v>
                </c:pt>
                <c:pt idx="820">
                  <c:v>32.4</c:v>
                </c:pt>
                <c:pt idx="821">
                  <c:v>32.411000000000001</c:v>
                </c:pt>
                <c:pt idx="822">
                  <c:v>32.414000000000001</c:v>
                </c:pt>
                <c:pt idx="823">
                  <c:v>32.408999999999999</c:v>
                </c:pt>
                <c:pt idx="824">
                  <c:v>32.42</c:v>
                </c:pt>
                <c:pt idx="825">
                  <c:v>32.4</c:v>
                </c:pt>
                <c:pt idx="826">
                  <c:v>32.390999999999998</c:v>
                </c:pt>
                <c:pt idx="827">
                  <c:v>32.387999999999998</c:v>
                </c:pt>
                <c:pt idx="828">
                  <c:v>32.369</c:v>
                </c:pt>
                <c:pt idx="829">
                  <c:v>32.365000000000002</c:v>
                </c:pt>
                <c:pt idx="830">
                  <c:v>32.362000000000002</c:v>
                </c:pt>
                <c:pt idx="831">
                  <c:v>32.374000000000002</c:v>
                </c:pt>
                <c:pt idx="832">
                  <c:v>32.351999999999997</c:v>
                </c:pt>
                <c:pt idx="833">
                  <c:v>32.372</c:v>
                </c:pt>
                <c:pt idx="834">
                  <c:v>32.36</c:v>
                </c:pt>
                <c:pt idx="835">
                  <c:v>32.353000000000002</c:v>
                </c:pt>
                <c:pt idx="836">
                  <c:v>32.365000000000002</c:v>
                </c:pt>
                <c:pt idx="837">
                  <c:v>32.363</c:v>
                </c:pt>
                <c:pt idx="838">
                  <c:v>32.357999999999997</c:v>
                </c:pt>
                <c:pt idx="839">
                  <c:v>32.375</c:v>
                </c:pt>
                <c:pt idx="840">
                  <c:v>32.377000000000002</c:v>
                </c:pt>
                <c:pt idx="841">
                  <c:v>32.383000000000003</c:v>
                </c:pt>
                <c:pt idx="842">
                  <c:v>32.350999999999999</c:v>
                </c:pt>
                <c:pt idx="843">
                  <c:v>32.338999999999999</c:v>
                </c:pt>
                <c:pt idx="844">
                  <c:v>32.328000000000003</c:v>
                </c:pt>
                <c:pt idx="845">
                  <c:v>32.305999999999997</c:v>
                </c:pt>
                <c:pt idx="846">
                  <c:v>32.317999999999998</c:v>
                </c:pt>
                <c:pt idx="847">
                  <c:v>32.317999999999998</c:v>
                </c:pt>
                <c:pt idx="848">
                  <c:v>32.322000000000003</c:v>
                </c:pt>
                <c:pt idx="849">
                  <c:v>32.329000000000001</c:v>
                </c:pt>
                <c:pt idx="850">
                  <c:v>32.322000000000003</c:v>
                </c:pt>
                <c:pt idx="851">
                  <c:v>32.317</c:v>
                </c:pt>
                <c:pt idx="852">
                  <c:v>32.302999999999997</c:v>
                </c:pt>
                <c:pt idx="853">
                  <c:v>32.311999999999998</c:v>
                </c:pt>
                <c:pt idx="854">
                  <c:v>32.277999999999999</c:v>
                </c:pt>
                <c:pt idx="855">
                  <c:v>32.271999999999998</c:v>
                </c:pt>
                <c:pt idx="856">
                  <c:v>32.270000000000003</c:v>
                </c:pt>
                <c:pt idx="857">
                  <c:v>32.26</c:v>
                </c:pt>
                <c:pt idx="858">
                  <c:v>32.268999999999998</c:v>
                </c:pt>
                <c:pt idx="859">
                  <c:v>32.274000000000001</c:v>
                </c:pt>
                <c:pt idx="860">
                  <c:v>32.268000000000001</c:v>
                </c:pt>
                <c:pt idx="861">
                  <c:v>32.264000000000003</c:v>
                </c:pt>
                <c:pt idx="862">
                  <c:v>32.26</c:v>
                </c:pt>
                <c:pt idx="863">
                  <c:v>32.273000000000003</c:v>
                </c:pt>
                <c:pt idx="864">
                  <c:v>32.292999999999999</c:v>
                </c:pt>
                <c:pt idx="865">
                  <c:v>32.296999999999997</c:v>
                </c:pt>
                <c:pt idx="866">
                  <c:v>32.325000000000003</c:v>
                </c:pt>
                <c:pt idx="867">
                  <c:v>32.31</c:v>
                </c:pt>
                <c:pt idx="868">
                  <c:v>32.304000000000002</c:v>
                </c:pt>
                <c:pt idx="869">
                  <c:v>32.302999999999997</c:v>
                </c:pt>
                <c:pt idx="870">
                  <c:v>32.299999999999997</c:v>
                </c:pt>
                <c:pt idx="871">
                  <c:v>32.298999999999999</c:v>
                </c:pt>
                <c:pt idx="872">
                  <c:v>32.308</c:v>
                </c:pt>
                <c:pt idx="873">
                  <c:v>32.292999999999999</c:v>
                </c:pt>
                <c:pt idx="874">
                  <c:v>32.279000000000003</c:v>
                </c:pt>
                <c:pt idx="875">
                  <c:v>32.295000000000002</c:v>
                </c:pt>
                <c:pt idx="876">
                  <c:v>32.290999999999997</c:v>
                </c:pt>
                <c:pt idx="877">
                  <c:v>32.304000000000002</c:v>
                </c:pt>
                <c:pt idx="878">
                  <c:v>32.319000000000003</c:v>
                </c:pt>
                <c:pt idx="879">
                  <c:v>32.298000000000002</c:v>
                </c:pt>
                <c:pt idx="880">
                  <c:v>32.274000000000001</c:v>
                </c:pt>
                <c:pt idx="881">
                  <c:v>32.286000000000001</c:v>
                </c:pt>
                <c:pt idx="882">
                  <c:v>32.302</c:v>
                </c:pt>
                <c:pt idx="883">
                  <c:v>32.308</c:v>
                </c:pt>
                <c:pt idx="884">
                  <c:v>32.320999999999998</c:v>
                </c:pt>
                <c:pt idx="885">
                  <c:v>32.299999999999997</c:v>
                </c:pt>
                <c:pt idx="886">
                  <c:v>32.311999999999998</c:v>
                </c:pt>
                <c:pt idx="887">
                  <c:v>32.293999999999997</c:v>
                </c:pt>
                <c:pt idx="888">
                  <c:v>32.301000000000002</c:v>
                </c:pt>
                <c:pt idx="889">
                  <c:v>32.305999999999997</c:v>
                </c:pt>
                <c:pt idx="890">
                  <c:v>32.304000000000002</c:v>
                </c:pt>
                <c:pt idx="891">
                  <c:v>32.313000000000002</c:v>
                </c:pt>
                <c:pt idx="892">
                  <c:v>32.322000000000003</c:v>
                </c:pt>
                <c:pt idx="893">
                  <c:v>32.320999999999998</c:v>
                </c:pt>
                <c:pt idx="894">
                  <c:v>32.322000000000003</c:v>
                </c:pt>
                <c:pt idx="895">
                  <c:v>32.323999999999998</c:v>
                </c:pt>
                <c:pt idx="896">
                  <c:v>32.326999999999998</c:v>
                </c:pt>
                <c:pt idx="897">
                  <c:v>32.323999999999998</c:v>
                </c:pt>
                <c:pt idx="898">
                  <c:v>32.33</c:v>
                </c:pt>
                <c:pt idx="899">
                  <c:v>32.325000000000003</c:v>
                </c:pt>
                <c:pt idx="900">
                  <c:v>32.329000000000001</c:v>
                </c:pt>
                <c:pt idx="901">
                  <c:v>32.33</c:v>
                </c:pt>
                <c:pt idx="902">
                  <c:v>32.328000000000003</c:v>
                </c:pt>
                <c:pt idx="903">
                  <c:v>32.335999999999999</c:v>
                </c:pt>
                <c:pt idx="904">
                  <c:v>32.334000000000003</c:v>
                </c:pt>
                <c:pt idx="905">
                  <c:v>32.320999999999998</c:v>
                </c:pt>
                <c:pt idx="906">
                  <c:v>32.332999999999998</c:v>
                </c:pt>
                <c:pt idx="907">
                  <c:v>32.316000000000003</c:v>
                </c:pt>
                <c:pt idx="908">
                  <c:v>32.323</c:v>
                </c:pt>
                <c:pt idx="909">
                  <c:v>32.328000000000003</c:v>
                </c:pt>
                <c:pt idx="910">
                  <c:v>32.326999999999998</c:v>
                </c:pt>
                <c:pt idx="911">
                  <c:v>32.326999999999998</c:v>
                </c:pt>
                <c:pt idx="912">
                  <c:v>32.311999999999998</c:v>
                </c:pt>
                <c:pt idx="913">
                  <c:v>32.311999999999998</c:v>
                </c:pt>
                <c:pt idx="914">
                  <c:v>32.305999999999997</c:v>
                </c:pt>
                <c:pt idx="915">
                  <c:v>32.32</c:v>
                </c:pt>
                <c:pt idx="916">
                  <c:v>32.322000000000003</c:v>
                </c:pt>
                <c:pt idx="917">
                  <c:v>32.313000000000002</c:v>
                </c:pt>
                <c:pt idx="918">
                  <c:v>32.331000000000003</c:v>
                </c:pt>
                <c:pt idx="919">
                  <c:v>32.298999999999999</c:v>
                </c:pt>
                <c:pt idx="920">
                  <c:v>32.284999999999997</c:v>
                </c:pt>
                <c:pt idx="921">
                  <c:v>32.289000000000001</c:v>
                </c:pt>
                <c:pt idx="922">
                  <c:v>32.305999999999997</c:v>
                </c:pt>
                <c:pt idx="923">
                  <c:v>32.293999999999997</c:v>
                </c:pt>
                <c:pt idx="924">
                  <c:v>32.271999999999998</c:v>
                </c:pt>
                <c:pt idx="925">
                  <c:v>32.279000000000003</c:v>
                </c:pt>
                <c:pt idx="926">
                  <c:v>32.256999999999998</c:v>
                </c:pt>
                <c:pt idx="927">
                  <c:v>32.247</c:v>
                </c:pt>
                <c:pt idx="928">
                  <c:v>32.253</c:v>
                </c:pt>
                <c:pt idx="929">
                  <c:v>32.232999999999997</c:v>
                </c:pt>
                <c:pt idx="930">
                  <c:v>32.207999999999998</c:v>
                </c:pt>
                <c:pt idx="931">
                  <c:v>32.231000000000002</c:v>
                </c:pt>
                <c:pt idx="932">
                  <c:v>32.225999999999999</c:v>
                </c:pt>
                <c:pt idx="933">
                  <c:v>32.244</c:v>
                </c:pt>
                <c:pt idx="934">
                  <c:v>32.238999999999997</c:v>
                </c:pt>
                <c:pt idx="935">
                  <c:v>32.223999999999997</c:v>
                </c:pt>
                <c:pt idx="936">
                  <c:v>32.198999999999998</c:v>
                </c:pt>
                <c:pt idx="937">
                  <c:v>32.207999999999998</c:v>
                </c:pt>
                <c:pt idx="938">
                  <c:v>32.21</c:v>
                </c:pt>
                <c:pt idx="939">
                  <c:v>32.204999999999998</c:v>
                </c:pt>
                <c:pt idx="940">
                  <c:v>32.215000000000003</c:v>
                </c:pt>
                <c:pt idx="941">
                  <c:v>32.222999999999999</c:v>
                </c:pt>
                <c:pt idx="942">
                  <c:v>32.231999999999999</c:v>
                </c:pt>
                <c:pt idx="943">
                  <c:v>32.234000000000002</c:v>
                </c:pt>
                <c:pt idx="944">
                  <c:v>32.265000000000001</c:v>
                </c:pt>
                <c:pt idx="945">
                  <c:v>32.264000000000003</c:v>
                </c:pt>
                <c:pt idx="946">
                  <c:v>32.249000000000002</c:v>
                </c:pt>
                <c:pt idx="947">
                  <c:v>32.267000000000003</c:v>
                </c:pt>
                <c:pt idx="948">
                  <c:v>32.281999999999996</c:v>
                </c:pt>
                <c:pt idx="949">
                  <c:v>32.283000000000001</c:v>
                </c:pt>
                <c:pt idx="950">
                  <c:v>32.295999999999999</c:v>
                </c:pt>
                <c:pt idx="951">
                  <c:v>32.326000000000001</c:v>
                </c:pt>
                <c:pt idx="952">
                  <c:v>32.307000000000002</c:v>
                </c:pt>
                <c:pt idx="953">
                  <c:v>32.311</c:v>
                </c:pt>
                <c:pt idx="954">
                  <c:v>32.311999999999998</c:v>
                </c:pt>
                <c:pt idx="955">
                  <c:v>32.337000000000003</c:v>
                </c:pt>
                <c:pt idx="956">
                  <c:v>32.348999999999997</c:v>
                </c:pt>
                <c:pt idx="957">
                  <c:v>32.369999999999997</c:v>
                </c:pt>
                <c:pt idx="958">
                  <c:v>32.378999999999998</c:v>
                </c:pt>
                <c:pt idx="959">
                  <c:v>32.393999999999998</c:v>
                </c:pt>
                <c:pt idx="960">
                  <c:v>32.398000000000003</c:v>
                </c:pt>
                <c:pt idx="961">
                  <c:v>32.396999999999998</c:v>
                </c:pt>
                <c:pt idx="962">
                  <c:v>32.414000000000001</c:v>
                </c:pt>
                <c:pt idx="963">
                  <c:v>32.417000000000002</c:v>
                </c:pt>
                <c:pt idx="964">
                  <c:v>32.423999999999999</c:v>
                </c:pt>
                <c:pt idx="965">
                  <c:v>32.4</c:v>
                </c:pt>
                <c:pt idx="966">
                  <c:v>32.433999999999997</c:v>
                </c:pt>
                <c:pt idx="967">
                  <c:v>32.448999999999998</c:v>
                </c:pt>
                <c:pt idx="968">
                  <c:v>32.447000000000003</c:v>
                </c:pt>
                <c:pt idx="969">
                  <c:v>32.456000000000003</c:v>
                </c:pt>
                <c:pt idx="970">
                  <c:v>32.450000000000003</c:v>
                </c:pt>
                <c:pt idx="971">
                  <c:v>32.472000000000001</c:v>
                </c:pt>
                <c:pt idx="972">
                  <c:v>32.488</c:v>
                </c:pt>
                <c:pt idx="973">
                  <c:v>32.466000000000001</c:v>
                </c:pt>
                <c:pt idx="974">
                  <c:v>32.472000000000001</c:v>
                </c:pt>
                <c:pt idx="975">
                  <c:v>32.475000000000001</c:v>
                </c:pt>
                <c:pt idx="976">
                  <c:v>32.456000000000003</c:v>
                </c:pt>
                <c:pt idx="977">
                  <c:v>32.454000000000001</c:v>
                </c:pt>
                <c:pt idx="978">
                  <c:v>32.454999999999998</c:v>
                </c:pt>
                <c:pt idx="979">
                  <c:v>32.44</c:v>
                </c:pt>
                <c:pt idx="980">
                  <c:v>32.454000000000001</c:v>
                </c:pt>
                <c:pt idx="981">
                  <c:v>32.436999999999998</c:v>
                </c:pt>
                <c:pt idx="982">
                  <c:v>32.43</c:v>
                </c:pt>
                <c:pt idx="983">
                  <c:v>32.4</c:v>
                </c:pt>
                <c:pt idx="984">
                  <c:v>32.386000000000003</c:v>
                </c:pt>
                <c:pt idx="985">
                  <c:v>32.378</c:v>
                </c:pt>
                <c:pt idx="986">
                  <c:v>32.378999999999998</c:v>
                </c:pt>
                <c:pt idx="987">
                  <c:v>32.356000000000002</c:v>
                </c:pt>
                <c:pt idx="988">
                  <c:v>32.341999999999999</c:v>
                </c:pt>
                <c:pt idx="989">
                  <c:v>32.351999999999997</c:v>
                </c:pt>
                <c:pt idx="990">
                  <c:v>32.340000000000003</c:v>
                </c:pt>
                <c:pt idx="991">
                  <c:v>32.35</c:v>
                </c:pt>
                <c:pt idx="992">
                  <c:v>32.33</c:v>
                </c:pt>
                <c:pt idx="993">
                  <c:v>32.311999999999998</c:v>
                </c:pt>
                <c:pt idx="994">
                  <c:v>32.340000000000003</c:v>
                </c:pt>
                <c:pt idx="995">
                  <c:v>32.316000000000003</c:v>
                </c:pt>
                <c:pt idx="996">
                  <c:v>32.302</c:v>
                </c:pt>
                <c:pt idx="997">
                  <c:v>32.314</c:v>
                </c:pt>
                <c:pt idx="998">
                  <c:v>32.308</c:v>
                </c:pt>
                <c:pt idx="999">
                  <c:v>32.302999999999997</c:v>
                </c:pt>
                <c:pt idx="1000">
                  <c:v>32.304000000000002</c:v>
                </c:pt>
                <c:pt idx="1001">
                  <c:v>32.274999999999999</c:v>
                </c:pt>
                <c:pt idx="1002">
                  <c:v>32.289000000000001</c:v>
                </c:pt>
                <c:pt idx="1003">
                  <c:v>32.325000000000003</c:v>
                </c:pt>
                <c:pt idx="1004">
                  <c:v>32.356000000000002</c:v>
                </c:pt>
                <c:pt idx="1005">
                  <c:v>32.378</c:v>
                </c:pt>
                <c:pt idx="1006">
                  <c:v>32.384</c:v>
                </c:pt>
                <c:pt idx="1007">
                  <c:v>32.378</c:v>
                </c:pt>
                <c:pt idx="1008">
                  <c:v>32.375999999999998</c:v>
                </c:pt>
                <c:pt idx="1009">
                  <c:v>32.387</c:v>
                </c:pt>
                <c:pt idx="1010">
                  <c:v>32.396999999999998</c:v>
                </c:pt>
                <c:pt idx="1011">
                  <c:v>32.402999999999999</c:v>
                </c:pt>
                <c:pt idx="1012">
                  <c:v>32.398000000000003</c:v>
                </c:pt>
                <c:pt idx="1013">
                  <c:v>32.368000000000002</c:v>
                </c:pt>
                <c:pt idx="1014">
                  <c:v>32.375999999999998</c:v>
                </c:pt>
                <c:pt idx="1015">
                  <c:v>32.375999999999998</c:v>
                </c:pt>
                <c:pt idx="1016">
                  <c:v>32.387999999999998</c:v>
                </c:pt>
                <c:pt idx="1017">
                  <c:v>32.387</c:v>
                </c:pt>
                <c:pt idx="1018">
                  <c:v>32.378</c:v>
                </c:pt>
                <c:pt idx="1019">
                  <c:v>32.414999999999999</c:v>
                </c:pt>
                <c:pt idx="1020">
                  <c:v>32.402000000000001</c:v>
                </c:pt>
                <c:pt idx="1021">
                  <c:v>32.44</c:v>
                </c:pt>
                <c:pt idx="1022">
                  <c:v>32.457999999999998</c:v>
                </c:pt>
                <c:pt idx="1023">
                  <c:v>32.466000000000001</c:v>
                </c:pt>
                <c:pt idx="1024">
                  <c:v>32.472999999999999</c:v>
                </c:pt>
                <c:pt idx="1025">
                  <c:v>32.481999999999999</c:v>
                </c:pt>
                <c:pt idx="1026">
                  <c:v>32.465000000000003</c:v>
                </c:pt>
                <c:pt idx="1027">
                  <c:v>32.473999999999997</c:v>
                </c:pt>
                <c:pt idx="1028">
                  <c:v>32.493000000000002</c:v>
                </c:pt>
                <c:pt idx="1029">
                  <c:v>32.499000000000002</c:v>
                </c:pt>
                <c:pt idx="1030">
                  <c:v>32.51</c:v>
                </c:pt>
                <c:pt idx="1031">
                  <c:v>32.518000000000001</c:v>
                </c:pt>
                <c:pt idx="1032">
                  <c:v>32.523000000000003</c:v>
                </c:pt>
                <c:pt idx="1033">
                  <c:v>32.543999999999997</c:v>
                </c:pt>
                <c:pt idx="1034">
                  <c:v>32.594000000000001</c:v>
                </c:pt>
                <c:pt idx="1035">
                  <c:v>32.576999999999998</c:v>
                </c:pt>
                <c:pt idx="1036">
                  <c:v>32.591000000000001</c:v>
                </c:pt>
                <c:pt idx="1037">
                  <c:v>32.581000000000003</c:v>
                </c:pt>
                <c:pt idx="1038">
                  <c:v>32.578000000000003</c:v>
                </c:pt>
                <c:pt idx="1039">
                  <c:v>32.603999999999999</c:v>
                </c:pt>
                <c:pt idx="1040">
                  <c:v>32.584000000000003</c:v>
                </c:pt>
                <c:pt idx="1041">
                  <c:v>32.588000000000001</c:v>
                </c:pt>
                <c:pt idx="1042">
                  <c:v>32.561</c:v>
                </c:pt>
                <c:pt idx="1043">
                  <c:v>32.537999999999997</c:v>
                </c:pt>
                <c:pt idx="1044">
                  <c:v>32.542000000000002</c:v>
                </c:pt>
                <c:pt idx="1045">
                  <c:v>32.503999999999998</c:v>
                </c:pt>
                <c:pt idx="1046">
                  <c:v>32.503</c:v>
                </c:pt>
                <c:pt idx="1047">
                  <c:v>32.533999999999999</c:v>
                </c:pt>
                <c:pt idx="1048">
                  <c:v>32.503</c:v>
                </c:pt>
                <c:pt idx="1049">
                  <c:v>32.517000000000003</c:v>
                </c:pt>
                <c:pt idx="1050">
                  <c:v>32.506</c:v>
                </c:pt>
                <c:pt idx="1051">
                  <c:v>32.482999999999997</c:v>
                </c:pt>
                <c:pt idx="1052">
                  <c:v>32.466999999999999</c:v>
                </c:pt>
                <c:pt idx="1053">
                  <c:v>32.478000000000002</c:v>
                </c:pt>
                <c:pt idx="1054">
                  <c:v>32.457000000000001</c:v>
                </c:pt>
                <c:pt idx="1055">
                  <c:v>32.482999999999997</c:v>
                </c:pt>
                <c:pt idx="1056">
                  <c:v>32.497999999999998</c:v>
                </c:pt>
                <c:pt idx="1057">
                  <c:v>32.491</c:v>
                </c:pt>
                <c:pt idx="1058">
                  <c:v>32.494999999999997</c:v>
                </c:pt>
                <c:pt idx="1059">
                  <c:v>32.506</c:v>
                </c:pt>
                <c:pt idx="1060">
                  <c:v>32.485999999999997</c:v>
                </c:pt>
                <c:pt idx="1061">
                  <c:v>32.49</c:v>
                </c:pt>
                <c:pt idx="1062">
                  <c:v>32.506</c:v>
                </c:pt>
                <c:pt idx="1063">
                  <c:v>32.499000000000002</c:v>
                </c:pt>
                <c:pt idx="1064">
                  <c:v>32.488999999999997</c:v>
                </c:pt>
                <c:pt idx="1065">
                  <c:v>32.482999999999997</c:v>
                </c:pt>
                <c:pt idx="1066">
                  <c:v>32.463000000000001</c:v>
                </c:pt>
                <c:pt idx="1067">
                  <c:v>32.457999999999998</c:v>
                </c:pt>
                <c:pt idx="1068">
                  <c:v>32.436</c:v>
                </c:pt>
                <c:pt idx="1069">
                  <c:v>32.447000000000003</c:v>
                </c:pt>
                <c:pt idx="1070">
                  <c:v>32.433999999999997</c:v>
                </c:pt>
                <c:pt idx="1071">
                  <c:v>32.439</c:v>
                </c:pt>
                <c:pt idx="1072">
                  <c:v>32.466999999999999</c:v>
                </c:pt>
                <c:pt idx="1073">
                  <c:v>32.459000000000003</c:v>
                </c:pt>
                <c:pt idx="1074">
                  <c:v>32.448</c:v>
                </c:pt>
                <c:pt idx="1075">
                  <c:v>32.445999999999998</c:v>
                </c:pt>
                <c:pt idx="1076">
                  <c:v>32.421999999999997</c:v>
                </c:pt>
                <c:pt idx="1077">
                  <c:v>32.44</c:v>
                </c:pt>
                <c:pt idx="1078">
                  <c:v>32.427999999999997</c:v>
                </c:pt>
                <c:pt idx="1079">
                  <c:v>32.472000000000001</c:v>
                </c:pt>
                <c:pt idx="1080">
                  <c:v>32.465000000000003</c:v>
                </c:pt>
                <c:pt idx="1081">
                  <c:v>32.47</c:v>
                </c:pt>
                <c:pt idx="1082">
                  <c:v>32.491</c:v>
                </c:pt>
                <c:pt idx="1083">
                  <c:v>32.527999999999999</c:v>
                </c:pt>
                <c:pt idx="1084">
                  <c:v>32.552999999999997</c:v>
                </c:pt>
                <c:pt idx="1085">
                  <c:v>32.566000000000003</c:v>
                </c:pt>
                <c:pt idx="1086">
                  <c:v>32.594000000000001</c:v>
                </c:pt>
                <c:pt idx="1087">
                  <c:v>32.628999999999998</c:v>
                </c:pt>
                <c:pt idx="1088">
                  <c:v>32.630000000000003</c:v>
                </c:pt>
                <c:pt idx="1089">
                  <c:v>32.649000000000001</c:v>
                </c:pt>
                <c:pt idx="1090">
                  <c:v>32.642000000000003</c:v>
                </c:pt>
                <c:pt idx="1091">
                  <c:v>32.648000000000003</c:v>
                </c:pt>
                <c:pt idx="1092">
                  <c:v>32.694000000000003</c:v>
                </c:pt>
                <c:pt idx="1093">
                  <c:v>32.676000000000002</c:v>
                </c:pt>
                <c:pt idx="1094">
                  <c:v>32.718000000000004</c:v>
                </c:pt>
                <c:pt idx="1095">
                  <c:v>32.694000000000003</c:v>
                </c:pt>
                <c:pt idx="1096">
                  <c:v>32.731000000000002</c:v>
                </c:pt>
                <c:pt idx="1097">
                  <c:v>32.716999999999999</c:v>
                </c:pt>
                <c:pt idx="1098">
                  <c:v>32.71</c:v>
                </c:pt>
                <c:pt idx="1099">
                  <c:v>32.720999999999997</c:v>
                </c:pt>
                <c:pt idx="1100">
                  <c:v>32.677999999999997</c:v>
                </c:pt>
                <c:pt idx="1101">
                  <c:v>32.697000000000003</c:v>
                </c:pt>
                <c:pt idx="1102">
                  <c:v>32.692999999999998</c:v>
                </c:pt>
                <c:pt idx="1103">
                  <c:v>32.676000000000002</c:v>
                </c:pt>
                <c:pt idx="1104">
                  <c:v>32.667000000000002</c:v>
                </c:pt>
                <c:pt idx="1105">
                  <c:v>32.655999999999999</c:v>
                </c:pt>
                <c:pt idx="1106">
                  <c:v>32.659999999999997</c:v>
                </c:pt>
                <c:pt idx="1107">
                  <c:v>32.633000000000003</c:v>
                </c:pt>
                <c:pt idx="1108">
                  <c:v>32.645000000000003</c:v>
                </c:pt>
                <c:pt idx="1109">
                  <c:v>32.595999999999997</c:v>
                </c:pt>
                <c:pt idx="1110">
                  <c:v>32.573999999999998</c:v>
                </c:pt>
                <c:pt idx="1111">
                  <c:v>32.552999999999997</c:v>
                </c:pt>
                <c:pt idx="1112">
                  <c:v>32.529000000000003</c:v>
                </c:pt>
                <c:pt idx="1113">
                  <c:v>32.506999999999998</c:v>
                </c:pt>
                <c:pt idx="1114">
                  <c:v>32.515999999999998</c:v>
                </c:pt>
                <c:pt idx="1115">
                  <c:v>32.482999999999997</c:v>
                </c:pt>
                <c:pt idx="1116">
                  <c:v>32.503</c:v>
                </c:pt>
                <c:pt idx="1117">
                  <c:v>32.512999999999998</c:v>
                </c:pt>
                <c:pt idx="1118">
                  <c:v>32.531999999999996</c:v>
                </c:pt>
                <c:pt idx="1119">
                  <c:v>32.531999999999996</c:v>
                </c:pt>
                <c:pt idx="1120">
                  <c:v>32.531999999999996</c:v>
                </c:pt>
                <c:pt idx="1121">
                  <c:v>32.552999999999997</c:v>
                </c:pt>
                <c:pt idx="1122">
                  <c:v>32.543999999999997</c:v>
                </c:pt>
                <c:pt idx="1123">
                  <c:v>32.546999999999997</c:v>
                </c:pt>
                <c:pt idx="1124">
                  <c:v>32.529000000000003</c:v>
                </c:pt>
                <c:pt idx="1125">
                  <c:v>32.521999999999998</c:v>
                </c:pt>
                <c:pt idx="1126">
                  <c:v>32.475999999999999</c:v>
                </c:pt>
                <c:pt idx="1127">
                  <c:v>32.508000000000003</c:v>
                </c:pt>
                <c:pt idx="1128">
                  <c:v>32.529000000000003</c:v>
                </c:pt>
                <c:pt idx="1129">
                  <c:v>32.521000000000001</c:v>
                </c:pt>
                <c:pt idx="1130">
                  <c:v>32.552999999999997</c:v>
                </c:pt>
                <c:pt idx="1131">
                  <c:v>32.56</c:v>
                </c:pt>
                <c:pt idx="1132">
                  <c:v>32.639000000000003</c:v>
                </c:pt>
                <c:pt idx="1133">
                  <c:v>32.649000000000001</c:v>
                </c:pt>
                <c:pt idx="1134">
                  <c:v>32.652999999999999</c:v>
                </c:pt>
                <c:pt idx="1135">
                  <c:v>32.673000000000002</c:v>
                </c:pt>
                <c:pt idx="1136">
                  <c:v>32.74</c:v>
                </c:pt>
                <c:pt idx="1137">
                  <c:v>32.756</c:v>
                </c:pt>
                <c:pt idx="1138">
                  <c:v>32.713999999999999</c:v>
                </c:pt>
                <c:pt idx="1139">
                  <c:v>32.688000000000002</c:v>
                </c:pt>
                <c:pt idx="1140">
                  <c:v>32.689</c:v>
                </c:pt>
                <c:pt idx="1141">
                  <c:v>32.704999999999998</c:v>
                </c:pt>
                <c:pt idx="1142">
                  <c:v>32.71</c:v>
                </c:pt>
                <c:pt idx="1143">
                  <c:v>32.735999999999997</c:v>
                </c:pt>
                <c:pt idx="1144">
                  <c:v>32.725999999999999</c:v>
                </c:pt>
                <c:pt idx="1145">
                  <c:v>32.707999999999998</c:v>
                </c:pt>
                <c:pt idx="1146">
                  <c:v>32.71</c:v>
                </c:pt>
                <c:pt idx="1147">
                  <c:v>32.798999999999999</c:v>
                </c:pt>
                <c:pt idx="1148">
                  <c:v>32.811999999999998</c:v>
                </c:pt>
                <c:pt idx="1149">
                  <c:v>32.81</c:v>
                </c:pt>
                <c:pt idx="1150">
                  <c:v>32.814</c:v>
                </c:pt>
                <c:pt idx="1151">
                  <c:v>32.814</c:v>
                </c:pt>
                <c:pt idx="1152">
                  <c:v>32.835999999999999</c:v>
                </c:pt>
                <c:pt idx="1153">
                  <c:v>32.804000000000002</c:v>
                </c:pt>
                <c:pt idx="1154">
                  <c:v>32.831000000000003</c:v>
                </c:pt>
                <c:pt idx="1155">
                  <c:v>32.811999999999998</c:v>
                </c:pt>
                <c:pt idx="1156">
                  <c:v>32.811999999999998</c:v>
                </c:pt>
                <c:pt idx="1157">
                  <c:v>32.744</c:v>
                </c:pt>
                <c:pt idx="1158">
                  <c:v>32.703000000000003</c:v>
                </c:pt>
                <c:pt idx="1159">
                  <c:v>32.648000000000003</c:v>
                </c:pt>
                <c:pt idx="1160">
                  <c:v>32.726999999999997</c:v>
                </c:pt>
                <c:pt idx="1161">
                  <c:v>32.718000000000004</c:v>
                </c:pt>
                <c:pt idx="1162">
                  <c:v>32.758000000000003</c:v>
                </c:pt>
                <c:pt idx="1163">
                  <c:v>32.749000000000002</c:v>
                </c:pt>
                <c:pt idx="1164">
                  <c:v>32.720999999999997</c:v>
                </c:pt>
                <c:pt idx="1165">
                  <c:v>32.749000000000002</c:v>
                </c:pt>
                <c:pt idx="1166">
                  <c:v>32.81</c:v>
                </c:pt>
                <c:pt idx="1167">
                  <c:v>32.774000000000001</c:v>
                </c:pt>
                <c:pt idx="1168">
                  <c:v>32.74</c:v>
                </c:pt>
                <c:pt idx="1169">
                  <c:v>32.738</c:v>
                </c:pt>
                <c:pt idx="1170">
                  <c:v>32.729999999999997</c:v>
                </c:pt>
                <c:pt idx="1171">
                  <c:v>32.709000000000003</c:v>
                </c:pt>
                <c:pt idx="1172">
                  <c:v>32.743000000000002</c:v>
                </c:pt>
                <c:pt idx="1173">
                  <c:v>32.728999999999999</c:v>
                </c:pt>
                <c:pt idx="1174">
                  <c:v>32.780999999999999</c:v>
                </c:pt>
                <c:pt idx="1175">
                  <c:v>32.771000000000001</c:v>
                </c:pt>
                <c:pt idx="1176">
                  <c:v>32.82</c:v>
                </c:pt>
                <c:pt idx="1177">
                  <c:v>32.774999999999999</c:v>
                </c:pt>
                <c:pt idx="1178">
                  <c:v>32.786000000000001</c:v>
                </c:pt>
                <c:pt idx="1179">
                  <c:v>32.808999999999997</c:v>
                </c:pt>
                <c:pt idx="1180">
                  <c:v>32.853999999999999</c:v>
                </c:pt>
                <c:pt idx="1181">
                  <c:v>32.756999999999998</c:v>
                </c:pt>
                <c:pt idx="1182">
                  <c:v>32.744999999999997</c:v>
                </c:pt>
                <c:pt idx="1183">
                  <c:v>32.671999999999997</c:v>
                </c:pt>
                <c:pt idx="1184">
                  <c:v>32.665999999999997</c:v>
                </c:pt>
                <c:pt idx="1185">
                  <c:v>32.718000000000004</c:v>
                </c:pt>
                <c:pt idx="1186">
                  <c:v>32.65</c:v>
                </c:pt>
                <c:pt idx="1187">
                  <c:v>32.621000000000002</c:v>
                </c:pt>
                <c:pt idx="1188">
                  <c:v>32.651000000000003</c:v>
                </c:pt>
                <c:pt idx="1189">
                  <c:v>32.704999999999998</c:v>
                </c:pt>
                <c:pt idx="1190">
                  <c:v>32.661999999999999</c:v>
                </c:pt>
                <c:pt idx="1191">
                  <c:v>32.597999999999999</c:v>
                </c:pt>
                <c:pt idx="1192">
                  <c:v>32.610999999999997</c:v>
                </c:pt>
                <c:pt idx="1193">
                  <c:v>32.588999999999999</c:v>
                </c:pt>
                <c:pt idx="1194">
                  <c:v>32.555</c:v>
                </c:pt>
                <c:pt idx="1195">
                  <c:v>32.561</c:v>
                </c:pt>
                <c:pt idx="1196">
                  <c:v>32.514000000000003</c:v>
                </c:pt>
                <c:pt idx="1197">
                  <c:v>32.439</c:v>
                </c:pt>
                <c:pt idx="1198">
                  <c:v>32.515000000000001</c:v>
                </c:pt>
                <c:pt idx="1199">
                  <c:v>32.512999999999998</c:v>
                </c:pt>
                <c:pt idx="1200">
                  <c:v>32.462000000000003</c:v>
                </c:pt>
                <c:pt idx="1201">
                  <c:v>32.499000000000002</c:v>
                </c:pt>
                <c:pt idx="1202">
                  <c:v>32.505000000000003</c:v>
                </c:pt>
                <c:pt idx="1203">
                  <c:v>32.527999999999999</c:v>
                </c:pt>
                <c:pt idx="1204">
                  <c:v>32.537999999999997</c:v>
                </c:pt>
                <c:pt idx="1205">
                  <c:v>32.563000000000002</c:v>
                </c:pt>
                <c:pt idx="1206">
                  <c:v>32.499000000000002</c:v>
                </c:pt>
                <c:pt idx="1207">
                  <c:v>32.518999999999998</c:v>
                </c:pt>
                <c:pt idx="1208">
                  <c:v>32.564999999999998</c:v>
                </c:pt>
                <c:pt idx="1209">
                  <c:v>32.540999999999997</c:v>
                </c:pt>
                <c:pt idx="1210">
                  <c:v>32.521999999999998</c:v>
                </c:pt>
                <c:pt idx="1211">
                  <c:v>32.554000000000002</c:v>
                </c:pt>
                <c:pt idx="1212">
                  <c:v>32.607999999999997</c:v>
                </c:pt>
                <c:pt idx="1213">
                  <c:v>32.613999999999997</c:v>
                </c:pt>
                <c:pt idx="1214">
                  <c:v>32.603999999999999</c:v>
                </c:pt>
                <c:pt idx="1215">
                  <c:v>32.616999999999997</c:v>
                </c:pt>
                <c:pt idx="1216">
                  <c:v>32.56</c:v>
                </c:pt>
                <c:pt idx="1217">
                  <c:v>32.593000000000004</c:v>
                </c:pt>
                <c:pt idx="1218">
                  <c:v>32.652999999999999</c:v>
                </c:pt>
                <c:pt idx="1219">
                  <c:v>32.579000000000001</c:v>
                </c:pt>
                <c:pt idx="1220">
                  <c:v>32.634999999999998</c:v>
                </c:pt>
                <c:pt idx="1221">
                  <c:v>32.756</c:v>
                </c:pt>
                <c:pt idx="1222">
                  <c:v>32.749000000000002</c:v>
                </c:pt>
                <c:pt idx="1223">
                  <c:v>32.759</c:v>
                </c:pt>
                <c:pt idx="1224">
                  <c:v>32.784999999999997</c:v>
                </c:pt>
                <c:pt idx="1225">
                  <c:v>32.74</c:v>
                </c:pt>
                <c:pt idx="1226">
                  <c:v>32.664000000000001</c:v>
                </c:pt>
                <c:pt idx="1227">
                  <c:v>32.682000000000002</c:v>
                </c:pt>
                <c:pt idx="1228">
                  <c:v>32.726999999999997</c:v>
                </c:pt>
                <c:pt idx="1229">
                  <c:v>32.677</c:v>
                </c:pt>
                <c:pt idx="1230">
                  <c:v>32.734000000000002</c:v>
                </c:pt>
                <c:pt idx="1231">
                  <c:v>32.69</c:v>
                </c:pt>
                <c:pt idx="1232">
                  <c:v>32.656999999999996</c:v>
                </c:pt>
                <c:pt idx="1233">
                  <c:v>32.649000000000001</c:v>
                </c:pt>
                <c:pt idx="1234">
                  <c:v>32.613999999999997</c:v>
                </c:pt>
                <c:pt idx="1235">
                  <c:v>32.582999999999998</c:v>
                </c:pt>
                <c:pt idx="1236">
                  <c:v>32.598999999999997</c:v>
                </c:pt>
                <c:pt idx="1237">
                  <c:v>32.625</c:v>
                </c:pt>
                <c:pt idx="1238">
                  <c:v>32.598999999999997</c:v>
                </c:pt>
                <c:pt idx="1239">
                  <c:v>32.543999999999997</c:v>
                </c:pt>
                <c:pt idx="1240">
                  <c:v>32.551000000000002</c:v>
                </c:pt>
                <c:pt idx="1241">
                  <c:v>32.409999999999997</c:v>
                </c:pt>
                <c:pt idx="1242">
                  <c:v>32.231999999999999</c:v>
                </c:pt>
                <c:pt idx="1243">
                  <c:v>32.220999999999997</c:v>
                </c:pt>
                <c:pt idx="1244">
                  <c:v>32.149000000000001</c:v>
                </c:pt>
                <c:pt idx="1245">
                  <c:v>32.043999999999997</c:v>
                </c:pt>
                <c:pt idx="1246">
                  <c:v>32.058999999999997</c:v>
                </c:pt>
                <c:pt idx="1247">
                  <c:v>32.103000000000002</c:v>
                </c:pt>
                <c:pt idx="1248">
                  <c:v>32.107999999999997</c:v>
                </c:pt>
                <c:pt idx="1249">
                  <c:v>32.027000000000001</c:v>
                </c:pt>
                <c:pt idx="1250">
                  <c:v>32</c:v>
                </c:pt>
                <c:pt idx="1251">
                  <c:v>31.888000000000002</c:v>
                </c:pt>
                <c:pt idx="1252">
                  <c:v>31.815000000000001</c:v>
                </c:pt>
                <c:pt idx="1253">
                  <c:v>31.788</c:v>
                </c:pt>
                <c:pt idx="1254">
                  <c:v>31.798999999999999</c:v>
                </c:pt>
                <c:pt idx="1255">
                  <c:v>31.933</c:v>
                </c:pt>
                <c:pt idx="1256">
                  <c:v>31.992000000000001</c:v>
                </c:pt>
                <c:pt idx="1257">
                  <c:v>32.021999999999998</c:v>
                </c:pt>
                <c:pt idx="1258">
                  <c:v>31.994</c:v>
                </c:pt>
                <c:pt idx="1259">
                  <c:v>32.034999999999997</c:v>
                </c:pt>
                <c:pt idx="1260">
                  <c:v>32.036999999999999</c:v>
                </c:pt>
                <c:pt idx="1261">
                  <c:v>32.015999999999998</c:v>
                </c:pt>
                <c:pt idx="1262">
                  <c:v>32.139000000000003</c:v>
                </c:pt>
                <c:pt idx="1263">
                  <c:v>32.265000000000001</c:v>
                </c:pt>
                <c:pt idx="1264">
                  <c:v>32.320999999999998</c:v>
                </c:pt>
                <c:pt idx="1265">
                  <c:v>32.386000000000003</c:v>
                </c:pt>
                <c:pt idx="1266">
                  <c:v>32.405000000000001</c:v>
                </c:pt>
                <c:pt idx="1267">
                  <c:v>32.408999999999999</c:v>
                </c:pt>
                <c:pt idx="1268">
                  <c:v>32.459000000000003</c:v>
                </c:pt>
                <c:pt idx="1269">
                  <c:v>32.473999999999997</c:v>
                </c:pt>
                <c:pt idx="1270">
                  <c:v>32.511000000000003</c:v>
                </c:pt>
                <c:pt idx="1271">
                  <c:v>32.529000000000003</c:v>
                </c:pt>
                <c:pt idx="1272">
                  <c:v>32.585000000000001</c:v>
                </c:pt>
                <c:pt idx="1273">
                  <c:v>32.673999999999999</c:v>
                </c:pt>
                <c:pt idx="1274">
                  <c:v>32.743000000000002</c:v>
                </c:pt>
                <c:pt idx="1275">
                  <c:v>32.694000000000003</c:v>
                </c:pt>
                <c:pt idx="1276">
                  <c:v>32.539000000000001</c:v>
                </c:pt>
                <c:pt idx="1277">
                  <c:v>32.530999999999999</c:v>
                </c:pt>
                <c:pt idx="1278">
                  <c:v>32.527999999999999</c:v>
                </c:pt>
                <c:pt idx="1279">
                  <c:v>32.481000000000002</c:v>
                </c:pt>
                <c:pt idx="1280">
                  <c:v>32.463999999999999</c:v>
                </c:pt>
                <c:pt idx="1281">
                  <c:v>32.372999999999998</c:v>
                </c:pt>
                <c:pt idx="1282">
                  <c:v>32.369999999999997</c:v>
                </c:pt>
                <c:pt idx="1283">
                  <c:v>32.326000000000001</c:v>
                </c:pt>
                <c:pt idx="1284">
                  <c:v>32.392000000000003</c:v>
                </c:pt>
                <c:pt idx="1285">
                  <c:v>32.375</c:v>
                </c:pt>
                <c:pt idx="1286">
                  <c:v>32.411999999999999</c:v>
                </c:pt>
                <c:pt idx="1287">
                  <c:v>32.4</c:v>
                </c:pt>
                <c:pt idx="1288">
                  <c:v>32.402999999999999</c:v>
                </c:pt>
                <c:pt idx="1289">
                  <c:v>32.228000000000002</c:v>
                </c:pt>
                <c:pt idx="1290">
                  <c:v>32.133000000000003</c:v>
                </c:pt>
                <c:pt idx="1291">
                  <c:v>32.192999999999998</c:v>
                </c:pt>
                <c:pt idx="1292">
                  <c:v>32.185000000000002</c:v>
                </c:pt>
                <c:pt idx="1293">
                  <c:v>32.225999999999999</c:v>
                </c:pt>
                <c:pt idx="1294">
                  <c:v>32.21</c:v>
                </c:pt>
                <c:pt idx="1295">
                  <c:v>32.066000000000003</c:v>
                </c:pt>
                <c:pt idx="1296">
                  <c:v>32.064</c:v>
                </c:pt>
                <c:pt idx="1297">
                  <c:v>32.023000000000003</c:v>
                </c:pt>
                <c:pt idx="1298">
                  <c:v>31.966999999999999</c:v>
                </c:pt>
                <c:pt idx="1299">
                  <c:v>31.846</c:v>
                </c:pt>
                <c:pt idx="1300">
                  <c:v>31.885999999999999</c:v>
                </c:pt>
                <c:pt idx="1301">
                  <c:v>31.827999999999999</c:v>
                </c:pt>
                <c:pt idx="1302">
                  <c:v>31.891999999999999</c:v>
                </c:pt>
                <c:pt idx="1303">
                  <c:v>31.864999999999998</c:v>
                </c:pt>
                <c:pt idx="1304">
                  <c:v>31.873000000000001</c:v>
                </c:pt>
                <c:pt idx="1305">
                  <c:v>31.77</c:v>
                </c:pt>
                <c:pt idx="1306">
                  <c:v>31.713999999999999</c:v>
                </c:pt>
                <c:pt idx="1307">
                  <c:v>31.686</c:v>
                </c:pt>
                <c:pt idx="1308">
                  <c:v>31.719000000000001</c:v>
                </c:pt>
                <c:pt idx="1309">
                  <c:v>31.728000000000002</c:v>
                </c:pt>
                <c:pt idx="1310">
                  <c:v>31.853999999999999</c:v>
                </c:pt>
                <c:pt idx="1311">
                  <c:v>31.759</c:v>
                </c:pt>
                <c:pt idx="1312">
                  <c:v>31.699000000000002</c:v>
                </c:pt>
                <c:pt idx="1313">
                  <c:v>31.623000000000001</c:v>
                </c:pt>
                <c:pt idx="1314">
                  <c:v>31.657</c:v>
                </c:pt>
                <c:pt idx="1315">
                  <c:v>31.620999999999999</c:v>
                </c:pt>
                <c:pt idx="1316">
                  <c:v>31.777999999999999</c:v>
                </c:pt>
                <c:pt idx="1317">
                  <c:v>31.777000000000001</c:v>
                </c:pt>
                <c:pt idx="1318">
                  <c:v>31.814</c:v>
                </c:pt>
                <c:pt idx="1319">
                  <c:v>31.92</c:v>
                </c:pt>
                <c:pt idx="1320">
                  <c:v>32.078000000000003</c:v>
                </c:pt>
                <c:pt idx="1321">
                  <c:v>31.991</c:v>
                </c:pt>
                <c:pt idx="1322">
                  <c:v>32.011000000000003</c:v>
                </c:pt>
                <c:pt idx="1323">
                  <c:v>31.978000000000002</c:v>
                </c:pt>
                <c:pt idx="1324">
                  <c:v>31.957999999999998</c:v>
                </c:pt>
                <c:pt idx="1325">
                  <c:v>31.888999999999999</c:v>
                </c:pt>
                <c:pt idx="1326">
                  <c:v>31.879000000000001</c:v>
                </c:pt>
                <c:pt idx="1327">
                  <c:v>31.843</c:v>
                </c:pt>
                <c:pt idx="1328">
                  <c:v>31.856999999999999</c:v>
                </c:pt>
                <c:pt idx="1329">
                  <c:v>31.84</c:v>
                </c:pt>
                <c:pt idx="1330">
                  <c:v>31.817</c:v>
                </c:pt>
                <c:pt idx="1331">
                  <c:v>31.818000000000001</c:v>
                </c:pt>
                <c:pt idx="1332">
                  <c:v>31.974</c:v>
                </c:pt>
                <c:pt idx="1333">
                  <c:v>32.034999999999997</c:v>
                </c:pt>
                <c:pt idx="1334">
                  <c:v>32.131</c:v>
                </c:pt>
                <c:pt idx="1335">
                  <c:v>32.200000000000003</c:v>
                </c:pt>
                <c:pt idx="1336">
                  <c:v>32.325000000000003</c:v>
                </c:pt>
                <c:pt idx="1337">
                  <c:v>32.292000000000002</c:v>
                </c:pt>
                <c:pt idx="1338">
                  <c:v>32.299999999999997</c:v>
                </c:pt>
                <c:pt idx="1339">
                  <c:v>32.392000000000003</c:v>
                </c:pt>
                <c:pt idx="1340">
                  <c:v>32.195999999999998</c:v>
                </c:pt>
                <c:pt idx="1341">
                  <c:v>32.100999999999999</c:v>
                </c:pt>
                <c:pt idx="1342">
                  <c:v>32.344000000000001</c:v>
                </c:pt>
                <c:pt idx="1343">
                  <c:v>32.286000000000001</c:v>
                </c:pt>
                <c:pt idx="1344">
                  <c:v>32.308999999999997</c:v>
                </c:pt>
                <c:pt idx="1345">
                  <c:v>32.340000000000003</c:v>
                </c:pt>
                <c:pt idx="1346">
                  <c:v>32.473999999999997</c:v>
                </c:pt>
                <c:pt idx="1347">
                  <c:v>32.557000000000002</c:v>
                </c:pt>
                <c:pt idx="1348">
                  <c:v>32.670999999999999</c:v>
                </c:pt>
                <c:pt idx="1349">
                  <c:v>32.747999999999998</c:v>
                </c:pt>
                <c:pt idx="1350">
                  <c:v>32.707999999999998</c:v>
                </c:pt>
                <c:pt idx="1351">
                  <c:v>32.597999999999999</c:v>
                </c:pt>
                <c:pt idx="1352">
                  <c:v>32.683</c:v>
                </c:pt>
                <c:pt idx="1353">
                  <c:v>32.6</c:v>
                </c:pt>
                <c:pt idx="1354">
                  <c:v>32.65</c:v>
                </c:pt>
                <c:pt idx="1355">
                  <c:v>32.704999999999998</c:v>
                </c:pt>
                <c:pt idx="1356">
                  <c:v>32.575000000000003</c:v>
                </c:pt>
                <c:pt idx="1357">
                  <c:v>32.314</c:v>
                </c:pt>
                <c:pt idx="1358">
                  <c:v>32.377000000000002</c:v>
                </c:pt>
                <c:pt idx="1359">
                  <c:v>32.377000000000002</c:v>
                </c:pt>
                <c:pt idx="1360">
                  <c:v>32.360999999999997</c:v>
                </c:pt>
                <c:pt idx="1361">
                  <c:v>32.509</c:v>
                </c:pt>
                <c:pt idx="1362">
                  <c:v>32.439</c:v>
                </c:pt>
                <c:pt idx="1363">
                  <c:v>32.271000000000001</c:v>
                </c:pt>
                <c:pt idx="1364">
                  <c:v>32.308</c:v>
                </c:pt>
                <c:pt idx="1365">
                  <c:v>32.167000000000002</c:v>
                </c:pt>
                <c:pt idx="1366">
                  <c:v>32.148000000000003</c:v>
                </c:pt>
                <c:pt idx="1367">
                  <c:v>31.838000000000001</c:v>
                </c:pt>
                <c:pt idx="1368">
                  <c:v>31.832999999999998</c:v>
                </c:pt>
                <c:pt idx="1369">
                  <c:v>31.908999999999999</c:v>
                </c:pt>
                <c:pt idx="1370">
                  <c:v>31.864000000000001</c:v>
                </c:pt>
                <c:pt idx="1371">
                  <c:v>32.043999999999997</c:v>
                </c:pt>
                <c:pt idx="1372">
                  <c:v>32.225000000000001</c:v>
                </c:pt>
                <c:pt idx="1373">
                  <c:v>32.326000000000001</c:v>
                </c:pt>
                <c:pt idx="1374">
                  <c:v>32.536000000000001</c:v>
                </c:pt>
                <c:pt idx="1375">
                  <c:v>32.491</c:v>
                </c:pt>
                <c:pt idx="1376">
                  <c:v>32.320999999999998</c:v>
                </c:pt>
                <c:pt idx="1377">
                  <c:v>32.270000000000003</c:v>
                </c:pt>
                <c:pt idx="1378">
                  <c:v>32.396999999999998</c:v>
                </c:pt>
                <c:pt idx="1379">
                  <c:v>32.250999999999998</c:v>
                </c:pt>
                <c:pt idx="1380">
                  <c:v>32.19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B0-4AD8-BFF0-EE6CC5925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3980608"/>
        <c:axId val="353977080"/>
      </c:scatterChart>
      <c:valAx>
        <c:axId val="353980608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53977080"/>
        <c:crosses val="autoZero"/>
        <c:crossBetween val="midCat"/>
      </c:valAx>
      <c:valAx>
        <c:axId val="35397708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53980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Dados01!$F$1</c:f>
              <c:strCache>
                <c:ptCount val="1"/>
                <c:pt idx="0">
                  <c:v>Refletância
folha 5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Dados01!$F$2:$F$1382</c:f>
              <c:numCache>
                <c:formatCode>0.00</c:formatCode>
                <c:ptCount val="1381"/>
                <c:pt idx="0">
                  <c:v>3.8340000000000001</c:v>
                </c:pt>
                <c:pt idx="1">
                  <c:v>3.8039999999999998</c:v>
                </c:pt>
                <c:pt idx="2">
                  <c:v>3.7909999999999999</c:v>
                </c:pt>
                <c:pt idx="3">
                  <c:v>3.746</c:v>
                </c:pt>
                <c:pt idx="4">
                  <c:v>3.7080000000000002</c:v>
                </c:pt>
                <c:pt idx="5">
                  <c:v>3.7890000000000001</c:v>
                </c:pt>
                <c:pt idx="6">
                  <c:v>3.681</c:v>
                </c:pt>
                <c:pt idx="7">
                  <c:v>3.528</c:v>
                </c:pt>
                <c:pt idx="8">
                  <c:v>3.3679999999999999</c:v>
                </c:pt>
                <c:pt idx="9">
                  <c:v>3.3119999999999998</c:v>
                </c:pt>
                <c:pt idx="10">
                  <c:v>3.226</c:v>
                </c:pt>
                <c:pt idx="11">
                  <c:v>3.0249999999999999</c:v>
                </c:pt>
                <c:pt idx="12">
                  <c:v>2.806</c:v>
                </c:pt>
                <c:pt idx="13">
                  <c:v>2.746</c:v>
                </c:pt>
                <c:pt idx="14">
                  <c:v>2.7189999999999999</c:v>
                </c:pt>
                <c:pt idx="15">
                  <c:v>2.5760000000000001</c:v>
                </c:pt>
                <c:pt idx="16">
                  <c:v>2.516</c:v>
                </c:pt>
                <c:pt idx="17">
                  <c:v>2.4700000000000002</c:v>
                </c:pt>
                <c:pt idx="18">
                  <c:v>2.3610000000000002</c:v>
                </c:pt>
                <c:pt idx="19">
                  <c:v>2.3010000000000002</c:v>
                </c:pt>
                <c:pt idx="20">
                  <c:v>2.2879999999999998</c:v>
                </c:pt>
                <c:pt idx="21">
                  <c:v>2.1709999999999998</c:v>
                </c:pt>
                <c:pt idx="22">
                  <c:v>2.1190000000000002</c:v>
                </c:pt>
                <c:pt idx="23">
                  <c:v>2.0009999999999999</c:v>
                </c:pt>
                <c:pt idx="24">
                  <c:v>1.9059999999999999</c:v>
                </c:pt>
                <c:pt idx="25">
                  <c:v>1.8109999999999999</c:v>
                </c:pt>
                <c:pt idx="26">
                  <c:v>1.7450000000000001</c:v>
                </c:pt>
                <c:pt idx="27">
                  <c:v>1.6619999999999999</c:v>
                </c:pt>
                <c:pt idx="28">
                  <c:v>1.6140000000000001</c:v>
                </c:pt>
                <c:pt idx="29">
                  <c:v>1.607</c:v>
                </c:pt>
                <c:pt idx="30">
                  <c:v>1.59</c:v>
                </c:pt>
                <c:pt idx="31">
                  <c:v>1.6</c:v>
                </c:pt>
                <c:pt idx="32">
                  <c:v>1.6259999999999999</c:v>
                </c:pt>
                <c:pt idx="33">
                  <c:v>1.6539999999999999</c:v>
                </c:pt>
                <c:pt idx="34">
                  <c:v>1.6040000000000001</c:v>
                </c:pt>
                <c:pt idx="35">
                  <c:v>1.6040000000000001</c:v>
                </c:pt>
                <c:pt idx="36">
                  <c:v>1.591</c:v>
                </c:pt>
                <c:pt idx="37">
                  <c:v>1.5349999999999999</c:v>
                </c:pt>
                <c:pt idx="38">
                  <c:v>1.5249999999999999</c:v>
                </c:pt>
                <c:pt idx="39">
                  <c:v>1.5329999999999999</c:v>
                </c:pt>
                <c:pt idx="40">
                  <c:v>1.508</c:v>
                </c:pt>
                <c:pt idx="41">
                  <c:v>1.488</c:v>
                </c:pt>
                <c:pt idx="42">
                  <c:v>1.4770000000000001</c:v>
                </c:pt>
                <c:pt idx="43">
                  <c:v>1.452</c:v>
                </c:pt>
                <c:pt idx="44">
                  <c:v>1.4510000000000001</c:v>
                </c:pt>
                <c:pt idx="45">
                  <c:v>1.4710000000000001</c:v>
                </c:pt>
                <c:pt idx="46">
                  <c:v>1.5089999999999999</c:v>
                </c:pt>
                <c:pt idx="47">
                  <c:v>1.4890000000000001</c:v>
                </c:pt>
                <c:pt idx="48">
                  <c:v>1.5069999999999999</c:v>
                </c:pt>
                <c:pt idx="49">
                  <c:v>1.5249999999999999</c:v>
                </c:pt>
                <c:pt idx="50">
                  <c:v>1.528</c:v>
                </c:pt>
                <c:pt idx="51">
                  <c:v>1.5189999999999999</c:v>
                </c:pt>
                <c:pt idx="52">
                  <c:v>1.5</c:v>
                </c:pt>
                <c:pt idx="53">
                  <c:v>1.4770000000000001</c:v>
                </c:pt>
                <c:pt idx="54">
                  <c:v>1.46</c:v>
                </c:pt>
                <c:pt idx="55">
                  <c:v>1.4710000000000001</c:v>
                </c:pt>
                <c:pt idx="56">
                  <c:v>1.4510000000000001</c:v>
                </c:pt>
                <c:pt idx="57">
                  <c:v>1.4530000000000001</c:v>
                </c:pt>
                <c:pt idx="58">
                  <c:v>1.4510000000000001</c:v>
                </c:pt>
                <c:pt idx="59">
                  <c:v>1.456</c:v>
                </c:pt>
                <c:pt idx="60">
                  <c:v>1.46</c:v>
                </c:pt>
                <c:pt idx="61">
                  <c:v>1.472</c:v>
                </c:pt>
                <c:pt idx="62">
                  <c:v>1.496</c:v>
                </c:pt>
                <c:pt idx="63">
                  <c:v>1.5329999999999999</c:v>
                </c:pt>
                <c:pt idx="64">
                  <c:v>1.556</c:v>
                </c:pt>
                <c:pt idx="65">
                  <c:v>1.579</c:v>
                </c:pt>
                <c:pt idx="66">
                  <c:v>1.5780000000000001</c:v>
                </c:pt>
                <c:pt idx="67">
                  <c:v>1.5780000000000001</c:v>
                </c:pt>
                <c:pt idx="68">
                  <c:v>1.589</c:v>
                </c:pt>
                <c:pt idx="69">
                  <c:v>1.603</c:v>
                </c:pt>
                <c:pt idx="70">
                  <c:v>1.61</c:v>
                </c:pt>
                <c:pt idx="71">
                  <c:v>1.615</c:v>
                </c:pt>
                <c:pt idx="72">
                  <c:v>1.6120000000000001</c:v>
                </c:pt>
                <c:pt idx="73">
                  <c:v>1.615</c:v>
                </c:pt>
                <c:pt idx="74">
                  <c:v>1.615</c:v>
                </c:pt>
                <c:pt idx="75">
                  <c:v>1.62</c:v>
                </c:pt>
                <c:pt idx="76">
                  <c:v>1.619</c:v>
                </c:pt>
                <c:pt idx="77">
                  <c:v>1.627</c:v>
                </c:pt>
                <c:pt idx="78">
                  <c:v>1.6379999999999999</c:v>
                </c:pt>
                <c:pt idx="79">
                  <c:v>1.651</c:v>
                </c:pt>
                <c:pt idx="80">
                  <c:v>1.6559999999999999</c:v>
                </c:pt>
                <c:pt idx="81">
                  <c:v>1.653</c:v>
                </c:pt>
                <c:pt idx="82">
                  <c:v>1.66</c:v>
                </c:pt>
                <c:pt idx="83">
                  <c:v>1.6619999999999999</c:v>
                </c:pt>
                <c:pt idx="84">
                  <c:v>1.6579999999999999</c:v>
                </c:pt>
                <c:pt idx="85">
                  <c:v>1.653</c:v>
                </c:pt>
                <c:pt idx="86">
                  <c:v>1.651</c:v>
                </c:pt>
                <c:pt idx="87">
                  <c:v>1.65</c:v>
                </c:pt>
                <c:pt idx="88">
                  <c:v>1.647</c:v>
                </c:pt>
                <c:pt idx="89">
                  <c:v>1.651</c:v>
                </c:pt>
                <c:pt idx="90">
                  <c:v>1.6279999999999999</c:v>
                </c:pt>
                <c:pt idx="91">
                  <c:v>1.6259999999999999</c:v>
                </c:pt>
                <c:pt idx="92">
                  <c:v>1.629</c:v>
                </c:pt>
                <c:pt idx="93">
                  <c:v>1.647</c:v>
                </c:pt>
                <c:pt idx="94">
                  <c:v>1.661</c:v>
                </c:pt>
                <c:pt idx="95">
                  <c:v>1.6739999999999999</c:v>
                </c:pt>
                <c:pt idx="96">
                  <c:v>1.6830000000000001</c:v>
                </c:pt>
                <c:pt idx="97">
                  <c:v>1.6930000000000001</c:v>
                </c:pt>
                <c:pt idx="98">
                  <c:v>1.6990000000000001</c:v>
                </c:pt>
                <c:pt idx="99">
                  <c:v>1.6970000000000001</c:v>
                </c:pt>
                <c:pt idx="100">
                  <c:v>1.706</c:v>
                </c:pt>
                <c:pt idx="101">
                  <c:v>1.7090000000000001</c:v>
                </c:pt>
                <c:pt idx="102">
                  <c:v>1.732</c:v>
                </c:pt>
                <c:pt idx="103">
                  <c:v>1.752</c:v>
                </c:pt>
                <c:pt idx="104">
                  <c:v>1.758</c:v>
                </c:pt>
                <c:pt idx="105">
                  <c:v>1.762</c:v>
                </c:pt>
                <c:pt idx="106">
                  <c:v>1.7629999999999999</c:v>
                </c:pt>
                <c:pt idx="107">
                  <c:v>1.7609999999999999</c:v>
                </c:pt>
                <c:pt idx="108">
                  <c:v>1.7749999999999999</c:v>
                </c:pt>
                <c:pt idx="109">
                  <c:v>1.79</c:v>
                </c:pt>
                <c:pt idx="110">
                  <c:v>1.8</c:v>
                </c:pt>
                <c:pt idx="111">
                  <c:v>1.829</c:v>
                </c:pt>
                <c:pt idx="112">
                  <c:v>1.845</c:v>
                </c:pt>
                <c:pt idx="113">
                  <c:v>1.8560000000000001</c:v>
                </c:pt>
                <c:pt idx="114">
                  <c:v>1.8580000000000001</c:v>
                </c:pt>
                <c:pt idx="115">
                  <c:v>1.8740000000000001</c:v>
                </c:pt>
                <c:pt idx="116">
                  <c:v>1.8859999999999999</c:v>
                </c:pt>
                <c:pt idx="117">
                  <c:v>1.9079999999999999</c:v>
                </c:pt>
                <c:pt idx="118">
                  <c:v>1.921</c:v>
                </c:pt>
                <c:pt idx="119">
                  <c:v>1.9379999999999999</c:v>
                </c:pt>
                <c:pt idx="120">
                  <c:v>1.948</c:v>
                </c:pt>
                <c:pt idx="121">
                  <c:v>1.954</c:v>
                </c:pt>
                <c:pt idx="122">
                  <c:v>1.9570000000000001</c:v>
                </c:pt>
                <c:pt idx="123">
                  <c:v>1.96</c:v>
                </c:pt>
                <c:pt idx="124">
                  <c:v>1.966</c:v>
                </c:pt>
                <c:pt idx="125">
                  <c:v>1.988</c:v>
                </c:pt>
                <c:pt idx="126">
                  <c:v>2.0139999999999998</c:v>
                </c:pt>
                <c:pt idx="127">
                  <c:v>2.028</c:v>
                </c:pt>
                <c:pt idx="128">
                  <c:v>2.032</c:v>
                </c:pt>
                <c:pt idx="129">
                  <c:v>2.04</c:v>
                </c:pt>
                <c:pt idx="130">
                  <c:v>2.048</c:v>
                </c:pt>
                <c:pt idx="131">
                  <c:v>2.0510000000000002</c:v>
                </c:pt>
                <c:pt idx="132">
                  <c:v>2.048</c:v>
                </c:pt>
                <c:pt idx="133">
                  <c:v>2.0489999999999999</c:v>
                </c:pt>
                <c:pt idx="134">
                  <c:v>2.0449999999999999</c:v>
                </c:pt>
                <c:pt idx="135">
                  <c:v>2.048</c:v>
                </c:pt>
                <c:pt idx="136">
                  <c:v>2.0409999999999999</c:v>
                </c:pt>
                <c:pt idx="137">
                  <c:v>2.0419999999999998</c:v>
                </c:pt>
                <c:pt idx="138">
                  <c:v>2.028</c:v>
                </c:pt>
                <c:pt idx="139">
                  <c:v>2.0270000000000001</c:v>
                </c:pt>
                <c:pt idx="140">
                  <c:v>2.0179999999999998</c:v>
                </c:pt>
                <c:pt idx="141">
                  <c:v>2.0179999999999998</c:v>
                </c:pt>
                <c:pt idx="142">
                  <c:v>2.0209999999999999</c:v>
                </c:pt>
                <c:pt idx="143">
                  <c:v>2.028</c:v>
                </c:pt>
                <c:pt idx="144">
                  <c:v>2.032</c:v>
                </c:pt>
                <c:pt idx="145">
                  <c:v>2.0329999999999999</c:v>
                </c:pt>
                <c:pt idx="146">
                  <c:v>2.0230000000000001</c:v>
                </c:pt>
                <c:pt idx="147">
                  <c:v>2.016</c:v>
                </c:pt>
                <c:pt idx="148">
                  <c:v>2.0219999999999998</c:v>
                </c:pt>
                <c:pt idx="149">
                  <c:v>2.0369999999999999</c:v>
                </c:pt>
                <c:pt idx="150">
                  <c:v>2.036</c:v>
                </c:pt>
                <c:pt idx="151">
                  <c:v>2.0339999999999998</c:v>
                </c:pt>
                <c:pt idx="152">
                  <c:v>2.032</c:v>
                </c:pt>
                <c:pt idx="153">
                  <c:v>2.0390000000000001</c:v>
                </c:pt>
                <c:pt idx="154">
                  <c:v>2.0419999999999998</c:v>
                </c:pt>
                <c:pt idx="155">
                  <c:v>2.0529999999999999</c:v>
                </c:pt>
                <c:pt idx="156">
                  <c:v>2.0640000000000001</c:v>
                </c:pt>
                <c:pt idx="157">
                  <c:v>2.077</c:v>
                </c:pt>
                <c:pt idx="158">
                  <c:v>2.0840000000000001</c:v>
                </c:pt>
                <c:pt idx="159">
                  <c:v>2.0939999999999999</c:v>
                </c:pt>
                <c:pt idx="160">
                  <c:v>2.0939999999999999</c:v>
                </c:pt>
                <c:pt idx="161">
                  <c:v>2.0950000000000002</c:v>
                </c:pt>
                <c:pt idx="162">
                  <c:v>2.0950000000000002</c:v>
                </c:pt>
                <c:pt idx="163">
                  <c:v>2.0979999999999999</c:v>
                </c:pt>
                <c:pt idx="164">
                  <c:v>2.1030000000000002</c:v>
                </c:pt>
                <c:pt idx="165">
                  <c:v>2.11</c:v>
                </c:pt>
                <c:pt idx="166">
                  <c:v>2.11</c:v>
                </c:pt>
                <c:pt idx="167">
                  <c:v>2.113</c:v>
                </c:pt>
                <c:pt idx="168">
                  <c:v>2.117</c:v>
                </c:pt>
                <c:pt idx="169">
                  <c:v>2.121</c:v>
                </c:pt>
                <c:pt idx="170">
                  <c:v>2.1160000000000001</c:v>
                </c:pt>
                <c:pt idx="171">
                  <c:v>2.1179999999999999</c:v>
                </c:pt>
                <c:pt idx="172">
                  <c:v>2.12</c:v>
                </c:pt>
                <c:pt idx="173">
                  <c:v>2.125</c:v>
                </c:pt>
                <c:pt idx="174">
                  <c:v>2.13</c:v>
                </c:pt>
                <c:pt idx="175">
                  <c:v>2.1320000000000001</c:v>
                </c:pt>
                <c:pt idx="176">
                  <c:v>2.1349999999999998</c:v>
                </c:pt>
                <c:pt idx="177">
                  <c:v>2.1309999999999998</c:v>
                </c:pt>
                <c:pt idx="178">
                  <c:v>2.1280000000000001</c:v>
                </c:pt>
                <c:pt idx="179">
                  <c:v>2.1240000000000001</c:v>
                </c:pt>
                <c:pt idx="180">
                  <c:v>2.1269999999999998</c:v>
                </c:pt>
                <c:pt idx="181">
                  <c:v>2.133</c:v>
                </c:pt>
                <c:pt idx="182">
                  <c:v>2.1419999999999999</c:v>
                </c:pt>
                <c:pt idx="183">
                  <c:v>2.145</c:v>
                </c:pt>
                <c:pt idx="184">
                  <c:v>2.1480000000000001</c:v>
                </c:pt>
                <c:pt idx="185">
                  <c:v>2.1459999999999999</c:v>
                </c:pt>
                <c:pt idx="186">
                  <c:v>2.141</c:v>
                </c:pt>
                <c:pt idx="187">
                  <c:v>2.1429999999999998</c:v>
                </c:pt>
                <c:pt idx="188">
                  <c:v>2.1459999999999999</c:v>
                </c:pt>
                <c:pt idx="189">
                  <c:v>2.15</c:v>
                </c:pt>
                <c:pt idx="190">
                  <c:v>2.157</c:v>
                </c:pt>
                <c:pt idx="191">
                  <c:v>2.1629999999999998</c:v>
                </c:pt>
                <c:pt idx="192">
                  <c:v>2.1680000000000001</c:v>
                </c:pt>
                <c:pt idx="193">
                  <c:v>2.1779999999999999</c:v>
                </c:pt>
                <c:pt idx="194">
                  <c:v>2.1890000000000001</c:v>
                </c:pt>
                <c:pt idx="195">
                  <c:v>2.1909999999999998</c:v>
                </c:pt>
                <c:pt idx="196">
                  <c:v>2.2010000000000001</c:v>
                </c:pt>
                <c:pt idx="197">
                  <c:v>2.206</c:v>
                </c:pt>
                <c:pt idx="198">
                  <c:v>2.218</c:v>
                </c:pt>
                <c:pt idx="199">
                  <c:v>2.2240000000000002</c:v>
                </c:pt>
                <c:pt idx="200">
                  <c:v>2.2410000000000001</c:v>
                </c:pt>
                <c:pt idx="201">
                  <c:v>2.25</c:v>
                </c:pt>
                <c:pt idx="202">
                  <c:v>2.2610000000000001</c:v>
                </c:pt>
                <c:pt idx="203">
                  <c:v>2.27</c:v>
                </c:pt>
                <c:pt idx="204">
                  <c:v>2.2810000000000001</c:v>
                </c:pt>
                <c:pt idx="205">
                  <c:v>2.2949999999999999</c:v>
                </c:pt>
                <c:pt idx="206">
                  <c:v>2.31</c:v>
                </c:pt>
                <c:pt idx="207">
                  <c:v>2.33</c:v>
                </c:pt>
                <c:pt idx="208">
                  <c:v>2.3519999999999999</c:v>
                </c:pt>
                <c:pt idx="209">
                  <c:v>2.371</c:v>
                </c:pt>
                <c:pt idx="210">
                  <c:v>2.39</c:v>
                </c:pt>
                <c:pt idx="211">
                  <c:v>2.4049999999999998</c:v>
                </c:pt>
                <c:pt idx="212">
                  <c:v>2.4239999999999999</c:v>
                </c:pt>
                <c:pt idx="213">
                  <c:v>2.4460000000000002</c:v>
                </c:pt>
                <c:pt idx="214">
                  <c:v>2.4620000000000002</c:v>
                </c:pt>
                <c:pt idx="215">
                  <c:v>2.4809999999999999</c:v>
                </c:pt>
                <c:pt idx="216">
                  <c:v>2.5089999999999999</c:v>
                </c:pt>
                <c:pt idx="217">
                  <c:v>2.532</c:v>
                </c:pt>
                <c:pt idx="218">
                  <c:v>2.5649999999999999</c:v>
                </c:pt>
                <c:pt idx="219">
                  <c:v>2.597</c:v>
                </c:pt>
                <c:pt idx="220">
                  <c:v>2.633</c:v>
                </c:pt>
                <c:pt idx="221">
                  <c:v>2.6659999999999999</c:v>
                </c:pt>
                <c:pt idx="222">
                  <c:v>2.7010000000000001</c:v>
                </c:pt>
                <c:pt idx="223">
                  <c:v>2.7410000000000001</c:v>
                </c:pt>
                <c:pt idx="224">
                  <c:v>2.7869999999999999</c:v>
                </c:pt>
                <c:pt idx="225">
                  <c:v>2.8359999999999999</c:v>
                </c:pt>
                <c:pt idx="226">
                  <c:v>2.8820000000000001</c:v>
                </c:pt>
                <c:pt idx="227">
                  <c:v>2.9340000000000002</c:v>
                </c:pt>
                <c:pt idx="228">
                  <c:v>2.984</c:v>
                </c:pt>
                <c:pt idx="229">
                  <c:v>3.0329999999999999</c:v>
                </c:pt>
                <c:pt idx="230">
                  <c:v>3.0870000000000002</c:v>
                </c:pt>
                <c:pt idx="231">
                  <c:v>3.1509999999999998</c:v>
                </c:pt>
                <c:pt idx="232">
                  <c:v>3.2189999999999999</c:v>
                </c:pt>
                <c:pt idx="233">
                  <c:v>3.2949999999999999</c:v>
                </c:pt>
                <c:pt idx="234">
                  <c:v>3.367</c:v>
                </c:pt>
                <c:pt idx="235">
                  <c:v>3.45</c:v>
                </c:pt>
                <c:pt idx="236">
                  <c:v>3.536</c:v>
                </c:pt>
                <c:pt idx="237">
                  <c:v>3.625</c:v>
                </c:pt>
                <c:pt idx="238">
                  <c:v>3.7240000000000002</c:v>
                </c:pt>
                <c:pt idx="239">
                  <c:v>3.8159999999999998</c:v>
                </c:pt>
                <c:pt idx="240">
                  <c:v>3.9129999999999998</c:v>
                </c:pt>
                <c:pt idx="241">
                  <c:v>4.0170000000000003</c:v>
                </c:pt>
                <c:pt idx="242">
                  <c:v>4.1269999999999998</c:v>
                </c:pt>
                <c:pt idx="243">
                  <c:v>4.2450000000000001</c:v>
                </c:pt>
                <c:pt idx="244">
                  <c:v>4.3710000000000004</c:v>
                </c:pt>
                <c:pt idx="245">
                  <c:v>4.5</c:v>
                </c:pt>
                <c:pt idx="246">
                  <c:v>4.633</c:v>
                </c:pt>
                <c:pt idx="247">
                  <c:v>4.7759999999999998</c:v>
                </c:pt>
                <c:pt idx="248">
                  <c:v>4.9260000000000002</c:v>
                </c:pt>
                <c:pt idx="249">
                  <c:v>5.0830000000000002</c:v>
                </c:pt>
                <c:pt idx="250">
                  <c:v>5.2469999999999999</c:v>
                </c:pt>
                <c:pt idx="251">
                  <c:v>5.4169999999999998</c:v>
                </c:pt>
                <c:pt idx="252">
                  <c:v>5.5860000000000003</c:v>
                </c:pt>
                <c:pt idx="253">
                  <c:v>5.7610000000000001</c:v>
                </c:pt>
                <c:pt idx="254">
                  <c:v>5.944</c:v>
                </c:pt>
                <c:pt idx="255">
                  <c:v>6.1319999999999997</c:v>
                </c:pt>
                <c:pt idx="256">
                  <c:v>6.3250000000000002</c:v>
                </c:pt>
                <c:pt idx="257">
                  <c:v>6.53</c:v>
                </c:pt>
                <c:pt idx="258">
                  <c:v>6.7380000000000004</c:v>
                </c:pt>
                <c:pt idx="259">
                  <c:v>6.9450000000000003</c:v>
                </c:pt>
                <c:pt idx="260">
                  <c:v>7.1630000000000003</c:v>
                </c:pt>
                <c:pt idx="261">
                  <c:v>7.383</c:v>
                </c:pt>
                <c:pt idx="262">
                  <c:v>7.6130000000000004</c:v>
                </c:pt>
                <c:pt idx="263">
                  <c:v>7.84</c:v>
                </c:pt>
                <c:pt idx="264">
                  <c:v>8.0709999999999997</c:v>
                </c:pt>
                <c:pt idx="265">
                  <c:v>8.298</c:v>
                </c:pt>
                <c:pt idx="266">
                  <c:v>8.5299999999999994</c:v>
                </c:pt>
                <c:pt idx="267">
                  <c:v>8.7710000000000008</c:v>
                </c:pt>
                <c:pt idx="268">
                  <c:v>9.0109999999999992</c:v>
                </c:pt>
                <c:pt idx="269">
                  <c:v>9.2509999999999994</c:v>
                </c:pt>
                <c:pt idx="270">
                  <c:v>9.4870000000000001</c:v>
                </c:pt>
                <c:pt idx="271">
                  <c:v>9.7249999999999996</c:v>
                </c:pt>
                <c:pt idx="272">
                  <c:v>9.968</c:v>
                </c:pt>
                <c:pt idx="273">
                  <c:v>10.206</c:v>
                </c:pt>
                <c:pt idx="274">
                  <c:v>10.442</c:v>
                </c:pt>
                <c:pt idx="275">
                  <c:v>10.667</c:v>
                </c:pt>
                <c:pt idx="276">
                  <c:v>10.901</c:v>
                </c:pt>
                <c:pt idx="277">
                  <c:v>11.127000000000001</c:v>
                </c:pt>
                <c:pt idx="278">
                  <c:v>11.352</c:v>
                </c:pt>
                <c:pt idx="279">
                  <c:v>11.571</c:v>
                </c:pt>
                <c:pt idx="280">
                  <c:v>11.782</c:v>
                </c:pt>
                <c:pt idx="281">
                  <c:v>11.999000000000001</c:v>
                </c:pt>
                <c:pt idx="282">
                  <c:v>12.21</c:v>
                </c:pt>
                <c:pt idx="283">
                  <c:v>12.412000000000001</c:v>
                </c:pt>
                <c:pt idx="284">
                  <c:v>12.613</c:v>
                </c:pt>
                <c:pt idx="285">
                  <c:v>12.816000000000001</c:v>
                </c:pt>
                <c:pt idx="286">
                  <c:v>13.012</c:v>
                </c:pt>
                <c:pt idx="287">
                  <c:v>13.205</c:v>
                </c:pt>
                <c:pt idx="288">
                  <c:v>13.388999999999999</c:v>
                </c:pt>
                <c:pt idx="289">
                  <c:v>13.57</c:v>
                </c:pt>
                <c:pt idx="290">
                  <c:v>13.747999999999999</c:v>
                </c:pt>
                <c:pt idx="291">
                  <c:v>13.92</c:v>
                </c:pt>
                <c:pt idx="292">
                  <c:v>14.083</c:v>
                </c:pt>
                <c:pt idx="293">
                  <c:v>14.239000000000001</c:v>
                </c:pt>
                <c:pt idx="294">
                  <c:v>14.391</c:v>
                </c:pt>
                <c:pt idx="295">
                  <c:v>14.544</c:v>
                </c:pt>
                <c:pt idx="296">
                  <c:v>14.696</c:v>
                </c:pt>
                <c:pt idx="297">
                  <c:v>14.840999999999999</c:v>
                </c:pt>
                <c:pt idx="298">
                  <c:v>14.986000000000001</c:v>
                </c:pt>
                <c:pt idx="299">
                  <c:v>15.116</c:v>
                </c:pt>
                <c:pt idx="300">
                  <c:v>15.247</c:v>
                </c:pt>
                <c:pt idx="301">
                  <c:v>15.384</c:v>
                </c:pt>
                <c:pt idx="302">
                  <c:v>15.51</c:v>
                </c:pt>
                <c:pt idx="303">
                  <c:v>15.632</c:v>
                </c:pt>
                <c:pt idx="304">
                  <c:v>15.757999999999999</c:v>
                </c:pt>
                <c:pt idx="305">
                  <c:v>15.878</c:v>
                </c:pt>
                <c:pt idx="306">
                  <c:v>15.987</c:v>
                </c:pt>
                <c:pt idx="307">
                  <c:v>16.097999999999999</c:v>
                </c:pt>
                <c:pt idx="308">
                  <c:v>16.204000000000001</c:v>
                </c:pt>
                <c:pt idx="309">
                  <c:v>16.303999999999998</c:v>
                </c:pt>
                <c:pt idx="310">
                  <c:v>16.401</c:v>
                </c:pt>
                <c:pt idx="311">
                  <c:v>16.486999999999998</c:v>
                </c:pt>
                <c:pt idx="312">
                  <c:v>16.576000000000001</c:v>
                </c:pt>
                <c:pt idx="313">
                  <c:v>16.666</c:v>
                </c:pt>
                <c:pt idx="314">
                  <c:v>16.751999999999999</c:v>
                </c:pt>
                <c:pt idx="315">
                  <c:v>16.841999999999999</c:v>
                </c:pt>
                <c:pt idx="316">
                  <c:v>16.925000000000001</c:v>
                </c:pt>
                <c:pt idx="317">
                  <c:v>17.007000000000001</c:v>
                </c:pt>
                <c:pt idx="318">
                  <c:v>17.088000000000001</c:v>
                </c:pt>
                <c:pt idx="319">
                  <c:v>17.16</c:v>
                </c:pt>
                <c:pt idx="320">
                  <c:v>17.228000000000002</c:v>
                </c:pt>
                <c:pt idx="321">
                  <c:v>17.294</c:v>
                </c:pt>
                <c:pt idx="322">
                  <c:v>17.359000000000002</c:v>
                </c:pt>
                <c:pt idx="323">
                  <c:v>17.416</c:v>
                </c:pt>
                <c:pt idx="324">
                  <c:v>17.468</c:v>
                </c:pt>
                <c:pt idx="325">
                  <c:v>17.521000000000001</c:v>
                </c:pt>
                <c:pt idx="326">
                  <c:v>17.573</c:v>
                </c:pt>
                <c:pt idx="327">
                  <c:v>17.622</c:v>
                </c:pt>
                <c:pt idx="328">
                  <c:v>17.670000000000002</c:v>
                </c:pt>
                <c:pt idx="329">
                  <c:v>17.702999999999999</c:v>
                </c:pt>
                <c:pt idx="330">
                  <c:v>17.733000000000001</c:v>
                </c:pt>
                <c:pt idx="331">
                  <c:v>17.768999999999998</c:v>
                </c:pt>
                <c:pt idx="332">
                  <c:v>17.794</c:v>
                </c:pt>
                <c:pt idx="333">
                  <c:v>17.821000000000002</c:v>
                </c:pt>
                <c:pt idx="334">
                  <c:v>17.843</c:v>
                </c:pt>
                <c:pt idx="335">
                  <c:v>17.861000000000001</c:v>
                </c:pt>
                <c:pt idx="336">
                  <c:v>17.864000000000001</c:v>
                </c:pt>
                <c:pt idx="337">
                  <c:v>17.864999999999998</c:v>
                </c:pt>
                <c:pt idx="338">
                  <c:v>17.864000000000001</c:v>
                </c:pt>
                <c:pt idx="339">
                  <c:v>17.847999999999999</c:v>
                </c:pt>
                <c:pt idx="340">
                  <c:v>17.835999999999999</c:v>
                </c:pt>
                <c:pt idx="341">
                  <c:v>17.823</c:v>
                </c:pt>
                <c:pt idx="342">
                  <c:v>17.806999999999999</c:v>
                </c:pt>
                <c:pt idx="343">
                  <c:v>17.777000000000001</c:v>
                </c:pt>
                <c:pt idx="344">
                  <c:v>17.744</c:v>
                </c:pt>
                <c:pt idx="345">
                  <c:v>17.709</c:v>
                </c:pt>
                <c:pt idx="346">
                  <c:v>17.664000000000001</c:v>
                </c:pt>
                <c:pt idx="347">
                  <c:v>17.606999999999999</c:v>
                </c:pt>
                <c:pt idx="348">
                  <c:v>17.548999999999999</c:v>
                </c:pt>
                <c:pt idx="349">
                  <c:v>17.481000000000002</c:v>
                </c:pt>
                <c:pt idx="350">
                  <c:v>17.417000000000002</c:v>
                </c:pt>
                <c:pt idx="351">
                  <c:v>17.349</c:v>
                </c:pt>
                <c:pt idx="352">
                  <c:v>17.27</c:v>
                </c:pt>
                <c:pt idx="353">
                  <c:v>17.187000000000001</c:v>
                </c:pt>
                <c:pt idx="354">
                  <c:v>17.109000000000002</c:v>
                </c:pt>
                <c:pt idx="355">
                  <c:v>17.018000000000001</c:v>
                </c:pt>
                <c:pt idx="356">
                  <c:v>16.922000000000001</c:v>
                </c:pt>
                <c:pt idx="357">
                  <c:v>16.829000000000001</c:v>
                </c:pt>
                <c:pt idx="358">
                  <c:v>16.728999999999999</c:v>
                </c:pt>
                <c:pt idx="359">
                  <c:v>16.626999999999999</c:v>
                </c:pt>
                <c:pt idx="360">
                  <c:v>16.521999999999998</c:v>
                </c:pt>
                <c:pt idx="361">
                  <c:v>16.402000000000001</c:v>
                </c:pt>
                <c:pt idx="362">
                  <c:v>16.285</c:v>
                </c:pt>
                <c:pt idx="363">
                  <c:v>16.167000000000002</c:v>
                </c:pt>
                <c:pt idx="364">
                  <c:v>16.048999999999999</c:v>
                </c:pt>
                <c:pt idx="365">
                  <c:v>15.923999999999999</c:v>
                </c:pt>
                <c:pt idx="366">
                  <c:v>15.797000000000001</c:v>
                </c:pt>
                <c:pt idx="367">
                  <c:v>15.670999999999999</c:v>
                </c:pt>
                <c:pt idx="368">
                  <c:v>15.545</c:v>
                </c:pt>
                <c:pt idx="369">
                  <c:v>15.403</c:v>
                </c:pt>
                <c:pt idx="370">
                  <c:v>15.268000000000001</c:v>
                </c:pt>
                <c:pt idx="371">
                  <c:v>15.129</c:v>
                </c:pt>
                <c:pt idx="372">
                  <c:v>14.989000000000001</c:v>
                </c:pt>
                <c:pt idx="373">
                  <c:v>14.843999999999999</c:v>
                </c:pt>
                <c:pt idx="374">
                  <c:v>14.705</c:v>
                </c:pt>
                <c:pt idx="375">
                  <c:v>14.558</c:v>
                </c:pt>
                <c:pt idx="376">
                  <c:v>14.414999999999999</c:v>
                </c:pt>
                <c:pt idx="377">
                  <c:v>14.269</c:v>
                </c:pt>
                <c:pt idx="378">
                  <c:v>14.12</c:v>
                </c:pt>
                <c:pt idx="379">
                  <c:v>13.984</c:v>
                </c:pt>
                <c:pt idx="380">
                  <c:v>13.840999999999999</c:v>
                </c:pt>
                <c:pt idx="381">
                  <c:v>13.7</c:v>
                </c:pt>
                <c:pt idx="382">
                  <c:v>13.565</c:v>
                </c:pt>
                <c:pt idx="383">
                  <c:v>13.428000000000001</c:v>
                </c:pt>
                <c:pt idx="384">
                  <c:v>13.291</c:v>
                </c:pt>
                <c:pt idx="385">
                  <c:v>13.159000000000001</c:v>
                </c:pt>
                <c:pt idx="386">
                  <c:v>13.03</c:v>
                </c:pt>
                <c:pt idx="387">
                  <c:v>12.904</c:v>
                </c:pt>
                <c:pt idx="388">
                  <c:v>12.776</c:v>
                </c:pt>
                <c:pt idx="389">
                  <c:v>12.653</c:v>
                </c:pt>
                <c:pt idx="390">
                  <c:v>12.542999999999999</c:v>
                </c:pt>
                <c:pt idx="391">
                  <c:v>12.423</c:v>
                </c:pt>
                <c:pt idx="392">
                  <c:v>12.308</c:v>
                </c:pt>
                <c:pt idx="393">
                  <c:v>12.198</c:v>
                </c:pt>
                <c:pt idx="394">
                  <c:v>12.093999999999999</c:v>
                </c:pt>
                <c:pt idx="395">
                  <c:v>11.993</c:v>
                </c:pt>
                <c:pt idx="396">
                  <c:v>11.891999999999999</c:v>
                </c:pt>
                <c:pt idx="397">
                  <c:v>11.795999999999999</c:v>
                </c:pt>
                <c:pt idx="398">
                  <c:v>11.715</c:v>
                </c:pt>
                <c:pt idx="399">
                  <c:v>11.627000000000001</c:v>
                </c:pt>
                <c:pt idx="400">
                  <c:v>11.531000000000001</c:v>
                </c:pt>
                <c:pt idx="401">
                  <c:v>11.442</c:v>
                </c:pt>
                <c:pt idx="402">
                  <c:v>11.359</c:v>
                </c:pt>
                <c:pt idx="403">
                  <c:v>11.282999999999999</c:v>
                </c:pt>
                <c:pt idx="404">
                  <c:v>11.208</c:v>
                </c:pt>
                <c:pt idx="405">
                  <c:v>11.129</c:v>
                </c:pt>
                <c:pt idx="406">
                  <c:v>11.055</c:v>
                </c:pt>
                <c:pt idx="407">
                  <c:v>10.984</c:v>
                </c:pt>
                <c:pt idx="408">
                  <c:v>10.914</c:v>
                </c:pt>
                <c:pt idx="409">
                  <c:v>10.845000000000001</c:v>
                </c:pt>
                <c:pt idx="410">
                  <c:v>10.778</c:v>
                </c:pt>
                <c:pt idx="411">
                  <c:v>10.715</c:v>
                </c:pt>
                <c:pt idx="412">
                  <c:v>10.663</c:v>
                </c:pt>
                <c:pt idx="413">
                  <c:v>10.612</c:v>
                </c:pt>
                <c:pt idx="414">
                  <c:v>10.56</c:v>
                </c:pt>
                <c:pt idx="415">
                  <c:v>10.506</c:v>
                </c:pt>
                <c:pt idx="416">
                  <c:v>10.457000000000001</c:v>
                </c:pt>
                <c:pt idx="417">
                  <c:v>10.414999999999999</c:v>
                </c:pt>
                <c:pt idx="418">
                  <c:v>10.368</c:v>
                </c:pt>
                <c:pt idx="419">
                  <c:v>10.321</c:v>
                </c:pt>
                <c:pt idx="420">
                  <c:v>10.284000000000001</c:v>
                </c:pt>
                <c:pt idx="421">
                  <c:v>10.25</c:v>
                </c:pt>
                <c:pt idx="422">
                  <c:v>10.215</c:v>
                </c:pt>
                <c:pt idx="423">
                  <c:v>10.180999999999999</c:v>
                </c:pt>
                <c:pt idx="424">
                  <c:v>10.144</c:v>
                </c:pt>
                <c:pt idx="425">
                  <c:v>10.112</c:v>
                </c:pt>
                <c:pt idx="426">
                  <c:v>10.086</c:v>
                </c:pt>
                <c:pt idx="427">
                  <c:v>10.055</c:v>
                </c:pt>
                <c:pt idx="428">
                  <c:v>10.028</c:v>
                </c:pt>
                <c:pt idx="429">
                  <c:v>10.000999999999999</c:v>
                </c:pt>
                <c:pt idx="430">
                  <c:v>9.9749999999999996</c:v>
                </c:pt>
                <c:pt idx="431">
                  <c:v>9.9489999999999998</c:v>
                </c:pt>
                <c:pt idx="432">
                  <c:v>9.9209999999999994</c:v>
                </c:pt>
                <c:pt idx="433">
                  <c:v>9.8919999999999995</c:v>
                </c:pt>
                <c:pt idx="434">
                  <c:v>9.8620000000000001</c:v>
                </c:pt>
                <c:pt idx="435">
                  <c:v>9.8450000000000006</c:v>
                </c:pt>
                <c:pt idx="436">
                  <c:v>9.8170000000000002</c:v>
                </c:pt>
                <c:pt idx="437">
                  <c:v>9.7899999999999991</c:v>
                </c:pt>
                <c:pt idx="438">
                  <c:v>9.7569999999999997</c:v>
                </c:pt>
                <c:pt idx="439">
                  <c:v>9.7219999999999995</c:v>
                </c:pt>
                <c:pt idx="440">
                  <c:v>9.6880000000000006</c:v>
                </c:pt>
                <c:pt idx="441">
                  <c:v>9.6549999999999994</c:v>
                </c:pt>
                <c:pt idx="442">
                  <c:v>9.6159999999999997</c:v>
                </c:pt>
                <c:pt idx="443">
                  <c:v>9.577</c:v>
                </c:pt>
                <c:pt idx="444">
                  <c:v>9.5370000000000008</c:v>
                </c:pt>
                <c:pt idx="445">
                  <c:v>9.4909999999999997</c:v>
                </c:pt>
                <c:pt idx="446">
                  <c:v>9.4380000000000006</c:v>
                </c:pt>
                <c:pt idx="447">
                  <c:v>9.3810000000000002</c:v>
                </c:pt>
                <c:pt idx="448">
                  <c:v>9.3260000000000005</c:v>
                </c:pt>
                <c:pt idx="449">
                  <c:v>9.2680000000000007</c:v>
                </c:pt>
                <c:pt idx="450">
                  <c:v>9.2149999999999999</c:v>
                </c:pt>
                <c:pt idx="451">
                  <c:v>9.157</c:v>
                </c:pt>
                <c:pt idx="452">
                  <c:v>9.0939999999999994</c:v>
                </c:pt>
                <c:pt idx="453">
                  <c:v>9.0299999999999994</c:v>
                </c:pt>
                <c:pt idx="454">
                  <c:v>8.9600000000000009</c:v>
                </c:pt>
                <c:pt idx="455">
                  <c:v>8.8940000000000001</c:v>
                </c:pt>
                <c:pt idx="456">
                  <c:v>8.8190000000000008</c:v>
                </c:pt>
                <c:pt idx="457">
                  <c:v>8.7430000000000003</c:v>
                </c:pt>
                <c:pt idx="458">
                  <c:v>8.6690000000000005</c:v>
                </c:pt>
                <c:pt idx="459">
                  <c:v>8.5939999999999994</c:v>
                </c:pt>
                <c:pt idx="460">
                  <c:v>8.5220000000000002</c:v>
                </c:pt>
                <c:pt idx="461">
                  <c:v>8.4380000000000006</c:v>
                </c:pt>
                <c:pt idx="462">
                  <c:v>8.3550000000000004</c:v>
                </c:pt>
                <c:pt idx="463">
                  <c:v>8.2739999999999991</c:v>
                </c:pt>
                <c:pt idx="464">
                  <c:v>8.1929999999999996</c:v>
                </c:pt>
                <c:pt idx="465">
                  <c:v>8.1110000000000007</c:v>
                </c:pt>
                <c:pt idx="466">
                  <c:v>8.0329999999999995</c:v>
                </c:pt>
                <c:pt idx="467">
                  <c:v>7.9509999999999996</c:v>
                </c:pt>
                <c:pt idx="468">
                  <c:v>7.8739999999999997</c:v>
                </c:pt>
                <c:pt idx="469">
                  <c:v>7.8</c:v>
                </c:pt>
                <c:pt idx="470">
                  <c:v>7.7249999999999996</c:v>
                </c:pt>
                <c:pt idx="471">
                  <c:v>7.6449999999999996</c:v>
                </c:pt>
                <c:pt idx="472">
                  <c:v>7.5679999999999996</c:v>
                </c:pt>
                <c:pt idx="473">
                  <c:v>7.5019999999999998</c:v>
                </c:pt>
                <c:pt idx="474">
                  <c:v>7.4340000000000002</c:v>
                </c:pt>
                <c:pt idx="475">
                  <c:v>7.3620000000000001</c:v>
                </c:pt>
                <c:pt idx="476">
                  <c:v>7.2960000000000003</c:v>
                </c:pt>
                <c:pt idx="477">
                  <c:v>7.2309999999999999</c:v>
                </c:pt>
                <c:pt idx="478">
                  <c:v>7.1740000000000004</c:v>
                </c:pt>
                <c:pt idx="479">
                  <c:v>7.1130000000000004</c:v>
                </c:pt>
                <c:pt idx="480">
                  <c:v>7.0519999999999996</c:v>
                </c:pt>
                <c:pt idx="481">
                  <c:v>6.9930000000000003</c:v>
                </c:pt>
                <c:pt idx="482">
                  <c:v>6.9459999999999997</c:v>
                </c:pt>
                <c:pt idx="483">
                  <c:v>6.8959999999999999</c:v>
                </c:pt>
                <c:pt idx="484">
                  <c:v>6.8520000000000003</c:v>
                </c:pt>
                <c:pt idx="485">
                  <c:v>6.8079999999999998</c:v>
                </c:pt>
                <c:pt idx="486">
                  <c:v>6.766</c:v>
                </c:pt>
                <c:pt idx="487">
                  <c:v>6.726</c:v>
                </c:pt>
                <c:pt idx="488">
                  <c:v>6.694</c:v>
                </c:pt>
                <c:pt idx="489">
                  <c:v>6.6609999999999996</c:v>
                </c:pt>
                <c:pt idx="490">
                  <c:v>6.6239999999999997</c:v>
                </c:pt>
                <c:pt idx="491">
                  <c:v>6.5919999999999996</c:v>
                </c:pt>
                <c:pt idx="492">
                  <c:v>6.5650000000000004</c:v>
                </c:pt>
                <c:pt idx="493">
                  <c:v>6.54</c:v>
                </c:pt>
                <c:pt idx="494">
                  <c:v>6.5119999999999996</c:v>
                </c:pt>
                <c:pt idx="495">
                  <c:v>6.4859999999999998</c:v>
                </c:pt>
                <c:pt idx="496">
                  <c:v>6.4640000000000004</c:v>
                </c:pt>
                <c:pt idx="497">
                  <c:v>6.4379999999999997</c:v>
                </c:pt>
                <c:pt idx="498">
                  <c:v>6.415</c:v>
                </c:pt>
                <c:pt idx="499">
                  <c:v>6.3959999999999999</c:v>
                </c:pt>
                <c:pt idx="500">
                  <c:v>6.3810000000000002</c:v>
                </c:pt>
                <c:pt idx="501">
                  <c:v>6.37</c:v>
                </c:pt>
                <c:pt idx="502">
                  <c:v>6.3630000000000004</c:v>
                </c:pt>
                <c:pt idx="503">
                  <c:v>6.3470000000000004</c:v>
                </c:pt>
                <c:pt idx="504">
                  <c:v>6.335</c:v>
                </c:pt>
                <c:pt idx="505">
                  <c:v>6.3159999999999998</c:v>
                </c:pt>
                <c:pt idx="506">
                  <c:v>6.3019999999999996</c:v>
                </c:pt>
                <c:pt idx="507">
                  <c:v>6.2859999999999996</c:v>
                </c:pt>
                <c:pt idx="508">
                  <c:v>6.27</c:v>
                </c:pt>
                <c:pt idx="509">
                  <c:v>6.2539999999999996</c:v>
                </c:pt>
                <c:pt idx="510">
                  <c:v>6.2320000000000002</c:v>
                </c:pt>
                <c:pt idx="511">
                  <c:v>6.218</c:v>
                </c:pt>
                <c:pt idx="512">
                  <c:v>6.1959999999999997</c:v>
                </c:pt>
                <c:pt idx="513">
                  <c:v>6.1740000000000004</c:v>
                </c:pt>
                <c:pt idx="514">
                  <c:v>6.1529999999999996</c:v>
                </c:pt>
                <c:pt idx="515">
                  <c:v>6.1260000000000003</c:v>
                </c:pt>
                <c:pt idx="516">
                  <c:v>6.0979999999999999</c:v>
                </c:pt>
                <c:pt idx="517">
                  <c:v>6.069</c:v>
                </c:pt>
                <c:pt idx="518">
                  <c:v>6.0380000000000003</c:v>
                </c:pt>
                <c:pt idx="519">
                  <c:v>6.0069999999999997</c:v>
                </c:pt>
                <c:pt idx="520">
                  <c:v>5.9690000000000003</c:v>
                </c:pt>
                <c:pt idx="521">
                  <c:v>5.9290000000000003</c:v>
                </c:pt>
                <c:pt idx="522">
                  <c:v>5.8849999999999998</c:v>
                </c:pt>
                <c:pt idx="523">
                  <c:v>5.8360000000000003</c:v>
                </c:pt>
                <c:pt idx="524">
                  <c:v>5.79</c:v>
                </c:pt>
                <c:pt idx="525">
                  <c:v>5.7350000000000003</c:v>
                </c:pt>
                <c:pt idx="526">
                  <c:v>5.6849999999999996</c:v>
                </c:pt>
                <c:pt idx="527">
                  <c:v>5.6289999999999996</c:v>
                </c:pt>
                <c:pt idx="528">
                  <c:v>5.577</c:v>
                </c:pt>
                <c:pt idx="529">
                  <c:v>5.5149999999999997</c:v>
                </c:pt>
                <c:pt idx="530">
                  <c:v>5.4550000000000001</c:v>
                </c:pt>
                <c:pt idx="531">
                  <c:v>5.3949999999999996</c:v>
                </c:pt>
                <c:pt idx="532">
                  <c:v>5.3289999999999997</c:v>
                </c:pt>
                <c:pt idx="533">
                  <c:v>5.266</c:v>
                </c:pt>
                <c:pt idx="534">
                  <c:v>5.2</c:v>
                </c:pt>
                <c:pt idx="535">
                  <c:v>5.1310000000000002</c:v>
                </c:pt>
                <c:pt idx="536">
                  <c:v>5.0629999999999997</c:v>
                </c:pt>
                <c:pt idx="537">
                  <c:v>4.9969999999999999</c:v>
                </c:pt>
                <c:pt idx="538">
                  <c:v>4.9340000000000002</c:v>
                </c:pt>
                <c:pt idx="539">
                  <c:v>4.8719999999999999</c:v>
                </c:pt>
                <c:pt idx="540">
                  <c:v>4.8079999999999998</c:v>
                </c:pt>
                <c:pt idx="541">
                  <c:v>4.7439999999999998</c:v>
                </c:pt>
                <c:pt idx="542">
                  <c:v>4.6790000000000003</c:v>
                </c:pt>
                <c:pt idx="543">
                  <c:v>4.6180000000000003</c:v>
                </c:pt>
                <c:pt idx="544">
                  <c:v>4.556</c:v>
                </c:pt>
                <c:pt idx="545">
                  <c:v>4.4960000000000004</c:v>
                </c:pt>
                <c:pt idx="546">
                  <c:v>4.4420000000000002</c:v>
                </c:pt>
                <c:pt idx="547">
                  <c:v>4.3869999999999996</c:v>
                </c:pt>
                <c:pt idx="548">
                  <c:v>4.3360000000000003</c:v>
                </c:pt>
                <c:pt idx="549">
                  <c:v>4.2850000000000001</c:v>
                </c:pt>
                <c:pt idx="550">
                  <c:v>4.2370000000000001</c:v>
                </c:pt>
                <c:pt idx="551">
                  <c:v>4.1920000000000002</c:v>
                </c:pt>
                <c:pt idx="552">
                  <c:v>4.1449999999999996</c:v>
                </c:pt>
                <c:pt idx="553">
                  <c:v>4.101</c:v>
                </c:pt>
                <c:pt idx="554">
                  <c:v>4.0570000000000004</c:v>
                </c:pt>
                <c:pt idx="555">
                  <c:v>4.016</c:v>
                </c:pt>
                <c:pt idx="556">
                  <c:v>3.9740000000000002</c:v>
                </c:pt>
                <c:pt idx="557">
                  <c:v>3.9359999999999999</c:v>
                </c:pt>
                <c:pt idx="558">
                  <c:v>3.895</c:v>
                </c:pt>
                <c:pt idx="559">
                  <c:v>3.8519999999999999</c:v>
                </c:pt>
                <c:pt idx="560">
                  <c:v>3.81</c:v>
                </c:pt>
                <c:pt idx="561">
                  <c:v>3.7650000000000001</c:v>
                </c:pt>
                <c:pt idx="562">
                  <c:v>3.722</c:v>
                </c:pt>
                <c:pt idx="563">
                  <c:v>3.6789999999999998</c:v>
                </c:pt>
                <c:pt idx="564">
                  <c:v>3.6349999999999998</c:v>
                </c:pt>
                <c:pt idx="565">
                  <c:v>3.593</c:v>
                </c:pt>
                <c:pt idx="566">
                  <c:v>3.5459999999999998</c:v>
                </c:pt>
                <c:pt idx="567">
                  <c:v>3.504</c:v>
                </c:pt>
                <c:pt idx="568">
                  <c:v>3.4609999999999999</c:v>
                </c:pt>
                <c:pt idx="569">
                  <c:v>3.4140000000000001</c:v>
                </c:pt>
                <c:pt idx="570">
                  <c:v>3.3690000000000002</c:v>
                </c:pt>
                <c:pt idx="571">
                  <c:v>3.3260000000000001</c:v>
                </c:pt>
                <c:pt idx="572">
                  <c:v>3.282</c:v>
                </c:pt>
                <c:pt idx="573">
                  <c:v>3.2360000000000002</c:v>
                </c:pt>
                <c:pt idx="574">
                  <c:v>3.1880000000000002</c:v>
                </c:pt>
                <c:pt idx="575">
                  <c:v>3.1480000000000001</c:v>
                </c:pt>
                <c:pt idx="576">
                  <c:v>3.1030000000000002</c:v>
                </c:pt>
                <c:pt idx="577">
                  <c:v>3.0649999999999999</c:v>
                </c:pt>
                <c:pt idx="578">
                  <c:v>3.0249999999999999</c:v>
                </c:pt>
                <c:pt idx="579">
                  <c:v>2.9870000000000001</c:v>
                </c:pt>
                <c:pt idx="580">
                  <c:v>2.95</c:v>
                </c:pt>
                <c:pt idx="581">
                  <c:v>2.9180000000000001</c:v>
                </c:pt>
                <c:pt idx="582">
                  <c:v>2.8879999999999999</c:v>
                </c:pt>
                <c:pt idx="583">
                  <c:v>2.859</c:v>
                </c:pt>
                <c:pt idx="584">
                  <c:v>2.8319999999999999</c:v>
                </c:pt>
                <c:pt idx="585">
                  <c:v>2.8079999999999998</c:v>
                </c:pt>
                <c:pt idx="586">
                  <c:v>2.7850000000000001</c:v>
                </c:pt>
                <c:pt idx="587">
                  <c:v>2.7669999999999999</c:v>
                </c:pt>
                <c:pt idx="588">
                  <c:v>2.7490000000000001</c:v>
                </c:pt>
                <c:pt idx="589">
                  <c:v>2.734</c:v>
                </c:pt>
                <c:pt idx="590">
                  <c:v>2.72</c:v>
                </c:pt>
                <c:pt idx="591">
                  <c:v>2.7069999999999999</c:v>
                </c:pt>
                <c:pt idx="592">
                  <c:v>2.6970000000000001</c:v>
                </c:pt>
                <c:pt idx="593">
                  <c:v>2.6869999999999998</c:v>
                </c:pt>
                <c:pt idx="594">
                  <c:v>2.6859999999999999</c:v>
                </c:pt>
                <c:pt idx="595">
                  <c:v>2.6890000000000001</c:v>
                </c:pt>
                <c:pt idx="596">
                  <c:v>2.6930000000000001</c:v>
                </c:pt>
                <c:pt idx="597">
                  <c:v>2.6989999999999998</c:v>
                </c:pt>
                <c:pt idx="598">
                  <c:v>2.702</c:v>
                </c:pt>
                <c:pt idx="599">
                  <c:v>2.714</c:v>
                </c:pt>
                <c:pt idx="600">
                  <c:v>2.7269999999999999</c:v>
                </c:pt>
                <c:pt idx="601">
                  <c:v>2.7450000000000001</c:v>
                </c:pt>
                <c:pt idx="602">
                  <c:v>2.7589999999999999</c:v>
                </c:pt>
                <c:pt idx="603">
                  <c:v>2.7730000000000001</c:v>
                </c:pt>
                <c:pt idx="604">
                  <c:v>2.7959999999999998</c:v>
                </c:pt>
                <c:pt idx="605">
                  <c:v>2.8220000000000001</c:v>
                </c:pt>
                <c:pt idx="606">
                  <c:v>2.8420000000000001</c:v>
                </c:pt>
                <c:pt idx="607">
                  <c:v>2.867</c:v>
                </c:pt>
                <c:pt idx="608">
                  <c:v>2.891</c:v>
                </c:pt>
                <c:pt idx="609">
                  <c:v>2.9180000000000001</c:v>
                </c:pt>
                <c:pt idx="610">
                  <c:v>2.948</c:v>
                </c:pt>
                <c:pt idx="611">
                  <c:v>2.9809999999999999</c:v>
                </c:pt>
                <c:pt idx="612">
                  <c:v>3.0150000000000001</c:v>
                </c:pt>
                <c:pt idx="613">
                  <c:v>3.0529999999999999</c:v>
                </c:pt>
                <c:pt idx="614">
                  <c:v>3.0910000000000002</c:v>
                </c:pt>
                <c:pt idx="615">
                  <c:v>3.1280000000000001</c:v>
                </c:pt>
                <c:pt idx="616">
                  <c:v>3.165</c:v>
                </c:pt>
                <c:pt idx="617">
                  <c:v>3.2040000000000002</c:v>
                </c:pt>
                <c:pt idx="618">
                  <c:v>3.246</c:v>
                </c:pt>
                <c:pt idx="619">
                  <c:v>3.29</c:v>
                </c:pt>
                <c:pt idx="620">
                  <c:v>3.3340000000000001</c:v>
                </c:pt>
                <c:pt idx="621">
                  <c:v>3.38</c:v>
                </c:pt>
                <c:pt idx="622">
                  <c:v>3.4249999999999998</c:v>
                </c:pt>
                <c:pt idx="623">
                  <c:v>3.472</c:v>
                </c:pt>
                <c:pt idx="624">
                  <c:v>3.5259999999999998</c:v>
                </c:pt>
                <c:pt idx="625">
                  <c:v>3.58</c:v>
                </c:pt>
                <c:pt idx="626">
                  <c:v>3.633</c:v>
                </c:pt>
                <c:pt idx="627">
                  <c:v>3.698</c:v>
                </c:pt>
                <c:pt idx="628">
                  <c:v>3.7629999999999999</c:v>
                </c:pt>
                <c:pt idx="629">
                  <c:v>3.8359999999999999</c:v>
                </c:pt>
                <c:pt idx="630">
                  <c:v>3.915</c:v>
                </c:pt>
                <c:pt idx="631">
                  <c:v>4</c:v>
                </c:pt>
                <c:pt idx="632">
                  <c:v>4.0990000000000002</c:v>
                </c:pt>
                <c:pt idx="633">
                  <c:v>4.2050000000000001</c:v>
                </c:pt>
                <c:pt idx="634">
                  <c:v>4.3209999999999997</c:v>
                </c:pt>
                <c:pt idx="635">
                  <c:v>4.45</c:v>
                </c:pt>
                <c:pt idx="636">
                  <c:v>4.5949999999999998</c:v>
                </c:pt>
                <c:pt idx="637">
                  <c:v>4.7560000000000002</c:v>
                </c:pt>
                <c:pt idx="638">
                  <c:v>4.931</c:v>
                </c:pt>
                <c:pt idx="639">
                  <c:v>5.1239999999999997</c:v>
                </c:pt>
                <c:pt idx="640">
                  <c:v>5.3339999999999996</c:v>
                </c:pt>
                <c:pt idx="641">
                  <c:v>5.5590000000000002</c:v>
                </c:pt>
                <c:pt idx="642">
                  <c:v>5.8040000000000003</c:v>
                </c:pt>
                <c:pt idx="643">
                  <c:v>6.0720000000000001</c:v>
                </c:pt>
                <c:pt idx="644">
                  <c:v>6.36</c:v>
                </c:pt>
                <c:pt idx="645">
                  <c:v>6.6680000000000001</c:v>
                </c:pt>
                <c:pt idx="646">
                  <c:v>7.0010000000000003</c:v>
                </c:pt>
                <c:pt idx="647">
                  <c:v>7.3579999999999997</c:v>
                </c:pt>
                <c:pt idx="648">
                  <c:v>7.7290000000000001</c:v>
                </c:pt>
                <c:pt idx="649">
                  <c:v>8.1280000000000001</c:v>
                </c:pt>
                <c:pt idx="650">
                  <c:v>8.5459999999999994</c:v>
                </c:pt>
                <c:pt idx="651">
                  <c:v>8.9870000000000001</c:v>
                </c:pt>
                <c:pt idx="652">
                  <c:v>9.4429999999999996</c:v>
                </c:pt>
                <c:pt idx="653">
                  <c:v>9.92</c:v>
                </c:pt>
                <c:pt idx="654">
                  <c:v>10.414</c:v>
                </c:pt>
                <c:pt idx="655">
                  <c:v>10.923</c:v>
                </c:pt>
                <c:pt idx="656">
                  <c:v>11.445</c:v>
                </c:pt>
                <c:pt idx="657">
                  <c:v>11.978</c:v>
                </c:pt>
                <c:pt idx="658">
                  <c:v>12.523999999999999</c:v>
                </c:pt>
                <c:pt idx="659">
                  <c:v>13.087</c:v>
                </c:pt>
                <c:pt idx="660">
                  <c:v>13.654</c:v>
                </c:pt>
                <c:pt idx="661">
                  <c:v>14.226000000000001</c:v>
                </c:pt>
                <c:pt idx="662">
                  <c:v>14.811</c:v>
                </c:pt>
                <c:pt idx="663">
                  <c:v>15.403</c:v>
                </c:pt>
                <c:pt idx="664">
                  <c:v>15.997</c:v>
                </c:pt>
                <c:pt idx="665">
                  <c:v>16.600000000000001</c:v>
                </c:pt>
                <c:pt idx="666">
                  <c:v>17.198</c:v>
                </c:pt>
                <c:pt idx="667">
                  <c:v>17.803000000000001</c:v>
                </c:pt>
                <c:pt idx="668">
                  <c:v>18.404</c:v>
                </c:pt>
                <c:pt idx="669">
                  <c:v>19.015000000000001</c:v>
                </c:pt>
                <c:pt idx="670">
                  <c:v>19.611000000000001</c:v>
                </c:pt>
                <c:pt idx="671">
                  <c:v>20.206</c:v>
                </c:pt>
                <c:pt idx="672">
                  <c:v>20.789000000000001</c:v>
                </c:pt>
                <c:pt idx="673">
                  <c:v>21.372</c:v>
                </c:pt>
                <c:pt idx="674">
                  <c:v>21.952000000000002</c:v>
                </c:pt>
                <c:pt idx="675">
                  <c:v>22.521999999999998</c:v>
                </c:pt>
                <c:pt idx="676">
                  <c:v>23.097000000000001</c:v>
                </c:pt>
                <c:pt idx="677">
                  <c:v>23.670999999999999</c:v>
                </c:pt>
                <c:pt idx="678">
                  <c:v>24.233000000000001</c:v>
                </c:pt>
                <c:pt idx="679">
                  <c:v>24.794</c:v>
                </c:pt>
                <c:pt idx="680">
                  <c:v>25.343</c:v>
                </c:pt>
                <c:pt idx="681">
                  <c:v>25.887</c:v>
                </c:pt>
                <c:pt idx="682">
                  <c:v>26.420999999999999</c:v>
                </c:pt>
                <c:pt idx="683">
                  <c:v>26.943000000000001</c:v>
                </c:pt>
                <c:pt idx="684">
                  <c:v>27.462</c:v>
                </c:pt>
                <c:pt idx="685">
                  <c:v>27.984000000000002</c:v>
                </c:pt>
                <c:pt idx="686">
                  <c:v>28.497</c:v>
                </c:pt>
                <c:pt idx="687">
                  <c:v>29.01</c:v>
                </c:pt>
                <c:pt idx="688">
                  <c:v>29.521999999999998</c:v>
                </c:pt>
                <c:pt idx="689">
                  <c:v>30.021000000000001</c:v>
                </c:pt>
                <c:pt idx="690">
                  <c:v>30.512</c:v>
                </c:pt>
                <c:pt idx="691">
                  <c:v>30.998999999999999</c:v>
                </c:pt>
                <c:pt idx="692">
                  <c:v>31.481999999999999</c:v>
                </c:pt>
                <c:pt idx="693">
                  <c:v>31.965</c:v>
                </c:pt>
                <c:pt idx="694">
                  <c:v>32.453000000000003</c:v>
                </c:pt>
                <c:pt idx="695">
                  <c:v>32.932000000000002</c:v>
                </c:pt>
                <c:pt idx="696">
                  <c:v>33.408000000000001</c:v>
                </c:pt>
                <c:pt idx="697">
                  <c:v>33.871000000000002</c:v>
                </c:pt>
                <c:pt idx="698">
                  <c:v>34.314</c:v>
                </c:pt>
                <c:pt idx="699">
                  <c:v>34.768999999999998</c:v>
                </c:pt>
                <c:pt idx="700">
                  <c:v>35.222999999999999</c:v>
                </c:pt>
                <c:pt idx="701">
                  <c:v>35.668999999999997</c:v>
                </c:pt>
                <c:pt idx="702">
                  <c:v>36.106999999999999</c:v>
                </c:pt>
                <c:pt idx="703">
                  <c:v>36.551000000000002</c:v>
                </c:pt>
                <c:pt idx="704">
                  <c:v>36.988</c:v>
                </c:pt>
                <c:pt idx="705">
                  <c:v>37.423000000000002</c:v>
                </c:pt>
                <c:pt idx="706">
                  <c:v>37.844999999999999</c:v>
                </c:pt>
                <c:pt idx="707">
                  <c:v>38.247</c:v>
                </c:pt>
                <c:pt idx="708">
                  <c:v>38.665999999999997</c:v>
                </c:pt>
                <c:pt idx="709">
                  <c:v>39.055999999999997</c:v>
                </c:pt>
                <c:pt idx="710">
                  <c:v>39.46</c:v>
                </c:pt>
                <c:pt idx="711">
                  <c:v>39.844999999999999</c:v>
                </c:pt>
                <c:pt idx="712">
                  <c:v>40.232999999999997</c:v>
                </c:pt>
                <c:pt idx="713">
                  <c:v>40.621000000000002</c:v>
                </c:pt>
                <c:pt idx="714">
                  <c:v>40.988999999999997</c:v>
                </c:pt>
                <c:pt idx="715">
                  <c:v>41.35</c:v>
                </c:pt>
                <c:pt idx="716">
                  <c:v>41.713999999999999</c:v>
                </c:pt>
                <c:pt idx="717">
                  <c:v>42.07</c:v>
                </c:pt>
                <c:pt idx="718">
                  <c:v>42.423000000000002</c:v>
                </c:pt>
                <c:pt idx="719">
                  <c:v>42.76</c:v>
                </c:pt>
                <c:pt idx="720">
                  <c:v>43.087000000000003</c:v>
                </c:pt>
                <c:pt idx="721">
                  <c:v>43.411999999999999</c:v>
                </c:pt>
                <c:pt idx="722">
                  <c:v>43.713999999999999</c:v>
                </c:pt>
                <c:pt idx="723">
                  <c:v>44.027999999999999</c:v>
                </c:pt>
                <c:pt idx="724">
                  <c:v>44.316000000000003</c:v>
                </c:pt>
                <c:pt idx="725">
                  <c:v>44.618000000000002</c:v>
                </c:pt>
                <c:pt idx="726">
                  <c:v>44.901000000000003</c:v>
                </c:pt>
                <c:pt idx="727">
                  <c:v>45.186999999999998</c:v>
                </c:pt>
                <c:pt idx="728">
                  <c:v>45.478000000000002</c:v>
                </c:pt>
                <c:pt idx="729">
                  <c:v>45.752000000000002</c:v>
                </c:pt>
                <c:pt idx="730">
                  <c:v>46.021000000000001</c:v>
                </c:pt>
                <c:pt idx="731">
                  <c:v>46.264000000000003</c:v>
                </c:pt>
                <c:pt idx="732">
                  <c:v>46.517000000000003</c:v>
                </c:pt>
                <c:pt idx="733">
                  <c:v>46.758000000000003</c:v>
                </c:pt>
                <c:pt idx="734">
                  <c:v>46.984000000000002</c:v>
                </c:pt>
                <c:pt idx="735">
                  <c:v>47.228000000000002</c:v>
                </c:pt>
                <c:pt idx="736">
                  <c:v>47.445</c:v>
                </c:pt>
                <c:pt idx="737">
                  <c:v>47.652999999999999</c:v>
                </c:pt>
                <c:pt idx="738">
                  <c:v>47.856000000000002</c:v>
                </c:pt>
                <c:pt idx="739">
                  <c:v>48.031999999999996</c:v>
                </c:pt>
                <c:pt idx="740">
                  <c:v>48.24</c:v>
                </c:pt>
                <c:pt idx="741">
                  <c:v>48.433999999999997</c:v>
                </c:pt>
                <c:pt idx="742">
                  <c:v>48.594999999999999</c:v>
                </c:pt>
                <c:pt idx="743">
                  <c:v>48.783000000000001</c:v>
                </c:pt>
                <c:pt idx="744">
                  <c:v>48.94</c:v>
                </c:pt>
                <c:pt idx="745">
                  <c:v>49.106999999999999</c:v>
                </c:pt>
                <c:pt idx="746">
                  <c:v>49.253999999999998</c:v>
                </c:pt>
                <c:pt idx="747">
                  <c:v>49.426000000000002</c:v>
                </c:pt>
                <c:pt idx="748">
                  <c:v>49.552</c:v>
                </c:pt>
                <c:pt idx="749">
                  <c:v>49.686</c:v>
                </c:pt>
                <c:pt idx="750">
                  <c:v>49.79</c:v>
                </c:pt>
                <c:pt idx="751">
                  <c:v>49.917000000000002</c:v>
                </c:pt>
                <c:pt idx="752">
                  <c:v>50.045999999999999</c:v>
                </c:pt>
                <c:pt idx="753">
                  <c:v>50.176000000000002</c:v>
                </c:pt>
                <c:pt idx="754">
                  <c:v>50.292999999999999</c:v>
                </c:pt>
                <c:pt idx="755">
                  <c:v>50.42</c:v>
                </c:pt>
                <c:pt idx="756">
                  <c:v>50.527000000000001</c:v>
                </c:pt>
                <c:pt idx="757">
                  <c:v>50.625</c:v>
                </c:pt>
                <c:pt idx="758">
                  <c:v>50.720999999999997</c:v>
                </c:pt>
                <c:pt idx="759">
                  <c:v>50.829000000000001</c:v>
                </c:pt>
                <c:pt idx="760">
                  <c:v>50.921999999999997</c:v>
                </c:pt>
                <c:pt idx="761">
                  <c:v>50.994999999999997</c:v>
                </c:pt>
                <c:pt idx="762">
                  <c:v>51.064999999999998</c:v>
                </c:pt>
                <c:pt idx="763">
                  <c:v>51.140999999999998</c:v>
                </c:pt>
                <c:pt idx="764">
                  <c:v>51.216000000000001</c:v>
                </c:pt>
                <c:pt idx="765">
                  <c:v>51.316000000000003</c:v>
                </c:pt>
                <c:pt idx="766">
                  <c:v>51.378999999999998</c:v>
                </c:pt>
                <c:pt idx="767">
                  <c:v>51.454999999999998</c:v>
                </c:pt>
                <c:pt idx="768">
                  <c:v>51.491</c:v>
                </c:pt>
                <c:pt idx="769">
                  <c:v>51.552999999999997</c:v>
                </c:pt>
                <c:pt idx="770">
                  <c:v>51.582999999999998</c:v>
                </c:pt>
                <c:pt idx="771">
                  <c:v>51.637999999999998</c:v>
                </c:pt>
                <c:pt idx="772">
                  <c:v>51.670999999999999</c:v>
                </c:pt>
                <c:pt idx="773">
                  <c:v>51.701000000000001</c:v>
                </c:pt>
                <c:pt idx="774">
                  <c:v>51.728999999999999</c:v>
                </c:pt>
                <c:pt idx="775">
                  <c:v>51.76</c:v>
                </c:pt>
                <c:pt idx="776">
                  <c:v>51.78</c:v>
                </c:pt>
                <c:pt idx="777">
                  <c:v>51.805999999999997</c:v>
                </c:pt>
                <c:pt idx="778">
                  <c:v>51.831000000000003</c:v>
                </c:pt>
                <c:pt idx="779">
                  <c:v>51.851999999999997</c:v>
                </c:pt>
                <c:pt idx="780">
                  <c:v>51.853999999999999</c:v>
                </c:pt>
                <c:pt idx="781">
                  <c:v>51.865000000000002</c:v>
                </c:pt>
                <c:pt idx="782">
                  <c:v>51.892000000000003</c:v>
                </c:pt>
                <c:pt idx="783">
                  <c:v>51.927999999999997</c:v>
                </c:pt>
                <c:pt idx="784">
                  <c:v>51.942</c:v>
                </c:pt>
                <c:pt idx="785">
                  <c:v>51.948999999999998</c:v>
                </c:pt>
                <c:pt idx="786">
                  <c:v>51.941000000000003</c:v>
                </c:pt>
                <c:pt idx="787">
                  <c:v>51.954000000000001</c:v>
                </c:pt>
                <c:pt idx="788">
                  <c:v>51.947000000000003</c:v>
                </c:pt>
                <c:pt idx="789">
                  <c:v>51.97</c:v>
                </c:pt>
                <c:pt idx="790">
                  <c:v>51.978000000000002</c:v>
                </c:pt>
                <c:pt idx="791">
                  <c:v>52.024000000000001</c:v>
                </c:pt>
                <c:pt idx="792">
                  <c:v>52.027000000000001</c:v>
                </c:pt>
                <c:pt idx="793">
                  <c:v>52.045999999999999</c:v>
                </c:pt>
                <c:pt idx="794">
                  <c:v>52.052999999999997</c:v>
                </c:pt>
                <c:pt idx="795">
                  <c:v>52.057000000000002</c:v>
                </c:pt>
                <c:pt idx="796">
                  <c:v>52.061999999999998</c:v>
                </c:pt>
                <c:pt idx="797">
                  <c:v>52.069000000000003</c:v>
                </c:pt>
                <c:pt idx="798">
                  <c:v>52.076000000000001</c:v>
                </c:pt>
                <c:pt idx="799">
                  <c:v>52.087000000000003</c:v>
                </c:pt>
                <c:pt idx="800">
                  <c:v>52.088000000000001</c:v>
                </c:pt>
                <c:pt idx="801">
                  <c:v>52.09</c:v>
                </c:pt>
                <c:pt idx="802">
                  <c:v>52.116999999999997</c:v>
                </c:pt>
                <c:pt idx="803">
                  <c:v>52.112000000000002</c:v>
                </c:pt>
                <c:pt idx="804">
                  <c:v>52.094999999999999</c:v>
                </c:pt>
                <c:pt idx="805">
                  <c:v>52.110999999999997</c:v>
                </c:pt>
                <c:pt idx="806">
                  <c:v>52.1</c:v>
                </c:pt>
                <c:pt idx="807">
                  <c:v>52.103000000000002</c:v>
                </c:pt>
                <c:pt idx="808">
                  <c:v>52.094000000000001</c:v>
                </c:pt>
                <c:pt idx="809">
                  <c:v>52.075000000000003</c:v>
                </c:pt>
                <c:pt idx="810">
                  <c:v>52.057000000000002</c:v>
                </c:pt>
                <c:pt idx="811">
                  <c:v>52.034999999999997</c:v>
                </c:pt>
                <c:pt idx="812">
                  <c:v>52.012</c:v>
                </c:pt>
                <c:pt idx="813">
                  <c:v>52.012</c:v>
                </c:pt>
                <c:pt idx="814">
                  <c:v>51.997999999999998</c:v>
                </c:pt>
                <c:pt idx="815">
                  <c:v>51.996000000000002</c:v>
                </c:pt>
                <c:pt idx="816">
                  <c:v>51.975000000000001</c:v>
                </c:pt>
                <c:pt idx="817">
                  <c:v>51.966999999999999</c:v>
                </c:pt>
                <c:pt idx="818">
                  <c:v>51.927999999999997</c:v>
                </c:pt>
                <c:pt idx="819">
                  <c:v>51.896000000000001</c:v>
                </c:pt>
                <c:pt idx="820">
                  <c:v>51.881</c:v>
                </c:pt>
                <c:pt idx="821">
                  <c:v>51.896999999999998</c:v>
                </c:pt>
                <c:pt idx="822">
                  <c:v>51.884</c:v>
                </c:pt>
                <c:pt idx="823">
                  <c:v>51.87</c:v>
                </c:pt>
                <c:pt idx="824">
                  <c:v>51.869</c:v>
                </c:pt>
                <c:pt idx="825">
                  <c:v>51.860999999999997</c:v>
                </c:pt>
                <c:pt idx="826">
                  <c:v>51.847000000000001</c:v>
                </c:pt>
                <c:pt idx="827">
                  <c:v>51.857999999999997</c:v>
                </c:pt>
                <c:pt idx="828">
                  <c:v>51.856000000000002</c:v>
                </c:pt>
                <c:pt idx="829">
                  <c:v>51.871000000000002</c:v>
                </c:pt>
                <c:pt idx="830">
                  <c:v>51.895000000000003</c:v>
                </c:pt>
                <c:pt idx="831">
                  <c:v>51.91</c:v>
                </c:pt>
                <c:pt idx="832">
                  <c:v>51.918999999999997</c:v>
                </c:pt>
                <c:pt idx="833">
                  <c:v>51.914999999999999</c:v>
                </c:pt>
                <c:pt idx="834">
                  <c:v>51.92</c:v>
                </c:pt>
                <c:pt idx="835">
                  <c:v>51.915999999999997</c:v>
                </c:pt>
                <c:pt idx="836">
                  <c:v>51.911000000000001</c:v>
                </c:pt>
                <c:pt idx="837">
                  <c:v>51.908999999999999</c:v>
                </c:pt>
                <c:pt idx="838">
                  <c:v>51.887</c:v>
                </c:pt>
                <c:pt idx="839">
                  <c:v>51.902000000000001</c:v>
                </c:pt>
                <c:pt idx="840">
                  <c:v>51.902999999999999</c:v>
                </c:pt>
                <c:pt idx="841">
                  <c:v>51.905000000000001</c:v>
                </c:pt>
                <c:pt idx="842">
                  <c:v>51.871000000000002</c:v>
                </c:pt>
                <c:pt idx="843">
                  <c:v>51.866</c:v>
                </c:pt>
                <c:pt idx="844">
                  <c:v>51.843000000000004</c:v>
                </c:pt>
                <c:pt idx="845">
                  <c:v>51.83</c:v>
                </c:pt>
                <c:pt idx="846">
                  <c:v>51.831000000000003</c:v>
                </c:pt>
                <c:pt idx="847">
                  <c:v>51.823</c:v>
                </c:pt>
                <c:pt idx="848">
                  <c:v>51.81</c:v>
                </c:pt>
                <c:pt idx="849">
                  <c:v>51.802</c:v>
                </c:pt>
                <c:pt idx="850">
                  <c:v>51.773000000000003</c:v>
                </c:pt>
                <c:pt idx="851">
                  <c:v>51.756</c:v>
                </c:pt>
                <c:pt idx="852">
                  <c:v>51.73</c:v>
                </c:pt>
                <c:pt idx="853">
                  <c:v>51.74</c:v>
                </c:pt>
                <c:pt idx="854">
                  <c:v>51.723999999999997</c:v>
                </c:pt>
                <c:pt idx="855">
                  <c:v>51.707999999999998</c:v>
                </c:pt>
                <c:pt idx="856">
                  <c:v>51.704000000000001</c:v>
                </c:pt>
                <c:pt idx="857">
                  <c:v>51.695999999999998</c:v>
                </c:pt>
                <c:pt idx="858">
                  <c:v>51.691000000000003</c:v>
                </c:pt>
                <c:pt idx="859">
                  <c:v>51.716999999999999</c:v>
                </c:pt>
                <c:pt idx="860">
                  <c:v>51.716000000000001</c:v>
                </c:pt>
                <c:pt idx="861">
                  <c:v>51.718000000000004</c:v>
                </c:pt>
                <c:pt idx="862">
                  <c:v>51.713999999999999</c:v>
                </c:pt>
                <c:pt idx="863">
                  <c:v>51.722999999999999</c:v>
                </c:pt>
                <c:pt idx="864">
                  <c:v>51.738999999999997</c:v>
                </c:pt>
                <c:pt idx="865">
                  <c:v>51.755000000000003</c:v>
                </c:pt>
                <c:pt idx="866">
                  <c:v>51.771000000000001</c:v>
                </c:pt>
                <c:pt idx="867">
                  <c:v>51.773000000000003</c:v>
                </c:pt>
                <c:pt idx="868">
                  <c:v>51.773000000000003</c:v>
                </c:pt>
                <c:pt idx="869">
                  <c:v>51.765000000000001</c:v>
                </c:pt>
                <c:pt idx="870">
                  <c:v>51.764000000000003</c:v>
                </c:pt>
                <c:pt idx="871">
                  <c:v>51.76</c:v>
                </c:pt>
                <c:pt idx="872">
                  <c:v>51.755000000000003</c:v>
                </c:pt>
                <c:pt idx="873">
                  <c:v>51.776000000000003</c:v>
                </c:pt>
                <c:pt idx="874">
                  <c:v>51.752000000000002</c:v>
                </c:pt>
                <c:pt idx="875">
                  <c:v>51.762</c:v>
                </c:pt>
                <c:pt idx="876">
                  <c:v>51.75</c:v>
                </c:pt>
                <c:pt idx="877">
                  <c:v>51.765000000000001</c:v>
                </c:pt>
                <c:pt idx="878">
                  <c:v>51.777000000000001</c:v>
                </c:pt>
                <c:pt idx="879">
                  <c:v>51.771999999999998</c:v>
                </c:pt>
                <c:pt idx="880">
                  <c:v>51.771000000000001</c:v>
                </c:pt>
                <c:pt idx="881">
                  <c:v>51.777999999999999</c:v>
                </c:pt>
                <c:pt idx="882">
                  <c:v>51.781999999999996</c:v>
                </c:pt>
                <c:pt idx="883">
                  <c:v>51.768000000000001</c:v>
                </c:pt>
                <c:pt idx="884">
                  <c:v>51.765999999999998</c:v>
                </c:pt>
                <c:pt idx="885">
                  <c:v>51.744999999999997</c:v>
                </c:pt>
                <c:pt idx="886">
                  <c:v>51.747999999999998</c:v>
                </c:pt>
                <c:pt idx="887">
                  <c:v>51.75</c:v>
                </c:pt>
                <c:pt idx="888">
                  <c:v>51.75</c:v>
                </c:pt>
                <c:pt idx="889">
                  <c:v>51.725000000000001</c:v>
                </c:pt>
                <c:pt idx="890">
                  <c:v>51.722999999999999</c:v>
                </c:pt>
                <c:pt idx="891">
                  <c:v>51.704999999999998</c:v>
                </c:pt>
                <c:pt idx="892">
                  <c:v>51.718000000000004</c:v>
                </c:pt>
                <c:pt idx="893">
                  <c:v>51.713000000000001</c:v>
                </c:pt>
                <c:pt idx="894">
                  <c:v>51.682000000000002</c:v>
                </c:pt>
                <c:pt idx="895">
                  <c:v>51.685000000000002</c:v>
                </c:pt>
                <c:pt idx="896">
                  <c:v>51.68</c:v>
                </c:pt>
                <c:pt idx="897">
                  <c:v>51.688000000000002</c:v>
                </c:pt>
                <c:pt idx="898">
                  <c:v>51.686</c:v>
                </c:pt>
                <c:pt idx="899">
                  <c:v>51.658000000000001</c:v>
                </c:pt>
                <c:pt idx="900">
                  <c:v>51.67</c:v>
                </c:pt>
                <c:pt idx="901">
                  <c:v>51.654000000000003</c:v>
                </c:pt>
                <c:pt idx="902">
                  <c:v>51.676000000000002</c:v>
                </c:pt>
                <c:pt idx="903">
                  <c:v>51.695</c:v>
                </c:pt>
                <c:pt idx="904">
                  <c:v>51.701000000000001</c:v>
                </c:pt>
                <c:pt idx="905">
                  <c:v>51.698999999999998</c:v>
                </c:pt>
                <c:pt idx="906">
                  <c:v>51.698999999999998</c:v>
                </c:pt>
                <c:pt idx="907">
                  <c:v>51.679000000000002</c:v>
                </c:pt>
                <c:pt idx="908">
                  <c:v>51.658000000000001</c:v>
                </c:pt>
                <c:pt idx="909">
                  <c:v>51.649000000000001</c:v>
                </c:pt>
                <c:pt idx="910">
                  <c:v>51.673999999999999</c:v>
                </c:pt>
                <c:pt idx="911">
                  <c:v>51.692999999999998</c:v>
                </c:pt>
                <c:pt idx="912">
                  <c:v>51.701999999999998</c:v>
                </c:pt>
                <c:pt idx="913">
                  <c:v>51.689</c:v>
                </c:pt>
                <c:pt idx="914">
                  <c:v>51.691000000000003</c:v>
                </c:pt>
                <c:pt idx="915">
                  <c:v>51.694000000000003</c:v>
                </c:pt>
                <c:pt idx="916">
                  <c:v>51.712000000000003</c:v>
                </c:pt>
                <c:pt idx="917">
                  <c:v>51.710999999999999</c:v>
                </c:pt>
                <c:pt idx="918">
                  <c:v>51.710999999999999</c:v>
                </c:pt>
                <c:pt idx="919">
                  <c:v>51.709000000000003</c:v>
                </c:pt>
                <c:pt idx="920">
                  <c:v>51.707999999999998</c:v>
                </c:pt>
                <c:pt idx="921">
                  <c:v>51.673999999999999</c:v>
                </c:pt>
                <c:pt idx="922">
                  <c:v>51.682000000000002</c:v>
                </c:pt>
                <c:pt idx="923">
                  <c:v>51.636000000000003</c:v>
                </c:pt>
                <c:pt idx="924">
                  <c:v>51.610999999999997</c:v>
                </c:pt>
                <c:pt idx="925">
                  <c:v>51.616</c:v>
                </c:pt>
                <c:pt idx="926">
                  <c:v>51.616999999999997</c:v>
                </c:pt>
                <c:pt idx="927">
                  <c:v>51.613999999999997</c:v>
                </c:pt>
                <c:pt idx="928">
                  <c:v>51.610999999999997</c:v>
                </c:pt>
                <c:pt idx="929">
                  <c:v>51.622</c:v>
                </c:pt>
                <c:pt idx="930">
                  <c:v>51.622999999999998</c:v>
                </c:pt>
                <c:pt idx="931">
                  <c:v>51.639000000000003</c:v>
                </c:pt>
                <c:pt idx="932">
                  <c:v>51.618000000000002</c:v>
                </c:pt>
                <c:pt idx="933">
                  <c:v>51.61</c:v>
                </c:pt>
                <c:pt idx="934">
                  <c:v>51.615000000000002</c:v>
                </c:pt>
                <c:pt idx="935">
                  <c:v>51.606000000000002</c:v>
                </c:pt>
                <c:pt idx="936">
                  <c:v>51.628</c:v>
                </c:pt>
                <c:pt idx="937">
                  <c:v>51.603000000000002</c:v>
                </c:pt>
                <c:pt idx="938">
                  <c:v>51.603999999999999</c:v>
                </c:pt>
                <c:pt idx="939">
                  <c:v>51.606000000000002</c:v>
                </c:pt>
                <c:pt idx="940">
                  <c:v>51.593000000000004</c:v>
                </c:pt>
                <c:pt idx="941">
                  <c:v>51.603999999999999</c:v>
                </c:pt>
                <c:pt idx="942">
                  <c:v>51.64</c:v>
                </c:pt>
                <c:pt idx="943">
                  <c:v>51.645000000000003</c:v>
                </c:pt>
                <c:pt idx="944">
                  <c:v>51.661999999999999</c:v>
                </c:pt>
                <c:pt idx="945">
                  <c:v>51.688000000000002</c:v>
                </c:pt>
                <c:pt idx="946">
                  <c:v>51.697000000000003</c:v>
                </c:pt>
                <c:pt idx="947">
                  <c:v>51.716999999999999</c:v>
                </c:pt>
                <c:pt idx="948">
                  <c:v>51.734000000000002</c:v>
                </c:pt>
                <c:pt idx="949">
                  <c:v>51.747</c:v>
                </c:pt>
                <c:pt idx="950">
                  <c:v>51.738</c:v>
                </c:pt>
                <c:pt idx="951">
                  <c:v>51.761000000000003</c:v>
                </c:pt>
                <c:pt idx="952">
                  <c:v>51.764000000000003</c:v>
                </c:pt>
                <c:pt idx="953">
                  <c:v>51.758000000000003</c:v>
                </c:pt>
                <c:pt idx="954">
                  <c:v>51.77</c:v>
                </c:pt>
                <c:pt idx="955">
                  <c:v>51.795000000000002</c:v>
                </c:pt>
                <c:pt idx="956">
                  <c:v>51.796999999999997</c:v>
                </c:pt>
                <c:pt idx="957">
                  <c:v>51.783999999999999</c:v>
                </c:pt>
                <c:pt idx="958">
                  <c:v>51.817</c:v>
                </c:pt>
                <c:pt idx="959">
                  <c:v>51.832000000000001</c:v>
                </c:pt>
                <c:pt idx="960">
                  <c:v>51.85</c:v>
                </c:pt>
                <c:pt idx="961">
                  <c:v>51.838000000000001</c:v>
                </c:pt>
                <c:pt idx="962">
                  <c:v>51.875999999999998</c:v>
                </c:pt>
                <c:pt idx="963">
                  <c:v>51.874000000000002</c:v>
                </c:pt>
                <c:pt idx="964">
                  <c:v>51.881999999999998</c:v>
                </c:pt>
                <c:pt idx="965">
                  <c:v>51.89</c:v>
                </c:pt>
                <c:pt idx="966">
                  <c:v>51.872999999999998</c:v>
                </c:pt>
                <c:pt idx="967">
                  <c:v>51.872999999999998</c:v>
                </c:pt>
                <c:pt idx="968">
                  <c:v>51.847999999999999</c:v>
                </c:pt>
                <c:pt idx="969">
                  <c:v>51.87</c:v>
                </c:pt>
                <c:pt idx="970">
                  <c:v>51.829000000000001</c:v>
                </c:pt>
                <c:pt idx="971">
                  <c:v>51.851999999999997</c:v>
                </c:pt>
                <c:pt idx="972">
                  <c:v>51.829000000000001</c:v>
                </c:pt>
                <c:pt idx="973">
                  <c:v>51.795000000000002</c:v>
                </c:pt>
                <c:pt idx="974">
                  <c:v>51.804000000000002</c:v>
                </c:pt>
                <c:pt idx="975">
                  <c:v>51.795000000000002</c:v>
                </c:pt>
                <c:pt idx="976">
                  <c:v>51.817999999999998</c:v>
                </c:pt>
                <c:pt idx="977">
                  <c:v>51.817999999999998</c:v>
                </c:pt>
                <c:pt idx="978">
                  <c:v>51.847000000000001</c:v>
                </c:pt>
                <c:pt idx="979">
                  <c:v>51.835000000000001</c:v>
                </c:pt>
                <c:pt idx="980">
                  <c:v>51.868000000000002</c:v>
                </c:pt>
                <c:pt idx="981">
                  <c:v>51.865000000000002</c:v>
                </c:pt>
                <c:pt idx="982">
                  <c:v>51.874000000000002</c:v>
                </c:pt>
                <c:pt idx="983">
                  <c:v>51.843000000000004</c:v>
                </c:pt>
                <c:pt idx="984">
                  <c:v>51.853000000000002</c:v>
                </c:pt>
                <c:pt idx="985">
                  <c:v>51.828000000000003</c:v>
                </c:pt>
                <c:pt idx="986">
                  <c:v>51.831000000000003</c:v>
                </c:pt>
                <c:pt idx="987">
                  <c:v>51.813000000000002</c:v>
                </c:pt>
                <c:pt idx="988">
                  <c:v>51.81</c:v>
                </c:pt>
                <c:pt idx="989">
                  <c:v>51.793999999999997</c:v>
                </c:pt>
                <c:pt idx="990">
                  <c:v>51.789000000000001</c:v>
                </c:pt>
                <c:pt idx="991">
                  <c:v>51.831000000000003</c:v>
                </c:pt>
                <c:pt idx="992">
                  <c:v>51.786999999999999</c:v>
                </c:pt>
                <c:pt idx="993">
                  <c:v>51.811999999999998</c:v>
                </c:pt>
                <c:pt idx="994">
                  <c:v>51.835999999999999</c:v>
                </c:pt>
                <c:pt idx="995">
                  <c:v>51.826999999999998</c:v>
                </c:pt>
                <c:pt idx="996">
                  <c:v>51.841000000000001</c:v>
                </c:pt>
                <c:pt idx="997">
                  <c:v>51.822000000000003</c:v>
                </c:pt>
                <c:pt idx="998">
                  <c:v>51.850999999999999</c:v>
                </c:pt>
                <c:pt idx="999">
                  <c:v>51.817999999999998</c:v>
                </c:pt>
                <c:pt idx="1000">
                  <c:v>51.829000000000001</c:v>
                </c:pt>
                <c:pt idx="1001">
                  <c:v>51.774999999999999</c:v>
                </c:pt>
                <c:pt idx="1002">
                  <c:v>51.765000000000001</c:v>
                </c:pt>
                <c:pt idx="1003">
                  <c:v>51.802999999999997</c:v>
                </c:pt>
                <c:pt idx="1004">
                  <c:v>51.8</c:v>
                </c:pt>
                <c:pt idx="1005">
                  <c:v>51.835000000000001</c:v>
                </c:pt>
                <c:pt idx="1006">
                  <c:v>51.847000000000001</c:v>
                </c:pt>
                <c:pt idx="1007">
                  <c:v>51.853000000000002</c:v>
                </c:pt>
                <c:pt idx="1008">
                  <c:v>51.871000000000002</c:v>
                </c:pt>
                <c:pt idx="1009">
                  <c:v>51.875</c:v>
                </c:pt>
                <c:pt idx="1010">
                  <c:v>51.914000000000001</c:v>
                </c:pt>
                <c:pt idx="1011">
                  <c:v>51.911999999999999</c:v>
                </c:pt>
                <c:pt idx="1012">
                  <c:v>51.911999999999999</c:v>
                </c:pt>
                <c:pt idx="1013">
                  <c:v>51.918999999999997</c:v>
                </c:pt>
                <c:pt idx="1014">
                  <c:v>51.893000000000001</c:v>
                </c:pt>
                <c:pt idx="1015">
                  <c:v>51.87</c:v>
                </c:pt>
                <c:pt idx="1016">
                  <c:v>51.878999999999998</c:v>
                </c:pt>
                <c:pt idx="1017">
                  <c:v>51.893000000000001</c:v>
                </c:pt>
                <c:pt idx="1018">
                  <c:v>51.86</c:v>
                </c:pt>
                <c:pt idx="1019">
                  <c:v>51.85</c:v>
                </c:pt>
                <c:pt idx="1020">
                  <c:v>51.856000000000002</c:v>
                </c:pt>
                <c:pt idx="1021">
                  <c:v>51.881999999999998</c:v>
                </c:pt>
                <c:pt idx="1022">
                  <c:v>51.917000000000002</c:v>
                </c:pt>
                <c:pt idx="1023">
                  <c:v>51.923999999999999</c:v>
                </c:pt>
                <c:pt idx="1024">
                  <c:v>51.933999999999997</c:v>
                </c:pt>
                <c:pt idx="1025">
                  <c:v>51.996000000000002</c:v>
                </c:pt>
                <c:pt idx="1026">
                  <c:v>51.963999999999999</c:v>
                </c:pt>
                <c:pt idx="1027">
                  <c:v>51.96</c:v>
                </c:pt>
                <c:pt idx="1028">
                  <c:v>51.930999999999997</c:v>
                </c:pt>
                <c:pt idx="1029">
                  <c:v>51.951999999999998</c:v>
                </c:pt>
                <c:pt idx="1030">
                  <c:v>51.981000000000002</c:v>
                </c:pt>
                <c:pt idx="1031">
                  <c:v>51.962000000000003</c:v>
                </c:pt>
                <c:pt idx="1032">
                  <c:v>51.956000000000003</c:v>
                </c:pt>
                <c:pt idx="1033">
                  <c:v>51.969000000000001</c:v>
                </c:pt>
                <c:pt idx="1034">
                  <c:v>51.991</c:v>
                </c:pt>
                <c:pt idx="1035">
                  <c:v>51.993000000000002</c:v>
                </c:pt>
                <c:pt idx="1036">
                  <c:v>52.027000000000001</c:v>
                </c:pt>
                <c:pt idx="1037">
                  <c:v>52.048000000000002</c:v>
                </c:pt>
                <c:pt idx="1038">
                  <c:v>52.027999999999999</c:v>
                </c:pt>
                <c:pt idx="1039">
                  <c:v>52.055999999999997</c:v>
                </c:pt>
                <c:pt idx="1040">
                  <c:v>52.085000000000001</c:v>
                </c:pt>
                <c:pt idx="1041">
                  <c:v>52.084000000000003</c:v>
                </c:pt>
                <c:pt idx="1042">
                  <c:v>52.052999999999997</c:v>
                </c:pt>
                <c:pt idx="1043">
                  <c:v>52.052999999999997</c:v>
                </c:pt>
                <c:pt idx="1044">
                  <c:v>52.048999999999999</c:v>
                </c:pt>
                <c:pt idx="1045">
                  <c:v>52.012999999999998</c:v>
                </c:pt>
                <c:pt idx="1046">
                  <c:v>51.981000000000002</c:v>
                </c:pt>
                <c:pt idx="1047">
                  <c:v>51.984000000000002</c:v>
                </c:pt>
                <c:pt idx="1048">
                  <c:v>51.975999999999999</c:v>
                </c:pt>
                <c:pt idx="1049">
                  <c:v>52.048999999999999</c:v>
                </c:pt>
                <c:pt idx="1050">
                  <c:v>52.040999999999997</c:v>
                </c:pt>
                <c:pt idx="1051">
                  <c:v>52.03</c:v>
                </c:pt>
                <c:pt idx="1052">
                  <c:v>52.021000000000001</c:v>
                </c:pt>
                <c:pt idx="1053">
                  <c:v>52.045999999999999</c:v>
                </c:pt>
                <c:pt idx="1054">
                  <c:v>52.018999999999998</c:v>
                </c:pt>
                <c:pt idx="1055">
                  <c:v>52.061999999999998</c:v>
                </c:pt>
                <c:pt idx="1056">
                  <c:v>52.106999999999999</c:v>
                </c:pt>
                <c:pt idx="1057">
                  <c:v>52.087000000000003</c:v>
                </c:pt>
                <c:pt idx="1058">
                  <c:v>52.057000000000002</c:v>
                </c:pt>
                <c:pt idx="1059">
                  <c:v>52.09</c:v>
                </c:pt>
                <c:pt idx="1060">
                  <c:v>52.08</c:v>
                </c:pt>
                <c:pt idx="1061">
                  <c:v>52.054000000000002</c:v>
                </c:pt>
                <c:pt idx="1062">
                  <c:v>52.088999999999999</c:v>
                </c:pt>
                <c:pt idx="1063">
                  <c:v>52.097000000000001</c:v>
                </c:pt>
                <c:pt idx="1064">
                  <c:v>52.101999999999997</c:v>
                </c:pt>
                <c:pt idx="1065">
                  <c:v>52.103999999999999</c:v>
                </c:pt>
                <c:pt idx="1066">
                  <c:v>52.088999999999999</c:v>
                </c:pt>
                <c:pt idx="1067">
                  <c:v>52.093000000000004</c:v>
                </c:pt>
                <c:pt idx="1068">
                  <c:v>52.084000000000003</c:v>
                </c:pt>
                <c:pt idx="1069">
                  <c:v>52.094000000000001</c:v>
                </c:pt>
                <c:pt idx="1070">
                  <c:v>52.033999999999999</c:v>
                </c:pt>
                <c:pt idx="1071">
                  <c:v>52.042999999999999</c:v>
                </c:pt>
                <c:pt idx="1072">
                  <c:v>52.076000000000001</c:v>
                </c:pt>
                <c:pt idx="1073">
                  <c:v>52.082000000000001</c:v>
                </c:pt>
                <c:pt idx="1074">
                  <c:v>52.036999999999999</c:v>
                </c:pt>
                <c:pt idx="1075">
                  <c:v>52.042000000000002</c:v>
                </c:pt>
                <c:pt idx="1076">
                  <c:v>52.008000000000003</c:v>
                </c:pt>
                <c:pt idx="1077">
                  <c:v>51.993000000000002</c:v>
                </c:pt>
                <c:pt idx="1078">
                  <c:v>52.033999999999999</c:v>
                </c:pt>
                <c:pt idx="1079">
                  <c:v>52.05</c:v>
                </c:pt>
                <c:pt idx="1080">
                  <c:v>52.015000000000001</c:v>
                </c:pt>
                <c:pt idx="1081">
                  <c:v>52.037999999999997</c:v>
                </c:pt>
                <c:pt idx="1082">
                  <c:v>52.037999999999997</c:v>
                </c:pt>
                <c:pt idx="1083">
                  <c:v>51.984999999999999</c:v>
                </c:pt>
                <c:pt idx="1084">
                  <c:v>51.996000000000002</c:v>
                </c:pt>
                <c:pt idx="1085">
                  <c:v>51.954000000000001</c:v>
                </c:pt>
                <c:pt idx="1086">
                  <c:v>51.954999999999998</c:v>
                </c:pt>
                <c:pt idx="1087">
                  <c:v>51.948</c:v>
                </c:pt>
                <c:pt idx="1088">
                  <c:v>51.951000000000001</c:v>
                </c:pt>
                <c:pt idx="1089">
                  <c:v>51.969000000000001</c:v>
                </c:pt>
                <c:pt idx="1090">
                  <c:v>51.970999999999997</c:v>
                </c:pt>
                <c:pt idx="1091">
                  <c:v>51.969000000000001</c:v>
                </c:pt>
                <c:pt idx="1092">
                  <c:v>51.982999999999997</c:v>
                </c:pt>
                <c:pt idx="1093">
                  <c:v>51.93</c:v>
                </c:pt>
                <c:pt idx="1094">
                  <c:v>51.936999999999998</c:v>
                </c:pt>
                <c:pt idx="1095">
                  <c:v>51.982999999999997</c:v>
                </c:pt>
                <c:pt idx="1096">
                  <c:v>52.027000000000001</c:v>
                </c:pt>
                <c:pt idx="1097">
                  <c:v>51.999000000000002</c:v>
                </c:pt>
                <c:pt idx="1098">
                  <c:v>51.997999999999998</c:v>
                </c:pt>
                <c:pt idx="1099">
                  <c:v>51.954999999999998</c:v>
                </c:pt>
                <c:pt idx="1100">
                  <c:v>51.960999999999999</c:v>
                </c:pt>
                <c:pt idx="1101">
                  <c:v>52</c:v>
                </c:pt>
                <c:pt idx="1102">
                  <c:v>51.997999999999998</c:v>
                </c:pt>
                <c:pt idx="1103">
                  <c:v>52.030999999999999</c:v>
                </c:pt>
                <c:pt idx="1104">
                  <c:v>52.036999999999999</c:v>
                </c:pt>
                <c:pt idx="1105">
                  <c:v>52.029000000000003</c:v>
                </c:pt>
                <c:pt idx="1106">
                  <c:v>52.012999999999998</c:v>
                </c:pt>
                <c:pt idx="1107">
                  <c:v>52.037999999999997</c:v>
                </c:pt>
                <c:pt idx="1108">
                  <c:v>52.100999999999999</c:v>
                </c:pt>
                <c:pt idx="1109">
                  <c:v>52.066000000000003</c:v>
                </c:pt>
                <c:pt idx="1110">
                  <c:v>52.040999999999997</c:v>
                </c:pt>
                <c:pt idx="1111">
                  <c:v>52.052</c:v>
                </c:pt>
                <c:pt idx="1112">
                  <c:v>52.05</c:v>
                </c:pt>
                <c:pt idx="1113">
                  <c:v>52.070999999999998</c:v>
                </c:pt>
                <c:pt idx="1114">
                  <c:v>52.055999999999997</c:v>
                </c:pt>
                <c:pt idx="1115">
                  <c:v>52.052</c:v>
                </c:pt>
                <c:pt idx="1116">
                  <c:v>52.015999999999998</c:v>
                </c:pt>
                <c:pt idx="1117">
                  <c:v>52.045000000000002</c:v>
                </c:pt>
                <c:pt idx="1118">
                  <c:v>52.076000000000001</c:v>
                </c:pt>
                <c:pt idx="1119">
                  <c:v>52.072000000000003</c:v>
                </c:pt>
                <c:pt idx="1120">
                  <c:v>52.064999999999998</c:v>
                </c:pt>
                <c:pt idx="1121">
                  <c:v>52.063000000000002</c:v>
                </c:pt>
                <c:pt idx="1122">
                  <c:v>52.045000000000002</c:v>
                </c:pt>
                <c:pt idx="1123">
                  <c:v>52.045000000000002</c:v>
                </c:pt>
                <c:pt idx="1124">
                  <c:v>52.008000000000003</c:v>
                </c:pt>
                <c:pt idx="1125">
                  <c:v>52.101999999999997</c:v>
                </c:pt>
                <c:pt idx="1126">
                  <c:v>52.070999999999998</c:v>
                </c:pt>
                <c:pt idx="1127">
                  <c:v>52.142000000000003</c:v>
                </c:pt>
                <c:pt idx="1128">
                  <c:v>52.164000000000001</c:v>
                </c:pt>
                <c:pt idx="1129">
                  <c:v>52.134999999999998</c:v>
                </c:pt>
                <c:pt idx="1130">
                  <c:v>52.154000000000003</c:v>
                </c:pt>
                <c:pt idx="1131">
                  <c:v>52.171999999999997</c:v>
                </c:pt>
                <c:pt idx="1132">
                  <c:v>52.246000000000002</c:v>
                </c:pt>
                <c:pt idx="1133">
                  <c:v>52.247999999999998</c:v>
                </c:pt>
                <c:pt idx="1134">
                  <c:v>52.177999999999997</c:v>
                </c:pt>
                <c:pt idx="1135">
                  <c:v>52.228999999999999</c:v>
                </c:pt>
                <c:pt idx="1136">
                  <c:v>52.253</c:v>
                </c:pt>
                <c:pt idx="1137">
                  <c:v>52.241</c:v>
                </c:pt>
                <c:pt idx="1138">
                  <c:v>52.210999999999999</c:v>
                </c:pt>
                <c:pt idx="1139">
                  <c:v>52.201000000000001</c:v>
                </c:pt>
                <c:pt idx="1140">
                  <c:v>52.161999999999999</c:v>
                </c:pt>
                <c:pt idx="1141">
                  <c:v>52.152999999999999</c:v>
                </c:pt>
                <c:pt idx="1142">
                  <c:v>52.115000000000002</c:v>
                </c:pt>
                <c:pt idx="1143">
                  <c:v>52.095999999999997</c:v>
                </c:pt>
                <c:pt idx="1144">
                  <c:v>52.128999999999998</c:v>
                </c:pt>
                <c:pt idx="1145">
                  <c:v>52.13</c:v>
                </c:pt>
                <c:pt idx="1146">
                  <c:v>52.052</c:v>
                </c:pt>
                <c:pt idx="1147">
                  <c:v>52.133000000000003</c:v>
                </c:pt>
                <c:pt idx="1148">
                  <c:v>52.1</c:v>
                </c:pt>
                <c:pt idx="1149">
                  <c:v>52.082999999999998</c:v>
                </c:pt>
                <c:pt idx="1150">
                  <c:v>52.072000000000003</c:v>
                </c:pt>
                <c:pt idx="1151">
                  <c:v>52.094000000000001</c:v>
                </c:pt>
                <c:pt idx="1152">
                  <c:v>52.116</c:v>
                </c:pt>
                <c:pt idx="1153">
                  <c:v>52.064</c:v>
                </c:pt>
                <c:pt idx="1154">
                  <c:v>52.098999999999997</c:v>
                </c:pt>
                <c:pt idx="1155">
                  <c:v>52.084000000000003</c:v>
                </c:pt>
                <c:pt idx="1156">
                  <c:v>52.098999999999997</c:v>
                </c:pt>
                <c:pt idx="1157">
                  <c:v>52.094999999999999</c:v>
                </c:pt>
                <c:pt idx="1158">
                  <c:v>52.119</c:v>
                </c:pt>
                <c:pt idx="1159">
                  <c:v>52.066000000000003</c:v>
                </c:pt>
                <c:pt idx="1160">
                  <c:v>52.098999999999997</c:v>
                </c:pt>
                <c:pt idx="1161">
                  <c:v>52.16</c:v>
                </c:pt>
                <c:pt idx="1162">
                  <c:v>52.154000000000003</c:v>
                </c:pt>
                <c:pt idx="1163">
                  <c:v>52.186</c:v>
                </c:pt>
                <c:pt idx="1164">
                  <c:v>52.21</c:v>
                </c:pt>
                <c:pt idx="1165">
                  <c:v>52.122</c:v>
                </c:pt>
                <c:pt idx="1166">
                  <c:v>52.14</c:v>
                </c:pt>
                <c:pt idx="1167">
                  <c:v>52.164999999999999</c:v>
                </c:pt>
                <c:pt idx="1168">
                  <c:v>52.070999999999998</c:v>
                </c:pt>
                <c:pt idx="1169">
                  <c:v>52.128</c:v>
                </c:pt>
                <c:pt idx="1170">
                  <c:v>52.165999999999997</c:v>
                </c:pt>
                <c:pt idx="1171">
                  <c:v>52.173999999999999</c:v>
                </c:pt>
                <c:pt idx="1172">
                  <c:v>52.136000000000003</c:v>
                </c:pt>
                <c:pt idx="1173">
                  <c:v>52.100999999999999</c:v>
                </c:pt>
                <c:pt idx="1174">
                  <c:v>52.094000000000001</c:v>
                </c:pt>
                <c:pt idx="1175">
                  <c:v>52.097999999999999</c:v>
                </c:pt>
                <c:pt idx="1176">
                  <c:v>52.1</c:v>
                </c:pt>
                <c:pt idx="1177">
                  <c:v>52.045000000000002</c:v>
                </c:pt>
                <c:pt idx="1178">
                  <c:v>52.014000000000003</c:v>
                </c:pt>
                <c:pt idx="1179">
                  <c:v>52.031999999999996</c:v>
                </c:pt>
                <c:pt idx="1180">
                  <c:v>52.008000000000003</c:v>
                </c:pt>
                <c:pt idx="1181">
                  <c:v>51.896000000000001</c:v>
                </c:pt>
                <c:pt idx="1182">
                  <c:v>51.895000000000003</c:v>
                </c:pt>
                <c:pt idx="1183">
                  <c:v>51.886000000000003</c:v>
                </c:pt>
                <c:pt idx="1184">
                  <c:v>51.862000000000002</c:v>
                </c:pt>
                <c:pt idx="1185">
                  <c:v>51.832999999999998</c:v>
                </c:pt>
                <c:pt idx="1186">
                  <c:v>51.878</c:v>
                </c:pt>
                <c:pt idx="1187">
                  <c:v>51.923999999999999</c:v>
                </c:pt>
                <c:pt idx="1188">
                  <c:v>51.890999999999998</c:v>
                </c:pt>
                <c:pt idx="1189">
                  <c:v>51.935000000000002</c:v>
                </c:pt>
                <c:pt idx="1190">
                  <c:v>51.75</c:v>
                </c:pt>
                <c:pt idx="1191">
                  <c:v>51.667000000000002</c:v>
                </c:pt>
                <c:pt idx="1192">
                  <c:v>51.673999999999999</c:v>
                </c:pt>
                <c:pt idx="1193">
                  <c:v>51.588999999999999</c:v>
                </c:pt>
                <c:pt idx="1194">
                  <c:v>51.552999999999997</c:v>
                </c:pt>
                <c:pt idx="1195">
                  <c:v>51.595999999999997</c:v>
                </c:pt>
                <c:pt idx="1196">
                  <c:v>51.575000000000003</c:v>
                </c:pt>
                <c:pt idx="1197">
                  <c:v>51.58</c:v>
                </c:pt>
                <c:pt idx="1198">
                  <c:v>51.594999999999999</c:v>
                </c:pt>
                <c:pt idx="1199">
                  <c:v>51.570999999999998</c:v>
                </c:pt>
                <c:pt idx="1200">
                  <c:v>51.564999999999998</c:v>
                </c:pt>
                <c:pt idx="1201">
                  <c:v>51.582999999999998</c:v>
                </c:pt>
                <c:pt idx="1202">
                  <c:v>51.637999999999998</c:v>
                </c:pt>
                <c:pt idx="1203">
                  <c:v>51.588000000000001</c:v>
                </c:pt>
                <c:pt idx="1204">
                  <c:v>51.628</c:v>
                </c:pt>
                <c:pt idx="1205">
                  <c:v>51.704000000000001</c:v>
                </c:pt>
                <c:pt idx="1206">
                  <c:v>51.652000000000001</c:v>
                </c:pt>
                <c:pt idx="1207">
                  <c:v>51.539000000000001</c:v>
                </c:pt>
                <c:pt idx="1208">
                  <c:v>51.503999999999998</c:v>
                </c:pt>
                <c:pt idx="1209">
                  <c:v>51.511000000000003</c:v>
                </c:pt>
                <c:pt idx="1210">
                  <c:v>51.521000000000001</c:v>
                </c:pt>
                <c:pt idx="1211">
                  <c:v>51.686</c:v>
                </c:pt>
                <c:pt idx="1212">
                  <c:v>51.746000000000002</c:v>
                </c:pt>
                <c:pt idx="1213">
                  <c:v>51.723999999999997</c:v>
                </c:pt>
                <c:pt idx="1214">
                  <c:v>51.808</c:v>
                </c:pt>
                <c:pt idx="1215">
                  <c:v>51.89</c:v>
                </c:pt>
                <c:pt idx="1216">
                  <c:v>51.896999999999998</c:v>
                </c:pt>
                <c:pt idx="1217">
                  <c:v>51.869</c:v>
                </c:pt>
                <c:pt idx="1218">
                  <c:v>51.905000000000001</c:v>
                </c:pt>
                <c:pt idx="1219">
                  <c:v>51.899000000000001</c:v>
                </c:pt>
                <c:pt idx="1220">
                  <c:v>52.018000000000001</c:v>
                </c:pt>
                <c:pt idx="1221">
                  <c:v>52.030999999999999</c:v>
                </c:pt>
                <c:pt idx="1222">
                  <c:v>52.052</c:v>
                </c:pt>
                <c:pt idx="1223">
                  <c:v>52.097000000000001</c:v>
                </c:pt>
                <c:pt idx="1224">
                  <c:v>52.076000000000001</c:v>
                </c:pt>
                <c:pt idx="1225">
                  <c:v>52.02</c:v>
                </c:pt>
                <c:pt idx="1226">
                  <c:v>51.954000000000001</c:v>
                </c:pt>
                <c:pt idx="1227">
                  <c:v>52.069000000000003</c:v>
                </c:pt>
                <c:pt idx="1228">
                  <c:v>52.103999999999999</c:v>
                </c:pt>
                <c:pt idx="1229">
                  <c:v>52.106999999999999</c:v>
                </c:pt>
                <c:pt idx="1230">
                  <c:v>52.131999999999998</c:v>
                </c:pt>
                <c:pt idx="1231">
                  <c:v>52.152000000000001</c:v>
                </c:pt>
                <c:pt idx="1232">
                  <c:v>52.109000000000002</c:v>
                </c:pt>
                <c:pt idx="1233">
                  <c:v>52.069000000000003</c:v>
                </c:pt>
                <c:pt idx="1234">
                  <c:v>52.06</c:v>
                </c:pt>
                <c:pt idx="1235">
                  <c:v>52.134999999999998</c:v>
                </c:pt>
                <c:pt idx="1236">
                  <c:v>52.003</c:v>
                </c:pt>
                <c:pt idx="1237">
                  <c:v>51.968000000000004</c:v>
                </c:pt>
                <c:pt idx="1238">
                  <c:v>52.034999999999997</c:v>
                </c:pt>
                <c:pt idx="1239">
                  <c:v>51.927</c:v>
                </c:pt>
                <c:pt idx="1240">
                  <c:v>51.915999999999997</c:v>
                </c:pt>
                <c:pt idx="1241">
                  <c:v>51.832999999999998</c:v>
                </c:pt>
                <c:pt idx="1242">
                  <c:v>51.765999999999998</c:v>
                </c:pt>
                <c:pt idx="1243">
                  <c:v>51.759</c:v>
                </c:pt>
                <c:pt idx="1244">
                  <c:v>51.784999999999997</c:v>
                </c:pt>
                <c:pt idx="1245">
                  <c:v>51.841000000000001</c:v>
                </c:pt>
                <c:pt idx="1246">
                  <c:v>51.860999999999997</c:v>
                </c:pt>
                <c:pt idx="1247">
                  <c:v>51.860999999999997</c:v>
                </c:pt>
                <c:pt idx="1248">
                  <c:v>51.865000000000002</c:v>
                </c:pt>
                <c:pt idx="1249">
                  <c:v>51.923000000000002</c:v>
                </c:pt>
                <c:pt idx="1250">
                  <c:v>51.896000000000001</c:v>
                </c:pt>
                <c:pt idx="1251">
                  <c:v>51.871000000000002</c:v>
                </c:pt>
                <c:pt idx="1252">
                  <c:v>51.737000000000002</c:v>
                </c:pt>
                <c:pt idx="1253">
                  <c:v>51.725000000000001</c:v>
                </c:pt>
                <c:pt idx="1254">
                  <c:v>51.784999999999997</c:v>
                </c:pt>
                <c:pt idx="1255">
                  <c:v>51.905000000000001</c:v>
                </c:pt>
                <c:pt idx="1256">
                  <c:v>51.86</c:v>
                </c:pt>
                <c:pt idx="1257">
                  <c:v>51.96</c:v>
                </c:pt>
                <c:pt idx="1258">
                  <c:v>51.917000000000002</c:v>
                </c:pt>
                <c:pt idx="1259">
                  <c:v>51.845999999999997</c:v>
                </c:pt>
                <c:pt idx="1260">
                  <c:v>51.933</c:v>
                </c:pt>
                <c:pt idx="1261">
                  <c:v>51.914999999999999</c:v>
                </c:pt>
                <c:pt idx="1262">
                  <c:v>51.905999999999999</c:v>
                </c:pt>
                <c:pt idx="1263">
                  <c:v>51.872</c:v>
                </c:pt>
                <c:pt idx="1264">
                  <c:v>51.89</c:v>
                </c:pt>
                <c:pt idx="1265">
                  <c:v>51.859000000000002</c:v>
                </c:pt>
                <c:pt idx="1266">
                  <c:v>51.878999999999998</c:v>
                </c:pt>
                <c:pt idx="1267">
                  <c:v>51.905999999999999</c:v>
                </c:pt>
                <c:pt idx="1268">
                  <c:v>52.021000000000001</c:v>
                </c:pt>
                <c:pt idx="1269">
                  <c:v>52.006999999999998</c:v>
                </c:pt>
                <c:pt idx="1270">
                  <c:v>52.073</c:v>
                </c:pt>
                <c:pt idx="1271">
                  <c:v>52.015000000000001</c:v>
                </c:pt>
                <c:pt idx="1272">
                  <c:v>52.039000000000001</c:v>
                </c:pt>
                <c:pt idx="1273">
                  <c:v>52.2</c:v>
                </c:pt>
                <c:pt idx="1274">
                  <c:v>52.155999999999999</c:v>
                </c:pt>
                <c:pt idx="1275">
                  <c:v>52.052999999999997</c:v>
                </c:pt>
                <c:pt idx="1276">
                  <c:v>51.988</c:v>
                </c:pt>
                <c:pt idx="1277">
                  <c:v>52.027000000000001</c:v>
                </c:pt>
                <c:pt idx="1278">
                  <c:v>51.973999999999997</c:v>
                </c:pt>
                <c:pt idx="1279">
                  <c:v>51.973999999999997</c:v>
                </c:pt>
                <c:pt idx="1280">
                  <c:v>52.030999999999999</c:v>
                </c:pt>
                <c:pt idx="1281">
                  <c:v>52.073999999999998</c:v>
                </c:pt>
                <c:pt idx="1282">
                  <c:v>52.058</c:v>
                </c:pt>
                <c:pt idx="1283">
                  <c:v>52.055999999999997</c:v>
                </c:pt>
                <c:pt idx="1284">
                  <c:v>52.152000000000001</c:v>
                </c:pt>
                <c:pt idx="1285">
                  <c:v>52.127000000000002</c:v>
                </c:pt>
                <c:pt idx="1286">
                  <c:v>52.122</c:v>
                </c:pt>
                <c:pt idx="1287">
                  <c:v>52.033000000000001</c:v>
                </c:pt>
                <c:pt idx="1288">
                  <c:v>52</c:v>
                </c:pt>
                <c:pt idx="1289">
                  <c:v>51.906999999999996</c:v>
                </c:pt>
                <c:pt idx="1290">
                  <c:v>51.972000000000001</c:v>
                </c:pt>
                <c:pt idx="1291">
                  <c:v>51.892000000000003</c:v>
                </c:pt>
                <c:pt idx="1292">
                  <c:v>51.948</c:v>
                </c:pt>
                <c:pt idx="1293">
                  <c:v>51.924999999999997</c:v>
                </c:pt>
                <c:pt idx="1294">
                  <c:v>51.811</c:v>
                </c:pt>
                <c:pt idx="1295">
                  <c:v>51.938000000000002</c:v>
                </c:pt>
                <c:pt idx="1296">
                  <c:v>51.890999999999998</c:v>
                </c:pt>
                <c:pt idx="1297">
                  <c:v>51.841999999999999</c:v>
                </c:pt>
                <c:pt idx="1298">
                  <c:v>51.816000000000003</c:v>
                </c:pt>
                <c:pt idx="1299">
                  <c:v>51.795999999999999</c:v>
                </c:pt>
                <c:pt idx="1300">
                  <c:v>51.774000000000001</c:v>
                </c:pt>
                <c:pt idx="1301">
                  <c:v>51.726999999999997</c:v>
                </c:pt>
                <c:pt idx="1302">
                  <c:v>51.698999999999998</c:v>
                </c:pt>
                <c:pt idx="1303">
                  <c:v>51.784999999999997</c:v>
                </c:pt>
                <c:pt idx="1304">
                  <c:v>51.752000000000002</c:v>
                </c:pt>
                <c:pt idx="1305">
                  <c:v>51.768000000000001</c:v>
                </c:pt>
                <c:pt idx="1306">
                  <c:v>51.811999999999998</c:v>
                </c:pt>
                <c:pt idx="1307">
                  <c:v>51.741999999999997</c:v>
                </c:pt>
                <c:pt idx="1308">
                  <c:v>51.709000000000003</c:v>
                </c:pt>
                <c:pt idx="1309">
                  <c:v>51.661000000000001</c:v>
                </c:pt>
                <c:pt idx="1310">
                  <c:v>51.665999999999997</c:v>
                </c:pt>
                <c:pt idx="1311">
                  <c:v>51.488999999999997</c:v>
                </c:pt>
                <c:pt idx="1312">
                  <c:v>51.433</c:v>
                </c:pt>
                <c:pt idx="1313">
                  <c:v>51.442999999999998</c:v>
                </c:pt>
                <c:pt idx="1314">
                  <c:v>51.506999999999998</c:v>
                </c:pt>
                <c:pt idx="1315">
                  <c:v>51.506</c:v>
                </c:pt>
                <c:pt idx="1316">
                  <c:v>51.432000000000002</c:v>
                </c:pt>
                <c:pt idx="1317">
                  <c:v>51.631999999999998</c:v>
                </c:pt>
                <c:pt idx="1318">
                  <c:v>51.600999999999999</c:v>
                </c:pt>
                <c:pt idx="1319">
                  <c:v>51.606000000000002</c:v>
                </c:pt>
                <c:pt idx="1320">
                  <c:v>51.585000000000001</c:v>
                </c:pt>
                <c:pt idx="1321">
                  <c:v>51.524999999999999</c:v>
                </c:pt>
                <c:pt idx="1322">
                  <c:v>51.536999999999999</c:v>
                </c:pt>
                <c:pt idx="1323">
                  <c:v>51.54</c:v>
                </c:pt>
                <c:pt idx="1324">
                  <c:v>51.356999999999999</c:v>
                </c:pt>
                <c:pt idx="1325">
                  <c:v>51.423000000000002</c:v>
                </c:pt>
                <c:pt idx="1326">
                  <c:v>51.156999999999996</c:v>
                </c:pt>
                <c:pt idx="1327">
                  <c:v>51.08</c:v>
                </c:pt>
                <c:pt idx="1328">
                  <c:v>51.002000000000002</c:v>
                </c:pt>
                <c:pt idx="1329">
                  <c:v>50.996000000000002</c:v>
                </c:pt>
                <c:pt idx="1330">
                  <c:v>51.106999999999999</c:v>
                </c:pt>
                <c:pt idx="1331">
                  <c:v>51.048000000000002</c:v>
                </c:pt>
                <c:pt idx="1332">
                  <c:v>50.890999999999998</c:v>
                </c:pt>
                <c:pt idx="1333">
                  <c:v>50.994</c:v>
                </c:pt>
                <c:pt idx="1334">
                  <c:v>51.149000000000001</c:v>
                </c:pt>
                <c:pt idx="1335">
                  <c:v>51.238999999999997</c:v>
                </c:pt>
                <c:pt idx="1336">
                  <c:v>51.237000000000002</c:v>
                </c:pt>
                <c:pt idx="1337">
                  <c:v>51.122</c:v>
                </c:pt>
                <c:pt idx="1338">
                  <c:v>50.997999999999998</c:v>
                </c:pt>
                <c:pt idx="1339">
                  <c:v>51.106000000000002</c:v>
                </c:pt>
                <c:pt idx="1340">
                  <c:v>50.944000000000003</c:v>
                </c:pt>
                <c:pt idx="1341">
                  <c:v>51.097000000000001</c:v>
                </c:pt>
                <c:pt idx="1342">
                  <c:v>51.274999999999999</c:v>
                </c:pt>
                <c:pt idx="1343">
                  <c:v>51.401000000000003</c:v>
                </c:pt>
                <c:pt idx="1344">
                  <c:v>51.386000000000003</c:v>
                </c:pt>
                <c:pt idx="1345">
                  <c:v>51.478999999999999</c:v>
                </c:pt>
                <c:pt idx="1346">
                  <c:v>51.628</c:v>
                </c:pt>
                <c:pt idx="1347">
                  <c:v>51.975999999999999</c:v>
                </c:pt>
                <c:pt idx="1348">
                  <c:v>52.243000000000002</c:v>
                </c:pt>
                <c:pt idx="1349">
                  <c:v>52.423999999999999</c:v>
                </c:pt>
                <c:pt idx="1350">
                  <c:v>52.462000000000003</c:v>
                </c:pt>
                <c:pt idx="1351">
                  <c:v>52.487000000000002</c:v>
                </c:pt>
                <c:pt idx="1352">
                  <c:v>52.481999999999999</c:v>
                </c:pt>
                <c:pt idx="1353">
                  <c:v>52.591999999999999</c:v>
                </c:pt>
                <c:pt idx="1354">
                  <c:v>52.491999999999997</c:v>
                </c:pt>
                <c:pt idx="1355">
                  <c:v>52.125999999999998</c:v>
                </c:pt>
                <c:pt idx="1356">
                  <c:v>51.887</c:v>
                </c:pt>
                <c:pt idx="1357">
                  <c:v>51.887</c:v>
                </c:pt>
                <c:pt idx="1358">
                  <c:v>51.908000000000001</c:v>
                </c:pt>
                <c:pt idx="1359">
                  <c:v>51.790999999999997</c:v>
                </c:pt>
                <c:pt idx="1360">
                  <c:v>51.771000000000001</c:v>
                </c:pt>
                <c:pt idx="1361">
                  <c:v>51.947000000000003</c:v>
                </c:pt>
                <c:pt idx="1362">
                  <c:v>51.795999999999999</c:v>
                </c:pt>
                <c:pt idx="1363">
                  <c:v>51.65</c:v>
                </c:pt>
                <c:pt idx="1364">
                  <c:v>51.423000000000002</c:v>
                </c:pt>
                <c:pt idx="1365">
                  <c:v>51.183</c:v>
                </c:pt>
                <c:pt idx="1366">
                  <c:v>51.231999999999999</c:v>
                </c:pt>
                <c:pt idx="1367">
                  <c:v>51.066000000000003</c:v>
                </c:pt>
                <c:pt idx="1368">
                  <c:v>51.02</c:v>
                </c:pt>
                <c:pt idx="1369">
                  <c:v>50.776000000000003</c:v>
                </c:pt>
                <c:pt idx="1370">
                  <c:v>50.817999999999998</c:v>
                </c:pt>
                <c:pt idx="1371">
                  <c:v>50.65</c:v>
                </c:pt>
                <c:pt idx="1372">
                  <c:v>50.48</c:v>
                </c:pt>
                <c:pt idx="1373">
                  <c:v>50.607999999999997</c:v>
                </c:pt>
                <c:pt idx="1374">
                  <c:v>50.936</c:v>
                </c:pt>
                <c:pt idx="1375">
                  <c:v>51.228999999999999</c:v>
                </c:pt>
                <c:pt idx="1376">
                  <c:v>51.518000000000001</c:v>
                </c:pt>
                <c:pt idx="1377">
                  <c:v>51.381</c:v>
                </c:pt>
                <c:pt idx="1378">
                  <c:v>51.350999999999999</c:v>
                </c:pt>
                <c:pt idx="1379">
                  <c:v>51.509</c:v>
                </c:pt>
                <c:pt idx="1380">
                  <c:v>51.594000000000001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FD-4424-A6E6-A19D7B7E34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3975904"/>
        <c:axId val="353976296"/>
      </c:scatterChart>
      <c:valAx>
        <c:axId val="353975904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53976296"/>
        <c:crosses val="autoZero"/>
        <c:crossBetween val="midCat"/>
      </c:valAx>
      <c:valAx>
        <c:axId val="353976296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539759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Dados01!$I$1</c:f>
              <c:strCache>
                <c:ptCount val="1"/>
                <c:pt idx="0">
                  <c:v>Refletância
folha 8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Dados01!$I$2:$I$1382</c:f>
              <c:numCache>
                <c:formatCode>0.00</c:formatCode>
                <c:ptCount val="1381"/>
                <c:pt idx="0">
                  <c:v>3.4540000000000002</c:v>
                </c:pt>
                <c:pt idx="1">
                  <c:v>3.4079999999999999</c:v>
                </c:pt>
                <c:pt idx="2">
                  <c:v>3.444</c:v>
                </c:pt>
                <c:pt idx="3">
                  <c:v>3.4380000000000002</c:v>
                </c:pt>
                <c:pt idx="4">
                  <c:v>3.2930000000000001</c:v>
                </c:pt>
                <c:pt idx="5">
                  <c:v>3.2650000000000001</c:v>
                </c:pt>
                <c:pt idx="6">
                  <c:v>3.2080000000000002</c:v>
                </c:pt>
                <c:pt idx="7">
                  <c:v>3.149</c:v>
                </c:pt>
                <c:pt idx="8">
                  <c:v>3.1339999999999999</c:v>
                </c:pt>
                <c:pt idx="9">
                  <c:v>3.1429999999999998</c:v>
                </c:pt>
                <c:pt idx="10">
                  <c:v>3.1040000000000001</c:v>
                </c:pt>
                <c:pt idx="11">
                  <c:v>2.9860000000000002</c:v>
                </c:pt>
                <c:pt idx="12">
                  <c:v>2.7869999999999999</c:v>
                </c:pt>
                <c:pt idx="13">
                  <c:v>2.7639999999999998</c:v>
                </c:pt>
                <c:pt idx="14">
                  <c:v>2.7759999999999998</c:v>
                </c:pt>
                <c:pt idx="15">
                  <c:v>2.7240000000000002</c:v>
                </c:pt>
                <c:pt idx="16">
                  <c:v>2.694</c:v>
                </c:pt>
                <c:pt idx="17">
                  <c:v>2.6309999999999998</c:v>
                </c:pt>
                <c:pt idx="18">
                  <c:v>2.5630000000000002</c:v>
                </c:pt>
                <c:pt idx="19">
                  <c:v>2.5219999999999998</c:v>
                </c:pt>
                <c:pt idx="20">
                  <c:v>2.4910000000000001</c:v>
                </c:pt>
                <c:pt idx="21">
                  <c:v>2.403</c:v>
                </c:pt>
                <c:pt idx="22">
                  <c:v>2.419</c:v>
                </c:pt>
                <c:pt idx="23">
                  <c:v>2.3660000000000001</c:v>
                </c:pt>
                <c:pt idx="24">
                  <c:v>2.2970000000000002</c:v>
                </c:pt>
                <c:pt idx="25">
                  <c:v>2.274</c:v>
                </c:pt>
                <c:pt idx="26">
                  <c:v>2.2519999999999998</c:v>
                </c:pt>
                <c:pt idx="27">
                  <c:v>2.1989999999999998</c:v>
                </c:pt>
                <c:pt idx="28">
                  <c:v>2.0979999999999999</c:v>
                </c:pt>
                <c:pt idx="29">
                  <c:v>2.0390000000000001</c:v>
                </c:pt>
                <c:pt idx="30">
                  <c:v>1.9830000000000001</c:v>
                </c:pt>
                <c:pt idx="31">
                  <c:v>1.966</c:v>
                </c:pt>
                <c:pt idx="32">
                  <c:v>1.9550000000000001</c:v>
                </c:pt>
                <c:pt idx="33">
                  <c:v>1.976</c:v>
                </c:pt>
                <c:pt idx="34">
                  <c:v>1.893</c:v>
                </c:pt>
                <c:pt idx="35">
                  <c:v>1.8640000000000001</c:v>
                </c:pt>
                <c:pt idx="36">
                  <c:v>1.829</c:v>
                </c:pt>
                <c:pt idx="37">
                  <c:v>1.796</c:v>
                </c:pt>
                <c:pt idx="38">
                  <c:v>1.774</c:v>
                </c:pt>
                <c:pt idx="39">
                  <c:v>1.768</c:v>
                </c:pt>
                <c:pt idx="40">
                  <c:v>1.7509999999999999</c:v>
                </c:pt>
                <c:pt idx="41">
                  <c:v>1.7509999999999999</c:v>
                </c:pt>
                <c:pt idx="42">
                  <c:v>1.7569999999999999</c:v>
                </c:pt>
                <c:pt idx="43">
                  <c:v>1.7450000000000001</c:v>
                </c:pt>
                <c:pt idx="44">
                  <c:v>1.754</c:v>
                </c:pt>
                <c:pt idx="45">
                  <c:v>1.766</c:v>
                </c:pt>
                <c:pt idx="46">
                  <c:v>1.772</c:v>
                </c:pt>
                <c:pt idx="47">
                  <c:v>1.746</c:v>
                </c:pt>
                <c:pt idx="48">
                  <c:v>1.782</c:v>
                </c:pt>
                <c:pt idx="49">
                  <c:v>1.829</c:v>
                </c:pt>
                <c:pt idx="50">
                  <c:v>1.849</c:v>
                </c:pt>
                <c:pt idx="51">
                  <c:v>1.8660000000000001</c:v>
                </c:pt>
                <c:pt idx="52">
                  <c:v>1.8380000000000001</c:v>
                </c:pt>
                <c:pt idx="53">
                  <c:v>1.8240000000000001</c:v>
                </c:pt>
                <c:pt idx="54">
                  <c:v>1.7909999999999999</c:v>
                </c:pt>
                <c:pt idx="55">
                  <c:v>1.8109999999999999</c:v>
                </c:pt>
                <c:pt idx="56">
                  <c:v>1.8089999999999999</c:v>
                </c:pt>
                <c:pt idx="57">
                  <c:v>1.8240000000000001</c:v>
                </c:pt>
                <c:pt idx="58">
                  <c:v>1.81</c:v>
                </c:pt>
                <c:pt idx="59">
                  <c:v>1.8220000000000001</c:v>
                </c:pt>
                <c:pt idx="60">
                  <c:v>1.8260000000000001</c:v>
                </c:pt>
                <c:pt idx="61">
                  <c:v>1.8240000000000001</c:v>
                </c:pt>
                <c:pt idx="62">
                  <c:v>1.8280000000000001</c:v>
                </c:pt>
                <c:pt idx="63">
                  <c:v>1.843</c:v>
                </c:pt>
                <c:pt idx="64">
                  <c:v>1.86</c:v>
                </c:pt>
                <c:pt idx="65">
                  <c:v>1.86</c:v>
                </c:pt>
                <c:pt idx="66">
                  <c:v>1.855</c:v>
                </c:pt>
                <c:pt idx="67">
                  <c:v>1.8779999999999999</c:v>
                </c:pt>
                <c:pt idx="68">
                  <c:v>1.883</c:v>
                </c:pt>
                <c:pt idx="69">
                  <c:v>1.8740000000000001</c:v>
                </c:pt>
                <c:pt idx="70">
                  <c:v>1.865</c:v>
                </c:pt>
                <c:pt idx="71">
                  <c:v>1.8740000000000001</c:v>
                </c:pt>
                <c:pt idx="72">
                  <c:v>1.873</c:v>
                </c:pt>
                <c:pt idx="73">
                  <c:v>1.8879999999999999</c:v>
                </c:pt>
                <c:pt idx="74">
                  <c:v>1.9</c:v>
                </c:pt>
                <c:pt idx="75">
                  <c:v>1.913</c:v>
                </c:pt>
                <c:pt idx="76">
                  <c:v>1.919</c:v>
                </c:pt>
                <c:pt idx="77">
                  <c:v>1.913</c:v>
                </c:pt>
                <c:pt idx="78">
                  <c:v>1.9159999999999999</c:v>
                </c:pt>
                <c:pt idx="79">
                  <c:v>1.9319999999999999</c:v>
                </c:pt>
                <c:pt idx="80">
                  <c:v>1.95</c:v>
                </c:pt>
                <c:pt idx="81">
                  <c:v>1.9570000000000001</c:v>
                </c:pt>
                <c:pt idx="82">
                  <c:v>1.9610000000000001</c:v>
                </c:pt>
                <c:pt idx="83">
                  <c:v>1.96</c:v>
                </c:pt>
                <c:pt idx="84">
                  <c:v>1.9550000000000001</c:v>
                </c:pt>
                <c:pt idx="85">
                  <c:v>1.9490000000000001</c:v>
                </c:pt>
                <c:pt idx="86">
                  <c:v>1.962</c:v>
                </c:pt>
                <c:pt idx="87">
                  <c:v>1.9790000000000001</c:v>
                </c:pt>
                <c:pt idx="88">
                  <c:v>1.9810000000000001</c:v>
                </c:pt>
                <c:pt idx="89">
                  <c:v>1.9850000000000001</c:v>
                </c:pt>
                <c:pt idx="90">
                  <c:v>1.98</c:v>
                </c:pt>
                <c:pt idx="91">
                  <c:v>1.998</c:v>
                </c:pt>
                <c:pt idx="92">
                  <c:v>1.998</c:v>
                </c:pt>
                <c:pt idx="93">
                  <c:v>2</c:v>
                </c:pt>
                <c:pt idx="94">
                  <c:v>2.0190000000000001</c:v>
                </c:pt>
                <c:pt idx="95">
                  <c:v>2.0249999999999999</c:v>
                </c:pt>
                <c:pt idx="96">
                  <c:v>2.048</c:v>
                </c:pt>
                <c:pt idx="97">
                  <c:v>2.052</c:v>
                </c:pt>
                <c:pt idx="98">
                  <c:v>2.0630000000000002</c:v>
                </c:pt>
                <c:pt idx="99">
                  <c:v>2.081</c:v>
                </c:pt>
                <c:pt idx="100">
                  <c:v>2.0990000000000002</c:v>
                </c:pt>
                <c:pt idx="101">
                  <c:v>2.097</c:v>
                </c:pt>
                <c:pt idx="102">
                  <c:v>2.105</c:v>
                </c:pt>
                <c:pt idx="103">
                  <c:v>2.1230000000000002</c:v>
                </c:pt>
                <c:pt idx="104">
                  <c:v>2.1360000000000001</c:v>
                </c:pt>
                <c:pt idx="105">
                  <c:v>2.141</c:v>
                </c:pt>
                <c:pt idx="106">
                  <c:v>2.1419999999999999</c:v>
                </c:pt>
                <c:pt idx="107">
                  <c:v>2.1379999999999999</c:v>
                </c:pt>
                <c:pt idx="108">
                  <c:v>2.1469999999999998</c:v>
                </c:pt>
                <c:pt idx="109">
                  <c:v>2.1579999999999999</c:v>
                </c:pt>
                <c:pt idx="110">
                  <c:v>2.177</c:v>
                </c:pt>
                <c:pt idx="111">
                  <c:v>2.194</c:v>
                </c:pt>
                <c:pt idx="112">
                  <c:v>2.2050000000000001</c:v>
                </c:pt>
                <c:pt idx="113">
                  <c:v>2.218</c:v>
                </c:pt>
                <c:pt idx="114">
                  <c:v>2.2269999999999999</c:v>
                </c:pt>
                <c:pt idx="115">
                  <c:v>2.238</c:v>
                </c:pt>
                <c:pt idx="116">
                  <c:v>2.2429999999999999</c:v>
                </c:pt>
                <c:pt idx="117">
                  <c:v>2.246</c:v>
                </c:pt>
                <c:pt idx="118">
                  <c:v>2.2599999999999998</c:v>
                </c:pt>
                <c:pt idx="119">
                  <c:v>2.266</c:v>
                </c:pt>
                <c:pt idx="120">
                  <c:v>2.2730000000000001</c:v>
                </c:pt>
                <c:pt idx="121">
                  <c:v>2.2829999999999999</c:v>
                </c:pt>
                <c:pt idx="122">
                  <c:v>2.2869999999999999</c:v>
                </c:pt>
                <c:pt idx="123">
                  <c:v>2.2890000000000001</c:v>
                </c:pt>
                <c:pt idx="124">
                  <c:v>2.29</c:v>
                </c:pt>
                <c:pt idx="125">
                  <c:v>2.3039999999999998</c:v>
                </c:pt>
                <c:pt idx="126">
                  <c:v>2.3239999999999998</c:v>
                </c:pt>
                <c:pt idx="127">
                  <c:v>2.3490000000000002</c:v>
                </c:pt>
                <c:pt idx="128">
                  <c:v>2.3540000000000001</c:v>
                </c:pt>
                <c:pt idx="129">
                  <c:v>2.3580000000000001</c:v>
                </c:pt>
                <c:pt idx="130">
                  <c:v>2.36</c:v>
                </c:pt>
                <c:pt idx="131">
                  <c:v>2.3679999999999999</c:v>
                </c:pt>
                <c:pt idx="132">
                  <c:v>2.3740000000000001</c:v>
                </c:pt>
                <c:pt idx="133">
                  <c:v>2.375</c:v>
                </c:pt>
                <c:pt idx="134">
                  <c:v>2.3780000000000001</c:v>
                </c:pt>
                <c:pt idx="135">
                  <c:v>2.375</c:v>
                </c:pt>
                <c:pt idx="136">
                  <c:v>2.375</c:v>
                </c:pt>
                <c:pt idx="137">
                  <c:v>2.3809999999999998</c:v>
                </c:pt>
                <c:pt idx="138">
                  <c:v>2.3849999999999998</c:v>
                </c:pt>
                <c:pt idx="139">
                  <c:v>2.39</c:v>
                </c:pt>
                <c:pt idx="140">
                  <c:v>2.4039999999999999</c:v>
                </c:pt>
                <c:pt idx="141">
                  <c:v>2.403</c:v>
                </c:pt>
                <c:pt idx="142">
                  <c:v>2.3959999999999999</c:v>
                </c:pt>
                <c:pt idx="143">
                  <c:v>2.395</c:v>
                </c:pt>
                <c:pt idx="144">
                  <c:v>2.4020000000000001</c:v>
                </c:pt>
                <c:pt idx="145">
                  <c:v>2.4049999999999998</c:v>
                </c:pt>
                <c:pt idx="146">
                  <c:v>2.4039999999999999</c:v>
                </c:pt>
                <c:pt idx="147">
                  <c:v>2.407</c:v>
                </c:pt>
                <c:pt idx="148">
                  <c:v>2.399</c:v>
                </c:pt>
                <c:pt idx="149">
                  <c:v>2.4049999999999998</c:v>
                </c:pt>
                <c:pt idx="150">
                  <c:v>2.411</c:v>
                </c:pt>
                <c:pt idx="151">
                  <c:v>2.4140000000000001</c:v>
                </c:pt>
                <c:pt idx="152">
                  <c:v>2.411</c:v>
                </c:pt>
                <c:pt idx="153">
                  <c:v>2.42</c:v>
                </c:pt>
                <c:pt idx="154">
                  <c:v>2.4180000000000001</c:v>
                </c:pt>
                <c:pt idx="155">
                  <c:v>2.4209999999999998</c:v>
                </c:pt>
                <c:pt idx="156">
                  <c:v>2.4319999999999999</c:v>
                </c:pt>
                <c:pt idx="157">
                  <c:v>2.4350000000000001</c:v>
                </c:pt>
                <c:pt idx="158">
                  <c:v>2.444</c:v>
                </c:pt>
                <c:pt idx="159">
                  <c:v>2.4460000000000002</c:v>
                </c:pt>
                <c:pt idx="160">
                  <c:v>2.4390000000000001</c:v>
                </c:pt>
                <c:pt idx="161">
                  <c:v>2.4369999999999998</c:v>
                </c:pt>
                <c:pt idx="162">
                  <c:v>2.44</c:v>
                </c:pt>
                <c:pt idx="163">
                  <c:v>2.444</c:v>
                </c:pt>
                <c:pt idx="164">
                  <c:v>2.4510000000000001</c:v>
                </c:pt>
                <c:pt idx="165">
                  <c:v>2.452</c:v>
                </c:pt>
                <c:pt idx="166">
                  <c:v>2.4540000000000002</c:v>
                </c:pt>
                <c:pt idx="167">
                  <c:v>2.4529999999999998</c:v>
                </c:pt>
                <c:pt idx="168">
                  <c:v>2.452</c:v>
                </c:pt>
                <c:pt idx="169">
                  <c:v>2.4540000000000002</c:v>
                </c:pt>
                <c:pt idx="170">
                  <c:v>2.4529999999999998</c:v>
                </c:pt>
                <c:pt idx="171">
                  <c:v>2.4470000000000001</c:v>
                </c:pt>
                <c:pt idx="172">
                  <c:v>2.4510000000000001</c:v>
                </c:pt>
                <c:pt idx="173">
                  <c:v>2.4470000000000001</c:v>
                </c:pt>
                <c:pt idx="174">
                  <c:v>2.444</c:v>
                </c:pt>
                <c:pt idx="175">
                  <c:v>2.4540000000000002</c:v>
                </c:pt>
                <c:pt idx="176">
                  <c:v>2.4630000000000001</c:v>
                </c:pt>
                <c:pt idx="177">
                  <c:v>2.4689999999999999</c:v>
                </c:pt>
                <c:pt idx="178">
                  <c:v>2.4689999999999999</c:v>
                </c:pt>
                <c:pt idx="179">
                  <c:v>2.4700000000000002</c:v>
                </c:pt>
                <c:pt idx="180">
                  <c:v>2.476</c:v>
                </c:pt>
                <c:pt idx="181">
                  <c:v>2.4910000000000001</c:v>
                </c:pt>
                <c:pt idx="182">
                  <c:v>2.496</c:v>
                </c:pt>
                <c:pt idx="183">
                  <c:v>2.5</c:v>
                </c:pt>
                <c:pt idx="184">
                  <c:v>2.504</c:v>
                </c:pt>
                <c:pt idx="185">
                  <c:v>2.508</c:v>
                </c:pt>
                <c:pt idx="186">
                  <c:v>2.5070000000000001</c:v>
                </c:pt>
                <c:pt idx="187">
                  <c:v>2.5139999999999998</c:v>
                </c:pt>
                <c:pt idx="188">
                  <c:v>2.5249999999999999</c:v>
                </c:pt>
                <c:pt idx="189">
                  <c:v>2.5390000000000001</c:v>
                </c:pt>
                <c:pt idx="190">
                  <c:v>2.5459999999999998</c:v>
                </c:pt>
                <c:pt idx="191">
                  <c:v>2.5529999999999999</c:v>
                </c:pt>
                <c:pt idx="192">
                  <c:v>2.5630000000000002</c:v>
                </c:pt>
                <c:pt idx="193">
                  <c:v>2.5739999999999998</c:v>
                </c:pt>
                <c:pt idx="194">
                  <c:v>2.589</c:v>
                </c:pt>
                <c:pt idx="195">
                  <c:v>2.6</c:v>
                </c:pt>
                <c:pt idx="196">
                  <c:v>2.61</c:v>
                </c:pt>
                <c:pt idx="197">
                  <c:v>2.6190000000000002</c:v>
                </c:pt>
                <c:pt idx="198">
                  <c:v>2.633</c:v>
                </c:pt>
                <c:pt idx="199">
                  <c:v>2.6520000000000001</c:v>
                </c:pt>
                <c:pt idx="200">
                  <c:v>2.6659999999999999</c:v>
                </c:pt>
                <c:pt idx="201">
                  <c:v>2.6789999999999998</c:v>
                </c:pt>
                <c:pt idx="202">
                  <c:v>2.6880000000000002</c:v>
                </c:pt>
                <c:pt idx="203">
                  <c:v>2.7029999999999998</c:v>
                </c:pt>
                <c:pt idx="204">
                  <c:v>2.7240000000000002</c:v>
                </c:pt>
                <c:pt idx="205">
                  <c:v>2.7440000000000002</c:v>
                </c:pt>
                <c:pt idx="206">
                  <c:v>2.77</c:v>
                </c:pt>
                <c:pt idx="207">
                  <c:v>2.8039999999999998</c:v>
                </c:pt>
                <c:pt idx="208">
                  <c:v>2.8340000000000001</c:v>
                </c:pt>
                <c:pt idx="209">
                  <c:v>2.8610000000000002</c:v>
                </c:pt>
                <c:pt idx="210">
                  <c:v>2.8809999999999998</c:v>
                </c:pt>
                <c:pt idx="211">
                  <c:v>2.9119999999999999</c:v>
                </c:pt>
                <c:pt idx="212">
                  <c:v>2.9430000000000001</c:v>
                </c:pt>
                <c:pt idx="213">
                  <c:v>2.9809999999999999</c:v>
                </c:pt>
                <c:pt idx="214">
                  <c:v>3.0110000000000001</c:v>
                </c:pt>
                <c:pt idx="215">
                  <c:v>3.048</c:v>
                </c:pt>
                <c:pt idx="216">
                  <c:v>3.09</c:v>
                </c:pt>
                <c:pt idx="217">
                  <c:v>3.133</c:v>
                </c:pt>
                <c:pt idx="218">
                  <c:v>3.1840000000000002</c:v>
                </c:pt>
                <c:pt idx="219">
                  <c:v>3.2250000000000001</c:v>
                </c:pt>
                <c:pt idx="220">
                  <c:v>3.2770000000000001</c:v>
                </c:pt>
                <c:pt idx="221">
                  <c:v>3.3330000000000002</c:v>
                </c:pt>
                <c:pt idx="222">
                  <c:v>3.3889999999999998</c:v>
                </c:pt>
                <c:pt idx="223">
                  <c:v>3.456</c:v>
                </c:pt>
                <c:pt idx="224">
                  <c:v>3.528</c:v>
                </c:pt>
                <c:pt idx="225">
                  <c:v>3.597</c:v>
                </c:pt>
                <c:pt idx="226">
                  <c:v>3.6739999999999999</c:v>
                </c:pt>
                <c:pt idx="227">
                  <c:v>3.742</c:v>
                </c:pt>
                <c:pt idx="228">
                  <c:v>3.8159999999999998</c:v>
                </c:pt>
                <c:pt idx="229">
                  <c:v>3.8919999999999999</c:v>
                </c:pt>
                <c:pt idx="230">
                  <c:v>3.9740000000000002</c:v>
                </c:pt>
                <c:pt idx="231">
                  <c:v>4.0650000000000004</c:v>
                </c:pt>
                <c:pt idx="232">
                  <c:v>4.1589999999999998</c:v>
                </c:pt>
                <c:pt idx="233">
                  <c:v>4.266</c:v>
                </c:pt>
                <c:pt idx="234">
                  <c:v>4.3659999999999997</c:v>
                </c:pt>
                <c:pt idx="235">
                  <c:v>4.476</c:v>
                </c:pt>
                <c:pt idx="236">
                  <c:v>4.5919999999999996</c:v>
                </c:pt>
                <c:pt idx="237">
                  <c:v>4.7089999999999996</c:v>
                </c:pt>
                <c:pt idx="238">
                  <c:v>4.827</c:v>
                </c:pt>
                <c:pt idx="239">
                  <c:v>4.944</c:v>
                </c:pt>
                <c:pt idx="240">
                  <c:v>5.0860000000000003</c:v>
                </c:pt>
                <c:pt idx="241">
                  <c:v>5.2320000000000002</c:v>
                </c:pt>
                <c:pt idx="242">
                  <c:v>5.3710000000000004</c:v>
                </c:pt>
                <c:pt idx="243">
                  <c:v>5.52</c:v>
                </c:pt>
                <c:pt idx="244">
                  <c:v>5.6719999999999997</c:v>
                </c:pt>
                <c:pt idx="245">
                  <c:v>5.8250000000000002</c:v>
                </c:pt>
                <c:pt idx="246">
                  <c:v>5.9909999999999997</c:v>
                </c:pt>
                <c:pt idx="247">
                  <c:v>6.16</c:v>
                </c:pt>
                <c:pt idx="248">
                  <c:v>6.3360000000000003</c:v>
                </c:pt>
                <c:pt idx="249">
                  <c:v>6.5179999999999998</c:v>
                </c:pt>
                <c:pt idx="250">
                  <c:v>6.7050000000000001</c:v>
                </c:pt>
                <c:pt idx="251">
                  <c:v>6.8970000000000002</c:v>
                </c:pt>
                <c:pt idx="252">
                  <c:v>7.1</c:v>
                </c:pt>
                <c:pt idx="253">
                  <c:v>7.2969999999999997</c:v>
                </c:pt>
                <c:pt idx="254">
                  <c:v>7.4980000000000002</c:v>
                </c:pt>
                <c:pt idx="255">
                  <c:v>7.7089999999999996</c:v>
                </c:pt>
                <c:pt idx="256">
                  <c:v>7.9240000000000004</c:v>
                </c:pt>
                <c:pt idx="257">
                  <c:v>8.1349999999999998</c:v>
                </c:pt>
                <c:pt idx="258">
                  <c:v>8.3580000000000005</c:v>
                </c:pt>
                <c:pt idx="259">
                  <c:v>8.5749999999999993</c:v>
                </c:pt>
                <c:pt idx="260">
                  <c:v>8.8010000000000002</c:v>
                </c:pt>
                <c:pt idx="261">
                  <c:v>9.0269999999999992</c:v>
                </c:pt>
                <c:pt idx="262">
                  <c:v>9.2439999999999998</c:v>
                </c:pt>
                <c:pt idx="263">
                  <c:v>9.4749999999999996</c:v>
                </c:pt>
                <c:pt idx="264">
                  <c:v>9.7029999999999994</c:v>
                </c:pt>
                <c:pt idx="265">
                  <c:v>9.9329999999999998</c:v>
                </c:pt>
                <c:pt idx="266">
                  <c:v>10.16</c:v>
                </c:pt>
                <c:pt idx="267">
                  <c:v>10.391999999999999</c:v>
                </c:pt>
                <c:pt idx="268">
                  <c:v>10.612</c:v>
                </c:pt>
                <c:pt idx="269">
                  <c:v>10.843</c:v>
                </c:pt>
                <c:pt idx="270">
                  <c:v>11.069000000000001</c:v>
                </c:pt>
                <c:pt idx="271">
                  <c:v>11.292999999999999</c:v>
                </c:pt>
                <c:pt idx="272">
                  <c:v>11.52</c:v>
                </c:pt>
                <c:pt idx="273">
                  <c:v>11.738</c:v>
                </c:pt>
                <c:pt idx="274">
                  <c:v>11.961</c:v>
                </c:pt>
                <c:pt idx="275">
                  <c:v>12.173999999999999</c:v>
                </c:pt>
                <c:pt idx="276">
                  <c:v>12.375999999999999</c:v>
                </c:pt>
                <c:pt idx="277">
                  <c:v>12.577</c:v>
                </c:pt>
                <c:pt idx="278">
                  <c:v>12.781000000000001</c:v>
                </c:pt>
                <c:pt idx="279">
                  <c:v>12.968</c:v>
                </c:pt>
                <c:pt idx="280">
                  <c:v>13.17</c:v>
                </c:pt>
                <c:pt idx="281">
                  <c:v>13.363</c:v>
                </c:pt>
                <c:pt idx="282">
                  <c:v>13.547000000000001</c:v>
                </c:pt>
                <c:pt idx="283">
                  <c:v>13.725</c:v>
                </c:pt>
                <c:pt idx="284">
                  <c:v>13.903</c:v>
                </c:pt>
                <c:pt idx="285">
                  <c:v>14.065</c:v>
                </c:pt>
                <c:pt idx="286">
                  <c:v>14.225</c:v>
                </c:pt>
                <c:pt idx="287">
                  <c:v>14.375999999999999</c:v>
                </c:pt>
                <c:pt idx="288">
                  <c:v>14.526999999999999</c:v>
                </c:pt>
                <c:pt idx="289">
                  <c:v>14.669</c:v>
                </c:pt>
                <c:pt idx="290">
                  <c:v>14.807</c:v>
                </c:pt>
                <c:pt idx="291">
                  <c:v>14.938000000000001</c:v>
                </c:pt>
                <c:pt idx="292">
                  <c:v>15.068</c:v>
                </c:pt>
                <c:pt idx="293">
                  <c:v>15.182</c:v>
                </c:pt>
                <c:pt idx="294">
                  <c:v>15.301</c:v>
                </c:pt>
                <c:pt idx="295">
                  <c:v>15.404</c:v>
                </c:pt>
                <c:pt idx="296">
                  <c:v>15.505000000000001</c:v>
                </c:pt>
                <c:pt idx="297">
                  <c:v>15.613</c:v>
                </c:pt>
                <c:pt idx="298">
                  <c:v>15.712</c:v>
                </c:pt>
                <c:pt idx="299">
                  <c:v>15.8</c:v>
                </c:pt>
                <c:pt idx="300">
                  <c:v>15.888</c:v>
                </c:pt>
                <c:pt idx="301">
                  <c:v>15.965999999999999</c:v>
                </c:pt>
                <c:pt idx="302">
                  <c:v>16.045000000000002</c:v>
                </c:pt>
                <c:pt idx="303">
                  <c:v>16.114000000000001</c:v>
                </c:pt>
                <c:pt idx="304">
                  <c:v>16.190000000000001</c:v>
                </c:pt>
                <c:pt idx="305">
                  <c:v>16.25</c:v>
                </c:pt>
                <c:pt idx="306">
                  <c:v>16.321999999999999</c:v>
                </c:pt>
                <c:pt idx="307">
                  <c:v>16.387</c:v>
                </c:pt>
                <c:pt idx="308">
                  <c:v>16.457999999999998</c:v>
                </c:pt>
                <c:pt idx="309">
                  <c:v>16.521000000000001</c:v>
                </c:pt>
                <c:pt idx="310">
                  <c:v>16.573</c:v>
                </c:pt>
                <c:pt idx="311">
                  <c:v>16.623999999999999</c:v>
                </c:pt>
                <c:pt idx="312">
                  <c:v>16.670000000000002</c:v>
                </c:pt>
                <c:pt idx="313">
                  <c:v>16.718</c:v>
                </c:pt>
                <c:pt idx="314">
                  <c:v>16.768999999999998</c:v>
                </c:pt>
                <c:pt idx="315">
                  <c:v>16.800999999999998</c:v>
                </c:pt>
                <c:pt idx="316">
                  <c:v>16.853999999999999</c:v>
                </c:pt>
                <c:pt idx="317">
                  <c:v>16.895</c:v>
                </c:pt>
                <c:pt idx="318">
                  <c:v>16.940000000000001</c:v>
                </c:pt>
                <c:pt idx="319">
                  <c:v>16.986000000000001</c:v>
                </c:pt>
                <c:pt idx="320">
                  <c:v>17.026</c:v>
                </c:pt>
                <c:pt idx="321">
                  <c:v>17.07</c:v>
                </c:pt>
                <c:pt idx="322">
                  <c:v>17.111000000000001</c:v>
                </c:pt>
                <c:pt idx="323">
                  <c:v>17.141999999999999</c:v>
                </c:pt>
                <c:pt idx="324">
                  <c:v>17.175000000000001</c:v>
                </c:pt>
                <c:pt idx="325">
                  <c:v>17.204999999999998</c:v>
                </c:pt>
                <c:pt idx="326">
                  <c:v>17.234000000000002</c:v>
                </c:pt>
                <c:pt idx="327">
                  <c:v>17.262</c:v>
                </c:pt>
                <c:pt idx="328">
                  <c:v>17.29</c:v>
                </c:pt>
                <c:pt idx="329">
                  <c:v>17.298999999999999</c:v>
                </c:pt>
                <c:pt idx="330">
                  <c:v>17.303000000000001</c:v>
                </c:pt>
                <c:pt idx="331">
                  <c:v>17.329999999999998</c:v>
                </c:pt>
                <c:pt idx="332">
                  <c:v>17.34</c:v>
                </c:pt>
                <c:pt idx="333">
                  <c:v>17.344000000000001</c:v>
                </c:pt>
                <c:pt idx="334">
                  <c:v>17.337</c:v>
                </c:pt>
                <c:pt idx="335">
                  <c:v>17.337</c:v>
                </c:pt>
                <c:pt idx="336">
                  <c:v>17.338000000000001</c:v>
                </c:pt>
                <c:pt idx="337">
                  <c:v>17.321999999999999</c:v>
                </c:pt>
                <c:pt idx="338">
                  <c:v>17.306000000000001</c:v>
                </c:pt>
                <c:pt idx="339">
                  <c:v>17.28</c:v>
                </c:pt>
                <c:pt idx="340">
                  <c:v>17.25</c:v>
                </c:pt>
                <c:pt idx="341">
                  <c:v>17.224</c:v>
                </c:pt>
                <c:pt idx="342">
                  <c:v>17.187999999999999</c:v>
                </c:pt>
                <c:pt idx="343">
                  <c:v>17.141999999999999</c:v>
                </c:pt>
                <c:pt idx="344">
                  <c:v>17.094000000000001</c:v>
                </c:pt>
                <c:pt idx="345">
                  <c:v>17.041</c:v>
                </c:pt>
                <c:pt idx="346">
                  <c:v>16.977</c:v>
                </c:pt>
                <c:pt idx="347">
                  <c:v>16.919</c:v>
                </c:pt>
                <c:pt idx="348">
                  <c:v>16.852</c:v>
                </c:pt>
                <c:pt idx="349">
                  <c:v>16.774000000000001</c:v>
                </c:pt>
                <c:pt idx="350">
                  <c:v>16.709</c:v>
                </c:pt>
                <c:pt idx="351">
                  <c:v>16.631</c:v>
                </c:pt>
                <c:pt idx="352">
                  <c:v>16.536000000000001</c:v>
                </c:pt>
                <c:pt idx="353">
                  <c:v>16.443999999999999</c:v>
                </c:pt>
                <c:pt idx="354">
                  <c:v>16.36</c:v>
                </c:pt>
                <c:pt idx="355">
                  <c:v>16.274999999999999</c:v>
                </c:pt>
                <c:pt idx="356">
                  <c:v>16.18</c:v>
                </c:pt>
                <c:pt idx="357">
                  <c:v>16.074999999999999</c:v>
                </c:pt>
                <c:pt idx="358">
                  <c:v>15.965</c:v>
                </c:pt>
                <c:pt idx="359">
                  <c:v>15.859</c:v>
                </c:pt>
                <c:pt idx="360">
                  <c:v>15.744999999999999</c:v>
                </c:pt>
                <c:pt idx="361">
                  <c:v>15.62</c:v>
                </c:pt>
                <c:pt idx="362">
                  <c:v>15.494</c:v>
                </c:pt>
                <c:pt idx="363">
                  <c:v>15.367000000000001</c:v>
                </c:pt>
                <c:pt idx="364">
                  <c:v>15.236000000000001</c:v>
                </c:pt>
                <c:pt idx="365">
                  <c:v>15.098000000000001</c:v>
                </c:pt>
                <c:pt idx="366">
                  <c:v>14.961</c:v>
                </c:pt>
                <c:pt idx="367">
                  <c:v>14.829000000000001</c:v>
                </c:pt>
                <c:pt idx="368">
                  <c:v>14.689</c:v>
                </c:pt>
                <c:pt idx="369">
                  <c:v>14.542999999999999</c:v>
                </c:pt>
                <c:pt idx="370">
                  <c:v>14.398999999999999</c:v>
                </c:pt>
                <c:pt idx="371">
                  <c:v>14.25</c:v>
                </c:pt>
                <c:pt idx="372">
                  <c:v>14.11</c:v>
                </c:pt>
                <c:pt idx="373">
                  <c:v>13.964</c:v>
                </c:pt>
                <c:pt idx="374">
                  <c:v>13.82</c:v>
                </c:pt>
                <c:pt idx="375">
                  <c:v>13.669</c:v>
                </c:pt>
                <c:pt idx="376">
                  <c:v>13.52</c:v>
                </c:pt>
                <c:pt idx="377">
                  <c:v>13.37</c:v>
                </c:pt>
                <c:pt idx="378">
                  <c:v>13.223000000000001</c:v>
                </c:pt>
                <c:pt idx="379">
                  <c:v>13.079000000000001</c:v>
                </c:pt>
                <c:pt idx="380">
                  <c:v>12.936999999999999</c:v>
                </c:pt>
                <c:pt idx="381">
                  <c:v>12.792</c:v>
                </c:pt>
                <c:pt idx="382">
                  <c:v>12.657</c:v>
                </c:pt>
                <c:pt idx="383">
                  <c:v>12.526999999999999</c:v>
                </c:pt>
                <c:pt idx="384">
                  <c:v>12.388999999999999</c:v>
                </c:pt>
                <c:pt idx="385">
                  <c:v>12.268000000000001</c:v>
                </c:pt>
                <c:pt idx="386">
                  <c:v>12.144</c:v>
                </c:pt>
                <c:pt idx="387">
                  <c:v>12.025</c:v>
                </c:pt>
                <c:pt idx="388">
                  <c:v>11.901999999999999</c:v>
                </c:pt>
                <c:pt idx="389">
                  <c:v>11.786</c:v>
                </c:pt>
                <c:pt idx="390">
                  <c:v>11.677</c:v>
                </c:pt>
                <c:pt idx="391">
                  <c:v>11.558999999999999</c:v>
                </c:pt>
                <c:pt idx="392">
                  <c:v>11.452999999999999</c:v>
                </c:pt>
                <c:pt idx="393">
                  <c:v>11.339</c:v>
                </c:pt>
                <c:pt idx="394">
                  <c:v>11.244999999999999</c:v>
                </c:pt>
                <c:pt idx="395">
                  <c:v>11.143000000000001</c:v>
                </c:pt>
                <c:pt idx="396">
                  <c:v>11.053000000000001</c:v>
                </c:pt>
                <c:pt idx="397">
                  <c:v>10.96</c:v>
                </c:pt>
                <c:pt idx="398">
                  <c:v>10.87</c:v>
                </c:pt>
                <c:pt idx="399">
                  <c:v>10.785</c:v>
                </c:pt>
                <c:pt idx="400">
                  <c:v>10.7</c:v>
                </c:pt>
                <c:pt idx="401">
                  <c:v>10.618</c:v>
                </c:pt>
                <c:pt idx="402">
                  <c:v>10.545</c:v>
                </c:pt>
                <c:pt idx="403">
                  <c:v>10.468999999999999</c:v>
                </c:pt>
                <c:pt idx="404">
                  <c:v>10.388999999999999</c:v>
                </c:pt>
                <c:pt idx="405">
                  <c:v>10.323</c:v>
                </c:pt>
                <c:pt idx="406">
                  <c:v>10.250999999999999</c:v>
                </c:pt>
                <c:pt idx="407">
                  <c:v>10.191000000000001</c:v>
                </c:pt>
                <c:pt idx="408">
                  <c:v>10.129</c:v>
                </c:pt>
                <c:pt idx="409">
                  <c:v>10.071</c:v>
                </c:pt>
                <c:pt idx="410">
                  <c:v>10.007999999999999</c:v>
                </c:pt>
                <c:pt idx="411">
                  <c:v>9.9469999999999992</c:v>
                </c:pt>
                <c:pt idx="412">
                  <c:v>9.9019999999999992</c:v>
                </c:pt>
                <c:pt idx="413">
                  <c:v>9.8490000000000002</c:v>
                </c:pt>
                <c:pt idx="414">
                  <c:v>9.8000000000000007</c:v>
                </c:pt>
                <c:pt idx="415">
                  <c:v>9.7420000000000009</c:v>
                </c:pt>
                <c:pt idx="416">
                  <c:v>9.6969999999999992</c:v>
                </c:pt>
                <c:pt idx="417">
                  <c:v>9.6479999999999997</c:v>
                </c:pt>
                <c:pt idx="418">
                  <c:v>9.6020000000000003</c:v>
                </c:pt>
                <c:pt idx="419">
                  <c:v>9.5570000000000004</c:v>
                </c:pt>
                <c:pt idx="420">
                  <c:v>9.516</c:v>
                </c:pt>
                <c:pt idx="421">
                  <c:v>9.4740000000000002</c:v>
                </c:pt>
                <c:pt idx="422">
                  <c:v>9.4369999999999994</c:v>
                </c:pt>
                <c:pt idx="423">
                  <c:v>9.3949999999999996</c:v>
                </c:pt>
                <c:pt idx="424">
                  <c:v>9.3580000000000005</c:v>
                </c:pt>
                <c:pt idx="425">
                  <c:v>9.3239999999999998</c:v>
                </c:pt>
                <c:pt idx="426">
                  <c:v>9.2899999999999991</c:v>
                </c:pt>
                <c:pt idx="427">
                  <c:v>9.26</c:v>
                </c:pt>
                <c:pt idx="428">
                  <c:v>9.2270000000000003</c:v>
                </c:pt>
                <c:pt idx="429">
                  <c:v>9.1929999999999996</c:v>
                </c:pt>
                <c:pt idx="430">
                  <c:v>9.1639999999999997</c:v>
                </c:pt>
                <c:pt idx="431">
                  <c:v>9.1389999999999993</c:v>
                </c:pt>
                <c:pt idx="432">
                  <c:v>9.1129999999999995</c:v>
                </c:pt>
                <c:pt idx="433">
                  <c:v>9.0850000000000009</c:v>
                </c:pt>
                <c:pt idx="434">
                  <c:v>9.0540000000000003</c:v>
                </c:pt>
                <c:pt idx="435">
                  <c:v>9.0370000000000008</c:v>
                </c:pt>
                <c:pt idx="436">
                  <c:v>9.0079999999999991</c:v>
                </c:pt>
                <c:pt idx="437">
                  <c:v>8.9760000000000009</c:v>
                </c:pt>
                <c:pt idx="438">
                  <c:v>8.9480000000000004</c:v>
                </c:pt>
                <c:pt idx="439">
                  <c:v>8.9179999999999993</c:v>
                </c:pt>
                <c:pt idx="440">
                  <c:v>8.8840000000000003</c:v>
                </c:pt>
                <c:pt idx="441">
                  <c:v>8.8420000000000005</c:v>
                </c:pt>
                <c:pt idx="442">
                  <c:v>8.8059999999999992</c:v>
                </c:pt>
                <c:pt idx="443">
                  <c:v>8.77</c:v>
                </c:pt>
                <c:pt idx="444">
                  <c:v>8.7349999999999994</c:v>
                </c:pt>
                <c:pt idx="445">
                  <c:v>8.6940000000000008</c:v>
                </c:pt>
                <c:pt idx="446">
                  <c:v>8.6549999999999994</c:v>
                </c:pt>
                <c:pt idx="447">
                  <c:v>8.6059999999999999</c:v>
                </c:pt>
                <c:pt idx="448">
                  <c:v>8.5559999999999992</c:v>
                </c:pt>
                <c:pt idx="449">
                  <c:v>8.5079999999999991</c:v>
                </c:pt>
                <c:pt idx="450">
                  <c:v>8.4580000000000002</c:v>
                </c:pt>
                <c:pt idx="451">
                  <c:v>8.4019999999999992</c:v>
                </c:pt>
                <c:pt idx="452">
                  <c:v>8.3439999999999994</c:v>
                </c:pt>
                <c:pt idx="453">
                  <c:v>8.2859999999999996</c:v>
                </c:pt>
                <c:pt idx="454">
                  <c:v>8.2219999999999995</c:v>
                </c:pt>
                <c:pt idx="455">
                  <c:v>8.1669999999999998</c:v>
                </c:pt>
                <c:pt idx="456">
                  <c:v>8.1010000000000009</c:v>
                </c:pt>
                <c:pt idx="457">
                  <c:v>8.0380000000000003</c:v>
                </c:pt>
                <c:pt idx="458">
                  <c:v>7.9779999999999998</c:v>
                </c:pt>
                <c:pt idx="459">
                  <c:v>7.9080000000000004</c:v>
                </c:pt>
                <c:pt idx="460">
                  <c:v>7.8470000000000004</c:v>
                </c:pt>
                <c:pt idx="461">
                  <c:v>7.7869999999999999</c:v>
                </c:pt>
                <c:pt idx="462">
                  <c:v>7.7240000000000002</c:v>
                </c:pt>
                <c:pt idx="463">
                  <c:v>7.657</c:v>
                </c:pt>
                <c:pt idx="464">
                  <c:v>7.585</c:v>
                </c:pt>
                <c:pt idx="465">
                  <c:v>7.5170000000000003</c:v>
                </c:pt>
                <c:pt idx="466">
                  <c:v>7.452</c:v>
                </c:pt>
                <c:pt idx="467">
                  <c:v>7.3849999999999998</c:v>
                </c:pt>
                <c:pt idx="468">
                  <c:v>7.3179999999999996</c:v>
                </c:pt>
                <c:pt idx="469">
                  <c:v>7.2480000000000002</c:v>
                </c:pt>
                <c:pt idx="470">
                  <c:v>7.1749999999999998</c:v>
                </c:pt>
                <c:pt idx="471">
                  <c:v>7.1070000000000002</c:v>
                </c:pt>
                <c:pt idx="472">
                  <c:v>7.0469999999999997</c:v>
                </c:pt>
                <c:pt idx="473">
                  <c:v>6.9779999999999998</c:v>
                </c:pt>
                <c:pt idx="474">
                  <c:v>6.9180000000000001</c:v>
                </c:pt>
                <c:pt idx="475">
                  <c:v>6.8540000000000001</c:v>
                </c:pt>
                <c:pt idx="476">
                  <c:v>6.79</c:v>
                </c:pt>
                <c:pt idx="477">
                  <c:v>6.7320000000000002</c:v>
                </c:pt>
                <c:pt idx="478">
                  <c:v>6.681</c:v>
                </c:pt>
                <c:pt idx="479">
                  <c:v>6.6289999999999996</c:v>
                </c:pt>
                <c:pt idx="480">
                  <c:v>6.5780000000000003</c:v>
                </c:pt>
                <c:pt idx="481">
                  <c:v>6.5279999999999996</c:v>
                </c:pt>
                <c:pt idx="482">
                  <c:v>6.476</c:v>
                </c:pt>
                <c:pt idx="483">
                  <c:v>6.431</c:v>
                </c:pt>
                <c:pt idx="484">
                  <c:v>6.3920000000000003</c:v>
                </c:pt>
                <c:pt idx="485">
                  <c:v>6.3479999999999999</c:v>
                </c:pt>
                <c:pt idx="486">
                  <c:v>6.3079999999999998</c:v>
                </c:pt>
                <c:pt idx="487">
                  <c:v>6.2729999999999997</c:v>
                </c:pt>
                <c:pt idx="488">
                  <c:v>6.234</c:v>
                </c:pt>
                <c:pt idx="489">
                  <c:v>6.202</c:v>
                </c:pt>
                <c:pt idx="490">
                  <c:v>6.1769999999999996</c:v>
                </c:pt>
                <c:pt idx="491">
                  <c:v>6.1520000000000001</c:v>
                </c:pt>
                <c:pt idx="492">
                  <c:v>6.1219999999999999</c:v>
                </c:pt>
                <c:pt idx="493">
                  <c:v>6.0919999999999996</c:v>
                </c:pt>
                <c:pt idx="494">
                  <c:v>6.0730000000000004</c:v>
                </c:pt>
                <c:pt idx="495">
                  <c:v>6.0510000000000002</c:v>
                </c:pt>
                <c:pt idx="496">
                  <c:v>6.0350000000000001</c:v>
                </c:pt>
                <c:pt idx="497">
                  <c:v>6.0209999999999999</c:v>
                </c:pt>
                <c:pt idx="498">
                  <c:v>5.9989999999999997</c:v>
                </c:pt>
                <c:pt idx="499">
                  <c:v>5.9770000000000003</c:v>
                </c:pt>
                <c:pt idx="500">
                  <c:v>5.9630000000000001</c:v>
                </c:pt>
                <c:pt idx="501">
                  <c:v>5.95</c:v>
                </c:pt>
                <c:pt idx="502">
                  <c:v>5.9340000000000002</c:v>
                </c:pt>
                <c:pt idx="503">
                  <c:v>5.923</c:v>
                </c:pt>
                <c:pt idx="504">
                  <c:v>5.9109999999999996</c:v>
                </c:pt>
                <c:pt idx="505">
                  <c:v>5.8949999999999996</c:v>
                </c:pt>
                <c:pt idx="506">
                  <c:v>5.8849999999999998</c:v>
                </c:pt>
                <c:pt idx="507">
                  <c:v>5.8689999999999998</c:v>
                </c:pt>
                <c:pt idx="508">
                  <c:v>5.8449999999999998</c:v>
                </c:pt>
                <c:pt idx="509">
                  <c:v>5.8250000000000002</c:v>
                </c:pt>
                <c:pt idx="510">
                  <c:v>5.8070000000000004</c:v>
                </c:pt>
                <c:pt idx="511">
                  <c:v>5.7830000000000004</c:v>
                </c:pt>
                <c:pt idx="512">
                  <c:v>5.7619999999999996</c:v>
                </c:pt>
                <c:pt idx="513">
                  <c:v>5.7439999999999998</c:v>
                </c:pt>
                <c:pt idx="514">
                  <c:v>5.72</c:v>
                </c:pt>
                <c:pt idx="515">
                  <c:v>5.694</c:v>
                </c:pt>
                <c:pt idx="516">
                  <c:v>5.6619999999999999</c:v>
                </c:pt>
                <c:pt idx="517">
                  <c:v>5.633</c:v>
                </c:pt>
                <c:pt idx="518">
                  <c:v>5.5949999999999998</c:v>
                </c:pt>
                <c:pt idx="519">
                  <c:v>5.5609999999999999</c:v>
                </c:pt>
                <c:pt idx="520">
                  <c:v>5.5250000000000004</c:v>
                </c:pt>
                <c:pt idx="521">
                  <c:v>5.4820000000000002</c:v>
                </c:pt>
                <c:pt idx="522">
                  <c:v>5.4359999999999999</c:v>
                </c:pt>
                <c:pt idx="523">
                  <c:v>5.391</c:v>
                </c:pt>
                <c:pt idx="524">
                  <c:v>5.343</c:v>
                </c:pt>
                <c:pt idx="525">
                  <c:v>5.2910000000000004</c:v>
                </c:pt>
                <c:pt idx="526">
                  <c:v>5.2430000000000003</c:v>
                </c:pt>
                <c:pt idx="527">
                  <c:v>5.19</c:v>
                </c:pt>
                <c:pt idx="528">
                  <c:v>5.1349999999999998</c:v>
                </c:pt>
                <c:pt idx="529">
                  <c:v>5.0759999999999996</c:v>
                </c:pt>
                <c:pt idx="530">
                  <c:v>5.0250000000000004</c:v>
                </c:pt>
                <c:pt idx="531">
                  <c:v>4.968</c:v>
                </c:pt>
                <c:pt idx="532">
                  <c:v>4.9080000000000004</c:v>
                </c:pt>
                <c:pt idx="533">
                  <c:v>4.8490000000000002</c:v>
                </c:pt>
                <c:pt idx="534">
                  <c:v>4.7869999999999999</c:v>
                </c:pt>
                <c:pt idx="535">
                  <c:v>4.7270000000000003</c:v>
                </c:pt>
                <c:pt idx="536">
                  <c:v>4.67</c:v>
                </c:pt>
                <c:pt idx="537">
                  <c:v>4.609</c:v>
                </c:pt>
                <c:pt idx="538">
                  <c:v>4.5460000000000003</c:v>
                </c:pt>
                <c:pt idx="539">
                  <c:v>4.4870000000000001</c:v>
                </c:pt>
                <c:pt idx="540">
                  <c:v>4.4320000000000004</c:v>
                </c:pt>
                <c:pt idx="541">
                  <c:v>4.3780000000000001</c:v>
                </c:pt>
                <c:pt idx="542">
                  <c:v>4.3250000000000002</c:v>
                </c:pt>
                <c:pt idx="543">
                  <c:v>4.274</c:v>
                </c:pt>
                <c:pt idx="544">
                  <c:v>4.2229999999999999</c:v>
                </c:pt>
                <c:pt idx="545">
                  <c:v>4.1740000000000004</c:v>
                </c:pt>
                <c:pt idx="546">
                  <c:v>4.1269999999999998</c:v>
                </c:pt>
                <c:pt idx="547">
                  <c:v>4.0839999999999996</c:v>
                </c:pt>
                <c:pt idx="548">
                  <c:v>4.0410000000000004</c:v>
                </c:pt>
                <c:pt idx="549">
                  <c:v>4.0019999999999998</c:v>
                </c:pt>
                <c:pt idx="550">
                  <c:v>3.9750000000000001</c:v>
                </c:pt>
                <c:pt idx="551">
                  <c:v>3.9380000000000002</c:v>
                </c:pt>
                <c:pt idx="552">
                  <c:v>3.9020000000000001</c:v>
                </c:pt>
                <c:pt idx="553">
                  <c:v>3.8690000000000002</c:v>
                </c:pt>
                <c:pt idx="554">
                  <c:v>3.84</c:v>
                </c:pt>
                <c:pt idx="555">
                  <c:v>3.8149999999999999</c:v>
                </c:pt>
                <c:pt idx="556">
                  <c:v>3.79</c:v>
                </c:pt>
                <c:pt idx="557">
                  <c:v>3.76</c:v>
                </c:pt>
                <c:pt idx="558">
                  <c:v>3.7370000000000001</c:v>
                </c:pt>
                <c:pt idx="559">
                  <c:v>3.7149999999999999</c:v>
                </c:pt>
                <c:pt idx="560">
                  <c:v>3.6920000000000002</c:v>
                </c:pt>
                <c:pt idx="561">
                  <c:v>3.661</c:v>
                </c:pt>
                <c:pt idx="562">
                  <c:v>3.64</c:v>
                </c:pt>
                <c:pt idx="563">
                  <c:v>3.6150000000000002</c:v>
                </c:pt>
                <c:pt idx="564">
                  <c:v>3.5939999999999999</c:v>
                </c:pt>
                <c:pt idx="565">
                  <c:v>3.57</c:v>
                </c:pt>
                <c:pt idx="566">
                  <c:v>3.5419999999999998</c:v>
                </c:pt>
                <c:pt idx="567">
                  <c:v>3.5190000000000001</c:v>
                </c:pt>
                <c:pt idx="568">
                  <c:v>3.4940000000000002</c:v>
                </c:pt>
                <c:pt idx="569">
                  <c:v>3.4689999999999999</c:v>
                </c:pt>
                <c:pt idx="570">
                  <c:v>3.444</c:v>
                </c:pt>
                <c:pt idx="571">
                  <c:v>3.4159999999999999</c:v>
                </c:pt>
                <c:pt idx="572">
                  <c:v>3.3959999999999999</c:v>
                </c:pt>
                <c:pt idx="573">
                  <c:v>3.3759999999999999</c:v>
                </c:pt>
                <c:pt idx="574">
                  <c:v>3.359</c:v>
                </c:pt>
                <c:pt idx="575">
                  <c:v>3.34</c:v>
                </c:pt>
                <c:pt idx="576">
                  <c:v>3.3170000000000002</c:v>
                </c:pt>
                <c:pt idx="577">
                  <c:v>3.2970000000000002</c:v>
                </c:pt>
                <c:pt idx="578">
                  <c:v>3.2829999999999999</c:v>
                </c:pt>
                <c:pt idx="579">
                  <c:v>3.2690000000000001</c:v>
                </c:pt>
                <c:pt idx="580">
                  <c:v>3.2559999999999998</c:v>
                </c:pt>
                <c:pt idx="581">
                  <c:v>3.2480000000000002</c:v>
                </c:pt>
                <c:pt idx="582">
                  <c:v>3.2429999999999999</c:v>
                </c:pt>
                <c:pt idx="583">
                  <c:v>3.2330000000000001</c:v>
                </c:pt>
                <c:pt idx="584">
                  <c:v>3.2309999999999999</c:v>
                </c:pt>
                <c:pt idx="585">
                  <c:v>3.23</c:v>
                </c:pt>
                <c:pt idx="586">
                  <c:v>3.234</c:v>
                </c:pt>
                <c:pt idx="587">
                  <c:v>3.2469999999999999</c:v>
                </c:pt>
                <c:pt idx="588">
                  <c:v>3.254</c:v>
                </c:pt>
                <c:pt idx="589">
                  <c:v>3.266</c:v>
                </c:pt>
                <c:pt idx="590">
                  <c:v>3.2869999999999999</c:v>
                </c:pt>
                <c:pt idx="591">
                  <c:v>3.3069999999999999</c:v>
                </c:pt>
                <c:pt idx="592">
                  <c:v>3.331</c:v>
                </c:pt>
                <c:pt idx="593">
                  <c:v>3.3540000000000001</c:v>
                </c:pt>
                <c:pt idx="594">
                  <c:v>3.38</c:v>
                </c:pt>
                <c:pt idx="595">
                  <c:v>3.4119999999999999</c:v>
                </c:pt>
                <c:pt idx="596">
                  <c:v>3.444</c:v>
                </c:pt>
                <c:pt idx="597">
                  <c:v>3.484</c:v>
                </c:pt>
                <c:pt idx="598">
                  <c:v>3.5259999999999998</c:v>
                </c:pt>
                <c:pt idx="599">
                  <c:v>3.569</c:v>
                </c:pt>
                <c:pt idx="600">
                  <c:v>3.6139999999999999</c:v>
                </c:pt>
                <c:pt idx="601">
                  <c:v>3.6619999999999999</c:v>
                </c:pt>
                <c:pt idx="602">
                  <c:v>3.7120000000000002</c:v>
                </c:pt>
                <c:pt idx="603">
                  <c:v>3.7669999999999999</c:v>
                </c:pt>
                <c:pt idx="604">
                  <c:v>3.8279999999999998</c:v>
                </c:pt>
                <c:pt idx="605">
                  <c:v>3.8919999999999999</c:v>
                </c:pt>
                <c:pt idx="606">
                  <c:v>3.9569999999999999</c:v>
                </c:pt>
                <c:pt idx="607">
                  <c:v>4.0209999999999999</c:v>
                </c:pt>
                <c:pt idx="608">
                  <c:v>4.09</c:v>
                </c:pt>
                <c:pt idx="609">
                  <c:v>4.1660000000000004</c:v>
                </c:pt>
                <c:pt idx="610">
                  <c:v>4.2370000000000001</c:v>
                </c:pt>
                <c:pt idx="611">
                  <c:v>4.3090000000000002</c:v>
                </c:pt>
                <c:pt idx="612">
                  <c:v>4.3849999999999998</c:v>
                </c:pt>
                <c:pt idx="613">
                  <c:v>4.4610000000000003</c:v>
                </c:pt>
                <c:pt idx="614">
                  <c:v>4.5430000000000001</c:v>
                </c:pt>
                <c:pt idx="615">
                  <c:v>4.6210000000000004</c:v>
                </c:pt>
                <c:pt idx="616">
                  <c:v>4.6980000000000004</c:v>
                </c:pt>
                <c:pt idx="617">
                  <c:v>4.7789999999999999</c:v>
                </c:pt>
                <c:pt idx="618">
                  <c:v>4.8609999999999998</c:v>
                </c:pt>
                <c:pt idx="619">
                  <c:v>4.9400000000000004</c:v>
                </c:pt>
                <c:pt idx="620">
                  <c:v>5.0199999999999996</c:v>
                </c:pt>
                <c:pt idx="621">
                  <c:v>5.0999999999999996</c:v>
                </c:pt>
                <c:pt idx="622">
                  <c:v>5.1769999999999996</c:v>
                </c:pt>
                <c:pt idx="623">
                  <c:v>5.2560000000000002</c:v>
                </c:pt>
                <c:pt idx="624">
                  <c:v>5.33</c:v>
                </c:pt>
                <c:pt idx="625">
                  <c:v>5.399</c:v>
                </c:pt>
                <c:pt idx="626">
                  <c:v>5.4660000000000002</c:v>
                </c:pt>
                <c:pt idx="627">
                  <c:v>5.5339999999999998</c:v>
                </c:pt>
                <c:pt idx="628">
                  <c:v>5.6079999999999997</c:v>
                </c:pt>
                <c:pt idx="629">
                  <c:v>5.6749999999999998</c:v>
                </c:pt>
                <c:pt idx="630">
                  <c:v>5.7480000000000002</c:v>
                </c:pt>
                <c:pt idx="631">
                  <c:v>5.8250000000000002</c:v>
                </c:pt>
                <c:pt idx="632">
                  <c:v>5.9029999999999996</c:v>
                </c:pt>
                <c:pt idx="633">
                  <c:v>5.984</c:v>
                </c:pt>
                <c:pt idx="634">
                  <c:v>6.0739999999999998</c:v>
                </c:pt>
                <c:pt idx="635">
                  <c:v>6.1639999999999997</c:v>
                </c:pt>
                <c:pt idx="636">
                  <c:v>6.2759999999999998</c:v>
                </c:pt>
                <c:pt idx="637">
                  <c:v>6.3879999999999999</c:v>
                </c:pt>
                <c:pt idx="638">
                  <c:v>6.5110000000000001</c:v>
                </c:pt>
                <c:pt idx="639">
                  <c:v>6.6459999999999999</c:v>
                </c:pt>
                <c:pt idx="640">
                  <c:v>6.7990000000000004</c:v>
                </c:pt>
                <c:pt idx="641">
                  <c:v>6.9580000000000002</c:v>
                </c:pt>
                <c:pt idx="642">
                  <c:v>7.141</c:v>
                </c:pt>
                <c:pt idx="643">
                  <c:v>7.343</c:v>
                </c:pt>
                <c:pt idx="644">
                  <c:v>7.5620000000000003</c:v>
                </c:pt>
                <c:pt idx="645">
                  <c:v>7.8</c:v>
                </c:pt>
                <c:pt idx="646">
                  <c:v>8.06</c:v>
                </c:pt>
                <c:pt idx="647">
                  <c:v>8.3439999999999994</c:v>
                </c:pt>
                <c:pt idx="648">
                  <c:v>8.6440000000000001</c:v>
                </c:pt>
                <c:pt idx="649">
                  <c:v>8.9600000000000009</c:v>
                </c:pt>
                <c:pt idx="650">
                  <c:v>9.3059999999999992</c:v>
                </c:pt>
                <c:pt idx="651">
                  <c:v>9.6630000000000003</c:v>
                </c:pt>
                <c:pt idx="652">
                  <c:v>10.042</c:v>
                </c:pt>
                <c:pt idx="653">
                  <c:v>10.44</c:v>
                </c:pt>
                <c:pt idx="654">
                  <c:v>10.853</c:v>
                </c:pt>
                <c:pt idx="655">
                  <c:v>11.282999999999999</c:v>
                </c:pt>
                <c:pt idx="656">
                  <c:v>11.734999999999999</c:v>
                </c:pt>
                <c:pt idx="657">
                  <c:v>12.186999999999999</c:v>
                </c:pt>
                <c:pt idx="658">
                  <c:v>12.661</c:v>
                </c:pt>
                <c:pt idx="659">
                  <c:v>13.15</c:v>
                </c:pt>
                <c:pt idx="660">
                  <c:v>13.645</c:v>
                </c:pt>
                <c:pt idx="661">
                  <c:v>14.145</c:v>
                </c:pt>
                <c:pt idx="662">
                  <c:v>14.654999999999999</c:v>
                </c:pt>
                <c:pt idx="663">
                  <c:v>15.173999999999999</c:v>
                </c:pt>
                <c:pt idx="664">
                  <c:v>15.692</c:v>
                </c:pt>
                <c:pt idx="665">
                  <c:v>16.212</c:v>
                </c:pt>
                <c:pt idx="666">
                  <c:v>16.739999999999998</c:v>
                </c:pt>
                <c:pt idx="667">
                  <c:v>17.27</c:v>
                </c:pt>
                <c:pt idx="668">
                  <c:v>17.794</c:v>
                </c:pt>
                <c:pt idx="669">
                  <c:v>18.324999999999999</c:v>
                </c:pt>
                <c:pt idx="670">
                  <c:v>18.859000000000002</c:v>
                </c:pt>
                <c:pt idx="671">
                  <c:v>19.378</c:v>
                </c:pt>
                <c:pt idx="672">
                  <c:v>19.901</c:v>
                </c:pt>
                <c:pt idx="673">
                  <c:v>20.425000000000001</c:v>
                </c:pt>
                <c:pt idx="674">
                  <c:v>20.946999999999999</c:v>
                </c:pt>
                <c:pt idx="675">
                  <c:v>21.463000000000001</c:v>
                </c:pt>
                <c:pt idx="676">
                  <c:v>21.971</c:v>
                </c:pt>
                <c:pt idx="677">
                  <c:v>22.474</c:v>
                </c:pt>
                <c:pt idx="678">
                  <c:v>22.983000000000001</c:v>
                </c:pt>
                <c:pt idx="679">
                  <c:v>23.483000000000001</c:v>
                </c:pt>
                <c:pt idx="680">
                  <c:v>23.977</c:v>
                </c:pt>
                <c:pt idx="681">
                  <c:v>24.474</c:v>
                </c:pt>
                <c:pt idx="682">
                  <c:v>24.960999999999999</c:v>
                </c:pt>
                <c:pt idx="683">
                  <c:v>25.451000000000001</c:v>
                </c:pt>
                <c:pt idx="684">
                  <c:v>25.922000000000001</c:v>
                </c:pt>
                <c:pt idx="685">
                  <c:v>26.398</c:v>
                </c:pt>
                <c:pt idx="686">
                  <c:v>26.872</c:v>
                </c:pt>
                <c:pt idx="687">
                  <c:v>27.349</c:v>
                </c:pt>
                <c:pt idx="688">
                  <c:v>27.827999999999999</c:v>
                </c:pt>
                <c:pt idx="689">
                  <c:v>28.295999999999999</c:v>
                </c:pt>
                <c:pt idx="690">
                  <c:v>28.766999999999999</c:v>
                </c:pt>
                <c:pt idx="691">
                  <c:v>29.224</c:v>
                </c:pt>
                <c:pt idx="692">
                  <c:v>29.689</c:v>
                </c:pt>
                <c:pt idx="693">
                  <c:v>30.132000000000001</c:v>
                </c:pt>
                <c:pt idx="694">
                  <c:v>30.582999999999998</c:v>
                </c:pt>
                <c:pt idx="695">
                  <c:v>31.036999999999999</c:v>
                </c:pt>
                <c:pt idx="696">
                  <c:v>31.495000000000001</c:v>
                </c:pt>
                <c:pt idx="697">
                  <c:v>31.951000000000001</c:v>
                </c:pt>
                <c:pt idx="698">
                  <c:v>32.4</c:v>
                </c:pt>
                <c:pt idx="699">
                  <c:v>32.832999999999998</c:v>
                </c:pt>
                <c:pt idx="700">
                  <c:v>33.279000000000003</c:v>
                </c:pt>
                <c:pt idx="701">
                  <c:v>33.71</c:v>
                </c:pt>
                <c:pt idx="702">
                  <c:v>34.139000000000003</c:v>
                </c:pt>
                <c:pt idx="703">
                  <c:v>34.57</c:v>
                </c:pt>
                <c:pt idx="704">
                  <c:v>34.984000000000002</c:v>
                </c:pt>
                <c:pt idx="705">
                  <c:v>35.405999999999999</c:v>
                </c:pt>
                <c:pt idx="706">
                  <c:v>35.826000000000001</c:v>
                </c:pt>
                <c:pt idx="707">
                  <c:v>36.234999999999999</c:v>
                </c:pt>
                <c:pt idx="708">
                  <c:v>36.643000000000001</c:v>
                </c:pt>
                <c:pt idx="709">
                  <c:v>37.034999999999997</c:v>
                </c:pt>
                <c:pt idx="710">
                  <c:v>37.421999999999997</c:v>
                </c:pt>
                <c:pt idx="711">
                  <c:v>37.805</c:v>
                </c:pt>
                <c:pt idx="712">
                  <c:v>38.195</c:v>
                </c:pt>
                <c:pt idx="713">
                  <c:v>38.566000000000003</c:v>
                </c:pt>
                <c:pt idx="714">
                  <c:v>38.954000000000001</c:v>
                </c:pt>
                <c:pt idx="715">
                  <c:v>39.314</c:v>
                </c:pt>
                <c:pt idx="716">
                  <c:v>39.68</c:v>
                </c:pt>
                <c:pt idx="717">
                  <c:v>40.040999999999997</c:v>
                </c:pt>
                <c:pt idx="718">
                  <c:v>40.381999999999998</c:v>
                </c:pt>
                <c:pt idx="719">
                  <c:v>40.715000000000003</c:v>
                </c:pt>
                <c:pt idx="720">
                  <c:v>41.057000000000002</c:v>
                </c:pt>
                <c:pt idx="721">
                  <c:v>41.375999999999998</c:v>
                </c:pt>
                <c:pt idx="722">
                  <c:v>41.695999999999998</c:v>
                </c:pt>
                <c:pt idx="723">
                  <c:v>42.014000000000003</c:v>
                </c:pt>
                <c:pt idx="724">
                  <c:v>42.319000000000003</c:v>
                </c:pt>
                <c:pt idx="725">
                  <c:v>42.625999999999998</c:v>
                </c:pt>
                <c:pt idx="726">
                  <c:v>42.936999999999998</c:v>
                </c:pt>
                <c:pt idx="727">
                  <c:v>43.231999999999999</c:v>
                </c:pt>
                <c:pt idx="728">
                  <c:v>43.527999999999999</c:v>
                </c:pt>
                <c:pt idx="729">
                  <c:v>43.804000000000002</c:v>
                </c:pt>
                <c:pt idx="730">
                  <c:v>44.078000000000003</c:v>
                </c:pt>
                <c:pt idx="731">
                  <c:v>44.353000000000002</c:v>
                </c:pt>
                <c:pt idx="732">
                  <c:v>44.618000000000002</c:v>
                </c:pt>
                <c:pt idx="733">
                  <c:v>44.872999999999998</c:v>
                </c:pt>
                <c:pt idx="734">
                  <c:v>45.116999999999997</c:v>
                </c:pt>
                <c:pt idx="735">
                  <c:v>45.375999999999998</c:v>
                </c:pt>
                <c:pt idx="736">
                  <c:v>45.612000000000002</c:v>
                </c:pt>
                <c:pt idx="737">
                  <c:v>45.82</c:v>
                </c:pt>
                <c:pt idx="738">
                  <c:v>46.024000000000001</c:v>
                </c:pt>
                <c:pt idx="739">
                  <c:v>46.244</c:v>
                </c:pt>
                <c:pt idx="740">
                  <c:v>46.457999999999998</c:v>
                </c:pt>
                <c:pt idx="741">
                  <c:v>46.665999999999997</c:v>
                </c:pt>
                <c:pt idx="742">
                  <c:v>46.851999999999997</c:v>
                </c:pt>
                <c:pt idx="743">
                  <c:v>47.061</c:v>
                </c:pt>
                <c:pt idx="744">
                  <c:v>47.222999999999999</c:v>
                </c:pt>
                <c:pt idx="745">
                  <c:v>47.406999999999996</c:v>
                </c:pt>
                <c:pt idx="746">
                  <c:v>47.58</c:v>
                </c:pt>
                <c:pt idx="747">
                  <c:v>47.719000000000001</c:v>
                </c:pt>
                <c:pt idx="748">
                  <c:v>47.871000000000002</c:v>
                </c:pt>
                <c:pt idx="749">
                  <c:v>48.011000000000003</c:v>
                </c:pt>
                <c:pt idx="750">
                  <c:v>48.143999999999998</c:v>
                </c:pt>
                <c:pt idx="751">
                  <c:v>48.296999999999997</c:v>
                </c:pt>
                <c:pt idx="752">
                  <c:v>48.408000000000001</c:v>
                </c:pt>
                <c:pt idx="753">
                  <c:v>48.533999999999999</c:v>
                </c:pt>
                <c:pt idx="754">
                  <c:v>48.643000000000001</c:v>
                </c:pt>
                <c:pt idx="755">
                  <c:v>48.764000000000003</c:v>
                </c:pt>
                <c:pt idx="756">
                  <c:v>48.856000000000002</c:v>
                </c:pt>
                <c:pt idx="757">
                  <c:v>48.963000000000001</c:v>
                </c:pt>
                <c:pt idx="758">
                  <c:v>49.078000000000003</c:v>
                </c:pt>
                <c:pt idx="759">
                  <c:v>49.192999999999998</c:v>
                </c:pt>
                <c:pt idx="760">
                  <c:v>49.286000000000001</c:v>
                </c:pt>
                <c:pt idx="761">
                  <c:v>49.36</c:v>
                </c:pt>
                <c:pt idx="762">
                  <c:v>49.420999999999999</c:v>
                </c:pt>
                <c:pt idx="763">
                  <c:v>49.494999999999997</c:v>
                </c:pt>
                <c:pt idx="764">
                  <c:v>49.552</c:v>
                </c:pt>
                <c:pt idx="765">
                  <c:v>49.651000000000003</c:v>
                </c:pt>
                <c:pt idx="766">
                  <c:v>49.694000000000003</c:v>
                </c:pt>
                <c:pt idx="767">
                  <c:v>49.752000000000002</c:v>
                </c:pt>
                <c:pt idx="768">
                  <c:v>49.81</c:v>
                </c:pt>
                <c:pt idx="769">
                  <c:v>49.860999999999997</c:v>
                </c:pt>
                <c:pt idx="770">
                  <c:v>49.895000000000003</c:v>
                </c:pt>
                <c:pt idx="771">
                  <c:v>49.932000000000002</c:v>
                </c:pt>
                <c:pt idx="772">
                  <c:v>49.944000000000003</c:v>
                </c:pt>
                <c:pt idx="773">
                  <c:v>49.994999999999997</c:v>
                </c:pt>
                <c:pt idx="774">
                  <c:v>50.015000000000001</c:v>
                </c:pt>
                <c:pt idx="775">
                  <c:v>50.052999999999997</c:v>
                </c:pt>
                <c:pt idx="776">
                  <c:v>50.070999999999998</c:v>
                </c:pt>
                <c:pt idx="777">
                  <c:v>50.103000000000002</c:v>
                </c:pt>
                <c:pt idx="778">
                  <c:v>50.113999999999997</c:v>
                </c:pt>
                <c:pt idx="779">
                  <c:v>50.113</c:v>
                </c:pt>
                <c:pt idx="780">
                  <c:v>50.109000000000002</c:v>
                </c:pt>
                <c:pt idx="781">
                  <c:v>50.091999999999999</c:v>
                </c:pt>
                <c:pt idx="782">
                  <c:v>50.11</c:v>
                </c:pt>
                <c:pt idx="783">
                  <c:v>50.116999999999997</c:v>
                </c:pt>
                <c:pt idx="784">
                  <c:v>50.125999999999998</c:v>
                </c:pt>
                <c:pt idx="785">
                  <c:v>50.125</c:v>
                </c:pt>
                <c:pt idx="786">
                  <c:v>50.109000000000002</c:v>
                </c:pt>
                <c:pt idx="787">
                  <c:v>50.106999999999999</c:v>
                </c:pt>
                <c:pt idx="788">
                  <c:v>50.106999999999999</c:v>
                </c:pt>
                <c:pt idx="789">
                  <c:v>50.122999999999998</c:v>
                </c:pt>
                <c:pt idx="790">
                  <c:v>50.109000000000002</c:v>
                </c:pt>
                <c:pt idx="791">
                  <c:v>50.118000000000002</c:v>
                </c:pt>
                <c:pt idx="792">
                  <c:v>50.121000000000002</c:v>
                </c:pt>
                <c:pt idx="793">
                  <c:v>50.118000000000002</c:v>
                </c:pt>
                <c:pt idx="794">
                  <c:v>50.1</c:v>
                </c:pt>
                <c:pt idx="795">
                  <c:v>50.088999999999999</c:v>
                </c:pt>
                <c:pt idx="796">
                  <c:v>50.061999999999998</c:v>
                </c:pt>
                <c:pt idx="797">
                  <c:v>50.061</c:v>
                </c:pt>
                <c:pt idx="798">
                  <c:v>50.043999999999997</c:v>
                </c:pt>
                <c:pt idx="799">
                  <c:v>50.030999999999999</c:v>
                </c:pt>
                <c:pt idx="800">
                  <c:v>50.045000000000002</c:v>
                </c:pt>
                <c:pt idx="801">
                  <c:v>50.02</c:v>
                </c:pt>
                <c:pt idx="802">
                  <c:v>50.024000000000001</c:v>
                </c:pt>
                <c:pt idx="803">
                  <c:v>49.988999999999997</c:v>
                </c:pt>
                <c:pt idx="804">
                  <c:v>49.975999999999999</c:v>
                </c:pt>
                <c:pt idx="805">
                  <c:v>49.966000000000001</c:v>
                </c:pt>
                <c:pt idx="806">
                  <c:v>49.938000000000002</c:v>
                </c:pt>
                <c:pt idx="807">
                  <c:v>49.92</c:v>
                </c:pt>
                <c:pt idx="808">
                  <c:v>49.901000000000003</c:v>
                </c:pt>
                <c:pt idx="809">
                  <c:v>49.884</c:v>
                </c:pt>
                <c:pt idx="810">
                  <c:v>49.860999999999997</c:v>
                </c:pt>
                <c:pt idx="811">
                  <c:v>49.847999999999999</c:v>
                </c:pt>
                <c:pt idx="812">
                  <c:v>49.814999999999998</c:v>
                </c:pt>
                <c:pt idx="813">
                  <c:v>49.8</c:v>
                </c:pt>
                <c:pt idx="814">
                  <c:v>49.784999999999997</c:v>
                </c:pt>
                <c:pt idx="815">
                  <c:v>49.771999999999998</c:v>
                </c:pt>
                <c:pt idx="816">
                  <c:v>49.762999999999998</c:v>
                </c:pt>
                <c:pt idx="817">
                  <c:v>49.76</c:v>
                </c:pt>
                <c:pt idx="818">
                  <c:v>49.728000000000002</c:v>
                </c:pt>
                <c:pt idx="819">
                  <c:v>49.692999999999998</c:v>
                </c:pt>
                <c:pt idx="820">
                  <c:v>49.667000000000002</c:v>
                </c:pt>
                <c:pt idx="821">
                  <c:v>49.63</c:v>
                </c:pt>
                <c:pt idx="822">
                  <c:v>49.603999999999999</c:v>
                </c:pt>
                <c:pt idx="823">
                  <c:v>49.6</c:v>
                </c:pt>
                <c:pt idx="824">
                  <c:v>49.578000000000003</c:v>
                </c:pt>
                <c:pt idx="825">
                  <c:v>49.564999999999998</c:v>
                </c:pt>
                <c:pt idx="826">
                  <c:v>49.545999999999999</c:v>
                </c:pt>
                <c:pt idx="827">
                  <c:v>49.533999999999999</c:v>
                </c:pt>
                <c:pt idx="828">
                  <c:v>49.537999999999997</c:v>
                </c:pt>
                <c:pt idx="829">
                  <c:v>49.524999999999999</c:v>
                </c:pt>
                <c:pt idx="830">
                  <c:v>49.508000000000003</c:v>
                </c:pt>
                <c:pt idx="831">
                  <c:v>49.496000000000002</c:v>
                </c:pt>
                <c:pt idx="832">
                  <c:v>49.481000000000002</c:v>
                </c:pt>
                <c:pt idx="833">
                  <c:v>49.487000000000002</c:v>
                </c:pt>
                <c:pt idx="834">
                  <c:v>49.472999999999999</c:v>
                </c:pt>
                <c:pt idx="835">
                  <c:v>49.447000000000003</c:v>
                </c:pt>
                <c:pt idx="836">
                  <c:v>49.430999999999997</c:v>
                </c:pt>
                <c:pt idx="837">
                  <c:v>49.418999999999997</c:v>
                </c:pt>
                <c:pt idx="838">
                  <c:v>49.401000000000003</c:v>
                </c:pt>
                <c:pt idx="839">
                  <c:v>49.393999999999998</c:v>
                </c:pt>
                <c:pt idx="840">
                  <c:v>49.37</c:v>
                </c:pt>
                <c:pt idx="841">
                  <c:v>49.378999999999998</c:v>
                </c:pt>
                <c:pt idx="842">
                  <c:v>49.356000000000002</c:v>
                </c:pt>
                <c:pt idx="843">
                  <c:v>49.350999999999999</c:v>
                </c:pt>
                <c:pt idx="844">
                  <c:v>49.298999999999999</c:v>
                </c:pt>
                <c:pt idx="845">
                  <c:v>49.29</c:v>
                </c:pt>
                <c:pt idx="846">
                  <c:v>49.287999999999997</c:v>
                </c:pt>
                <c:pt idx="847">
                  <c:v>49.25</c:v>
                </c:pt>
                <c:pt idx="848">
                  <c:v>49.255000000000003</c:v>
                </c:pt>
                <c:pt idx="849">
                  <c:v>49.220999999999997</c:v>
                </c:pt>
                <c:pt idx="850">
                  <c:v>49.206000000000003</c:v>
                </c:pt>
                <c:pt idx="851">
                  <c:v>49.18</c:v>
                </c:pt>
                <c:pt idx="852">
                  <c:v>49.152000000000001</c:v>
                </c:pt>
                <c:pt idx="853">
                  <c:v>49.136000000000003</c:v>
                </c:pt>
                <c:pt idx="854">
                  <c:v>49.107999999999997</c:v>
                </c:pt>
                <c:pt idx="855">
                  <c:v>49.079000000000001</c:v>
                </c:pt>
                <c:pt idx="856">
                  <c:v>49.097000000000001</c:v>
                </c:pt>
                <c:pt idx="857">
                  <c:v>49.091000000000001</c:v>
                </c:pt>
                <c:pt idx="858">
                  <c:v>49.061</c:v>
                </c:pt>
                <c:pt idx="859">
                  <c:v>49.048999999999999</c:v>
                </c:pt>
                <c:pt idx="860">
                  <c:v>49.031999999999996</c:v>
                </c:pt>
                <c:pt idx="861">
                  <c:v>49.04</c:v>
                </c:pt>
                <c:pt idx="862">
                  <c:v>49.024000000000001</c:v>
                </c:pt>
                <c:pt idx="863">
                  <c:v>49.029000000000003</c:v>
                </c:pt>
                <c:pt idx="864">
                  <c:v>49.05</c:v>
                </c:pt>
                <c:pt idx="865">
                  <c:v>49.075000000000003</c:v>
                </c:pt>
                <c:pt idx="866">
                  <c:v>49.097999999999999</c:v>
                </c:pt>
                <c:pt idx="867">
                  <c:v>49.081000000000003</c:v>
                </c:pt>
                <c:pt idx="868">
                  <c:v>49.082999999999998</c:v>
                </c:pt>
                <c:pt idx="869">
                  <c:v>49.061999999999998</c:v>
                </c:pt>
                <c:pt idx="870">
                  <c:v>49.061999999999998</c:v>
                </c:pt>
                <c:pt idx="871">
                  <c:v>49.064999999999998</c:v>
                </c:pt>
                <c:pt idx="872">
                  <c:v>49.058999999999997</c:v>
                </c:pt>
                <c:pt idx="873">
                  <c:v>49.058</c:v>
                </c:pt>
                <c:pt idx="874">
                  <c:v>49.05</c:v>
                </c:pt>
                <c:pt idx="875">
                  <c:v>49.045000000000002</c:v>
                </c:pt>
                <c:pt idx="876">
                  <c:v>49.040999999999997</c:v>
                </c:pt>
                <c:pt idx="877">
                  <c:v>49.015000000000001</c:v>
                </c:pt>
                <c:pt idx="878">
                  <c:v>49.021000000000001</c:v>
                </c:pt>
                <c:pt idx="879">
                  <c:v>49.017000000000003</c:v>
                </c:pt>
                <c:pt idx="880">
                  <c:v>48.997</c:v>
                </c:pt>
                <c:pt idx="881">
                  <c:v>49.008000000000003</c:v>
                </c:pt>
                <c:pt idx="882">
                  <c:v>48.999000000000002</c:v>
                </c:pt>
                <c:pt idx="883">
                  <c:v>48.994</c:v>
                </c:pt>
                <c:pt idx="884">
                  <c:v>48.994999999999997</c:v>
                </c:pt>
                <c:pt idx="885">
                  <c:v>48.966999999999999</c:v>
                </c:pt>
                <c:pt idx="886">
                  <c:v>48.954000000000001</c:v>
                </c:pt>
                <c:pt idx="887">
                  <c:v>48.932000000000002</c:v>
                </c:pt>
                <c:pt idx="888">
                  <c:v>48.942</c:v>
                </c:pt>
                <c:pt idx="889">
                  <c:v>48.954999999999998</c:v>
                </c:pt>
                <c:pt idx="890">
                  <c:v>48.94</c:v>
                </c:pt>
                <c:pt idx="891">
                  <c:v>48.932000000000002</c:v>
                </c:pt>
                <c:pt idx="892">
                  <c:v>48.926000000000002</c:v>
                </c:pt>
                <c:pt idx="893">
                  <c:v>48.926000000000002</c:v>
                </c:pt>
                <c:pt idx="894">
                  <c:v>48.914999999999999</c:v>
                </c:pt>
                <c:pt idx="895">
                  <c:v>48.923000000000002</c:v>
                </c:pt>
                <c:pt idx="896">
                  <c:v>48.936999999999998</c:v>
                </c:pt>
                <c:pt idx="897">
                  <c:v>48.948999999999998</c:v>
                </c:pt>
                <c:pt idx="898">
                  <c:v>48.939</c:v>
                </c:pt>
                <c:pt idx="899">
                  <c:v>48.927</c:v>
                </c:pt>
                <c:pt idx="900">
                  <c:v>48.954999999999998</c:v>
                </c:pt>
                <c:pt idx="901">
                  <c:v>48.97</c:v>
                </c:pt>
                <c:pt idx="902">
                  <c:v>48.954000000000001</c:v>
                </c:pt>
                <c:pt idx="903">
                  <c:v>48.96</c:v>
                </c:pt>
                <c:pt idx="904">
                  <c:v>48.945999999999998</c:v>
                </c:pt>
                <c:pt idx="905">
                  <c:v>48.933</c:v>
                </c:pt>
                <c:pt idx="906">
                  <c:v>48.918999999999997</c:v>
                </c:pt>
                <c:pt idx="907">
                  <c:v>48.890999999999998</c:v>
                </c:pt>
                <c:pt idx="908">
                  <c:v>48.905000000000001</c:v>
                </c:pt>
                <c:pt idx="909">
                  <c:v>48.87</c:v>
                </c:pt>
                <c:pt idx="910">
                  <c:v>48.869</c:v>
                </c:pt>
                <c:pt idx="911">
                  <c:v>48.872</c:v>
                </c:pt>
                <c:pt idx="912">
                  <c:v>48.878</c:v>
                </c:pt>
                <c:pt idx="913">
                  <c:v>48.856000000000002</c:v>
                </c:pt>
                <c:pt idx="914">
                  <c:v>48.850999999999999</c:v>
                </c:pt>
                <c:pt idx="915">
                  <c:v>48.847999999999999</c:v>
                </c:pt>
                <c:pt idx="916">
                  <c:v>48.84</c:v>
                </c:pt>
                <c:pt idx="917">
                  <c:v>48.829000000000001</c:v>
                </c:pt>
                <c:pt idx="918">
                  <c:v>48.802999999999997</c:v>
                </c:pt>
                <c:pt idx="919">
                  <c:v>48.820999999999998</c:v>
                </c:pt>
                <c:pt idx="920">
                  <c:v>48.81</c:v>
                </c:pt>
                <c:pt idx="921">
                  <c:v>48.761000000000003</c:v>
                </c:pt>
                <c:pt idx="922">
                  <c:v>48.738999999999997</c:v>
                </c:pt>
                <c:pt idx="923">
                  <c:v>48.744999999999997</c:v>
                </c:pt>
                <c:pt idx="924">
                  <c:v>48.744999999999997</c:v>
                </c:pt>
                <c:pt idx="925">
                  <c:v>48.756999999999998</c:v>
                </c:pt>
                <c:pt idx="926">
                  <c:v>48.747999999999998</c:v>
                </c:pt>
                <c:pt idx="927">
                  <c:v>48.74</c:v>
                </c:pt>
                <c:pt idx="928">
                  <c:v>48.747</c:v>
                </c:pt>
                <c:pt idx="929">
                  <c:v>48.722999999999999</c:v>
                </c:pt>
                <c:pt idx="930">
                  <c:v>48.734000000000002</c:v>
                </c:pt>
                <c:pt idx="931">
                  <c:v>48.731000000000002</c:v>
                </c:pt>
                <c:pt idx="932">
                  <c:v>48.72</c:v>
                </c:pt>
                <c:pt idx="933">
                  <c:v>48.709000000000003</c:v>
                </c:pt>
                <c:pt idx="934">
                  <c:v>48.701000000000001</c:v>
                </c:pt>
                <c:pt idx="935">
                  <c:v>48.682000000000002</c:v>
                </c:pt>
                <c:pt idx="936">
                  <c:v>48.685000000000002</c:v>
                </c:pt>
                <c:pt idx="937">
                  <c:v>48.674999999999997</c:v>
                </c:pt>
                <c:pt idx="938">
                  <c:v>48.652999999999999</c:v>
                </c:pt>
                <c:pt idx="939">
                  <c:v>48.67</c:v>
                </c:pt>
                <c:pt idx="940">
                  <c:v>48.651000000000003</c:v>
                </c:pt>
                <c:pt idx="941">
                  <c:v>48.656999999999996</c:v>
                </c:pt>
                <c:pt idx="942">
                  <c:v>48.701000000000001</c:v>
                </c:pt>
                <c:pt idx="943">
                  <c:v>48.704999999999998</c:v>
                </c:pt>
                <c:pt idx="944">
                  <c:v>48.716000000000001</c:v>
                </c:pt>
                <c:pt idx="945">
                  <c:v>48.713999999999999</c:v>
                </c:pt>
                <c:pt idx="946">
                  <c:v>48.7</c:v>
                </c:pt>
                <c:pt idx="947">
                  <c:v>48.737000000000002</c:v>
                </c:pt>
                <c:pt idx="948">
                  <c:v>48.732999999999997</c:v>
                </c:pt>
                <c:pt idx="949">
                  <c:v>48.744</c:v>
                </c:pt>
                <c:pt idx="950">
                  <c:v>48.755000000000003</c:v>
                </c:pt>
                <c:pt idx="951">
                  <c:v>48.76</c:v>
                </c:pt>
                <c:pt idx="952">
                  <c:v>48.767000000000003</c:v>
                </c:pt>
                <c:pt idx="953">
                  <c:v>48.765000000000001</c:v>
                </c:pt>
                <c:pt idx="954">
                  <c:v>48.786000000000001</c:v>
                </c:pt>
                <c:pt idx="955">
                  <c:v>48.796999999999997</c:v>
                </c:pt>
                <c:pt idx="956">
                  <c:v>48.819000000000003</c:v>
                </c:pt>
                <c:pt idx="957">
                  <c:v>48.838999999999999</c:v>
                </c:pt>
                <c:pt idx="958">
                  <c:v>48.860999999999997</c:v>
                </c:pt>
                <c:pt idx="959">
                  <c:v>48.895000000000003</c:v>
                </c:pt>
                <c:pt idx="960">
                  <c:v>48.901000000000003</c:v>
                </c:pt>
                <c:pt idx="961">
                  <c:v>48.89</c:v>
                </c:pt>
                <c:pt idx="962">
                  <c:v>48.878999999999998</c:v>
                </c:pt>
                <c:pt idx="963">
                  <c:v>48.845999999999997</c:v>
                </c:pt>
                <c:pt idx="964">
                  <c:v>48.829000000000001</c:v>
                </c:pt>
                <c:pt idx="965">
                  <c:v>48.796999999999997</c:v>
                </c:pt>
                <c:pt idx="966">
                  <c:v>48.798000000000002</c:v>
                </c:pt>
                <c:pt idx="967">
                  <c:v>48.790999999999997</c:v>
                </c:pt>
                <c:pt idx="968">
                  <c:v>48.734999999999999</c:v>
                </c:pt>
                <c:pt idx="969">
                  <c:v>48.756</c:v>
                </c:pt>
                <c:pt idx="970">
                  <c:v>48.731999999999999</c:v>
                </c:pt>
                <c:pt idx="971">
                  <c:v>48.723999999999997</c:v>
                </c:pt>
                <c:pt idx="972">
                  <c:v>48.71</c:v>
                </c:pt>
                <c:pt idx="973">
                  <c:v>48.665999999999997</c:v>
                </c:pt>
                <c:pt idx="974">
                  <c:v>48.692</c:v>
                </c:pt>
                <c:pt idx="975">
                  <c:v>48.668999999999997</c:v>
                </c:pt>
                <c:pt idx="976">
                  <c:v>48.667000000000002</c:v>
                </c:pt>
                <c:pt idx="977">
                  <c:v>48.646000000000001</c:v>
                </c:pt>
                <c:pt idx="978">
                  <c:v>48.622999999999998</c:v>
                </c:pt>
                <c:pt idx="979">
                  <c:v>48.564999999999998</c:v>
                </c:pt>
                <c:pt idx="980">
                  <c:v>48.545999999999999</c:v>
                </c:pt>
                <c:pt idx="981">
                  <c:v>48.542000000000002</c:v>
                </c:pt>
                <c:pt idx="982">
                  <c:v>48.545999999999999</c:v>
                </c:pt>
                <c:pt idx="983">
                  <c:v>48.558999999999997</c:v>
                </c:pt>
                <c:pt idx="984">
                  <c:v>48.557000000000002</c:v>
                </c:pt>
                <c:pt idx="985">
                  <c:v>48.543999999999997</c:v>
                </c:pt>
                <c:pt idx="986">
                  <c:v>48.537999999999997</c:v>
                </c:pt>
                <c:pt idx="987">
                  <c:v>48.534999999999997</c:v>
                </c:pt>
                <c:pt idx="988">
                  <c:v>48.551000000000002</c:v>
                </c:pt>
                <c:pt idx="989">
                  <c:v>48.584000000000003</c:v>
                </c:pt>
                <c:pt idx="990">
                  <c:v>48.603999999999999</c:v>
                </c:pt>
                <c:pt idx="991">
                  <c:v>48.625999999999998</c:v>
                </c:pt>
                <c:pt idx="992">
                  <c:v>48.604999999999997</c:v>
                </c:pt>
                <c:pt idx="993">
                  <c:v>48.606000000000002</c:v>
                </c:pt>
                <c:pt idx="994">
                  <c:v>48.622</c:v>
                </c:pt>
                <c:pt idx="995">
                  <c:v>48.591999999999999</c:v>
                </c:pt>
                <c:pt idx="996">
                  <c:v>48.621000000000002</c:v>
                </c:pt>
                <c:pt idx="997">
                  <c:v>48.665999999999997</c:v>
                </c:pt>
                <c:pt idx="998">
                  <c:v>48.69</c:v>
                </c:pt>
                <c:pt idx="999">
                  <c:v>48.692</c:v>
                </c:pt>
                <c:pt idx="1000">
                  <c:v>48.74</c:v>
                </c:pt>
                <c:pt idx="1001">
                  <c:v>48.738</c:v>
                </c:pt>
                <c:pt idx="1002">
                  <c:v>48.707999999999998</c:v>
                </c:pt>
                <c:pt idx="1003">
                  <c:v>48.744</c:v>
                </c:pt>
                <c:pt idx="1004">
                  <c:v>48.719000000000001</c:v>
                </c:pt>
                <c:pt idx="1005">
                  <c:v>48.723999999999997</c:v>
                </c:pt>
                <c:pt idx="1006">
                  <c:v>48.77</c:v>
                </c:pt>
                <c:pt idx="1007">
                  <c:v>48.777999999999999</c:v>
                </c:pt>
                <c:pt idx="1008">
                  <c:v>48.773000000000003</c:v>
                </c:pt>
                <c:pt idx="1009">
                  <c:v>48.795999999999999</c:v>
                </c:pt>
                <c:pt idx="1010">
                  <c:v>48.795999999999999</c:v>
                </c:pt>
                <c:pt idx="1011">
                  <c:v>48.793999999999997</c:v>
                </c:pt>
                <c:pt idx="1012">
                  <c:v>48.771999999999998</c:v>
                </c:pt>
                <c:pt idx="1013">
                  <c:v>48.784999999999997</c:v>
                </c:pt>
                <c:pt idx="1014">
                  <c:v>48.759</c:v>
                </c:pt>
                <c:pt idx="1015">
                  <c:v>48.74</c:v>
                </c:pt>
                <c:pt idx="1016">
                  <c:v>48.744999999999997</c:v>
                </c:pt>
                <c:pt idx="1017">
                  <c:v>48.691000000000003</c:v>
                </c:pt>
                <c:pt idx="1018">
                  <c:v>48.634</c:v>
                </c:pt>
                <c:pt idx="1019">
                  <c:v>48.64</c:v>
                </c:pt>
                <c:pt idx="1020">
                  <c:v>48.613999999999997</c:v>
                </c:pt>
                <c:pt idx="1021">
                  <c:v>48.603000000000002</c:v>
                </c:pt>
                <c:pt idx="1022">
                  <c:v>48.601999999999997</c:v>
                </c:pt>
                <c:pt idx="1023">
                  <c:v>48.618000000000002</c:v>
                </c:pt>
                <c:pt idx="1024">
                  <c:v>48.616999999999997</c:v>
                </c:pt>
                <c:pt idx="1025">
                  <c:v>48.651000000000003</c:v>
                </c:pt>
                <c:pt idx="1026">
                  <c:v>48.658000000000001</c:v>
                </c:pt>
                <c:pt idx="1027">
                  <c:v>48.603999999999999</c:v>
                </c:pt>
                <c:pt idx="1028">
                  <c:v>48.584000000000003</c:v>
                </c:pt>
                <c:pt idx="1029">
                  <c:v>48.57</c:v>
                </c:pt>
                <c:pt idx="1030">
                  <c:v>48.533999999999999</c:v>
                </c:pt>
                <c:pt idx="1031">
                  <c:v>48.512</c:v>
                </c:pt>
                <c:pt idx="1032">
                  <c:v>48.462000000000003</c:v>
                </c:pt>
                <c:pt idx="1033">
                  <c:v>48.45</c:v>
                </c:pt>
                <c:pt idx="1034">
                  <c:v>48.415999999999997</c:v>
                </c:pt>
                <c:pt idx="1035">
                  <c:v>48.406999999999996</c:v>
                </c:pt>
                <c:pt idx="1036">
                  <c:v>48.445999999999998</c:v>
                </c:pt>
                <c:pt idx="1037">
                  <c:v>48.457999999999998</c:v>
                </c:pt>
                <c:pt idx="1038">
                  <c:v>48.481000000000002</c:v>
                </c:pt>
                <c:pt idx="1039">
                  <c:v>48.496000000000002</c:v>
                </c:pt>
                <c:pt idx="1040">
                  <c:v>48.488</c:v>
                </c:pt>
                <c:pt idx="1041">
                  <c:v>48.494999999999997</c:v>
                </c:pt>
                <c:pt idx="1042">
                  <c:v>48.466999999999999</c:v>
                </c:pt>
                <c:pt idx="1043">
                  <c:v>48.470999999999997</c:v>
                </c:pt>
                <c:pt idx="1044">
                  <c:v>48.454999999999998</c:v>
                </c:pt>
                <c:pt idx="1045">
                  <c:v>48.414999999999999</c:v>
                </c:pt>
                <c:pt idx="1046">
                  <c:v>48.408999999999999</c:v>
                </c:pt>
                <c:pt idx="1047">
                  <c:v>48.411999999999999</c:v>
                </c:pt>
                <c:pt idx="1048">
                  <c:v>48.414999999999999</c:v>
                </c:pt>
                <c:pt idx="1049">
                  <c:v>48.462000000000003</c:v>
                </c:pt>
                <c:pt idx="1050">
                  <c:v>48.459000000000003</c:v>
                </c:pt>
                <c:pt idx="1051">
                  <c:v>48.484000000000002</c:v>
                </c:pt>
                <c:pt idx="1052">
                  <c:v>48.484999999999999</c:v>
                </c:pt>
                <c:pt idx="1053">
                  <c:v>48.503999999999998</c:v>
                </c:pt>
                <c:pt idx="1054">
                  <c:v>48.529000000000003</c:v>
                </c:pt>
                <c:pt idx="1055">
                  <c:v>48.588999999999999</c:v>
                </c:pt>
                <c:pt idx="1056">
                  <c:v>48.637999999999998</c:v>
                </c:pt>
                <c:pt idx="1057">
                  <c:v>48.591999999999999</c:v>
                </c:pt>
                <c:pt idx="1058">
                  <c:v>48.555999999999997</c:v>
                </c:pt>
                <c:pt idx="1059">
                  <c:v>48.561</c:v>
                </c:pt>
                <c:pt idx="1060">
                  <c:v>48.558999999999997</c:v>
                </c:pt>
                <c:pt idx="1061">
                  <c:v>48.51</c:v>
                </c:pt>
                <c:pt idx="1062">
                  <c:v>48.494</c:v>
                </c:pt>
                <c:pt idx="1063">
                  <c:v>48.526000000000003</c:v>
                </c:pt>
                <c:pt idx="1064">
                  <c:v>48.502000000000002</c:v>
                </c:pt>
                <c:pt idx="1065">
                  <c:v>48.500999999999998</c:v>
                </c:pt>
                <c:pt idx="1066">
                  <c:v>48.51</c:v>
                </c:pt>
                <c:pt idx="1067">
                  <c:v>48.476999999999997</c:v>
                </c:pt>
                <c:pt idx="1068">
                  <c:v>48.466000000000001</c:v>
                </c:pt>
                <c:pt idx="1069">
                  <c:v>48.469000000000001</c:v>
                </c:pt>
                <c:pt idx="1070">
                  <c:v>48.444000000000003</c:v>
                </c:pt>
                <c:pt idx="1071">
                  <c:v>48.451000000000001</c:v>
                </c:pt>
                <c:pt idx="1072">
                  <c:v>48.444000000000003</c:v>
                </c:pt>
                <c:pt idx="1073">
                  <c:v>48.454999999999998</c:v>
                </c:pt>
                <c:pt idx="1074">
                  <c:v>48.436</c:v>
                </c:pt>
                <c:pt idx="1075">
                  <c:v>48.412999999999997</c:v>
                </c:pt>
                <c:pt idx="1076">
                  <c:v>48.445</c:v>
                </c:pt>
                <c:pt idx="1077">
                  <c:v>48.427999999999997</c:v>
                </c:pt>
                <c:pt idx="1078">
                  <c:v>48.456000000000003</c:v>
                </c:pt>
                <c:pt idx="1079">
                  <c:v>48.515000000000001</c:v>
                </c:pt>
                <c:pt idx="1080">
                  <c:v>48.469000000000001</c:v>
                </c:pt>
                <c:pt idx="1081">
                  <c:v>48.482999999999997</c:v>
                </c:pt>
                <c:pt idx="1082">
                  <c:v>48.530999999999999</c:v>
                </c:pt>
                <c:pt idx="1083">
                  <c:v>48.515999999999998</c:v>
                </c:pt>
                <c:pt idx="1084">
                  <c:v>48.51</c:v>
                </c:pt>
                <c:pt idx="1085">
                  <c:v>48.512999999999998</c:v>
                </c:pt>
                <c:pt idx="1086">
                  <c:v>48.584000000000003</c:v>
                </c:pt>
                <c:pt idx="1087">
                  <c:v>48.578000000000003</c:v>
                </c:pt>
                <c:pt idx="1088">
                  <c:v>48.552999999999997</c:v>
                </c:pt>
                <c:pt idx="1089">
                  <c:v>48.554000000000002</c:v>
                </c:pt>
                <c:pt idx="1090">
                  <c:v>48.576999999999998</c:v>
                </c:pt>
                <c:pt idx="1091">
                  <c:v>48.564</c:v>
                </c:pt>
                <c:pt idx="1092">
                  <c:v>48.591000000000001</c:v>
                </c:pt>
                <c:pt idx="1093">
                  <c:v>48.582999999999998</c:v>
                </c:pt>
                <c:pt idx="1094">
                  <c:v>48.555999999999997</c:v>
                </c:pt>
                <c:pt idx="1095">
                  <c:v>48.557000000000002</c:v>
                </c:pt>
                <c:pt idx="1096">
                  <c:v>48.594999999999999</c:v>
                </c:pt>
                <c:pt idx="1097">
                  <c:v>48.526000000000003</c:v>
                </c:pt>
                <c:pt idx="1098">
                  <c:v>48.52</c:v>
                </c:pt>
                <c:pt idx="1099">
                  <c:v>48.511000000000003</c:v>
                </c:pt>
                <c:pt idx="1100">
                  <c:v>48.462000000000003</c:v>
                </c:pt>
                <c:pt idx="1101">
                  <c:v>48.512999999999998</c:v>
                </c:pt>
                <c:pt idx="1102">
                  <c:v>48.451000000000001</c:v>
                </c:pt>
                <c:pt idx="1103">
                  <c:v>48.468000000000004</c:v>
                </c:pt>
                <c:pt idx="1104">
                  <c:v>48.481999999999999</c:v>
                </c:pt>
                <c:pt idx="1105">
                  <c:v>48.472999999999999</c:v>
                </c:pt>
                <c:pt idx="1106">
                  <c:v>48.44</c:v>
                </c:pt>
                <c:pt idx="1107">
                  <c:v>48.377000000000002</c:v>
                </c:pt>
                <c:pt idx="1108">
                  <c:v>48.378999999999998</c:v>
                </c:pt>
                <c:pt idx="1109">
                  <c:v>48.408999999999999</c:v>
                </c:pt>
                <c:pt idx="1110">
                  <c:v>48.377000000000002</c:v>
                </c:pt>
                <c:pt idx="1111">
                  <c:v>48.341999999999999</c:v>
                </c:pt>
                <c:pt idx="1112">
                  <c:v>48.338999999999999</c:v>
                </c:pt>
                <c:pt idx="1113">
                  <c:v>48.329000000000001</c:v>
                </c:pt>
                <c:pt idx="1114">
                  <c:v>48.36</c:v>
                </c:pt>
                <c:pt idx="1115">
                  <c:v>48.36</c:v>
                </c:pt>
                <c:pt idx="1116">
                  <c:v>48.375</c:v>
                </c:pt>
                <c:pt idx="1117">
                  <c:v>48.369</c:v>
                </c:pt>
                <c:pt idx="1118">
                  <c:v>48.35</c:v>
                </c:pt>
                <c:pt idx="1119">
                  <c:v>48.362000000000002</c:v>
                </c:pt>
                <c:pt idx="1120">
                  <c:v>48.36</c:v>
                </c:pt>
                <c:pt idx="1121">
                  <c:v>48.363</c:v>
                </c:pt>
                <c:pt idx="1122">
                  <c:v>48.353999999999999</c:v>
                </c:pt>
                <c:pt idx="1123">
                  <c:v>48.387</c:v>
                </c:pt>
                <c:pt idx="1124">
                  <c:v>48.366999999999997</c:v>
                </c:pt>
                <c:pt idx="1125">
                  <c:v>48.441000000000003</c:v>
                </c:pt>
                <c:pt idx="1126">
                  <c:v>48.377000000000002</c:v>
                </c:pt>
                <c:pt idx="1127">
                  <c:v>48.469000000000001</c:v>
                </c:pt>
                <c:pt idx="1128">
                  <c:v>48.503999999999998</c:v>
                </c:pt>
                <c:pt idx="1129">
                  <c:v>48.472000000000001</c:v>
                </c:pt>
                <c:pt idx="1130">
                  <c:v>48.505000000000003</c:v>
                </c:pt>
                <c:pt idx="1131">
                  <c:v>48.518000000000001</c:v>
                </c:pt>
                <c:pt idx="1132">
                  <c:v>48.527999999999999</c:v>
                </c:pt>
                <c:pt idx="1133">
                  <c:v>48.488999999999997</c:v>
                </c:pt>
                <c:pt idx="1134">
                  <c:v>48.460999999999999</c:v>
                </c:pt>
                <c:pt idx="1135">
                  <c:v>48.387</c:v>
                </c:pt>
                <c:pt idx="1136">
                  <c:v>48.4</c:v>
                </c:pt>
                <c:pt idx="1137">
                  <c:v>48.401000000000003</c:v>
                </c:pt>
                <c:pt idx="1138">
                  <c:v>48.405999999999999</c:v>
                </c:pt>
                <c:pt idx="1139">
                  <c:v>48.389000000000003</c:v>
                </c:pt>
                <c:pt idx="1140">
                  <c:v>48.372999999999998</c:v>
                </c:pt>
                <c:pt idx="1141">
                  <c:v>48.360999999999997</c:v>
                </c:pt>
                <c:pt idx="1142">
                  <c:v>48.335999999999999</c:v>
                </c:pt>
                <c:pt idx="1143">
                  <c:v>48.287999999999997</c:v>
                </c:pt>
                <c:pt idx="1144">
                  <c:v>48.292000000000002</c:v>
                </c:pt>
                <c:pt idx="1145">
                  <c:v>48.244999999999997</c:v>
                </c:pt>
                <c:pt idx="1146">
                  <c:v>48.195</c:v>
                </c:pt>
                <c:pt idx="1147">
                  <c:v>48.305</c:v>
                </c:pt>
                <c:pt idx="1148">
                  <c:v>48.225000000000001</c:v>
                </c:pt>
                <c:pt idx="1149">
                  <c:v>48.174999999999997</c:v>
                </c:pt>
                <c:pt idx="1150">
                  <c:v>48.174999999999997</c:v>
                </c:pt>
                <c:pt idx="1151">
                  <c:v>48.170999999999999</c:v>
                </c:pt>
                <c:pt idx="1152">
                  <c:v>48.206000000000003</c:v>
                </c:pt>
                <c:pt idx="1153">
                  <c:v>48.195</c:v>
                </c:pt>
                <c:pt idx="1154">
                  <c:v>48.250999999999998</c:v>
                </c:pt>
                <c:pt idx="1155">
                  <c:v>48.25</c:v>
                </c:pt>
                <c:pt idx="1156">
                  <c:v>48.247999999999998</c:v>
                </c:pt>
                <c:pt idx="1157">
                  <c:v>48.252000000000002</c:v>
                </c:pt>
                <c:pt idx="1158">
                  <c:v>48.234999999999999</c:v>
                </c:pt>
                <c:pt idx="1159">
                  <c:v>48.231000000000002</c:v>
                </c:pt>
                <c:pt idx="1160">
                  <c:v>48.305</c:v>
                </c:pt>
                <c:pt idx="1161">
                  <c:v>48.311999999999998</c:v>
                </c:pt>
                <c:pt idx="1162">
                  <c:v>48.356000000000002</c:v>
                </c:pt>
                <c:pt idx="1163">
                  <c:v>48.401000000000003</c:v>
                </c:pt>
                <c:pt idx="1164">
                  <c:v>48.389000000000003</c:v>
                </c:pt>
                <c:pt idx="1165">
                  <c:v>48.420999999999999</c:v>
                </c:pt>
                <c:pt idx="1166">
                  <c:v>48.49</c:v>
                </c:pt>
                <c:pt idx="1167">
                  <c:v>48.448999999999998</c:v>
                </c:pt>
                <c:pt idx="1168">
                  <c:v>48.377000000000002</c:v>
                </c:pt>
                <c:pt idx="1169">
                  <c:v>48.396999999999998</c:v>
                </c:pt>
                <c:pt idx="1170">
                  <c:v>48.408999999999999</c:v>
                </c:pt>
                <c:pt idx="1171">
                  <c:v>48.49</c:v>
                </c:pt>
                <c:pt idx="1172">
                  <c:v>48.463999999999999</c:v>
                </c:pt>
                <c:pt idx="1173">
                  <c:v>48.503</c:v>
                </c:pt>
                <c:pt idx="1174">
                  <c:v>48.557000000000002</c:v>
                </c:pt>
                <c:pt idx="1175">
                  <c:v>48.542000000000002</c:v>
                </c:pt>
                <c:pt idx="1176">
                  <c:v>48.540999999999997</c:v>
                </c:pt>
                <c:pt idx="1177">
                  <c:v>48.503999999999998</c:v>
                </c:pt>
                <c:pt idx="1178">
                  <c:v>48.524000000000001</c:v>
                </c:pt>
                <c:pt idx="1179">
                  <c:v>48.563000000000002</c:v>
                </c:pt>
                <c:pt idx="1180">
                  <c:v>48.484999999999999</c:v>
                </c:pt>
                <c:pt idx="1181">
                  <c:v>48.459000000000003</c:v>
                </c:pt>
                <c:pt idx="1182">
                  <c:v>48.481000000000002</c:v>
                </c:pt>
                <c:pt idx="1183">
                  <c:v>48.463999999999999</c:v>
                </c:pt>
                <c:pt idx="1184">
                  <c:v>48.374000000000002</c:v>
                </c:pt>
                <c:pt idx="1185">
                  <c:v>48.372999999999998</c:v>
                </c:pt>
                <c:pt idx="1186">
                  <c:v>48.368000000000002</c:v>
                </c:pt>
                <c:pt idx="1187">
                  <c:v>48.350999999999999</c:v>
                </c:pt>
                <c:pt idx="1188">
                  <c:v>48.398000000000003</c:v>
                </c:pt>
                <c:pt idx="1189">
                  <c:v>48.417999999999999</c:v>
                </c:pt>
                <c:pt idx="1190">
                  <c:v>48.406999999999996</c:v>
                </c:pt>
                <c:pt idx="1191">
                  <c:v>48.344999999999999</c:v>
                </c:pt>
                <c:pt idx="1192">
                  <c:v>48.331000000000003</c:v>
                </c:pt>
                <c:pt idx="1193">
                  <c:v>48.280999999999999</c:v>
                </c:pt>
                <c:pt idx="1194">
                  <c:v>48.155999999999999</c:v>
                </c:pt>
                <c:pt idx="1195">
                  <c:v>48.185000000000002</c:v>
                </c:pt>
                <c:pt idx="1196">
                  <c:v>48.253999999999998</c:v>
                </c:pt>
                <c:pt idx="1197">
                  <c:v>48.198</c:v>
                </c:pt>
                <c:pt idx="1198">
                  <c:v>48.292000000000002</c:v>
                </c:pt>
                <c:pt idx="1199">
                  <c:v>48.249000000000002</c:v>
                </c:pt>
                <c:pt idx="1200">
                  <c:v>48.195999999999998</c:v>
                </c:pt>
                <c:pt idx="1201">
                  <c:v>48.284999999999997</c:v>
                </c:pt>
                <c:pt idx="1202">
                  <c:v>48.244</c:v>
                </c:pt>
                <c:pt idx="1203">
                  <c:v>48.165999999999997</c:v>
                </c:pt>
                <c:pt idx="1204">
                  <c:v>48.113</c:v>
                </c:pt>
                <c:pt idx="1205">
                  <c:v>48.203000000000003</c:v>
                </c:pt>
                <c:pt idx="1206">
                  <c:v>48.215000000000003</c:v>
                </c:pt>
                <c:pt idx="1207">
                  <c:v>48.164999999999999</c:v>
                </c:pt>
                <c:pt idx="1208">
                  <c:v>48.097000000000001</c:v>
                </c:pt>
                <c:pt idx="1209">
                  <c:v>48.066000000000003</c:v>
                </c:pt>
                <c:pt idx="1210">
                  <c:v>48.127000000000002</c:v>
                </c:pt>
                <c:pt idx="1211">
                  <c:v>48.15</c:v>
                </c:pt>
                <c:pt idx="1212">
                  <c:v>48.262</c:v>
                </c:pt>
                <c:pt idx="1213">
                  <c:v>48.235999999999997</c:v>
                </c:pt>
                <c:pt idx="1214">
                  <c:v>48.258000000000003</c:v>
                </c:pt>
                <c:pt idx="1215">
                  <c:v>48.286999999999999</c:v>
                </c:pt>
                <c:pt idx="1216">
                  <c:v>48.192</c:v>
                </c:pt>
                <c:pt idx="1217">
                  <c:v>48.164000000000001</c:v>
                </c:pt>
                <c:pt idx="1218">
                  <c:v>48.267000000000003</c:v>
                </c:pt>
                <c:pt idx="1219">
                  <c:v>48.226999999999997</c:v>
                </c:pt>
                <c:pt idx="1220">
                  <c:v>48.204999999999998</c:v>
                </c:pt>
                <c:pt idx="1221">
                  <c:v>48.213000000000001</c:v>
                </c:pt>
                <c:pt idx="1222">
                  <c:v>48.197000000000003</c:v>
                </c:pt>
                <c:pt idx="1223">
                  <c:v>48.213000000000001</c:v>
                </c:pt>
                <c:pt idx="1224">
                  <c:v>48.277000000000001</c:v>
                </c:pt>
                <c:pt idx="1225">
                  <c:v>48.332999999999998</c:v>
                </c:pt>
                <c:pt idx="1226">
                  <c:v>48.24</c:v>
                </c:pt>
                <c:pt idx="1227">
                  <c:v>48.222000000000001</c:v>
                </c:pt>
                <c:pt idx="1228">
                  <c:v>48.213000000000001</c:v>
                </c:pt>
                <c:pt idx="1229">
                  <c:v>48.280999999999999</c:v>
                </c:pt>
                <c:pt idx="1230">
                  <c:v>48.322000000000003</c:v>
                </c:pt>
                <c:pt idx="1231">
                  <c:v>48.215000000000003</c:v>
                </c:pt>
                <c:pt idx="1232">
                  <c:v>48.186999999999998</c:v>
                </c:pt>
                <c:pt idx="1233">
                  <c:v>48.073</c:v>
                </c:pt>
                <c:pt idx="1234">
                  <c:v>47.993000000000002</c:v>
                </c:pt>
                <c:pt idx="1235">
                  <c:v>47.98</c:v>
                </c:pt>
                <c:pt idx="1236">
                  <c:v>47.933</c:v>
                </c:pt>
                <c:pt idx="1237">
                  <c:v>47.88</c:v>
                </c:pt>
                <c:pt idx="1238">
                  <c:v>47.826000000000001</c:v>
                </c:pt>
                <c:pt idx="1239">
                  <c:v>47.677999999999997</c:v>
                </c:pt>
                <c:pt idx="1240">
                  <c:v>47.612000000000002</c:v>
                </c:pt>
                <c:pt idx="1241">
                  <c:v>47.594999999999999</c:v>
                </c:pt>
                <c:pt idx="1242">
                  <c:v>47.524000000000001</c:v>
                </c:pt>
                <c:pt idx="1243">
                  <c:v>47.502000000000002</c:v>
                </c:pt>
                <c:pt idx="1244">
                  <c:v>47.497</c:v>
                </c:pt>
                <c:pt idx="1245">
                  <c:v>47.42</c:v>
                </c:pt>
                <c:pt idx="1246">
                  <c:v>47.244</c:v>
                </c:pt>
                <c:pt idx="1247">
                  <c:v>47.189</c:v>
                </c:pt>
                <c:pt idx="1248">
                  <c:v>47.25</c:v>
                </c:pt>
                <c:pt idx="1249">
                  <c:v>47.228000000000002</c:v>
                </c:pt>
                <c:pt idx="1250">
                  <c:v>47.226999999999997</c:v>
                </c:pt>
                <c:pt idx="1251">
                  <c:v>47.170999999999999</c:v>
                </c:pt>
                <c:pt idx="1252">
                  <c:v>47.167000000000002</c:v>
                </c:pt>
                <c:pt idx="1253">
                  <c:v>47.127000000000002</c:v>
                </c:pt>
                <c:pt idx="1254">
                  <c:v>47.167999999999999</c:v>
                </c:pt>
                <c:pt idx="1255">
                  <c:v>47.255000000000003</c:v>
                </c:pt>
                <c:pt idx="1256">
                  <c:v>47.298000000000002</c:v>
                </c:pt>
                <c:pt idx="1257">
                  <c:v>47.35</c:v>
                </c:pt>
                <c:pt idx="1258">
                  <c:v>47.395000000000003</c:v>
                </c:pt>
                <c:pt idx="1259">
                  <c:v>47.399000000000001</c:v>
                </c:pt>
                <c:pt idx="1260">
                  <c:v>47.545999999999999</c:v>
                </c:pt>
                <c:pt idx="1261">
                  <c:v>47.598999999999997</c:v>
                </c:pt>
                <c:pt idx="1262">
                  <c:v>47.588999999999999</c:v>
                </c:pt>
                <c:pt idx="1263">
                  <c:v>47.706000000000003</c:v>
                </c:pt>
                <c:pt idx="1264">
                  <c:v>47.753</c:v>
                </c:pt>
                <c:pt idx="1265">
                  <c:v>47.749000000000002</c:v>
                </c:pt>
                <c:pt idx="1266">
                  <c:v>47.762999999999998</c:v>
                </c:pt>
                <c:pt idx="1267">
                  <c:v>47.884</c:v>
                </c:pt>
                <c:pt idx="1268">
                  <c:v>48.024999999999999</c:v>
                </c:pt>
                <c:pt idx="1269">
                  <c:v>48.055</c:v>
                </c:pt>
                <c:pt idx="1270">
                  <c:v>48.037999999999997</c:v>
                </c:pt>
                <c:pt idx="1271">
                  <c:v>47.9</c:v>
                </c:pt>
                <c:pt idx="1272">
                  <c:v>47.944000000000003</c:v>
                </c:pt>
                <c:pt idx="1273">
                  <c:v>48.018999999999998</c:v>
                </c:pt>
                <c:pt idx="1274">
                  <c:v>48.085999999999999</c:v>
                </c:pt>
                <c:pt idx="1275">
                  <c:v>48.017000000000003</c:v>
                </c:pt>
                <c:pt idx="1276">
                  <c:v>47.969000000000001</c:v>
                </c:pt>
                <c:pt idx="1277">
                  <c:v>47.972000000000001</c:v>
                </c:pt>
                <c:pt idx="1278">
                  <c:v>48.061</c:v>
                </c:pt>
                <c:pt idx="1279">
                  <c:v>48.162999999999997</c:v>
                </c:pt>
                <c:pt idx="1280">
                  <c:v>48.215000000000003</c:v>
                </c:pt>
                <c:pt idx="1281">
                  <c:v>48.088000000000001</c:v>
                </c:pt>
                <c:pt idx="1282">
                  <c:v>48.055999999999997</c:v>
                </c:pt>
                <c:pt idx="1283">
                  <c:v>48.036999999999999</c:v>
                </c:pt>
                <c:pt idx="1284">
                  <c:v>48.048000000000002</c:v>
                </c:pt>
                <c:pt idx="1285">
                  <c:v>47.978000000000002</c:v>
                </c:pt>
                <c:pt idx="1286">
                  <c:v>47.966999999999999</c:v>
                </c:pt>
                <c:pt idx="1287">
                  <c:v>48.006</c:v>
                </c:pt>
                <c:pt idx="1288">
                  <c:v>48.003999999999998</c:v>
                </c:pt>
                <c:pt idx="1289">
                  <c:v>47.962000000000003</c:v>
                </c:pt>
                <c:pt idx="1290">
                  <c:v>47.924999999999997</c:v>
                </c:pt>
                <c:pt idx="1291">
                  <c:v>47.999000000000002</c:v>
                </c:pt>
                <c:pt idx="1292">
                  <c:v>48.037999999999997</c:v>
                </c:pt>
                <c:pt idx="1293">
                  <c:v>47.951000000000001</c:v>
                </c:pt>
                <c:pt idx="1294">
                  <c:v>47.991</c:v>
                </c:pt>
                <c:pt idx="1295">
                  <c:v>48.06</c:v>
                </c:pt>
                <c:pt idx="1296">
                  <c:v>48.119</c:v>
                </c:pt>
                <c:pt idx="1297">
                  <c:v>48.098999999999997</c:v>
                </c:pt>
                <c:pt idx="1298">
                  <c:v>48.034999999999997</c:v>
                </c:pt>
                <c:pt idx="1299">
                  <c:v>47.874000000000002</c:v>
                </c:pt>
                <c:pt idx="1300">
                  <c:v>47.768999999999998</c:v>
                </c:pt>
                <c:pt idx="1301">
                  <c:v>47.773000000000003</c:v>
                </c:pt>
                <c:pt idx="1302">
                  <c:v>47.863</c:v>
                </c:pt>
                <c:pt idx="1303">
                  <c:v>47.945</c:v>
                </c:pt>
                <c:pt idx="1304">
                  <c:v>47.895000000000003</c:v>
                </c:pt>
                <c:pt idx="1305">
                  <c:v>47.875</c:v>
                </c:pt>
                <c:pt idx="1306">
                  <c:v>47.814</c:v>
                </c:pt>
                <c:pt idx="1307">
                  <c:v>47.783000000000001</c:v>
                </c:pt>
                <c:pt idx="1308">
                  <c:v>47.734999999999999</c:v>
                </c:pt>
                <c:pt idx="1309">
                  <c:v>47.734999999999999</c:v>
                </c:pt>
                <c:pt idx="1310">
                  <c:v>47.795999999999999</c:v>
                </c:pt>
                <c:pt idx="1311">
                  <c:v>47.78</c:v>
                </c:pt>
                <c:pt idx="1312">
                  <c:v>47.9</c:v>
                </c:pt>
                <c:pt idx="1313">
                  <c:v>47.972000000000001</c:v>
                </c:pt>
                <c:pt idx="1314">
                  <c:v>48.101999999999997</c:v>
                </c:pt>
                <c:pt idx="1315">
                  <c:v>48.024000000000001</c:v>
                </c:pt>
                <c:pt idx="1316">
                  <c:v>47.98</c:v>
                </c:pt>
                <c:pt idx="1317">
                  <c:v>48.165999999999997</c:v>
                </c:pt>
                <c:pt idx="1318">
                  <c:v>48.140999999999998</c:v>
                </c:pt>
                <c:pt idx="1319">
                  <c:v>48.258000000000003</c:v>
                </c:pt>
                <c:pt idx="1320">
                  <c:v>48.356999999999999</c:v>
                </c:pt>
                <c:pt idx="1321">
                  <c:v>48.320999999999998</c:v>
                </c:pt>
                <c:pt idx="1322">
                  <c:v>48.314999999999998</c:v>
                </c:pt>
                <c:pt idx="1323">
                  <c:v>48.252000000000002</c:v>
                </c:pt>
                <c:pt idx="1324">
                  <c:v>48.225999999999999</c:v>
                </c:pt>
                <c:pt idx="1325">
                  <c:v>48.347999999999999</c:v>
                </c:pt>
                <c:pt idx="1326">
                  <c:v>48.253999999999998</c:v>
                </c:pt>
                <c:pt idx="1327">
                  <c:v>48.384999999999998</c:v>
                </c:pt>
                <c:pt idx="1328">
                  <c:v>48.292000000000002</c:v>
                </c:pt>
                <c:pt idx="1329">
                  <c:v>48.350999999999999</c:v>
                </c:pt>
                <c:pt idx="1330">
                  <c:v>48.295999999999999</c:v>
                </c:pt>
                <c:pt idx="1331">
                  <c:v>48.267000000000003</c:v>
                </c:pt>
                <c:pt idx="1332">
                  <c:v>48.253</c:v>
                </c:pt>
                <c:pt idx="1333">
                  <c:v>48.094999999999999</c:v>
                </c:pt>
                <c:pt idx="1334">
                  <c:v>48.143000000000001</c:v>
                </c:pt>
                <c:pt idx="1335">
                  <c:v>48.344000000000001</c:v>
                </c:pt>
                <c:pt idx="1336">
                  <c:v>48.484000000000002</c:v>
                </c:pt>
                <c:pt idx="1337">
                  <c:v>48.353999999999999</c:v>
                </c:pt>
                <c:pt idx="1338">
                  <c:v>48.033000000000001</c:v>
                </c:pt>
                <c:pt idx="1339">
                  <c:v>47.945999999999998</c:v>
                </c:pt>
                <c:pt idx="1340">
                  <c:v>47.808999999999997</c:v>
                </c:pt>
                <c:pt idx="1341">
                  <c:v>47.872</c:v>
                </c:pt>
                <c:pt idx="1342">
                  <c:v>48.14</c:v>
                </c:pt>
                <c:pt idx="1343">
                  <c:v>47.999000000000002</c:v>
                </c:pt>
                <c:pt idx="1344">
                  <c:v>47.976999999999997</c:v>
                </c:pt>
                <c:pt idx="1345">
                  <c:v>47.835000000000001</c:v>
                </c:pt>
                <c:pt idx="1346">
                  <c:v>47.954000000000001</c:v>
                </c:pt>
                <c:pt idx="1347">
                  <c:v>48.030999999999999</c:v>
                </c:pt>
                <c:pt idx="1348">
                  <c:v>48.036999999999999</c:v>
                </c:pt>
                <c:pt idx="1349">
                  <c:v>48.232999999999997</c:v>
                </c:pt>
                <c:pt idx="1350">
                  <c:v>48.268000000000001</c:v>
                </c:pt>
                <c:pt idx="1351">
                  <c:v>48.444000000000003</c:v>
                </c:pt>
                <c:pt idx="1352">
                  <c:v>48.447000000000003</c:v>
                </c:pt>
                <c:pt idx="1353">
                  <c:v>48.472000000000001</c:v>
                </c:pt>
                <c:pt idx="1354">
                  <c:v>48.548000000000002</c:v>
                </c:pt>
                <c:pt idx="1355">
                  <c:v>48.468000000000004</c:v>
                </c:pt>
                <c:pt idx="1356">
                  <c:v>48.286000000000001</c:v>
                </c:pt>
                <c:pt idx="1357">
                  <c:v>48.05</c:v>
                </c:pt>
                <c:pt idx="1358">
                  <c:v>48.207999999999998</c:v>
                </c:pt>
                <c:pt idx="1359">
                  <c:v>48.241999999999997</c:v>
                </c:pt>
                <c:pt idx="1360">
                  <c:v>48.372</c:v>
                </c:pt>
                <c:pt idx="1361">
                  <c:v>48.396000000000001</c:v>
                </c:pt>
                <c:pt idx="1362">
                  <c:v>48.051000000000002</c:v>
                </c:pt>
                <c:pt idx="1363">
                  <c:v>47.893999999999998</c:v>
                </c:pt>
                <c:pt idx="1364">
                  <c:v>47.850999999999999</c:v>
                </c:pt>
                <c:pt idx="1365">
                  <c:v>47.832000000000001</c:v>
                </c:pt>
                <c:pt idx="1366">
                  <c:v>47.993000000000002</c:v>
                </c:pt>
                <c:pt idx="1367">
                  <c:v>47.701000000000001</c:v>
                </c:pt>
                <c:pt idx="1368">
                  <c:v>47.543999999999997</c:v>
                </c:pt>
                <c:pt idx="1369">
                  <c:v>47.494</c:v>
                </c:pt>
                <c:pt idx="1370">
                  <c:v>47.497</c:v>
                </c:pt>
                <c:pt idx="1371">
                  <c:v>47.423000000000002</c:v>
                </c:pt>
                <c:pt idx="1372">
                  <c:v>47.362000000000002</c:v>
                </c:pt>
                <c:pt idx="1373">
                  <c:v>47.344000000000001</c:v>
                </c:pt>
                <c:pt idx="1374">
                  <c:v>47.463000000000001</c:v>
                </c:pt>
                <c:pt idx="1375">
                  <c:v>47.396000000000001</c:v>
                </c:pt>
                <c:pt idx="1376">
                  <c:v>47.225000000000001</c:v>
                </c:pt>
                <c:pt idx="1377">
                  <c:v>46.997</c:v>
                </c:pt>
                <c:pt idx="1378">
                  <c:v>46.997</c:v>
                </c:pt>
                <c:pt idx="1379">
                  <c:v>46.820999999999998</c:v>
                </c:pt>
                <c:pt idx="1380">
                  <c:v>46.84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44-4995-8469-B2CDF88EA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9868264"/>
        <c:axId val="369867088"/>
      </c:scatterChart>
      <c:valAx>
        <c:axId val="369868264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69867088"/>
        <c:crosses val="autoZero"/>
        <c:crossBetween val="midCat"/>
      </c:valAx>
      <c:valAx>
        <c:axId val="369867088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69868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Dados01!$H$1</c:f>
              <c:strCache>
                <c:ptCount val="1"/>
                <c:pt idx="0">
                  <c:v>Refletância
folha 7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Dados01!$H$2:$H$1382</c:f>
              <c:numCache>
                <c:formatCode>0.00</c:formatCode>
                <c:ptCount val="1381"/>
                <c:pt idx="0">
                  <c:v>5.6310000000000002</c:v>
                </c:pt>
                <c:pt idx="1">
                  <c:v>5.468</c:v>
                </c:pt>
                <c:pt idx="2">
                  <c:v>5.4240000000000004</c:v>
                </c:pt>
                <c:pt idx="3">
                  <c:v>5.4009999999999998</c:v>
                </c:pt>
                <c:pt idx="4">
                  <c:v>5.2210000000000001</c:v>
                </c:pt>
                <c:pt idx="5">
                  <c:v>5.141</c:v>
                </c:pt>
                <c:pt idx="6">
                  <c:v>4.9669999999999996</c:v>
                </c:pt>
                <c:pt idx="7">
                  <c:v>4.7809999999999997</c:v>
                </c:pt>
                <c:pt idx="8">
                  <c:v>4.5449999999999999</c:v>
                </c:pt>
                <c:pt idx="9">
                  <c:v>4.4630000000000001</c:v>
                </c:pt>
                <c:pt idx="10">
                  <c:v>4.34</c:v>
                </c:pt>
                <c:pt idx="11">
                  <c:v>4.1470000000000002</c:v>
                </c:pt>
                <c:pt idx="12">
                  <c:v>3.9169999999999998</c:v>
                </c:pt>
                <c:pt idx="13">
                  <c:v>3.734</c:v>
                </c:pt>
                <c:pt idx="14">
                  <c:v>3.6640000000000001</c:v>
                </c:pt>
                <c:pt idx="15">
                  <c:v>3.4980000000000002</c:v>
                </c:pt>
                <c:pt idx="16">
                  <c:v>3.3450000000000002</c:v>
                </c:pt>
                <c:pt idx="17">
                  <c:v>3.2480000000000002</c:v>
                </c:pt>
                <c:pt idx="18">
                  <c:v>3.145</c:v>
                </c:pt>
                <c:pt idx="19">
                  <c:v>3.0369999999999999</c:v>
                </c:pt>
                <c:pt idx="20">
                  <c:v>2.9590000000000001</c:v>
                </c:pt>
                <c:pt idx="21">
                  <c:v>2.8559999999999999</c:v>
                </c:pt>
                <c:pt idx="22">
                  <c:v>2.8519999999999999</c:v>
                </c:pt>
                <c:pt idx="23">
                  <c:v>2.766</c:v>
                </c:pt>
                <c:pt idx="24">
                  <c:v>2.6840000000000002</c:v>
                </c:pt>
                <c:pt idx="25">
                  <c:v>2.645</c:v>
                </c:pt>
                <c:pt idx="26">
                  <c:v>2.5979999999999999</c:v>
                </c:pt>
                <c:pt idx="27">
                  <c:v>2.5350000000000001</c:v>
                </c:pt>
                <c:pt idx="28">
                  <c:v>2.4780000000000002</c:v>
                </c:pt>
                <c:pt idx="29">
                  <c:v>2.4700000000000002</c:v>
                </c:pt>
                <c:pt idx="30">
                  <c:v>2.431</c:v>
                </c:pt>
                <c:pt idx="31">
                  <c:v>2.395</c:v>
                </c:pt>
                <c:pt idx="32">
                  <c:v>2.3719999999999999</c:v>
                </c:pt>
                <c:pt idx="33">
                  <c:v>2.4009999999999998</c:v>
                </c:pt>
                <c:pt idx="34">
                  <c:v>2.383</c:v>
                </c:pt>
                <c:pt idx="35">
                  <c:v>2.367</c:v>
                </c:pt>
                <c:pt idx="36">
                  <c:v>2.3260000000000001</c:v>
                </c:pt>
                <c:pt idx="37">
                  <c:v>2.2530000000000001</c:v>
                </c:pt>
                <c:pt idx="38">
                  <c:v>2.2170000000000001</c:v>
                </c:pt>
                <c:pt idx="39">
                  <c:v>2.2080000000000002</c:v>
                </c:pt>
                <c:pt idx="40">
                  <c:v>2.1739999999999999</c:v>
                </c:pt>
                <c:pt idx="41">
                  <c:v>2.14</c:v>
                </c:pt>
                <c:pt idx="42">
                  <c:v>2.12</c:v>
                </c:pt>
                <c:pt idx="43">
                  <c:v>2.0859999999999999</c:v>
                </c:pt>
                <c:pt idx="44">
                  <c:v>2.0489999999999999</c:v>
                </c:pt>
                <c:pt idx="45">
                  <c:v>2.0129999999999999</c:v>
                </c:pt>
                <c:pt idx="46">
                  <c:v>2.0270000000000001</c:v>
                </c:pt>
                <c:pt idx="47">
                  <c:v>2.0070000000000001</c:v>
                </c:pt>
                <c:pt idx="48">
                  <c:v>2.0249999999999999</c:v>
                </c:pt>
                <c:pt idx="49">
                  <c:v>2.0310000000000001</c:v>
                </c:pt>
                <c:pt idx="50">
                  <c:v>2.0299999999999998</c:v>
                </c:pt>
                <c:pt idx="51">
                  <c:v>2.0110000000000001</c:v>
                </c:pt>
                <c:pt idx="52">
                  <c:v>1.982</c:v>
                </c:pt>
                <c:pt idx="53">
                  <c:v>1.9890000000000001</c:v>
                </c:pt>
                <c:pt idx="54">
                  <c:v>1.954</c:v>
                </c:pt>
                <c:pt idx="55">
                  <c:v>1.974</c:v>
                </c:pt>
                <c:pt idx="56">
                  <c:v>1.96</c:v>
                </c:pt>
                <c:pt idx="57">
                  <c:v>1.9379999999999999</c:v>
                </c:pt>
                <c:pt idx="58">
                  <c:v>1.9319999999999999</c:v>
                </c:pt>
                <c:pt idx="59">
                  <c:v>1.946</c:v>
                </c:pt>
                <c:pt idx="60">
                  <c:v>1.958</c:v>
                </c:pt>
                <c:pt idx="61">
                  <c:v>1.9630000000000001</c:v>
                </c:pt>
                <c:pt idx="62">
                  <c:v>1.9590000000000001</c:v>
                </c:pt>
                <c:pt idx="63">
                  <c:v>1.972</c:v>
                </c:pt>
                <c:pt idx="64">
                  <c:v>1.9830000000000001</c:v>
                </c:pt>
                <c:pt idx="65">
                  <c:v>2.0059999999999998</c:v>
                </c:pt>
                <c:pt idx="66">
                  <c:v>2.0209999999999999</c:v>
                </c:pt>
                <c:pt idx="67">
                  <c:v>2.028</c:v>
                </c:pt>
                <c:pt idx="68">
                  <c:v>2.0369999999999999</c:v>
                </c:pt>
                <c:pt idx="69">
                  <c:v>2.0539999999999998</c:v>
                </c:pt>
                <c:pt idx="70">
                  <c:v>2.052</c:v>
                </c:pt>
                <c:pt idx="71">
                  <c:v>2.0529999999999999</c:v>
                </c:pt>
                <c:pt idx="72">
                  <c:v>2.0659999999999998</c:v>
                </c:pt>
                <c:pt idx="73">
                  <c:v>2.0739999999999998</c:v>
                </c:pt>
                <c:pt idx="74">
                  <c:v>2.056</c:v>
                </c:pt>
                <c:pt idx="75">
                  <c:v>2.0459999999999998</c:v>
                </c:pt>
                <c:pt idx="76">
                  <c:v>2.036</c:v>
                </c:pt>
                <c:pt idx="77">
                  <c:v>2.0419999999999998</c:v>
                </c:pt>
                <c:pt idx="78">
                  <c:v>2.0670000000000002</c:v>
                </c:pt>
                <c:pt idx="79">
                  <c:v>2.0830000000000002</c:v>
                </c:pt>
                <c:pt idx="80">
                  <c:v>2.09</c:v>
                </c:pt>
                <c:pt idx="81">
                  <c:v>2.085</c:v>
                </c:pt>
                <c:pt idx="82">
                  <c:v>2.093</c:v>
                </c:pt>
                <c:pt idx="83">
                  <c:v>2.1120000000000001</c:v>
                </c:pt>
                <c:pt idx="84">
                  <c:v>2.1150000000000002</c:v>
                </c:pt>
                <c:pt idx="85">
                  <c:v>2.1160000000000001</c:v>
                </c:pt>
                <c:pt idx="86">
                  <c:v>2.1160000000000001</c:v>
                </c:pt>
                <c:pt idx="87">
                  <c:v>2.125</c:v>
                </c:pt>
                <c:pt idx="88">
                  <c:v>2.121</c:v>
                </c:pt>
                <c:pt idx="89">
                  <c:v>2.113</c:v>
                </c:pt>
                <c:pt idx="90">
                  <c:v>2.0910000000000002</c:v>
                </c:pt>
                <c:pt idx="91">
                  <c:v>2.097</c:v>
                </c:pt>
                <c:pt idx="92">
                  <c:v>2.0950000000000002</c:v>
                </c:pt>
                <c:pt idx="93">
                  <c:v>2.093</c:v>
                </c:pt>
                <c:pt idx="94">
                  <c:v>2.1059999999999999</c:v>
                </c:pt>
                <c:pt idx="95">
                  <c:v>2.12</c:v>
                </c:pt>
                <c:pt idx="96">
                  <c:v>2.145</c:v>
                </c:pt>
                <c:pt idx="97">
                  <c:v>2.1520000000000001</c:v>
                </c:pt>
                <c:pt idx="98">
                  <c:v>2.157</c:v>
                </c:pt>
                <c:pt idx="99">
                  <c:v>2.1539999999999999</c:v>
                </c:pt>
                <c:pt idx="100">
                  <c:v>2.1629999999999998</c:v>
                </c:pt>
                <c:pt idx="101">
                  <c:v>2.1640000000000001</c:v>
                </c:pt>
                <c:pt idx="102">
                  <c:v>2.1850000000000001</c:v>
                </c:pt>
                <c:pt idx="103">
                  <c:v>2.1949999999999998</c:v>
                </c:pt>
                <c:pt idx="104">
                  <c:v>2.2000000000000002</c:v>
                </c:pt>
                <c:pt idx="105">
                  <c:v>2.2029999999999998</c:v>
                </c:pt>
                <c:pt idx="106">
                  <c:v>2.2080000000000002</c:v>
                </c:pt>
                <c:pt idx="107">
                  <c:v>2.2210000000000001</c:v>
                </c:pt>
                <c:pt idx="108">
                  <c:v>2.2240000000000002</c:v>
                </c:pt>
                <c:pt idx="109">
                  <c:v>2.2360000000000002</c:v>
                </c:pt>
                <c:pt idx="110">
                  <c:v>2.2599999999999998</c:v>
                </c:pt>
                <c:pt idx="111">
                  <c:v>2.2890000000000001</c:v>
                </c:pt>
                <c:pt idx="112">
                  <c:v>2.2959999999999998</c:v>
                </c:pt>
                <c:pt idx="113">
                  <c:v>2.3090000000000002</c:v>
                </c:pt>
                <c:pt idx="114">
                  <c:v>2.3140000000000001</c:v>
                </c:pt>
                <c:pt idx="115">
                  <c:v>2.33</c:v>
                </c:pt>
                <c:pt idx="116">
                  <c:v>2.3359999999999999</c:v>
                </c:pt>
                <c:pt idx="117">
                  <c:v>2.3490000000000002</c:v>
                </c:pt>
                <c:pt idx="118">
                  <c:v>2.371</c:v>
                </c:pt>
                <c:pt idx="119">
                  <c:v>2.3809999999999998</c:v>
                </c:pt>
                <c:pt idx="120">
                  <c:v>2.395</c:v>
                </c:pt>
                <c:pt idx="121">
                  <c:v>2.4009999999999998</c:v>
                </c:pt>
                <c:pt idx="122">
                  <c:v>2.42</c:v>
                </c:pt>
                <c:pt idx="123">
                  <c:v>2.4289999999999998</c:v>
                </c:pt>
                <c:pt idx="124">
                  <c:v>2.4390000000000001</c:v>
                </c:pt>
                <c:pt idx="125">
                  <c:v>2.4510000000000001</c:v>
                </c:pt>
                <c:pt idx="126">
                  <c:v>2.4649999999999999</c:v>
                </c:pt>
                <c:pt idx="127">
                  <c:v>2.4780000000000002</c:v>
                </c:pt>
                <c:pt idx="128">
                  <c:v>2.4849999999999999</c:v>
                </c:pt>
                <c:pt idx="129">
                  <c:v>2.4980000000000002</c:v>
                </c:pt>
                <c:pt idx="130">
                  <c:v>2.4990000000000001</c:v>
                </c:pt>
                <c:pt idx="131">
                  <c:v>2.504</c:v>
                </c:pt>
                <c:pt idx="132">
                  <c:v>2.5089999999999999</c:v>
                </c:pt>
                <c:pt idx="133">
                  <c:v>2.5209999999999999</c:v>
                </c:pt>
                <c:pt idx="134">
                  <c:v>2.5369999999999999</c:v>
                </c:pt>
                <c:pt idx="135">
                  <c:v>2.5579999999999998</c:v>
                </c:pt>
                <c:pt idx="136">
                  <c:v>2.5640000000000001</c:v>
                </c:pt>
                <c:pt idx="137">
                  <c:v>2.5680000000000001</c:v>
                </c:pt>
                <c:pt idx="138">
                  <c:v>2.556</c:v>
                </c:pt>
                <c:pt idx="139">
                  <c:v>2.556</c:v>
                </c:pt>
                <c:pt idx="140">
                  <c:v>2.5630000000000002</c:v>
                </c:pt>
                <c:pt idx="141">
                  <c:v>2.5619999999999998</c:v>
                </c:pt>
                <c:pt idx="142">
                  <c:v>2.5649999999999999</c:v>
                </c:pt>
                <c:pt idx="143">
                  <c:v>2.5609999999999999</c:v>
                </c:pt>
                <c:pt idx="144">
                  <c:v>2.5670000000000002</c:v>
                </c:pt>
                <c:pt idx="145">
                  <c:v>2.57</c:v>
                </c:pt>
                <c:pt idx="146">
                  <c:v>2.5779999999999998</c:v>
                </c:pt>
                <c:pt idx="147">
                  <c:v>2.5840000000000001</c:v>
                </c:pt>
                <c:pt idx="148">
                  <c:v>2.5920000000000001</c:v>
                </c:pt>
                <c:pt idx="149">
                  <c:v>2.5960000000000001</c:v>
                </c:pt>
                <c:pt idx="150">
                  <c:v>2.6</c:v>
                </c:pt>
                <c:pt idx="151">
                  <c:v>2.6019999999999999</c:v>
                </c:pt>
                <c:pt idx="152">
                  <c:v>2.6030000000000002</c:v>
                </c:pt>
                <c:pt idx="153">
                  <c:v>2.597</c:v>
                </c:pt>
                <c:pt idx="154">
                  <c:v>2.6</c:v>
                </c:pt>
                <c:pt idx="155">
                  <c:v>2.5979999999999999</c:v>
                </c:pt>
                <c:pt idx="156">
                  <c:v>2.5950000000000002</c:v>
                </c:pt>
                <c:pt idx="157">
                  <c:v>2.5920000000000001</c:v>
                </c:pt>
                <c:pt idx="158">
                  <c:v>2.6019999999999999</c:v>
                </c:pt>
                <c:pt idx="159">
                  <c:v>2.6110000000000002</c:v>
                </c:pt>
                <c:pt idx="160">
                  <c:v>2.6110000000000002</c:v>
                </c:pt>
                <c:pt idx="161">
                  <c:v>2.6120000000000001</c:v>
                </c:pt>
                <c:pt idx="162">
                  <c:v>2.621</c:v>
                </c:pt>
                <c:pt idx="163">
                  <c:v>2.621</c:v>
                </c:pt>
                <c:pt idx="164">
                  <c:v>2.6280000000000001</c:v>
                </c:pt>
                <c:pt idx="165">
                  <c:v>2.637</c:v>
                </c:pt>
                <c:pt idx="166">
                  <c:v>2.6459999999999999</c:v>
                </c:pt>
                <c:pt idx="167">
                  <c:v>2.6429999999999998</c:v>
                </c:pt>
                <c:pt idx="168">
                  <c:v>2.6480000000000001</c:v>
                </c:pt>
                <c:pt idx="169">
                  <c:v>2.653</c:v>
                </c:pt>
                <c:pt idx="170">
                  <c:v>2.6549999999999998</c:v>
                </c:pt>
                <c:pt idx="171">
                  <c:v>2.6560000000000001</c:v>
                </c:pt>
                <c:pt idx="172">
                  <c:v>2.6680000000000001</c:v>
                </c:pt>
                <c:pt idx="173">
                  <c:v>2.665</c:v>
                </c:pt>
                <c:pt idx="174">
                  <c:v>2.6680000000000001</c:v>
                </c:pt>
                <c:pt idx="175">
                  <c:v>2.6709999999999998</c:v>
                </c:pt>
                <c:pt idx="176">
                  <c:v>2.6709999999999998</c:v>
                </c:pt>
                <c:pt idx="177">
                  <c:v>2.6680000000000001</c:v>
                </c:pt>
                <c:pt idx="178">
                  <c:v>2.6760000000000002</c:v>
                </c:pt>
                <c:pt idx="179">
                  <c:v>2.6789999999999998</c:v>
                </c:pt>
                <c:pt idx="180">
                  <c:v>2.6840000000000002</c:v>
                </c:pt>
                <c:pt idx="181">
                  <c:v>2.6920000000000002</c:v>
                </c:pt>
                <c:pt idx="182">
                  <c:v>2.6960000000000002</c:v>
                </c:pt>
                <c:pt idx="183">
                  <c:v>2.7</c:v>
                </c:pt>
                <c:pt idx="184">
                  <c:v>2.7050000000000001</c:v>
                </c:pt>
                <c:pt idx="185">
                  <c:v>2.7029999999999998</c:v>
                </c:pt>
                <c:pt idx="186">
                  <c:v>2.7040000000000002</c:v>
                </c:pt>
                <c:pt idx="187">
                  <c:v>2.7069999999999999</c:v>
                </c:pt>
                <c:pt idx="188">
                  <c:v>2.714</c:v>
                </c:pt>
                <c:pt idx="189">
                  <c:v>2.7160000000000002</c:v>
                </c:pt>
                <c:pt idx="190">
                  <c:v>2.7240000000000002</c:v>
                </c:pt>
                <c:pt idx="191">
                  <c:v>2.7309999999999999</c:v>
                </c:pt>
                <c:pt idx="192">
                  <c:v>2.7389999999999999</c:v>
                </c:pt>
                <c:pt idx="193">
                  <c:v>2.7450000000000001</c:v>
                </c:pt>
                <c:pt idx="194">
                  <c:v>2.7610000000000001</c:v>
                </c:pt>
                <c:pt idx="195">
                  <c:v>2.7730000000000001</c:v>
                </c:pt>
                <c:pt idx="196">
                  <c:v>2.786</c:v>
                </c:pt>
                <c:pt idx="197">
                  <c:v>2.8010000000000002</c:v>
                </c:pt>
                <c:pt idx="198">
                  <c:v>2.8170000000000002</c:v>
                </c:pt>
                <c:pt idx="199">
                  <c:v>2.8290000000000002</c:v>
                </c:pt>
                <c:pt idx="200">
                  <c:v>2.839</c:v>
                </c:pt>
                <c:pt idx="201">
                  <c:v>2.8479999999999999</c:v>
                </c:pt>
                <c:pt idx="202">
                  <c:v>2.8639999999999999</c:v>
                </c:pt>
                <c:pt idx="203">
                  <c:v>2.88</c:v>
                </c:pt>
                <c:pt idx="204">
                  <c:v>2.8980000000000001</c:v>
                </c:pt>
                <c:pt idx="205">
                  <c:v>2.9209999999999998</c:v>
                </c:pt>
                <c:pt idx="206">
                  <c:v>2.944</c:v>
                </c:pt>
                <c:pt idx="207">
                  <c:v>2.964</c:v>
                </c:pt>
                <c:pt idx="208">
                  <c:v>2.988</c:v>
                </c:pt>
                <c:pt idx="209">
                  <c:v>3.0150000000000001</c:v>
                </c:pt>
                <c:pt idx="210">
                  <c:v>3.0430000000000001</c:v>
                </c:pt>
                <c:pt idx="211">
                  <c:v>3.0630000000000002</c:v>
                </c:pt>
                <c:pt idx="212">
                  <c:v>3.0859999999999999</c:v>
                </c:pt>
                <c:pt idx="213">
                  <c:v>3.113</c:v>
                </c:pt>
                <c:pt idx="214">
                  <c:v>3.1389999999999998</c:v>
                </c:pt>
                <c:pt idx="215">
                  <c:v>3.1659999999999999</c:v>
                </c:pt>
                <c:pt idx="216">
                  <c:v>3.1970000000000001</c:v>
                </c:pt>
                <c:pt idx="217">
                  <c:v>3.2309999999999999</c:v>
                </c:pt>
                <c:pt idx="218">
                  <c:v>3.2679999999999998</c:v>
                </c:pt>
                <c:pt idx="219">
                  <c:v>3.3039999999999998</c:v>
                </c:pt>
                <c:pt idx="220">
                  <c:v>3.347</c:v>
                </c:pt>
                <c:pt idx="221">
                  <c:v>3.3959999999999999</c:v>
                </c:pt>
                <c:pt idx="222">
                  <c:v>3.4420000000000002</c:v>
                </c:pt>
                <c:pt idx="223">
                  <c:v>3.484</c:v>
                </c:pt>
                <c:pt idx="224">
                  <c:v>3.5339999999999998</c:v>
                </c:pt>
                <c:pt idx="225">
                  <c:v>3.5830000000000002</c:v>
                </c:pt>
                <c:pt idx="226">
                  <c:v>3.6379999999999999</c:v>
                </c:pt>
                <c:pt idx="227">
                  <c:v>3.6949999999999998</c:v>
                </c:pt>
                <c:pt idx="228">
                  <c:v>3.7549999999999999</c:v>
                </c:pt>
                <c:pt idx="229">
                  <c:v>3.8130000000000002</c:v>
                </c:pt>
                <c:pt idx="230">
                  <c:v>3.8769999999999998</c:v>
                </c:pt>
                <c:pt idx="231">
                  <c:v>3.9430000000000001</c:v>
                </c:pt>
                <c:pt idx="232">
                  <c:v>4.0149999999999997</c:v>
                </c:pt>
                <c:pt idx="233">
                  <c:v>4.0970000000000004</c:v>
                </c:pt>
                <c:pt idx="234">
                  <c:v>4.1779999999999999</c:v>
                </c:pt>
                <c:pt idx="235">
                  <c:v>4.2629999999999999</c:v>
                </c:pt>
                <c:pt idx="236">
                  <c:v>4.3479999999999999</c:v>
                </c:pt>
                <c:pt idx="237">
                  <c:v>4.4370000000000003</c:v>
                </c:pt>
                <c:pt idx="238">
                  <c:v>4.532</c:v>
                </c:pt>
                <c:pt idx="239">
                  <c:v>4.6280000000000001</c:v>
                </c:pt>
                <c:pt idx="240">
                  <c:v>4.7329999999999997</c:v>
                </c:pt>
                <c:pt idx="241">
                  <c:v>4.8390000000000004</c:v>
                </c:pt>
                <c:pt idx="242">
                  <c:v>4.9450000000000003</c:v>
                </c:pt>
                <c:pt idx="243">
                  <c:v>5.0629999999999997</c:v>
                </c:pt>
                <c:pt idx="244">
                  <c:v>5.1849999999999996</c:v>
                </c:pt>
                <c:pt idx="245">
                  <c:v>5.3090000000000002</c:v>
                </c:pt>
                <c:pt idx="246">
                  <c:v>5.44</c:v>
                </c:pt>
                <c:pt idx="247">
                  <c:v>5.5720000000000001</c:v>
                </c:pt>
                <c:pt idx="248">
                  <c:v>5.7060000000000004</c:v>
                </c:pt>
                <c:pt idx="249">
                  <c:v>5.8470000000000004</c:v>
                </c:pt>
                <c:pt idx="250">
                  <c:v>5.9950000000000001</c:v>
                </c:pt>
                <c:pt idx="251">
                  <c:v>6.1429999999999998</c:v>
                </c:pt>
                <c:pt idx="252">
                  <c:v>6.2990000000000004</c:v>
                </c:pt>
                <c:pt idx="253">
                  <c:v>6.4619999999999997</c:v>
                </c:pt>
                <c:pt idx="254">
                  <c:v>6.6219999999999999</c:v>
                </c:pt>
                <c:pt idx="255">
                  <c:v>6.7850000000000001</c:v>
                </c:pt>
                <c:pt idx="256">
                  <c:v>6.952</c:v>
                </c:pt>
                <c:pt idx="257">
                  <c:v>7.1230000000000002</c:v>
                </c:pt>
                <c:pt idx="258">
                  <c:v>7.2990000000000004</c:v>
                </c:pt>
                <c:pt idx="259">
                  <c:v>7.4749999999999996</c:v>
                </c:pt>
                <c:pt idx="260">
                  <c:v>7.657</c:v>
                </c:pt>
                <c:pt idx="261">
                  <c:v>7.8369999999999997</c:v>
                </c:pt>
                <c:pt idx="262">
                  <c:v>8.0310000000000006</c:v>
                </c:pt>
                <c:pt idx="263">
                  <c:v>8.2089999999999996</c:v>
                </c:pt>
                <c:pt idx="264">
                  <c:v>8.3949999999999996</c:v>
                </c:pt>
                <c:pt idx="265">
                  <c:v>8.5890000000000004</c:v>
                </c:pt>
                <c:pt idx="266">
                  <c:v>8.7750000000000004</c:v>
                </c:pt>
                <c:pt idx="267">
                  <c:v>8.9619999999999997</c:v>
                </c:pt>
                <c:pt idx="268">
                  <c:v>9.1449999999999996</c:v>
                </c:pt>
                <c:pt idx="269">
                  <c:v>9.3390000000000004</c:v>
                </c:pt>
                <c:pt idx="270">
                  <c:v>9.5259999999999998</c:v>
                </c:pt>
                <c:pt idx="271">
                  <c:v>9.7050000000000001</c:v>
                </c:pt>
                <c:pt idx="272">
                  <c:v>9.8970000000000002</c:v>
                </c:pt>
                <c:pt idx="273">
                  <c:v>10.081</c:v>
                </c:pt>
                <c:pt idx="274">
                  <c:v>10.25</c:v>
                </c:pt>
                <c:pt idx="275">
                  <c:v>10.43</c:v>
                </c:pt>
                <c:pt idx="276">
                  <c:v>10.598000000000001</c:v>
                </c:pt>
                <c:pt idx="277">
                  <c:v>10.775</c:v>
                </c:pt>
                <c:pt idx="278">
                  <c:v>10.943</c:v>
                </c:pt>
                <c:pt idx="279">
                  <c:v>11.099</c:v>
                </c:pt>
                <c:pt idx="280">
                  <c:v>11.263</c:v>
                </c:pt>
                <c:pt idx="281">
                  <c:v>11.414</c:v>
                </c:pt>
                <c:pt idx="282">
                  <c:v>11.566000000000001</c:v>
                </c:pt>
                <c:pt idx="283">
                  <c:v>11.71</c:v>
                </c:pt>
                <c:pt idx="284">
                  <c:v>11.856999999999999</c:v>
                </c:pt>
                <c:pt idx="285">
                  <c:v>11.994</c:v>
                </c:pt>
                <c:pt idx="286">
                  <c:v>12.124000000000001</c:v>
                </c:pt>
                <c:pt idx="287">
                  <c:v>12.260999999999999</c:v>
                </c:pt>
                <c:pt idx="288">
                  <c:v>12.385</c:v>
                </c:pt>
                <c:pt idx="289">
                  <c:v>12.503</c:v>
                </c:pt>
                <c:pt idx="290">
                  <c:v>12.615</c:v>
                </c:pt>
                <c:pt idx="291">
                  <c:v>12.714</c:v>
                </c:pt>
                <c:pt idx="292">
                  <c:v>12.826000000000001</c:v>
                </c:pt>
                <c:pt idx="293">
                  <c:v>12.917</c:v>
                </c:pt>
                <c:pt idx="294">
                  <c:v>13.013</c:v>
                </c:pt>
                <c:pt idx="295">
                  <c:v>13.108000000000001</c:v>
                </c:pt>
                <c:pt idx="296">
                  <c:v>13.186</c:v>
                </c:pt>
                <c:pt idx="297">
                  <c:v>13.275</c:v>
                </c:pt>
                <c:pt idx="298">
                  <c:v>13.36</c:v>
                </c:pt>
                <c:pt idx="299">
                  <c:v>13.448</c:v>
                </c:pt>
                <c:pt idx="300">
                  <c:v>13.53</c:v>
                </c:pt>
                <c:pt idx="301">
                  <c:v>13.595000000000001</c:v>
                </c:pt>
                <c:pt idx="302">
                  <c:v>13.669</c:v>
                </c:pt>
                <c:pt idx="303">
                  <c:v>13.741</c:v>
                </c:pt>
                <c:pt idx="304">
                  <c:v>13.81</c:v>
                </c:pt>
                <c:pt idx="305">
                  <c:v>13.869</c:v>
                </c:pt>
                <c:pt idx="306">
                  <c:v>13.927</c:v>
                </c:pt>
                <c:pt idx="307">
                  <c:v>13.98</c:v>
                </c:pt>
                <c:pt idx="308">
                  <c:v>14.031000000000001</c:v>
                </c:pt>
                <c:pt idx="309">
                  <c:v>14.092000000000001</c:v>
                </c:pt>
                <c:pt idx="310">
                  <c:v>14.146000000000001</c:v>
                </c:pt>
                <c:pt idx="311">
                  <c:v>14.201000000000001</c:v>
                </c:pt>
                <c:pt idx="312">
                  <c:v>14.25</c:v>
                </c:pt>
                <c:pt idx="313">
                  <c:v>14.292</c:v>
                </c:pt>
                <c:pt idx="314">
                  <c:v>14.336</c:v>
                </c:pt>
                <c:pt idx="315">
                  <c:v>14.375999999999999</c:v>
                </c:pt>
                <c:pt idx="316">
                  <c:v>14.417</c:v>
                </c:pt>
                <c:pt idx="317">
                  <c:v>14.464</c:v>
                </c:pt>
                <c:pt idx="318">
                  <c:v>14.505000000000001</c:v>
                </c:pt>
                <c:pt idx="319">
                  <c:v>14.534000000000001</c:v>
                </c:pt>
                <c:pt idx="320">
                  <c:v>14.564</c:v>
                </c:pt>
                <c:pt idx="321">
                  <c:v>14.595000000000001</c:v>
                </c:pt>
                <c:pt idx="322">
                  <c:v>14.63</c:v>
                </c:pt>
                <c:pt idx="323">
                  <c:v>14.656000000000001</c:v>
                </c:pt>
                <c:pt idx="324">
                  <c:v>14.678000000000001</c:v>
                </c:pt>
                <c:pt idx="325">
                  <c:v>14.695</c:v>
                </c:pt>
                <c:pt idx="326">
                  <c:v>14.724</c:v>
                </c:pt>
                <c:pt idx="327">
                  <c:v>14.752000000000001</c:v>
                </c:pt>
                <c:pt idx="328">
                  <c:v>14.772</c:v>
                </c:pt>
                <c:pt idx="329">
                  <c:v>14.784000000000001</c:v>
                </c:pt>
                <c:pt idx="330">
                  <c:v>14.788</c:v>
                </c:pt>
                <c:pt idx="331">
                  <c:v>14.798</c:v>
                </c:pt>
                <c:pt idx="332">
                  <c:v>14.795999999999999</c:v>
                </c:pt>
                <c:pt idx="333">
                  <c:v>14.811</c:v>
                </c:pt>
                <c:pt idx="334">
                  <c:v>14.811999999999999</c:v>
                </c:pt>
                <c:pt idx="335">
                  <c:v>14.807</c:v>
                </c:pt>
                <c:pt idx="336">
                  <c:v>14.798999999999999</c:v>
                </c:pt>
                <c:pt idx="337">
                  <c:v>14.787000000000001</c:v>
                </c:pt>
                <c:pt idx="338">
                  <c:v>14.773999999999999</c:v>
                </c:pt>
                <c:pt idx="339">
                  <c:v>14.757999999999999</c:v>
                </c:pt>
                <c:pt idx="340">
                  <c:v>14.746</c:v>
                </c:pt>
                <c:pt idx="341">
                  <c:v>14.72</c:v>
                </c:pt>
                <c:pt idx="342">
                  <c:v>14.696999999999999</c:v>
                </c:pt>
                <c:pt idx="343">
                  <c:v>14.663</c:v>
                </c:pt>
                <c:pt idx="344">
                  <c:v>14.627000000000001</c:v>
                </c:pt>
                <c:pt idx="345">
                  <c:v>14.584</c:v>
                </c:pt>
                <c:pt idx="346">
                  <c:v>14.534000000000001</c:v>
                </c:pt>
                <c:pt idx="347">
                  <c:v>14.484999999999999</c:v>
                </c:pt>
                <c:pt idx="348">
                  <c:v>14.429</c:v>
                </c:pt>
                <c:pt idx="349">
                  <c:v>14.368</c:v>
                </c:pt>
                <c:pt idx="350">
                  <c:v>14.304</c:v>
                </c:pt>
                <c:pt idx="351">
                  <c:v>14.234</c:v>
                </c:pt>
                <c:pt idx="352">
                  <c:v>14.166</c:v>
                </c:pt>
                <c:pt idx="353">
                  <c:v>14.095000000000001</c:v>
                </c:pt>
                <c:pt idx="354">
                  <c:v>14.018000000000001</c:v>
                </c:pt>
                <c:pt idx="355">
                  <c:v>13.944000000000001</c:v>
                </c:pt>
                <c:pt idx="356">
                  <c:v>13.871</c:v>
                </c:pt>
                <c:pt idx="357">
                  <c:v>13.788</c:v>
                </c:pt>
                <c:pt idx="358">
                  <c:v>13.705</c:v>
                </c:pt>
                <c:pt idx="359">
                  <c:v>13.62</c:v>
                </c:pt>
                <c:pt idx="360">
                  <c:v>13.526</c:v>
                </c:pt>
                <c:pt idx="361">
                  <c:v>13.423999999999999</c:v>
                </c:pt>
                <c:pt idx="362">
                  <c:v>13.329000000000001</c:v>
                </c:pt>
                <c:pt idx="363">
                  <c:v>13.222</c:v>
                </c:pt>
                <c:pt idx="364">
                  <c:v>13.116</c:v>
                </c:pt>
                <c:pt idx="365">
                  <c:v>13.013</c:v>
                </c:pt>
                <c:pt idx="366">
                  <c:v>12.906000000000001</c:v>
                </c:pt>
                <c:pt idx="367">
                  <c:v>12.801</c:v>
                </c:pt>
                <c:pt idx="368">
                  <c:v>12.685</c:v>
                </c:pt>
                <c:pt idx="369">
                  <c:v>12.569000000000001</c:v>
                </c:pt>
                <c:pt idx="370">
                  <c:v>12.455</c:v>
                </c:pt>
                <c:pt idx="371">
                  <c:v>12.343999999999999</c:v>
                </c:pt>
                <c:pt idx="372">
                  <c:v>12.234</c:v>
                </c:pt>
                <c:pt idx="373">
                  <c:v>12.116</c:v>
                </c:pt>
                <c:pt idx="374">
                  <c:v>11.999000000000001</c:v>
                </c:pt>
                <c:pt idx="375">
                  <c:v>11.881</c:v>
                </c:pt>
                <c:pt idx="376">
                  <c:v>11.766999999999999</c:v>
                </c:pt>
                <c:pt idx="377">
                  <c:v>11.65</c:v>
                </c:pt>
                <c:pt idx="378">
                  <c:v>11.536</c:v>
                </c:pt>
                <c:pt idx="379">
                  <c:v>11.428000000000001</c:v>
                </c:pt>
                <c:pt idx="380">
                  <c:v>11.314</c:v>
                </c:pt>
                <c:pt idx="381">
                  <c:v>11.202999999999999</c:v>
                </c:pt>
                <c:pt idx="382">
                  <c:v>11.095000000000001</c:v>
                </c:pt>
                <c:pt idx="383">
                  <c:v>10.986000000000001</c:v>
                </c:pt>
                <c:pt idx="384">
                  <c:v>10.888999999999999</c:v>
                </c:pt>
                <c:pt idx="385">
                  <c:v>10.792</c:v>
                </c:pt>
                <c:pt idx="386">
                  <c:v>10.692</c:v>
                </c:pt>
                <c:pt idx="387">
                  <c:v>10.598000000000001</c:v>
                </c:pt>
                <c:pt idx="388">
                  <c:v>10.506</c:v>
                </c:pt>
                <c:pt idx="389">
                  <c:v>10.420999999999999</c:v>
                </c:pt>
                <c:pt idx="390">
                  <c:v>10.337999999999999</c:v>
                </c:pt>
                <c:pt idx="391">
                  <c:v>10.254</c:v>
                </c:pt>
                <c:pt idx="392">
                  <c:v>10.170999999999999</c:v>
                </c:pt>
                <c:pt idx="393">
                  <c:v>10.093</c:v>
                </c:pt>
                <c:pt idx="394">
                  <c:v>10.021000000000001</c:v>
                </c:pt>
                <c:pt idx="395">
                  <c:v>9.9489999999999998</c:v>
                </c:pt>
                <c:pt idx="396">
                  <c:v>9.8780000000000001</c:v>
                </c:pt>
                <c:pt idx="397">
                  <c:v>9.8010000000000002</c:v>
                </c:pt>
                <c:pt idx="398">
                  <c:v>9.7370000000000001</c:v>
                </c:pt>
                <c:pt idx="399">
                  <c:v>9.6679999999999993</c:v>
                </c:pt>
                <c:pt idx="400">
                  <c:v>9.5960000000000001</c:v>
                </c:pt>
                <c:pt idx="401">
                  <c:v>9.5289999999999999</c:v>
                </c:pt>
                <c:pt idx="402">
                  <c:v>9.4710000000000001</c:v>
                </c:pt>
                <c:pt idx="403">
                  <c:v>9.4130000000000003</c:v>
                </c:pt>
                <c:pt idx="404">
                  <c:v>9.3569999999999993</c:v>
                </c:pt>
                <c:pt idx="405">
                  <c:v>9.3000000000000007</c:v>
                </c:pt>
                <c:pt idx="406">
                  <c:v>9.2439999999999998</c:v>
                </c:pt>
                <c:pt idx="407">
                  <c:v>9.1940000000000008</c:v>
                </c:pt>
                <c:pt idx="408">
                  <c:v>9.1370000000000005</c:v>
                </c:pt>
                <c:pt idx="409">
                  <c:v>9.077</c:v>
                </c:pt>
                <c:pt idx="410">
                  <c:v>9.0259999999999998</c:v>
                </c:pt>
                <c:pt idx="411">
                  <c:v>8.98</c:v>
                </c:pt>
                <c:pt idx="412">
                  <c:v>8.9320000000000004</c:v>
                </c:pt>
                <c:pt idx="413">
                  <c:v>8.89</c:v>
                </c:pt>
                <c:pt idx="414">
                  <c:v>8.8469999999999995</c:v>
                </c:pt>
                <c:pt idx="415">
                  <c:v>8.8079999999999998</c:v>
                </c:pt>
                <c:pt idx="416">
                  <c:v>8.7710000000000008</c:v>
                </c:pt>
                <c:pt idx="417">
                  <c:v>8.7379999999999995</c:v>
                </c:pt>
                <c:pt idx="418">
                  <c:v>8.7040000000000006</c:v>
                </c:pt>
                <c:pt idx="419">
                  <c:v>8.6620000000000008</c:v>
                </c:pt>
                <c:pt idx="420">
                  <c:v>8.6289999999999996</c:v>
                </c:pt>
                <c:pt idx="421">
                  <c:v>8.6</c:v>
                </c:pt>
                <c:pt idx="422">
                  <c:v>8.5730000000000004</c:v>
                </c:pt>
                <c:pt idx="423">
                  <c:v>8.5380000000000003</c:v>
                </c:pt>
                <c:pt idx="424">
                  <c:v>8.5060000000000002</c:v>
                </c:pt>
                <c:pt idx="425">
                  <c:v>8.4740000000000002</c:v>
                </c:pt>
                <c:pt idx="426">
                  <c:v>8.4469999999999992</c:v>
                </c:pt>
                <c:pt idx="427">
                  <c:v>8.4239999999999995</c:v>
                </c:pt>
                <c:pt idx="428">
                  <c:v>8.4009999999999998</c:v>
                </c:pt>
                <c:pt idx="429">
                  <c:v>8.3800000000000008</c:v>
                </c:pt>
                <c:pt idx="430">
                  <c:v>8.3659999999999997</c:v>
                </c:pt>
                <c:pt idx="431">
                  <c:v>8.343</c:v>
                </c:pt>
                <c:pt idx="432">
                  <c:v>8.3209999999999997</c:v>
                </c:pt>
                <c:pt idx="433">
                  <c:v>8.3040000000000003</c:v>
                </c:pt>
                <c:pt idx="434">
                  <c:v>8.2789999999999999</c:v>
                </c:pt>
                <c:pt idx="435">
                  <c:v>8.2550000000000008</c:v>
                </c:pt>
                <c:pt idx="436">
                  <c:v>8.23</c:v>
                </c:pt>
                <c:pt idx="437">
                  <c:v>8.2110000000000003</c:v>
                </c:pt>
                <c:pt idx="438">
                  <c:v>8.1839999999999993</c:v>
                </c:pt>
                <c:pt idx="439">
                  <c:v>8.1630000000000003</c:v>
                </c:pt>
                <c:pt idx="440">
                  <c:v>8.141</c:v>
                </c:pt>
                <c:pt idx="441">
                  <c:v>8.1159999999999997</c:v>
                </c:pt>
                <c:pt idx="442">
                  <c:v>8.09</c:v>
                </c:pt>
                <c:pt idx="443">
                  <c:v>8.0579999999999998</c:v>
                </c:pt>
                <c:pt idx="444">
                  <c:v>8.0280000000000005</c:v>
                </c:pt>
                <c:pt idx="445">
                  <c:v>7.9930000000000003</c:v>
                </c:pt>
                <c:pt idx="446">
                  <c:v>7.9610000000000003</c:v>
                </c:pt>
                <c:pt idx="447">
                  <c:v>7.923</c:v>
                </c:pt>
                <c:pt idx="448">
                  <c:v>7.8879999999999999</c:v>
                </c:pt>
                <c:pt idx="449">
                  <c:v>7.8490000000000002</c:v>
                </c:pt>
                <c:pt idx="450">
                  <c:v>7.8120000000000003</c:v>
                </c:pt>
                <c:pt idx="451">
                  <c:v>7.77</c:v>
                </c:pt>
                <c:pt idx="452">
                  <c:v>7.7320000000000002</c:v>
                </c:pt>
                <c:pt idx="453">
                  <c:v>7.6879999999999997</c:v>
                </c:pt>
                <c:pt idx="454">
                  <c:v>7.6429999999999998</c:v>
                </c:pt>
                <c:pt idx="455">
                  <c:v>7.6029999999999998</c:v>
                </c:pt>
                <c:pt idx="456">
                  <c:v>7.5629999999999997</c:v>
                </c:pt>
                <c:pt idx="457">
                  <c:v>7.516</c:v>
                </c:pt>
                <c:pt idx="458">
                  <c:v>7.4660000000000002</c:v>
                </c:pt>
                <c:pt idx="459">
                  <c:v>7.4160000000000004</c:v>
                </c:pt>
                <c:pt idx="460">
                  <c:v>7.3659999999999997</c:v>
                </c:pt>
                <c:pt idx="461">
                  <c:v>7.3179999999999996</c:v>
                </c:pt>
                <c:pt idx="462">
                  <c:v>7.2690000000000001</c:v>
                </c:pt>
                <c:pt idx="463">
                  <c:v>7.218</c:v>
                </c:pt>
                <c:pt idx="464">
                  <c:v>7.1710000000000003</c:v>
                </c:pt>
                <c:pt idx="465">
                  <c:v>7.1269999999999998</c:v>
                </c:pt>
                <c:pt idx="466">
                  <c:v>7.0750000000000002</c:v>
                </c:pt>
                <c:pt idx="467">
                  <c:v>7.0259999999999998</c:v>
                </c:pt>
                <c:pt idx="468">
                  <c:v>6.9740000000000002</c:v>
                </c:pt>
                <c:pt idx="469">
                  <c:v>6.92</c:v>
                </c:pt>
                <c:pt idx="470">
                  <c:v>6.8650000000000002</c:v>
                </c:pt>
                <c:pt idx="471">
                  <c:v>6.8159999999999998</c:v>
                </c:pt>
                <c:pt idx="472">
                  <c:v>6.77</c:v>
                </c:pt>
                <c:pt idx="473">
                  <c:v>6.7229999999999999</c:v>
                </c:pt>
                <c:pt idx="474">
                  <c:v>6.6719999999999997</c:v>
                </c:pt>
                <c:pt idx="475">
                  <c:v>6.6280000000000001</c:v>
                </c:pt>
                <c:pt idx="476">
                  <c:v>6.5830000000000002</c:v>
                </c:pt>
                <c:pt idx="477">
                  <c:v>6.5389999999999997</c:v>
                </c:pt>
                <c:pt idx="478">
                  <c:v>6.4980000000000002</c:v>
                </c:pt>
                <c:pt idx="479">
                  <c:v>6.4550000000000001</c:v>
                </c:pt>
                <c:pt idx="480">
                  <c:v>6.415</c:v>
                </c:pt>
                <c:pt idx="481">
                  <c:v>6.3719999999999999</c:v>
                </c:pt>
                <c:pt idx="482">
                  <c:v>6.335</c:v>
                </c:pt>
                <c:pt idx="483">
                  <c:v>6.3019999999999996</c:v>
                </c:pt>
                <c:pt idx="484">
                  <c:v>6.2679999999999998</c:v>
                </c:pt>
                <c:pt idx="485">
                  <c:v>6.2359999999999998</c:v>
                </c:pt>
                <c:pt idx="486">
                  <c:v>6.2060000000000004</c:v>
                </c:pt>
                <c:pt idx="487">
                  <c:v>6.181</c:v>
                </c:pt>
                <c:pt idx="488">
                  <c:v>6.1529999999999996</c:v>
                </c:pt>
                <c:pt idx="489">
                  <c:v>6.1319999999999997</c:v>
                </c:pt>
                <c:pt idx="490">
                  <c:v>6.109</c:v>
                </c:pt>
                <c:pt idx="491">
                  <c:v>6.085</c:v>
                </c:pt>
                <c:pt idx="492">
                  <c:v>6.0640000000000001</c:v>
                </c:pt>
                <c:pt idx="493">
                  <c:v>6.0439999999999996</c:v>
                </c:pt>
                <c:pt idx="494">
                  <c:v>6.024</c:v>
                </c:pt>
                <c:pt idx="495">
                  <c:v>6.01</c:v>
                </c:pt>
                <c:pt idx="496">
                  <c:v>5.992</c:v>
                </c:pt>
                <c:pt idx="497">
                  <c:v>5.9749999999999996</c:v>
                </c:pt>
                <c:pt idx="498">
                  <c:v>5.9560000000000004</c:v>
                </c:pt>
                <c:pt idx="499">
                  <c:v>5.9379999999999997</c:v>
                </c:pt>
                <c:pt idx="500">
                  <c:v>5.9249999999999998</c:v>
                </c:pt>
                <c:pt idx="501">
                  <c:v>5.9160000000000004</c:v>
                </c:pt>
                <c:pt idx="502">
                  <c:v>5.9089999999999998</c:v>
                </c:pt>
                <c:pt idx="503">
                  <c:v>5.899</c:v>
                </c:pt>
                <c:pt idx="504">
                  <c:v>5.8860000000000001</c:v>
                </c:pt>
                <c:pt idx="505">
                  <c:v>5.875</c:v>
                </c:pt>
                <c:pt idx="506">
                  <c:v>5.8609999999999998</c:v>
                </c:pt>
                <c:pt idx="507">
                  <c:v>5.8440000000000003</c:v>
                </c:pt>
                <c:pt idx="508">
                  <c:v>5.8259999999999996</c:v>
                </c:pt>
                <c:pt idx="509">
                  <c:v>5.8070000000000004</c:v>
                </c:pt>
                <c:pt idx="510">
                  <c:v>5.7850000000000001</c:v>
                </c:pt>
                <c:pt idx="511">
                  <c:v>5.77</c:v>
                </c:pt>
                <c:pt idx="512">
                  <c:v>5.7510000000000003</c:v>
                </c:pt>
                <c:pt idx="513">
                  <c:v>5.7290000000000001</c:v>
                </c:pt>
                <c:pt idx="514">
                  <c:v>5.7069999999999999</c:v>
                </c:pt>
                <c:pt idx="515">
                  <c:v>5.681</c:v>
                </c:pt>
                <c:pt idx="516">
                  <c:v>5.6539999999999999</c:v>
                </c:pt>
                <c:pt idx="517">
                  <c:v>5.6230000000000002</c:v>
                </c:pt>
                <c:pt idx="518">
                  <c:v>5.59</c:v>
                </c:pt>
                <c:pt idx="519">
                  <c:v>5.556</c:v>
                </c:pt>
                <c:pt idx="520">
                  <c:v>5.5209999999999999</c:v>
                </c:pt>
                <c:pt idx="521">
                  <c:v>5.484</c:v>
                </c:pt>
                <c:pt idx="522">
                  <c:v>5.4409999999999998</c:v>
                </c:pt>
                <c:pt idx="523">
                  <c:v>5.3929999999999998</c:v>
                </c:pt>
                <c:pt idx="524">
                  <c:v>5.3479999999999999</c:v>
                </c:pt>
                <c:pt idx="525">
                  <c:v>5.3019999999999996</c:v>
                </c:pt>
                <c:pt idx="526">
                  <c:v>5.2539999999999996</c:v>
                </c:pt>
                <c:pt idx="527">
                  <c:v>5.2050000000000001</c:v>
                </c:pt>
                <c:pt idx="528">
                  <c:v>5.1520000000000001</c:v>
                </c:pt>
                <c:pt idx="529">
                  <c:v>5.0999999999999996</c:v>
                </c:pt>
                <c:pt idx="530">
                  <c:v>5.0570000000000004</c:v>
                </c:pt>
                <c:pt idx="531">
                  <c:v>5.0090000000000003</c:v>
                </c:pt>
                <c:pt idx="532">
                  <c:v>4.952</c:v>
                </c:pt>
                <c:pt idx="533">
                  <c:v>4.8979999999999997</c:v>
                </c:pt>
                <c:pt idx="534">
                  <c:v>4.8470000000000004</c:v>
                </c:pt>
                <c:pt idx="535">
                  <c:v>4.7910000000000004</c:v>
                </c:pt>
                <c:pt idx="536">
                  <c:v>4.7409999999999997</c:v>
                </c:pt>
                <c:pt idx="537">
                  <c:v>4.6929999999999996</c:v>
                </c:pt>
                <c:pt idx="538">
                  <c:v>4.6459999999999999</c:v>
                </c:pt>
                <c:pt idx="539">
                  <c:v>4.5979999999999999</c:v>
                </c:pt>
                <c:pt idx="540">
                  <c:v>4.5529999999999999</c:v>
                </c:pt>
                <c:pt idx="541">
                  <c:v>4.5129999999999999</c:v>
                </c:pt>
                <c:pt idx="542">
                  <c:v>4.4660000000000002</c:v>
                </c:pt>
                <c:pt idx="543">
                  <c:v>4.4240000000000004</c:v>
                </c:pt>
                <c:pt idx="544">
                  <c:v>4.3879999999999999</c:v>
                </c:pt>
                <c:pt idx="545">
                  <c:v>4.3479999999999999</c:v>
                </c:pt>
                <c:pt idx="546">
                  <c:v>4.3140000000000001</c:v>
                </c:pt>
                <c:pt idx="547">
                  <c:v>4.2809999999999997</c:v>
                </c:pt>
                <c:pt idx="548">
                  <c:v>4.2469999999999999</c:v>
                </c:pt>
                <c:pt idx="549">
                  <c:v>4.2229999999999999</c:v>
                </c:pt>
                <c:pt idx="550">
                  <c:v>4.2</c:v>
                </c:pt>
                <c:pt idx="551">
                  <c:v>4.1680000000000001</c:v>
                </c:pt>
                <c:pt idx="552">
                  <c:v>4.1399999999999997</c:v>
                </c:pt>
                <c:pt idx="553">
                  <c:v>4.117</c:v>
                </c:pt>
                <c:pt idx="554">
                  <c:v>4.0990000000000002</c:v>
                </c:pt>
                <c:pt idx="555">
                  <c:v>4.08</c:v>
                </c:pt>
                <c:pt idx="556">
                  <c:v>4.0609999999999999</c:v>
                </c:pt>
                <c:pt idx="557">
                  <c:v>4.0389999999999997</c:v>
                </c:pt>
                <c:pt idx="558">
                  <c:v>4.0149999999999997</c:v>
                </c:pt>
                <c:pt idx="559">
                  <c:v>3.996</c:v>
                </c:pt>
                <c:pt idx="560">
                  <c:v>3.9790000000000001</c:v>
                </c:pt>
                <c:pt idx="561">
                  <c:v>3.9590000000000001</c:v>
                </c:pt>
                <c:pt idx="562">
                  <c:v>3.9369999999999998</c:v>
                </c:pt>
                <c:pt idx="563">
                  <c:v>3.9239999999999999</c:v>
                </c:pt>
                <c:pt idx="564">
                  <c:v>3.9089999999999998</c:v>
                </c:pt>
                <c:pt idx="565">
                  <c:v>3.89</c:v>
                </c:pt>
                <c:pt idx="566">
                  <c:v>3.87</c:v>
                </c:pt>
                <c:pt idx="567">
                  <c:v>3.8530000000000002</c:v>
                </c:pt>
                <c:pt idx="568">
                  <c:v>3.8330000000000002</c:v>
                </c:pt>
                <c:pt idx="569">
                  <c:v>3.8159999999999998</c:v>
                </c:pt>
                <c:pt idx="570">
                  <c:v>3.7970000000000002</c:v>
                </c:pt>
                <c:pt idx="571">
                  <c:v>3.7810000000000001</c:v>
                </c:pt>
                <c:pt idx="572">
                  <c:v>3.77</c:v>
                </c:pt>
                <c:pt idx="573">
                  <c:v>3.7549999999999999</c:v>
                </c:pt>
                <c:pt idx="574">
                  <c:v>3.742</c:v>
                </c:pt>
                <c:pt idx="575">
                  <c:v>3.7250000000000001</c:v>
                </c:pt>
                <c:pt idx="576">
                  <c:v>3.7130000000000001</c:v>
                </c:pt>
                <c:pt idx="577">
                  <c:v>3.7010000000000001</c:v>
                </c:pt>
                <c:pt idx="578">
                  <c:v>3.6890000000000001</c:v>
                </c:pt>
                <c:pt idx="579">
                  <c:v>3.6819999999999999</c:v>
                </c:pt>
                <c:pt idx="580">
                  <c:v>3.6739999999999999</c:v>
                </c:pt>
                <c:pt idx="581">
                  <c:v>3.6709999999999998</c:v>
                </c:pt>
                <c:pt idx="582">
                  <c:v>3.6669999999999998</c:v>
                </c:pt>
                <c:pt idx="583">
                  <c:v>3.665</c:v>
                </c:pt>
                <c:pt idx="584">
                  <c:v>3.6629999999999998</c:v>
                </c:pt>
                <c:pt idx="585">
                  <c:v>3.6589999999999998</c:v>
                </c:pt>
                <c:pt idx="586">
                  <c:v>3.6619999999999999</c:v>
                </c:pt>
                <c:pt idx="587">
                  <c:v>3.6720000000000002</c:v>
                </c:pt>
                <c:pt idx="588">
                  <c:v>3.6819999999999999</c:v>
                </c:pt>
                <c:pt idx="589">
                  <c:v>3.6960000000000002</c:v>
                </c:pt>
                <c:pt idx="590">
                  <c:v>3.7130000000000001</c:v>
                </c:pt>
                <c:pt idx="591">
                  <c:v>3.7330000000000001</c:v>
                </c:pt>
                <c:pt idx="592">
                  <c:v>3.754</c:v>
                </c:pt>
                <c:pt idx="593">
                  <c:v>3.7759999999999998</c:v>
                </c:pt>
                <c:pt idx="594">
                  <c:v>3.802</c:v>
                </c:pt>
                <c:pt idx="595">
                  <c:v>3.8340000000000001</c:v>
                </c:pt>
                <c:pt idx="596">
                  <c:v>3.87</c:v>
                </c:pt>
                <c:pt idx="597">
                  <c:v>3.9049999999999998</c:v>
                </c:pt>
                <c:pt idx="598">
                  <c:v>3.95</c:v>
                </c:pt>
                <c:pt idx="599">
                  <c:v>3.9910000000000001</c:v>
                </c:pt>
                <c:pt idx="600">
                  <c:v>4.0380000000000003</c:v>
                </c:pt>
                <c:pt idx="601">
                  <c:v>4.09</c:v>
                </c:pt>
                <c:pt idx="602">
                  <c:v>4.1390000000000002</c:v>
                </c:pt>
                <c:pt idx="603">
                  <c:v>4.194</c:v>
                </c:pt>
                <c:pt idx="604">
                  <c:v>4.2510000000000003</c:v>
                </c:pt>
                <c:pt idx="605">
                  <c:v>4.3090000000000002</c:v>
                </c:pt>
                <c:pt idx="606">
                  <c:v>4.375</c:v>
                </c:pt>
                <c:pt idx="607">
                  <c:v>4.4420000000000002</c:v>
                </c:pt>
                <c:pt idx="608">
                  <c:v>4.5140000000000002</c:v>
                </c:pt>
                <c:pt idx="609">
                  <c:v>4.5830000000000002</c:v>
                </c:pt>
                <c:pt idx="610">
                  <c:v>4.6539999999999999</c:v>
                </c:pt>
                <c:pt idx="611">
                  <c:v>4.7279999999999998</c:v>
                </c:pt>
                <c:pt idx="612">
                  <c:v>4.8010000000000002</c:v>
                </c:pt>
                <c:pt idx="613">
                  <c:v>4.8760000000000003</c:v>
                </c:pt>
                <c:pt idx="614">
                  <c:v>4.952</c:v>
                </c:pt>
                <c:pt idx="615">
                  <c:v>5.0309999999999997</c:v>
                </c:pt>
                <c:pt idx="616">
                  <c:v>5.1029999999999998</c:v>
                </c:pt>
                <c:pt idx="617">
                  <c:v>5.1829999999999998</c:v>
                </c:pt>
                <c:pt idx="618">
                  <c:v>5.2619999999999996</c:v>
                </c:pt>
                <c:pt idx="619">
                  <c:v>5.3390000000000004</c:v>
                </c:pt>
                <c:pt idx="620">
                  <c:v>5.4249999999999998</c:v>
                </c:pt>
                <c:pt idx="621">
                  <c:v>5.5</c:v>
                </c:pt>
                <c:pt idx="622">
                  <c:v>5.5720000000000001</c:v>
                </c:pt>
                <c:pt idx="623">
                  <c:v>5.6420000000000003</c:v>
                </c:pt>
                <c:pt idx="624">
                  <c:v>5.7130000000000001</c:v>
                </c:pt>
                <c:pt idx="625">
                  <c:v>5.782</c:v>
                </c:pt>
                <c:pt idx="626">
                  <c:v>5.8520000000000003</c:v>
                </c:pt>
                <c:pt idx="627">
                  <c:v>5.915</c:v>
                </c:pt>
                <c:pt idx="628">
                  <c:v>5.9770000000000003</c:v>
                </c:pt>
                <c:pt idx="629">
                  <c:v>6.0389999999999997</c:v>
                </c:pt>
                <c:pt idx="630">
                  <c:v>6.1059999999999999</c:v>
                </c:pt>
                <c:pt idx="631">
                  <c:v>6.1710000000000003</c:v>
                </c:pt>
                <c:pt idx="632">
                  <c:v>6.2359999999999998</c:v>
                </c:pt>
                <c:pt idx="633">
                  <c:v>6.3070000000000004</c:v>
                </c:pt>
                <c:pt idx="634">
                  <c:v>6.3780000000000001</c:v>
                </c:pt>
                <c:pt idx="635">
                  <c:v>6.4580000000000002</c:v>
                </c:pt>
                <c:pt idx="636">
                  <c:v>6.5460000000000003</c:v>
                </c:pt>
                <c:pt idx="637">
                  <c:v>6.6420000000000003</c:v>
                </c:pt>
                <c:pt idx="638">
                  <c:v>6.7380000000000004</c:v>
                </c:pt>
                <c:pt idx="639">
                  <c:v>6.8520000000000003</c:v>
                </c:pt>
                <c:pt idx="640">
                  <c:v>6.9710000000000001</c:v>
                </c:pt>
                <c:pt idx="641">
                  <c:v>7.1029999999999998</c:v>
                </c:pt>
                <c:pt idx="642">
                  <c:v>7.2480000000000002</c:v>
                </c:pt>
                <c:pt idx="643">
                  <c:v>7.4130000000000003</c:v>
                </c:pt>
                <c:pt idx="644">
                  <c:v>7.5910000000000002</c:v>
                </c:pt>
                <c:pt idx="645">
                  <c:v>7.7910000000000004</c:v>
                </c:pt>
                <c:pt idx="646">
                  <c:v>8.01</c:v>
                </c:pt>
                <c:pt idx="647">
                  <c:v>8.2409999999999997</c:v>
                </c:pt>
                <c:pt idx="648">
                  <c:v>8.4930000000000003</c:v>
                </c:pt>
                <c:pt idx="649">
                  <c:v>8.7530000000000001</c:v>
                </c:pt>
                <c:pt idx="650">
                  <c:v>9.0370000000000008</c:v>
                </c:pt>
                <c:pt idx="651">
                  <c:v>9.3339999999999996</c:v>
                </c:pt>
                <c:pt idx="652">
                  <c:v>9.6479999999999997</c:v>
                </c:pt>
                <c:pt idx="653">
                  <c:v>9.98</c:v>
                </c:pt>
                <c:pt idx="654">
                  <c:v>10.326000000000001</c:v>
                </c:pt>
                <c:pt idx="655">
                  <c:v>10.689</c:v>
                </c:pt>
                <c:pt idx="656">
                  <c:v>11.066000000000001</c:v>
                </c:pt>
                <c:pt idx="657">
                  <c:v>11.445</c:v>
                </c:pt>
                <c:pt idx="658">
                  <c:v>11.847</c:v>
                </c:pt>
                <c:pt idx="659">
                  <c:v>12.266999999999999</c:v>
                </c:pt>
                <c:pt idx="660">
                  <c:v>12.685</c:v>
                </c:pt>
                <c:pt idx="661">
                  <c:v>13.115</c:v>
                </c:pt>
                <c:pt idx="662">
                  <c:v>13.548</c:v>
                </c:pt>
                <c:pt idx="663">
                  <c:v>13.989000000000001</c:v>
                </c:pt>
                <c:pt idx="664">
                  <c:v>14.429</c:v>
                </c:pt>
                <c:pt idx="665">
                  <c:v>14.888999999999999</c:v>
                </c:pt>
                <c:pt idx="666">
                  <c:v>15.332000000000001</c:v>
                </c:pt>
                <c:pt idx="667">
                  <c:v>15.786</c:v>
                </c:pt>
                <c:pt idx="668">
                  <c:v>16.236999999999998</c:v>
                </c:pt>
                <c:pt idx="669">
                  <c:v>16.695</c:v>
                </c:pt>
                <c:pt idx="670">
                  <c:v>17.154</c:v>
                </c:pt>
                <c:pt idx="671">
                  <c:v>17.611000000000001</c:v>
                </c:pt>
                <c:pt idx="672">
                  <c:v>18.073</c:v>
                </c:pt>
                <c:pt idx="673">
                  <c:v>18.532</c:v>
                </c:pt>
                <c:pt idx="674">
                  <c:v>18.989999999999998</c:v>
                </c:pt>
                <c:pt idx="675">
                  <c:v>19.446000000000002</c:v>
                </c:pt>
                <c:pt idx="676">
                  <c:v>19.905999999999999</c:v>
                </c:pt>
                <c:pt idx="677">
                  <c:v>20.346</c:v>
                </c:pt>
                <c:pt idx="678">
                  <c:v>20.797000000000001</c:v>
                </c:pt>
                <c:pt idx="679">
                  <c:v>21.236000000000001</c:v>
                </c:pt>
                <c:pt idx="680">
                  <c:v>21.67</c:v>
                </c:pt>
                <c:pt idx="681">
                  <c:v>22.103999999999999</c:v>
                </c:pt>
                <c:pt idx="682">
                  <c:v>22.53</c:v>
                </c:pt>
                <c:pt idx="683">
                  <c:v>22.963999999999999</c:v>
                </c:pt>
                <c:pt idx="684">
                  <c:v>23.402999999999999</c:v>
                </c:pt>
                <c:pt idx="685">
                  <c:v>23.832999999999998</c:v>
                </c:pt>
                <c:pt idx="686">
                  <c:v>24.251000000000001</c:v>
                </c:pt>
                <c:pt idx="687">
                  <c:v>24.687999999999999</c:v>
                </c:pt>
                <c:pt idx="688">
                  <c:v>25.11</c:v>
                </c:pt>
                <c:pt idx="689">
                  <c:v>25.539000000000001</c:v>
                </c:pt>
                <c:pt idx="690">
                  <c:v>25.959</c:v>
                </c:pt>
                <c:pt idx="691">
                  <c:v>26.382999999999999</c:v>
                </c:pt>
                <c:pt idx="692">
                  <c:v>26.795999999999999</c:v>
                </c:pt>
                <c:pt idx="693">
                  <c:v>27.196000000000002</c:v>
                </c:pt>
                <c:pt idx="694">
                  <c:v>27.609000000000002</c:v>
                </c:pt>
                <c:pt idx="695">
                  <c:v>28.035</c:v>
                </c:pt>
                <c:pt idx="696">
                  <c:v>28.437999999999999</c:v>
                </c:pt>
                <c:pt idx="697">
                  <c:v>28.841999999999999</c:v>
                </c:pt>
                <c:pt idx="698">
                  <c:v>29.248000000000001</c:v>
                </c:pt>
                <c:pt idx="699">
                  <c:v>29.635999999999999</c:v>
                </c:pt>
                <c:pt idx="700">
                  <c:v>30.042000000000002</c:v>
                </c:pt>
                <c:pt idx="701">
                  <c:v>30.446000000000002</c:v>
                </c:pt>
                <c:pt idx="702">
                  <c:v>30.847999999999999</c:v>
                </c:pt>
                <c:pt idx="703">
                  <c:v>31.248000000000001</c:v>
                </c:pt>
                <c:pt idx="704">
                  <c:v>31.635000000000002</c:v>
                </c:pt>
                <c:pt idx="705">
                  <c:v>32.015999999999998</c:v>
                </c:pt>
                <c:pt idx="706">
                  <c:v>32.401000000000003</c:v>
                </c:pt>
                <c:pt idx="707">
                  <c:v>32.773000000000003</c:v>
                </c:pt>
                <c:pt idx="708">
                  <c:v>33.139000000000003</c:v>
                </c:pt>
                <c:pt idx="709">
                  <c:v>33.503999999999998</c:v>
                </c:pt>
                <c:pt idx="710">
                  <c:v>33.866</c:v>
                </c:pt>
                <c:pt idx="711">
                  <c:v>34.218000000000004</c:v>
                </c:pt>
                <c:pt idx="712">
                  <c:v>34.57</c:v>
                </c:pt>
                <c:pt idx="713">
                  <c:v>34.918999999999997</c:v>
                </c:pt>
                <c:pt idx="714">
                  <c:v>35.267000000000003</c:v>
                </c:pt>
                <c:pt idx="715">
                  <c:v>35.603000000000002</c:v>
                </c:pt>
                <c:pt idx="716">
                  <c:v>35.923000000000002</c:v>
                </c:pt>
                <c:pt idx="717">
                  <c:v>36.256</c:v>
                </c:pt>
                <c:pt idx="718">
                  <c:v>36.58</c:v>
                </c:pt>
                <c:pt idx="719">
                  <c:v>36.908999999999999</c:v>
                </c:pt>
                <c:pt idx="720">
                  <c:v>37.238</c:v>
                </c:pt>
                <c:pt idx="721">
                  <c:v>37.558</c:v>
                </c:pt>
                <c:pt idx="722">
                  <c:v>37.844000000000001</c:v>
                </c:pt>
                <c:pt idx="723">
                  <c:v>38.134</c:v>
                </c:pt>
                <c:pt idx="724">
                  <c:v>38.412999999999997</c:v>
                </c:pt>
                <c:pt idx="725">
                  <c:v>38.703000000000003</c:v>
                </c:pt>
                <c:pt idx="726">
                  <c:v>38.985999999999997</c:v>
                </c:pt>
                <c:pt idx="727">
                  <c:v>39.252000000000002</c:v>
                </c:pt>
                <c:pt idx="728">
                  <c:v>39.523000000000003</c:v>
                </c:pt>
                <c:pt idx="729">
                  <c:v>39.793999999999997</c:v>
                </c:pt>
                <c:pt idx="730">
                  <c:v>40.057000000000002</c:v>
                </c:pt>
                <c:pt idx="731">
                  <c:v>40.304000000000002</c:v>
                </c:pt>
                <c:pt idx="732">
                  <c:v>40.546999999999997</c:v>
                </c:pt>
                <c:pt idx="733">
                  <c:v>40.795999999999999</c:v>
                </c:pt>
                <c:pt idx="734">
                  <c:v>41.03</c:v>
                </c:pt>
                <c:pt idx="735">
                  <c:v>41.277000000000001</c:v>
                </c:pt>
                <c:pt idx="736">
                  <c:v>41.505000000000003</c:v>
                </c:pt>
                <c:pt idx="737">
                  <c:v>41.716999999999999</c:v>
                </c:pt>
                <c:pt idx="738">
                  <c:v>41.915999999999997</c:v>
                </c:pt>
                <c:pt idx="739">
                  <c:v>42.106999999999999</c:v>
                </c:pt>
                <c:pt idx="740">
                  <c:v>42.293999999999997</c:v>
                </c:pt>
                <c:pt idx="741">
                  <c:v>42.475999999999999</c:v>
                </c:pt>
                <c:pt idx="742">
                  <c:v>42.633000000000003</c:v>
                </c:pt>
                <c:pt idx="743">
                  <c:v>42.828000000000003</c:v>
                </c:pt>
                <c:pt idx="744">
                  <c:v>42.991</c:v>
                </c:pt>
                <c:pt idx="745">
                  <c:v>43.158000000000001</c:v>
                </c:pt>
                <c:pt idx="746">
                  <c:v>43.305</c:v>
                </c:pt>
                <c:pt idx="747">
                  <c:v>43.462000000000003</c:v>
                </c:pt>
                <c:pt idx="748">
                  <c:v>43.622</c:v>
                </c:pt>
                <c:pt idx="749">
                  <c:v>43.777999999999999</c:v>
                </c:pt>
                <c:pt idx="750">
                  <c:v>43.905000000000001</c:v>
                </c:pt>
                <c:pt idx="751">
                  <c:v>44.045999999999999</c:v>
                </c:pt>
                <c:pt idx="752">
                  <c:v>44.167999999999999</c:v>
                </c:pt>
                <c:pt idx="753">
                  <c:v>44.305</c:v>
                </c:pt>
                <c:pt idx="754">
                  <c:v>44.408000000000001</c:v>
                </c:pt>
                <c:pt idx="755">
                  <c:v>44.527000000000001</c:v>
                </c:pt>
                <c:pt idx="756">
                  <c:v>44.616999999999997</c:v>
                </c:pt>
                <c:pt idx="757">
                  <c:v>44.722000000000001</c:v>
                </c:pt>
                <c:pt idx="758">
                  <c:v>44.832000000000001</c:v>
                </c:pt>
                <c:pt idx="759">
                  <c:v>44.933999999999997</c:v>
                </c:pt>
                <c:pt idx="760">
                  <c:v>45.036000000000001</c:v>
                </c:pt>
                <c:pt idx="761">
                  <c:v>45.116</c:v>
                </c:pt>
                <c:pt idx="762">
                  <c:v>45.201000000000001</c:v>
                </c:pt>
                <c:pt idx="763">
                  <c:v>45.277000000000001</c:v>
                </c:pt>
                <c:pt idx="764">
                  <c:v>45.356999999999999</c:v>
                </c:pt>
                <c:pt idx="765">
                  <c:v>45.445</c:v>
                </c:pt>
                <c:pt idx="766">
                  <c:v>45.512999999999998</c:v>
                </c:pt>
                <c:pt idx="767">
                  <c:v>45.573999999999998</c:v>
                </c:pt>
                <c:pt idx="768">
                  <c:v>45.621000000000002</c:v>
                </c:pt>
                <c:pt idx="769">
                  <c:v>45.668999999999997</c:v>
                </c:pt>
                <c:pt idx="770">
                  <c:v>45.695999999999998</c:v>
                </c:pt>
                <c:pt idx="771">
                  <c:v>45.738999999999997</c:v>
                </c:pt>
                <c:pt idx="772">
                  <c:v>45.774000000000001</c:v>
                </c:pt>
                <c:pt idx="773">
                  <c:v>45.804000000000002</c:v>
                </c:pt>
                <c:pt idx="774">
                  <c:v>45.835000000000001</c:v>
                </c:pt>
                <c:pt idx="775">
                  <c:v>45.878999999999998</c:v>
                </c:pt>
                <c:pt idx="776">
                  <c:v>45.908999999999999</c:v>
                </c:pt>
                <c:pt idx="777">
                  <c:v>45.954000000000001</c:v>
                </c:pt>
                <c:pt idx="778">
                  <c:v>45.951999999999998</c:v>
                </c:pt>
                <c:pt idx="779">
                  <c:v>45.965000000000003</c:v>
                </c:pt>
                <c:pt idx="780">
                  <c:v>45.978000000000002</c:v>
                </c:pt>
                <c:pt idx="781">
                  <c:v>45.988999999999997</c:v>
                </c:pt>
                <c:pt idx="782">
                  <c:v>46.023000000000003</c:v>
                </c:pt>
                <c:pt idx="783">
                  <c:v>46.048999999999999</c:v>
                </c:pt>
                <c:pt idx="784">
                  <c:v>46.076999999999998</c:v>
                </c:pt>
                <c:pt idx="785">
                  <c:v>46.072000000000003</c:v>
                </c:pt>
                <c:pt idx="786">
                  <c:v>46.095999999999997</c:v>
                </c:pt>
                <c:pt idx="787">
                  <c:v>46.088000000000001</c:v>
                </c:pt>
                <c:pt idx="788">
                  <c:v>46.098999999999997</c:v>
                </c:pt>
                <c:pt idx="789">
                  <c:v>46.118000000000002</c:v>
                </c:pt>
                <c:pt idx="790">
                  <c:v>46.112000000000002</c:v>
                </c:pt>
                <c:pt idx="791">
                  <c:v>46.128999999999998</c:v>
                </c:pt>
                <c:pt idx="792">
                  <c:v>46.134</c:v>
                </c:pt>
                <c:pt idx="793">
                  <c:v>46.116</c:v>
                </c:pt>
                <c:pt idx="794">
                  <c:v>46.12</c:v>
                </c:pt>
                <c:pt idx="795">
                  <c:v>46.106000000000002</c:v>
                </c:pt>
                <c:pt idx="796">
                  <c:v>46.094999999999999</c:v>
                </c:pt>
                <c:pt idx="797">
                  <c:v>46.087000000000003</c:v>
                </c:pt>
                <c:pt idx="798">
                  <c:v>46.07</c:v>
                </c:pt>
                <c:pt idx="799">
                  <c:v>46.103999999999999</c:v>
                </c:pt>
                <c:pt idx="800">
                  <c:v>46.118000000000002</c:v>
                </c:pt>
                <c:pt idx="801">
                  <c:v>46.113999999999997</c:v>
                </c:pt>
                <c:pt idx="802">
                  <c:v>46.095999999999997</c:v>
                </c:pt>
                <c:pt idx="803">
                  <c:v>46.075000000000003</c:v>
                </c:pt>
                <c:pt idx="804">
                  <c:v>46.067999999999998</c:v>
                </c:pt>
                <c:pt idx="805">
                  <c:v>46.051000000000002</c:v>
                </c:pt>
                <c:pt idx="806">
                  <c:v>46.034999999999997</c:v>
                </c:pt>
                <c:pt idx="807">
                  <c:v>46.008000000000003</c:v>
                </c:pt>
                <c:pt idx="808">
                  <c:v>46.014000000000003</c:v>
                </c:pt>
                <c:pt idx="809">
                  <c:v>46.003</c:v>
                </c:pt>
                <c:pt idx="810">
                  <c:v>45.984999999999999</c:v>
                </c:pt>
                <c:pt idx="811">
                  <c:v>45.988999999999997</c:v>
                </c:pt>
                <c:pt idx="812">
                  <c:v>45.969000000000001</c:v>
                </c:pt>
                <c:pt idx="813">
                  <c:v>45.968000000000004</c:v>
                </c:pt>
                <c:pt idx="814">
                  <c:v>45.975999999999999</c:v>
                </c:pt>
                <c:pt idx="815">
                  <c:v>45.972000000000001</c:v>
                </c:pt>
                <c:pt idx="816">
                  <c:v>45.966999999999999</c:v>
                </c:pt>
                <c:pt idx="817">
                  <c:v>45.953000000000003</c:v>
                </c:pt>
                <c:pt idx="818">
                  <c:v>45.932000000000002</c:v>
                </c:pt>
                <c:pt idx="819">
                  <c:v>45.912999999999997</c:v>
                </c:pt>
                <c:pt idx="820">
                  <c:v>45.877000000000002</c:v>
                </c:pt>
                <c:pt idx="821">
                  <c:v>45.862000000000002</c:v>
                </c:pt>
                <c:pt idx="822">
                  <c:v>45.853999999999999</c:v>
                </c:pt>
                <c:pt idx="823">
                  <c:v>45.853999999999999</c:v>
                </c:pt>
                <c:pt idx="824">
                  <c:v>45.844999999999999</c:v>
                </c:pt>
                <c:pt idx="825">
                  <c:v>45.825000000000003</c:v>
                </c:pt>
                <c:pt idx="826">
                  <c:v>45.822000000000003</c:v>
                </c:pt>
                <c:pt idx="827">
                  <c:v>45.817</c:v>
                </c:pt>
                <c:pt idx="828">
                  <c:v>45.807000000000002</c:v>
                </c:pt>
                <c:pt idx="829">
                  <c:v>45.786999999999999</c:v>
                </c:pt>
                <c:pt idx="830">
                  <c:v>45.786999999999999</c:v>
                </c:pt>
                <c:pt idx="831">
                  <c:v>45.783999999999999</c:v>
                </c:pt>
                <c:pt idx="832">
                  <c:v>45.767000000000003</c:v>
                </c:pt>
                <c:pt idx="833">
                  <c:v>45.768999999999998</c:v>
                </c:pt>
                <c:pt idx="834">
                  <c:v>45.76</c:v>
                </c:pt>
                <c:pt idx="835">
                  <c:v>45.74</c:v>
                </c:pt>
                <c:pt idx="836">
                  <c:v>45.741999999999997</c:v>
                </c:pt>
                <c:pt idx="837">
                  <c:v>45.744</c:v>
                </c:pt>
                <c:pt idx="838">
                  <c:v>45.737000000000002</c:v>
                </c:pt>
                <c:pt idx="839">
                  <c:v>45.738999999999997</c:v>
                </c:pt>
                <c:pt idx="840">
                  <c:v>45.72</c:v>
                </c:pt>
                <c:pt idx="841">
                  <c:v>45.715000000000003</c:v>
                </c:pt>
                <c:pt idx="842">
                  <c:v>45.674999999999997</c:v>
                </c:pt>
                <c:pt idx="843">
                  <c:v>45.661999999999999</c:v>
                </c:pt>
                <c:pt idx="844">
                  <c:v>45.642000000000003</c:v>
                </c:pt>
                <c:pt idx="845">
                  <c:v>45.633000000000003</c:v>
                </c:pt>
                <c:pt idx="846">
                  <c:v>45.628</c:v>
                </c:pt>
                <c:pt idx="847">
                  <c:v>45.594000000000001</c:v>
                </c:pt>
                <c:pt idx="848">
                  <c:v>45.597000000000001</c:v>
                </c:pt>
                <c:pt idx="849">
                  <c:v>45.582999999999998</c:v>
                </c:pt>
                <c:pt idx="850">
                  <c:v>45.573</c:v>
                </c:pt>
                <c:pt idx="851">
                  <c:v>45.548999999999999</c:v>
                </c:pt>
                <c:pt idx="852">
                  <c:v>45.539000000000001</c:v>
                </c:pt>
                <c:pt idx="853">
                  <c:v>45.537999999999997</c:v>
                </c:pt>
                <c:pt idx="854">
                  <c:v>45.518999999999998</c:v>
                </c:pt>
                <c:pt idx="855">
                  <c:v>45.499000000000002</c:v>
                </c:pt>
                <c:pt idx="856">
                  <c:v>45.499000000000002</c:v>
                </c:pt>
                <c:pt idx="857">
                  <c:v>45.491999999999997</c:v>
                </c:pt>
                <c:pt idx="858">
                  <c:v>45.491</c:v>
                </c:pt>
                <c:pt idx="859">
                  <c:v>45.502000000000002</c:v>
                </c:pt>
                <c:pt idx="860">
                  <c:v>45.506</c:v>
                </c:pt>
                <c:pt idx="861">
                  <c:v>45.524999999999999</c:v>
                </c:pt>
                <c:pt idx="862">
                  <c:v>45.521999999999998</c:v>
                </c:pt>
                <c:pt idx="863">
                  <c:v>45.54</c:v>
                </c:pt>
                <c:pt idx="864">
                  <c:v>45.558999999999997</c:v>
                </c:pt>
                <c:pt idx="865">
                  <c:v>45.591000000000001</c:v>
                </c:pt>
                <c:pt idx="866">
                  <c:v>45.613999999999997</c:v>
                </c:pt>
                <c:pt idx="867">
                  <c:v>45.601999999999997</c:v>
                </c:pt>
                <c:pt idx="868">
                  <c:v>45.616999999999997</c:v>
                </c:pt>
                <c:pt idx="869">
                  <c:v>45.606999999999999</c:v>
                </c:pt>
                <c:pt idx="870">
                  <c:v>45.6</c:v>
                </c:pt>
                <c:pt idx="871">
                  <c:v>45.609000000000002</c:v>
                </c:pt>
                <c:pt idx="872">
                  <c:v>45.613999999999997</c:v>
                </c:pt>
                <c:pt idx="873">
                  <c:v>45.612000000000002</c:v>
                </c:pt>
                <c:pt idx="874">
                  <c:v>45.600999999999999</c:v>
                </c:pt>
                <c:pt idx="875">
                  <c:v>45.621000000000002</c:v>
                </c:pt>
                <c:pt idx="876">
                  <c:v>45.62</c:v>
                </c:pt>
                <c:pt idx="877">
                  <c:v>45.634</c:v>
                </c:pt>
                <c:pt idx="878">
                  <c:v>45.646999999999998</c:v>
                </c:pt>
                <c:pt idx="879">
                  <c:v>45.634</c:v>
                </c:pt>
                <c:pt idx="880">
                  <c:v>45.612000000000002</c:v>
                </c:pt>
                <c:pt idx="881">
                  <c:v>45.616</c:v>
                </c:pt>
                <c:pt idx="882">
                  <c:v>45.606999999999999</c:v>
                </c:pt>
                <c:pt idx="883">
                  <c:v>45.622</c:v>
                </c:pt>
                <c:pt idx="884">
                  <c:v>45.619</c:v>
                </c:pt>
                <c:pt idx="885">
                  <c:v>45.595999999999997</c:v>
                </c:pt>
                <c:pt idx="886">
                  <c:v>45.581000000000003</c:v>
                </c:pt>
                <c:pt idx="887">
                  <c:v>45.558999999999997</c:v>
                </c:pt>
                <c:pt idx="888">
                  <c:v>45.567</c:v>
                </c:pt>
                <c:pt idx="889">
                  <c:v>45.566000000000003</c:v>
                </c:pt>
                <c:pt idx="890">
                  <c:v>45.566000000000003</c:v>
                </c:pt>
                <c:pt idx="891">
                  <c:v>45.575000000000003</c:v>
                </c:pt>
                <c:pt idx="892">
                  <c:v>45.573</c:v>
                </c:pt>
                <c:pt idx="893">
                  <c:v>45.573999999999998</c:v>
                </c:pt>
                <c:pt idx="894">
                  <c:v>45.566000000000003</c:v>
                </c:pt>
                <c:pt idx="895">
                  <c:v>45.572000000000003</c:v>
                </c:pt>
                <c:pt idx="896">
                  <c:v>45.558</c:v>
                </c:pt>
                <c:pt idx="897">
                  <c:v>45.569000000000003</c:v>
                </c:pt>
                <c:pt idx="898">
                  <c:v>45.561999999999998</c:v>
                </c:pt>
                <c:pt idx="899">
                  <c:v>45.533999999999999</c:v>
                </c:pt>
                <c:pt idx="900">
                  <c:v>45.558999999999997</c:v>
                </c:pt>
                <c:pt idx="901">
                  <c:v>45.543999999999997</c:v>
                </c:pt>
                <c:pt idx="902">
                  <c:v>45.542000000000002</c:v>
                </c:pt>
                <c:pt idx="903">
                  <c:v>45.561999999999998</c:v>
                </c:pt>
                <c:pt idx="904">
                  <c:v>45.557000000000002</c:v>
                </c:pt>
                <c:pt idx="905">
                  <c:v>45.570999999999998</c:v>
                </c:pt>
                <c:pt idx="906">
                  <c:v>45.579000000000001</c:v>
                </c:pt>
                <c:pt idx="907">
                  <c:v>45.557000000000002</c:v>
                </c:pt>
                <c:pt idx="908">
                  <c:v>45.57</c:v>
                </c:pt>
                <c:pt idx="909">
                  <c:v>45.576999999999998</c:v>
                </c:pt>
                <c:pt idx="910">
                  <c:v>45.578000000000003</c:v>
                </c:pt>
                <c:pt idx="911">
                  <c:v>45.595999999999997</c:v>
                </c:pt>
                <c:pt idx="912">
                  <c:v>45.606000000000002</c:v>
                </c:pt>
                <c:pt idx="913">
                  <c:v>45.601999999999997</c:v>
                </c:pt>
                <c:pt idx="914">
                  <c:v>45.606000000000002</c:v>
                </c:pt>
                <c:pt idx="915">
                  <c:v>45.606999999999999</c:v>
                </c:pt>
                <c:pt idx="916">
                  <c:v>45.613</c:v>
                </c:pt>
                <c:pt idx="917">
                  <c:v>45.637999999999998</c:v>
                </c:pt>
                <c:pt idx="918">
                  <c:v>45.631999999999998</c:v>
                </c:pt>
                <c:pt idx="919">
                  <c:v>45.636000000000003</c:v>
                </c:pt>
                <c:pt idx="920">
                  <c:v>45.637999999999998</c:v>
                </c:pt>
                <c:pt idx="921">
                  <c:v>45.598999999999997</c:v>
                </c:pt>
                <c:pt idx="922">
                  <c:v>45.643999999999998</c:v>
                </c:pt>
                <c:pt idx="923">
                  <c:v>45.637999999999998</c:v>
                </c:pt>
                <c:pt idx="924">
                  <c:v>45.636000000000003</c:v>
                </c:pt>
                <c:pt idx="925">
                  <c:v>45.64</c:v>
                </c:pt>
                <c:pt idx="926">
                  <c:v>45.625999999999998</c:v>
                </c:pt>
                <c:pt idx="927">
                  <c:v>45.612000000000002</c:v>
                </c:pt>
                <c:pt idx="928">
                  <c:v>45.631999999999998</c:v>
                </c:pt>
                <c:pt idx="929">
                  <c:v>45.616999999999997</c:v>
                </c:pt>
                <c:pt idx="930">
                  <c:v>45.604999999999997</c:v>
                </c:pt>
                <c:pt idx="931">
                  <c:v>45.619</c:v>
                </c:pt>
                <c:pt idx="932">
                  <c:v>45.594000000000001</c:v>
                </c:pt>
                <c:pt idx="933">
                  <c:v>45.595999999999997</c:v>
                </c:pt>
                <c:pt idx="934">
                  <c:v>45.618000000000002</c:v>
                </c:pt>
                <c:pt idx="935">
                  <c:v>45.613</c:v>
                </c:pt>
                <c:pt idx="936">
                  <c:v>45.634</c:v>
                </c:pt>
                <c:pt idx="937">
                  <c:v>45.618000000000002</c:v>
                </c:pt>
                <c:pt idx="938">
                  <c:v>45.607999999999997</c:v>
                </c:pt>
                <c:pt idx="939">
                  <c:v>45.62</c:v>
                </c:pt>
                <c:pt idx="940">
                  <c:v>45.604999999999997</c:v>
                </c:pt>
                <c:pt idx="941">
                  <c:v>45.642000000000003</c:v>
                </c:pt>
                <c:pt idx="942">
                  <c:v>45.670999999999999</c:v>
                </c:pt>
                <c:pt idx="943">
                  <c:v>45.667999999999999</c:v>
                </c:pt>
                <c:pt idx="944">
                  <c:v>45.664000000000001</c:v>
                </c:pt>
                <c:pt idx="945">
                  <c:v>45.674999999999997</c:v>
                </c:pt>
                <c:pt idx="946">
                  <c:v>45.680999999999997</c:v>
                </c:pt>
                <c:pt idx="947">
                  <c:v>45.692999999999998</c:v>
                </c:pt>
                <c:pt idx="948">
                  <c:v>45.716999999999999</c:v>
                </c:pt>
                <c:pt idx="949">
                  <c:v>45.737000000000002</c:v>
                </c:pt>
                <c:pt idx="950">
                  <c:v>45.716999999999999</c:v>
                </c:pt>
                <c:pt idx="951">
                  <c:v>45.716999999999999</c:v>
                </c:pt>
                <c:pt idx="952">
                  <c:v>45.725000000000001</c:v>
                </c:pt>
                <c:pt idx="953">
                  <c:v>45.713999999999999</c:v>
                </c:pt>
                <c:pt idx="954">
                  <c:v>45.723999999999997</c:v>
                </c:pt>
                <c:pt idx="955">
                  <c:v>45.713000000000001</c:v>
                </c:pt>
                <c:pt idx="956">
                  <c:v>45.716000000000001</c:v>
                </c:pt>
                <c:pt idx="957">
                  <c:v>45.698</c:v>
                </c:pt>
                <c:pt idx="958">
                  <c:v>45.738</c:v>
                </c:pt>
                <c:pt idx="959">
                  <c:v>45.76</c:v>
                </c:pt>
                <c:pt idx="960">
                  <c:v>45.755000000000003</c:v>
                </c:pt>
                <c:pt idx="961">
                  <c:v>45.767000000000003</c:v>
                </c:pt>
                <c:pt idx="962">
                  <c:v>45.755000000000003</c:v>
                </c:pt>
                <c:pt idx="963">
                  <c:v>45.767000000000003</c:v>
                </c:pt>
                <c:pt idx="964">
                  <c:v>45.738999999999997</c:v>
                </c:pt>
                <c:pt idx="965">
                  <c:v>45.750999999999998</c:v>
                </c:pt>
                <c:pt idx="966">
                  <c:v>45.765999999999998</c:v>
                </c:pt>
                <c:pt idx="967">
                  <c:v>45.758000000000003</c:v>
                </c:pt>
                <c:pt idx="968">
                  <c:v>45.749000000000002</c:v>
                </c:pt>
                <c:pt idx="969">
                  <c:v>45.767000000000003</c:v>
                </c:pt>
                <c:pt idx="970">
                  <c:v>45.744</c:v>
                </c:pt>
                <c:pt idx="971">
                  <c:v>45.807000000000002</c:v>
                </c:pt>
                <c:pt idx="972">
                  <c:v>45.825000000000003</c:v>
                </c:pt>
                <c:pt idx="973">
                  <c:v>45.811999999999998</c:v>
                </c:pt>
                <c:pt idx="974">
                  <c:v>45.832999999999998</c:v>
                </c:pt>
                <c:pt idx="975">
                  <c:v>45.819000000000003</c:v>
                </c:pt>
                <c:pt idx="976">
                  <c:v>45.847999999999999</c:v>
                </c:pt>
                <c:pt idx="977">
                  <c:v>45.853000000000002</c:v>
                </c:pt>
                <c:pt idx="978">
                  <c:v>45.875999999999998</c:v>
                </c:pt>
                <c:pt idx="979">
                  <c:v>45.838999999999999</c:v>
                </c:pt>
                <c:pt idx="980">
                  <c:v>45.814999999999998</c:v>
                </c:pt>
                <c:pt idx="981">
                  <c:v>45.819000000000003</c:v>
                </c:pt>
                <c:pt idx="982">
                  <c:v>45.807000000000002</c:v>
                </c:pt>
                <c:pt idx="983">
                  <c:v>45.807000000000002</c:v>
                </c:pt>
                <c:pt idx="984">
                  <c:v>45.795999999999999</c:v>
                </c:pt>
                <c:pt idx="985">
                  <c:v>45.838999999999999</c:v>
                </c:pt>
                <c:pt idx="986">
                  <c:v>45.86</c:v>
                </c:pt>
                <c:pt idx="987">
                  <c:v>45.835000000000001</c:v>
                </c:pt>
                <c:pt idx="988">
                  <c:v>45.834000000000003</c:v>
                </c:pt>
                <c:pt idx="989">
                  <c:v>45.844999999999999</c:v>
                </c:pt>
                <c:pt idx="990">
                  <c:v>45.838000000000001</c:v>
                </c:pt>
                <c:pt idx="991">
                  <c:v>45.862000000000002</c:v>
                </c:pt>
                <c:pt idx="992">
                  <c:v>45.831000000000003</c:v>
                </c:pt>
                <c:pt idx="993">
                  <c:v>45.85</c:v>
                </c:pt>
                <c:pt idx="994">
                  <c:v>45.854999999999997</c:v>
                </c:pt>
                <c:pt idx="995">
                  <c:v>45.828000000000003</c:v>
                </c:pt>
                <c:pt idx="996">
                  <c:v>45.841000000000001</c:v>
                </c:pt>
                <c:pt idx="997">
                  <c:v>45.81</c:v>
                </c:pt>
                <c:pt idx="998">
                  <c:v>45.835000000000001</c:v>
                </c:pt>
                <c:pt idx="999">
                  <c:v>45.835000000000001</c:v>
                </c:pt>
                <c:pt idx="1000">
                  <c:v>45.85</c:v>
                </c:pt>
                <c:pt idx="1001">
                  <c:v>45.848999999999997</c:v>
                </c:pt>
                <c:pt idx="1002">
                  <c:v>45.868000000000002</c:v>
                </c:pt>
                <c:pt idx="1003">
                  <c:v>45.912999999999997</c:v>
                </c:pt>
                <c:pt idx="1004">
                  <c:v>45.902999999999999</c:v>
                </c:pt>
                <c:pt idx="1005">
                  <c:v>45.898000000000003</c:v>
                </c:pt>
                <c:pt idx="1006">
                  <c:v>45.902000000000001</c:v>
                </c:pt>
                <c:pt idx="1007">
                  <c:v>45.884</c:v>
                </c:pt>
                <c:pt idx="1008">
                  <c:v>45.872</c:v>
                </c:pt>
                <c:pt idx="1009">
                  <c:v>45.88</c:v>
                </c:pt>
                <c:pt idx="1010">
                  <c:v>45.878999999999998</c:v>
                </c:pt>
                <c:pt idx="1011">
                  <c:v>45.857999999999997</c:v>
                </c:pt>
                <c:pt idx="1012">
                  <c:v>45.85</c:v>
                </c:pt>
                <c:pt idx="1013">
                  <c:v>45.872999999999998</c:v>
                </c:pt>
                <c:pt idx="1014">
                  <c:v>45.859000000000002</c:v>
                </c:pt>
                <c:pt idx="1015">
                  <c:v>45.843000000000004</c:v>
                </c:pt>
                <c:pt idx="1016">
                  <c:v>45.893999999999998</c:v>
                </c:pt>
                <c:pt idx="1017">
                  <c:v>45.887</c:v>
                </c:pt>
                <c:pt idx="1018">
                  <c:v>45.933</c:v>
                </c:pt>
                <c:pt idx="1019">
                  <c:v>45.915999999999997</c:v>
                </c:pt>
                <c:pt idx="1020">
                  <c:v>45.901000000000003</c:v>
                </c:pt>
                <c:pt idx="1021">
                  <c:v>45.94</c:v>
                </c:pt>
                <c:pt idx="1022">
                  <c:v>45.972999999999999</c:v>
                </c:pt>
                <c:pt idx="1023">
                  <c:v>45.951000000000001</c:v>
                </c:pt>
                <c:pt idx="1024">
                  <c:v>45.973999999999997</c:v>
                </c:pt>
                <c:pt idx="1025">
                  <c:v>45.984000000000002</c:v>
                </c:pt>
                <c:pt idx="1026">
                  <c:v>46.002000000000002</c:v>
                </c:pt>
                <c:pt idx="1027">
                  <c:v>45.972000000000001</c:v>
                </c:pt>
                <c:pt idx="1028">
                  <c:v>45.963000000000001</c:v>
                </c:pt>
                <c:pt idx="1029">
                  <c:v>45.970999999999997</c:v>
                </c:pt>
                <c:pt idx="1030">
                  <c:v>45.982999999999997</c:v>
                </c:pt>
                <c:pt idx="1031">
                  <c:v>45.963000000000001</c:v>
                </c:pt>
                <c:pt idx="1032">
                  <c:v>45.981999999999999</c:v>
                </c:pt>
                <c:pt idx="1033">
                  <c:v>45.993000000000002</c:v>
                </c:pt>
                <c:pt idx="1034">
                  <c:v>45.999000000000002</c:v>
                </c:pt>
                <c:pt idx="1035">
                  <c:v>45.988</c:v>
                </c:pt>
                <c:pt idx="1036">
                  <c:v>46.027000000000001</c:v>
                </c:pt>
                <c:pt idx="1037">
                  <c:v>46.030999999999999</c:v>
                </c:pt>
                <c:pt idx="1038">
                  <c:v>46.027999999999999</c:v>
                </c:pt>
                <c:pt idx="1039">
                  <c:v>46.014000000000003</c:v>
                </c:pt>
                <c:pt idx="1040">
                  <c:v>46.037999999999997</c:v>
                </c:pt>
                <c:pt idx="1041">
                  <c:v>45.996000000000002</c:v>
                </c:pt>
                <c:pt idx="1042">
                  <c:v>45.98</c:v>
                </c:pt>
                <c:pt idx="1043">
                  <c:v>45.957999999999998</c:v>
                </c:pt>
                <c:pt idx="1044">
                  <c:v>45.984999999999999</c:v>
                </c:pt>
                <c:pt idx="1045">
                  <c:v>45.94</c:v>
                </c:pt>
                <c:pt idx="1046">
                  <c:v>45.966000000000001</c:v>
                </c:pt>
                <c:pt idx="1047">
                  <c:v>45.957999999999998</c:v>
                </c:pt>
                <c:pt idx="1048">
                  <c:v>45.969000000000001</c:v>
                </c:pt>
                <c:pt idx="1049">
                  <c:v>46.012999999999998</c:v>
                </c:pt>
                <c:pt idx="1050">
                  <c:v>46.006</c:v>
                </c:pt>
                <c:pt idx="1051">
                  <c:v>46.03</c:v>
                </c:pt>
                <c:pt idx="1052">
                  <c:v>46.078000000000003</c:v>
                </c:pt>
                <c:pt idx="1053">
                  <c:v>46.112000000000002</c:v>
                </c:pt>
                <c:pt idx="1054">
                  <c:v>46.088000000000001</c:v>
                </c:pt>
                <c:pt idx="1055">
                  <c:v>46.101999999999997</c:v>
                </c:pt>
                <c:pt idx="1056">
                  <c:v>46.151000000000003</c:v>
                </c:pt>
                <c:pt idx="1057">
                  <c:v>46.115000000000002</c:v>
                </c:pt>
                <c:pt idx="1058">
                  <c:v>46.084000000000003</c:v>
                </c:pt>
                <c:pt idx="1059">
                  <c:v>46.097000000000001</c:v>
                </c:pt>
                <c:pt idx="1060">
                  <c:v>46.088000000000001</c:v>
                </c:pt>
                <c:pt idx="1061">
                  <c:v>46.048999999999999</c:v>
                </c:pt>
                <c:pt idx="1062">
                  <c:v>46.091000000000001</c:v>
                </c:pt>
                <c:pt idx="1063">
                  <c:v>46.066000000000003</c:v>
                </c:pt>
                <c:pt idx="1064">
                  <c:v>46.079000000000001</c:v>
                </c:pt>
                <c:pt idx="1065">
                  <c:v>46.063000000000002</c:v>
                </c:pt>
                <c:pt idx="1066">
                  <c:v>46.07</c:v>
                </c:pt>
                <c:pt idx="1067">
                  <c:v>46.024000000000001</c:v>
                </c:pt>
                <c:pt idx="1068">
                  <c:v>46.021000000000001</c:v>
                </c:pt>
                <c:pt idx="1069">
                  <c:v>46.04</c:v>
                </c:pt>
                <c:pt idx="1070">
                  <c:v>46.009</c:v>
                </c:pt>
                <c:pt idx="1071">
                  <c:v>46.015000000000001</c:v>
                </c:pt>
                <c:pt idx="1072">
                  <c:v>46.02</c:v>
                </c:pt>
                <c:pt idx="1073">
                  <c:v>46.006999999999998</c:v>
                </c:pt>
                <c:pt idx="1074">
                  <c:v>45.981000000000002</c:v>
                </c:pt>
                <c:pt idx="1075">
                  <c:v>45.994999999999997</c:v>
                </c:pt>
                <c:pt idx="1076">
                  <c:v>45.993000000000002</c:v>
                </c:pt>
                <c:pt idx="1077">
                  <c:v>45.981999999999999</c:v>
                </c:pt>
                <c:pt idx="1078">
                  <c:v>46.012999999999998</c:v>
                </c:pt>
                <c:pt idx="1079">
                  <c:v>46.042000000000002</c:v>
                </c:pt>
                <c:pt idx="1080">
                  <c:v>46.039000000000001</c:v>
                </c:pt>
                <c:pt idx="1081">
                  <c:v>46.052999999999997</c:v>
                </c:pt>
                <c:pt idx="1082">
                  <c:v>46.109000000000002</c:v>
                </c:pt>
                <c:pt idx="1083">
                  <c:v>46.12</c:v>
                </c:pt>
                <c:pt idx="1084">
                  <c:v>46.179000000000002</c:v>
                </c:pt>
                <c:pt idx="1085">
                  <c:v>46.168999999999997</c:v>
                </c:pt>
                <c:pt idx="1086">
                  <c:v>46.195999999999998</c:v>
                </c:pt>
                <c:pt idx="1087">
                  <c:v>46.268000000000001</c:v>
                </c:pt>
                <c:pt idx="1088">
                  <c:v>46.289000000000001</c:v>
                </c:pt>
                <c:pt idx="1089">
                  <c:v>46.289000000000001</c:v>
                </c:pt>
                <c:pt idx="1090">
                  <c:v>46.293999999999997</c:v>
                </c:pt>
                <c:pt idx="1091">
                  <c:v>46.311999999999998</c:v>
                </c:pt>
                <c:pt idx="1092">
                  <c:v>46.345999999999997</c:v>
                </c:pt>
                <c:pt idx="1093">
                  <c:v>46.287999999999997</c:v>
                </c:pt>
                <c:pt idx="1094">
                  <c:v>46.274000000000001</c:v>
                </c:pt>
                <c:pt idx="1095">
                  <c:v>46.277999999999999</c:v>
                </c:pt>
                <c:pt idx="1096">
                  <c:v>46.277999999999999</c:v>
                </c:pt>
                <c:pt idx="1097">
                  <c:v>46.261000000000003</c:v>
                </c:pt>
                <c:pt idx="1098">
                  <c:v>46.238999999999997</c:v>
                </c:pt>
                <c:pt idx="1099">
                  <c:v>46.216000000000001</c:v>
                </c:pt>
                <c:pt idx="1100">
                  <c:v>46.210999999999999</c:v>
                </c:pt>
                <c:pt idx="1101">
                  <c:v>46.207000000000001</c:v>
                </c:pt>
                <c:pt idx="1102">
                  <c:v>46.2</c:v>
                </c:pt>
                <c:pt idx="1103">
                  <c:v>46.225000000000001</c:v>
                </c:pt>
                <c:pt idx="1104">
                  <c:v>46.235999999999997</c:v>
                </c:pt>
                <c:pt idx="1105">
                  <c:v>46.198999999999998</c:v>
                </c:pt>
                <c:pt idx="1106">
                  <c:v>46.161999999999999</c:v>
                </c:pt>
                <c:pt idx="1107">
                  <c:v>46.183</c:v>
                </c:pt>
                <c:pt idx="1108">
                  <c:v>46.115000000000002</c:v>
                </c:pt>
                <c:pt idx="1109">
                  <c:v>46.137999999999998</c:v>
                </c:pt>
                <c:pt idx="1110">
                  <c:v>46.167000000000002</c:v>
                </c:pt>
                <c:pt idx="1111">
                  <c:v>46.116</c:v>
                </c:pt>
                <c:pt idx="1112">
                  <c:v>46.118000000000002</c:v>
                </c:pt>
                <c:pt idx="1113">
                  <c:v>46.128</c:v>
                </c:pt>
                <c:pt idx="1114">
                  <c:v>46.143999999999998</c:v>
                </c:pt>
                <c:pt idx="1115">
                  <c:v>46.176000000000002</c:v>
                </c:pt>
                <c:pt idx="1116">
                  <c:v>46.167000000000002</c:v>
                </c:pt>
                <c:pt idx="1117">
                  <c:v>46.231000000000002</c:v>
                </c:pt>
                <c:pt idx="1118">
                  <c:v>46.243000000000002</c:v>
                </c:pt>
                <c:pt idx="1119">
                  <c:v>46.213000000000001</c:v>
                </c:pt>
                <c:pt idx="1120">
                  <c:v>46.238999999999997</c:v>
                </c:pt>
                <c:pt idx="1121">
                  <c:v>46.281999999999996</c:v>
                </c:pt>
                <c:pt idx="1122">
                  <c:v>46.326999999999998</c:v>
                </c:pt>
                <c:pt idx="1123">
                  <c:v>46.338999999999999</c:v>
                </c:pt>
                <c:pt idx="1124">
                  <c:v>46.3</c:v>
                </c:pt>
                <c:pt idx="1125">
                  <c:v>46.33</c:v>
                </c:pt>
                <c:pt idx="1126">
                  <c:v>46.28</c:v>
                </c:pt>
                <c:pt idx="1127">
                  <c:v>46.381999999999998</c:v>
                </c:pt>
                <c:pt idx="1128">
                  <c:v>46.377000000000002</c:v>
                </c:pt>
                <c:pt idx="1129">
                  <c:v>46.326999999999998</c:v>
                </c:pt>
                <c:pt idx="1130">
                  <c:v>46.356000000000002</c:v>
                </c:pt>
                <c:pt idx="1131">
                  <c:v>46.396000000000001</c:v>
                </c:pt>
                <c:pt idx="1132">
                  <c:v>46.485999999999997</c:v>
                </c:pt>
                <c:pt idx="1133">
                  <c:v>46.453000000000003</c:v>
                </c:pt>
                <c:pt idx="1134">
                  <c:v>46.457000000000001</c:v>
                </c:pt>
                <c:pt idx="1135">
                  <c:v>46.509</c:v>
                </c:pt>
                <c:pt idx="1136">
                  <c:v>46.514000000000003</c:v>
                </c:pt>
                <c:pt idx="1137">
                  <c:v>46.52</c:v>
                </c:pt>
                <c:pt idx="1138">
                  <c:v>46.475000000000001</c:v>
                </c:pt>
                <c:pt idx="1139">
                  <c:v>46.487000000000002</c:v>
                </c:pt>
                <c:pt idx="1140">
                  <c:v>46.514000000000003</c:v>
                </c:pt>
                <c:pt idx="1141">
                  <c:v>46.51</c:v>
                </c:pt>
                <c:pt idx="1142">
                  <c:v>46.508000000000003</c:v>
                </c:pt>
                <c:pt idx="1143">
                  <c:v>46.454999999999998</c:v>
                </c:pt>
                <c:pt idx="1144">
                  <c:v>46.463000000000001</c:v>
                </c:pt>
                <c:pt idx="1145">
                  <c:v>46.472999999999999</c:v>
                </c:pt>
                <c:pt idx="1146">
                  <c:v>46.429000000000002</c:v>
                </c:pt>
                <c:pt idx="1147">
                  <c:v>46.524999999999999</c:v>
                </c:pt>
                <c:pt idx="1148">
                  <c:v>46.509</c:v>
                </c:pt>
                <c:pt idx="1149">
                  <c:v>46.502000000000002</c:v>
                </c:pt>
                <c:pt idx="1150">
                  <c:v>46.579000000000001</c:v>
                </c:pt>
                <c:pt idx="1151">
                  <c:v>46.564</c:v>
                </c:pt>
                <c:pt idx="1152">
                  <c:v>46.582999999999998</c:v>
                </c:pt>
                <c:pt idx="1153">
                  <c:v>46.534999999999997</c:v>
                </c:pt>
                <c:pt idx="1154">
                  <c:v>46.576999999999998</c:v>
                </c:pt>
                <c:pt idx="1155">
                  <c:v>46.56</c:v>
                </c:pt>
                <c:pt idx="1156">
                  <c:v>46.564</c:v>
                </c:pt>
                <c:pt idx="1157">
                  <c:v>46.521000000000001</c:v>
                </c:pt>
                <c:pt idx="1158">
                  <c:v>46.53</c:v>
                </c:pt>
                <c:pt idx="1159">
                  <c:v>46.491</c:v>
                </c:pt>
                <c:pt idx="1160">
                  <c:v>46.475999999999999</c:v>
                </c:pt>
                <c:pt idx="1161">
                  <c:v>46.46</c:v>
                </c:pt>
                <c:pt idx="1162">
                  <c:v>46.494999999999997</c:v>
                </c:pt>
                <c:pt idx="1163">
                  <c:v>46.482999999999997</c:v>
                </c:pt>
                <c:pt idx="1164">
                  <c:v>46.484999999999999</c:v>
                </c:pt>
                <c:pt idx="1165">
                  <c:v>46.488999999999997</c:v>
                </c:pt>
                <c:pt idx="1166">
                  <c:v>46.527999999999999</c:v>
                </c:pt>
                <c:pt idx="1167">
                  <c:v>46.533999999999999</c:v>
                </c:pt>
                <c:pt idx="1168">
                  <c:v>46.49</c:v>
                </c:pt>
                <c:pt idx="1169">
                  <c:v>46.436</c:v>
                </c:pt>
                <c:pt idx="1170">
                  <c:v>46.441000000000003</c:v>
                </c:pt>
                <c:pt idx="1171">
                  <c:v>46.402000000000001</c:v>
                </c:pt>
                <c:pt idx="1172">
                  <c:v>46.345999999999997</c:v>
                </c:pt>
                <c:pt idx="1173">
                  <c:v>46.26</c:v>
                </c:pt>
                <c:pt idx="1174">
                  <c:v>46.323999999999998</c:v>
                </c:pt>
                <c:pt idx="1175">
                  <c:v>46.281999999999996</c:v>
                </c:pt>
                <c:pt idx="1176">
                  <c:v>46.290999999999997</c:v>
                </c:pt>
                <c:pt idx="1177">
                  <c:v>46.280999999999999</c:v>
                </c:pt>
                <c:pt idx="1178">
                  <c:v>46.329000000000001</c:v>
                </c:pt>
                <c:pt idx="1179">
                  <c:v>46.328000000000003</c:v>
                </c:pt>
                <c:pt idx="1180">
                  <c:v>46.350999999999999</c:v>
                </c:pt>
                <c:pt idx="1181">
                  <c:v>46.38</c:v>
                </c:pt>
                <c:pt idx="1182">
                  <c:v>46.421999999999997</c:v>
                </c:pt>
                <c:pt idx="1183">
                  <c:v>46.347999999999999</c:v>
                </c:pt>
                <c:pt idx="1184">
                  <c:v>46.344000000000001</c:v>
                </c:pt>
                <c:pt idx="1185">
                  <c:v>46.408999999999999</c:v>
                </c:pt>
                <c:pt idx="1186">
                  <c:v>46.371000000000002</c:v>
                </c:pt>
                <c:pt idx="1187">
                  <c:v>46.302999999999997</c:v>
                </c:pt>
                <c:pt idx="1188">
                  <c:v>46.33</c:v>
                </c:pt>
                <c:pt idx="1189">
                  <c:v>46.341000000000001</c:v>
                </c:pt>
                <c:pt idx="1190">
                  <c:v>46.328000000000003</c:v>
                </c:pt>
                <c:pt idx="1191">
                  <c:v>46.313000000000002</c:v>
                </c:pt>
                <c:pt idx="1192">
                  <c:v>46.348999999999997</c:v>
                </c:pt>
                <c:pt idx="1193">
                  <c:v>46.411999999999999</c:v>
                </c:pt>
                <c:pt idx="1194">
                  <c:v>46.386000000000003</c:v>
                </c:pt>
                <c:pt idx="1195">
                  <c:v>46.332999999999998</c:v>
                </c:pt>
                <c:pt idx="1196">
                  <c:v>46.350999999999999</c:v>
                </c:pt>
                <c:pt idx="1197">
                  <c:v>46.332000000000001</c:v>
                </c:pt>
                <c:pt idx="1198">
                  <c:v>46.295999999999999</c:v>
                </c:pt>
                <c:pt idx="1199">
                  <c:v>46.250999999999998</c:v>
                </c:pt>
                <c:pt idx="1200">
                  <c:v>46.289000000000001</c:v>
                </c:pt>
                <c:pt idx="1201">
                  <c:v>46.304000000000002</c:v>
                </c:pt>
                <c:pt idx="1202">
                  <c:v>46.25</c:v>
                </c:pt>
                <c:pt idx="1203">
                  <c:v>46.185000000000002</c:v>
                </c:pt>
                <c:pt idx="1204">
                  <c:v>46.216999999999999</c:v>
                </c:pt>
                <c:pt idx="1205">
                  <c:v>46.174999999999997</c:v>
                </c:pt>
                <c:pt idx="1206">
                  <c:v>46.097000000000001</c:v>
                </c:pt>
                <c:pt idx="1207">
                  <c:v>46.048000000000002</c:v>
                </c:pt>
                <c:pt idx="1208">
                  <c:v>46.005000000000003</c:v>
                </c:pt>
                <c:pt idx="1209">
                  <c:v>46</c:v>
                </c:pt>
                <c:pt idx="1210">
                  <c:v>46.064999999999998</c:v>
                </c:pt>
                <c:pt idx="1211">
                  <c:v>46.167999999999999</c:v>
                </c:pt>
                <c:pt idx="1212">
                  <c:v>46.234999999999999</c:v>
                </c:pt>
                <c:pt idx="1213">
                  <c:v>46.18</c:v>
                </c:pt>
                <c:pt idx="1214">
                  <c:v>46.145000000000003</c:v>
                </c:pt>
                <c:pt idx="1215">
                  <c:v>46.197000000000003</c:v>
                </c:pt>
                <c:pt idx="1216">
                  <c:v>46.151000000000003</c:v>
                </c:pt>
                <c:pt idx="1217">
                  <c:v>46.244</c:v>
                </c:pt>
                <c:pt idx="1218">
                  <c:v>46.228999999999999</c:v>
                </c:pt>
                <c:pt idx="1219">
                  <c:v>46.265999999999998</c:v>
                </c:pt>
                <c:pt idx="1220">
                  <c:v>46.298000000000002</c:v>
                </c:pt>
                <c:pt idx="1221">
                  <c:v>46.274000000000001</c:v>
                </c:pt>
                <c:pt idx="1222">
                  <c:v>46.262</c:v>
                </c:pt>
                <c:pt idx="1223">
                  <c:v>46.279000000000003</c:v>
                </c:pt>
                <c:pt idx="1224">
                  <c:v>46.363999999999997</c:v>
                </c:pt>
                <c:pt idx="1225">
                  <c:v>46.393999999999998</c:v>
                </c:pt>
                <c:pt idx="1226">
                  <c:v>46.363</c:v>
                </c:pt>
                <c:pt idx="1227">
                  <c:v>46.384999999999998</c:v>
                </c:pt>
                <c:pt idx="1228">
                  <c:v>46.42</c:v>
                </c:pt>
                <c:pt idx="1229">
                  <c:v>46.439</c:v>
                </c:pt>
                <c:pt idx="1230">
                  <c:v>46.503</c:v>
                </c:pt>
                <c:pt idx="1231">
                  <c:v>46.408000000000001</c:v>
                </c:pt>
                <c:pt idx="1232">
                  <c:v>46.35</c:v>
                </c:pt>
                <c:pt idx="1233">
                  <c:v>46.279000000000003</c:v>
                </c:pt>
                <c:pt idx="1234">
                  <c:v>46.265000000000001</c:v>
                </c:pt>
                <c:pt idx="1235">
                  <c:v>46.220999999999997</c:v>
                </c:pt>
                <c:pt idx="1236">
                  <c:v>46.19</c:v>
                </c:pt>
                <c:pt idx="1237">
                  <c:v>46.228999999999999</c:v>
                </c:pt>
                <c:pt idx="1238">
                  <c:v>46.128999999999998</c:v>
                </c:pt>
                <c:pt idx="1239">
                  <c:v>46.151000000000003</c:v>
                </c:pt>
                <c:pt idx="1240">
                  <c:v>46.112000000000002</c:v>
                </c:pt>
                <c:pt idx="1241">
                  <c:v>46.094000000000001</c:v>
                </c:pt>
                <c:pt idx="1242">
                  <c:v>45.963999999999999</c:v>
                </c:pt>
                <c:pt idx="1243">
                  <c:v>45.948</c:v>
                </c:pt>
                <c:pt idx="1244">
                  <c:v>45.914999999999999</c:v>
                </c:pt>
                <c:pt idx="1245">
                  <c:v>45.905000000000001</c:v>
                </c:pt>
                <c:pt idx="1246">
                  <c:v>45.835999999999999</c:v>
                </c:pt>
                <c:pt idx="1247">
                  <c:v>45.850999999999999</c:v>
                </c:pt>
                <c:pt idx="1248">
                  <c:v>45.932000000000002</c:v>
                </c:pt>
                <c:pt idx="1249">
                  <c:v>46.043999999999997</c:v>
                </c:pt>
                <c:pt idx="1250">
                  <c:v>46.165999999999997</c:v>
                </c:pt>
                <c:pt idx="1251">
                  <c:v>46.078000000000003</c:v>
                </c:pt>
                <c:pt idx="1252">
                  <c:v>46.097999999999999</c:v>
                </c:pt>
                <c:pt idx="1253">
                  <c:v>45.920999999999999</c:v>
                </c:pt>
                <c:pt idx="1254">
                  <c:v>45.970999999999997</c:v>
                </c:pt>
                <c:pt idx="1255">
                  <c:v>46.085000000000001</c:v>
                </c:pt>
                <c:pt idx="1256">
                  <c:v>46.243000000000002</c:v>
                </c:pt>
                <c:pt idx="1257">
                  <c:v>46.238</c:v>
                </c:pt>
                <c:pt idx="1258">
                  <c:v>46.225000000000001</c:v>
                </c:pt>
                <c:pt idx="1259">
                  <c:v>46.171999999999997</c:v>
                </c:pt>
                <c:pt idx="1260">
                  <c:v>46.19</c:v>
                </c:pt>
                <c:pt idx="1261">
                  <c:v>46.238999999999997</c:v>
                </c:pt>
                <c:pt idx="1262">
                  <c:v>46.24</c:v>
                </c:pt>
                <c:pt idx="1263">
                  <c:v>46.353000000000002</c:v>
                </c:pt>
                <c:pt idx="1264">
                  <c:v>46.387</c:v>
                </c:pt>
                <c:pt idx="1265">
                  <c:v>46.389000000000003</c:v>
                </c:pt>
                <c:pt idx="1266">
                  <c:v>46.279000000000003</c:v>
                </c:pt>
                <c:pt idx="1267">
                  <c:v>46.277000000000001</c:v>
                </c:pt>
                <c:pt idx="1268">
                  <c:v>46.375999999999998</c:v>
                </c:pt>
                <c:pt idx="1269">
                  <c:v>46.314</c:v>
                </c:pt>
                <c:pt idx="1270">
                  <c:v>46.265000000000001</c:v>
                </c:pt>
                <c:pt idx="1271">
                  <c:v>46.17</c:v>
                </c:pt>
                <c:pt idx="1272">
                  <c:v>46.155999999999999</c:v>
                </c:pt>
                <c:pt idx="1273">
                  <c:v>46.165999999999997</c:v>
                </c:pt>
                <c:pt idx="1274">
                  <c:v>46.292999999999999</c:v>
                </c:pt>
                <c:pt idx="1275">
                  <c:v>46.207000000000001</c:v>
                </c:pt>
                <c:pt idx="1276">
                  <c:v>46.231000000000002</c:v>
                </c:pt>
                <c:pt idx="1277">
                  <c:v>46.168999999999997</c:v>
                </c:pt>
                <c:pt idx="1278">
                  <c:v>46.203000000000003</c:v>
                </c:pt>
                <c:pt idx="1279">
                  <c:v>46.267000000000003</c:v>
                </c:pt>
                <c:pt idx="1280">
                  <c:v>46.41</c:v>
                </c:pt>
                <c:pt idx="1281">
                  <c:v>46.386000000000003</c:v>
                </c:pt>
                <c:pt idx="1282">
                  <c:v>46.3</c:v>
                </c:pt>
                <c:pt idx="1283">
                  <c:v>46.292999999999999</c:v>
                </c:pt>
                <c:pt idx="1284">
                  <c:v>46.289000000000001</c:v>
                </c:pt>
                <c:pt idx="1285">
                  <c:v>46.268000000000001</c:v>
                </c:pt>
                <c:pt idx="1286">
                  <c:v>46.42</c:v>
                </c:pt>
                <c:pt idx="1287">
                  <c:v>46.488</c:v>
                </c:pt>
                <c:pt idx="1288">
                  <c:v>46.493000000000002</c:v>
                </c:pt>
                <c:pt idx="1289">
                  <c:v>46.552999999999997</c:v>
                </c:pt>
                <c:pt idx="1290">
                  <c:v>46.58</c:v>
                </c:pt>
                <c:pt idx="1291">
                  <c:v>46.512</c:v>
                </c:pt>
                <c:pt idx="1292">
                  <c:v>46.372</c:v>
                </c:pt>
                <c:pt idx="1293">
                  <c:v>46.35</c:v>
                </c:pt>
                <c:pt idx="1294">
                  <c:v>46.335999999999999</c:v>
                </c:pt>
                <c:pt idx="1295">
                  <c:v>46.344999999999999</c:v>
                </c:pt>
                <c:pt idx="1296">
                  <c:v>46.256</c:v>
                </c:pt>
                <c:pt idx="1297">
                  <c:v>46.115000000000002</c:v>
                </c:pt>
                <c:pt idx="1298">
                  <c:v>46.05</c:v>
                </c:pt>
                <c:pt idx="1299">
                  <c:v>45.988</c:v>
                </c:pt>
                <c:pt idx="1300">
                  <c:v>45.890999999999998</c:v>
                </c:pt>
                <c:pt idx="1301">
                  <c:v>45.845999999999997</c:v>
                </c:pt>
                <c:pt idx="1302">
                  <c:v>45.88</c:v>
                </c:pt>
                <c:pt idx="1303">
                  <c:v>46.003</c:v>
                </c:pt>
                <c:pt idx="1304">
                  <c:v>45.912999999999997</c:v>
                </c:pt>
                <c:pt idx="1305">
                  <c:v>45.966000000000001</c:v>
                </c:pt>
                <c:pt idx="1306">
                  <c:v>46.023000000000003</c:v>
                </c:pt>
                <c:pt idx="1307">
                  <c:v>45.847000000000001</c:v>
                </c:pt>
                <c:pt idx="1308">
                  <c:v>45.884999999999998</c:v>
                </c:pt>
                <c:pt idx="1309">
                  <c:v>45.953000000000003</c:v>
                </c:pt>
                <c:pt idx="1310">
                  <c:v>45.841000000000001</c:v>
                </c:pt>
                <c:pt idx="1311">
                  <c:v>45.695999999999998</c:v>
                </c:pt>
                <c:pt idx="1312">
                  <c:v>45.792000000000002</c:v>
                </c:pt>
                <c:pt idx="1313">
                  <c:v>46.015999999999998</c:v>
                </c:pt>
                <c:pt idx="1314">
                  <c:v>46.11</c:v>
                </c:pt>
                <c:pt idx="1315">
                  <c:v>46.036000000000001</c:v>
                </c:pt>
                <c:pt idx="1316">
                  <c:v>46.05</c:v>
                </c:pt>
                <c:pt idx="1317">
                  <c:v>46.2</c:v>
                </c:pt>
                <c:pt idx="1318">
                  <c:v>46.35</c:v>
                </c:pt>
                <c:pt idx="1319">
                  <c:v>46.307000000000002</c:v>
                </c:pt>
                <c:pt idx="1320">
                  <c:v>46.463000000000001</c:v>
                </c:pt>
                <c:pt idx="1321">
                  <c:v>46.48</c:v>
                </c:pt>
                <c:pt idx="1322">
                  <c:v>46.448999999999998</c:v>
                </c:pt>
                <c:pt idx="1323">
                  <c:v>46.395000000000003</c:v>
                </c:pt>
                <c:pt idx="1324">
                  <c:v>46.366</c:v>
                </c:pt>
                <c:pt idx="1325">
                  <c:v>46.567</c:v>
                </c:pt>
                <c:pt idx="1326">
                  <c:v>46.566000000000003</c:v>
                </c:pt>
                <c:pt idx="1327">
                  <c:v>46.488999999999997</c:v>
                </c:pt>
                <c:pt idx="1328">
                  <c:v>46.347000000000001</c:v>
                </c:pt>
                <c:pt idx="1329">
                  <c:v>46.331000000000003</c:v>
                </c:pt>
                <c:pt idx="1330">
                  <c:v>46.292000000000002</c:v>
                </c:pt>
                <c:pt idx="1331">
                  <c:v>46.331000000000003</c:v>
                </c:pt>
                <c:pt idx="1332">
                  <c:v>46.396000000000001</c:v>
                </c:pt>
                <c:pt idx="1333">
                  <c:v>46.353000000000002</c:v>
                </c:pt>
                <c:pt idx="1334">
                  <c:v>46.316000000000003</c:v>
                </c:pt>
                <c:pt idx="1335">
                  <c:v>46.334000000000003</c:v>
                </c:pt>
                <c:pt idx="1336">
                  <c:v>46.485999999999997</c:v>
                </c:pt>
                <c:pt idx="1337">
                  <c:v>46.502000000000002</c:v>
                </c:pt>
                <c:pt idx="1338">
                  <c:v>46.326999999999998</c:v>
                </c:pt>
                <c:pt idx="1339">
                  <c:v>46.174999999999997</c:v>
                </c:pt>
                <c:pt idx="1340">
                  <c:v>46.137999999999998</c:v>
                </c:pt>
                <c:pt idx="1341">
                  <c:v>46.048999999999999</c:v>
                </c:pt>
                <c:pt idx="1342">
                  <c:v>46.098999999999997</c:v>
                </c:pt>
                <c:pt idx="1343">
                  <c:v>45.851999999999997</c:v>
                </c:pt>
                <c:pt idx="1344">
                  <c:v>45.723999999999997</c:v>
                </c:pt>
                <c:pt idx="1345">
                  <c:v>45.484999999999999</c:v>
                </c:pt>
                <c:pt idx="1346">
                  <c:v>45.247999999999998</c:v>
                </c:pt>
                <c:pt idx="1347">
                  <c:v>45.109000000000002</c:v>
                </c:pt>
                <c:pt idx="1348">
                  <c:v>45.103999999999999</c:v>
                </c:pt>
                <c:pt idx="1349">
                  <c:v>45.44</c:v>
                </c:pt>
                <c:pt idx="1350">
                  <c:v>45.488999999999997</c:v>
                </c:pt>
                <c:pt idx="1351">
                  <c:v>45.460999999999999</c:v>
                </c:pt>
                <c:pt idx="1352">
                  <c:v>45.628999999999998</c:v>
                </c:pt>
                <c:pt idx="1353">
                  <c:v>45.661000000000001</c:v>
                </c:pt>
                <c:pt idx="1354">
                  <c:v>45.65</c:v>
                </c:pt>
                <c:pt idx="1355">
                  <c:v>45.726999999999997</c:v>
                </c:pt>
                <c:pt idx="1356">
                  <c:v>45.75</c:v>
                </c:pt>
                <c:pt idx="1357">
                  <c:v>45.74</c:v>
                </c:pt>
                <c:pt idx="1358">
                  <c:v>45.831000000000003</c:v>
                </c:pt>
                <c:pt idx="1359">
                  <c:v>45.917999999999999</c:v>
                </c:pt>
                <c:pt idx="1360">
                  <c:v>45.993000000000002</c:v>
                </c:pt>
                <c:pt idx="1361">
                  <c:v>46.070999999999998</c:v>
                </c:pt>
                <c:pt idx="1362">
                  <c:v>46.087000000000003</c:v>
                </c:pt>
                <c:pt idx="1363">
                  <c:v>46.2</c:v>
                </c:pt>
                <c:pt idx="1364">
                  <c:v>46.344999999999999</c:v>
                </c:pt>
                <c:pt idx="1365">
                  <c:v>46.292999999999999</c:v>
                </c:pt>
                <c:pt idx="1366">
                  <c:v>46.451999999999998</c:v>
                </c:pt>
                <c:pt idx="1367">
                  <c:v>46.640999999999998</c:v>
                </c:pt>
                <c:pt idx="1368">
                  <c:v>46.712000000000003</c:v>
                </c:pt>
                <c:pt idx="1369">
                  <c:v>46.75</c:v>
                </c:pt>
                <c:pt idx="1370">
                  <c:v>46.658999999999999</c:v>
                </c:pt>
                <c:pt idx="1371">
                  <c:v>46.701000000000001</c:v>
                </c:pt>
                <c:pt idx="1372">
                  <c:v>46.768999999999998</c:v>
                </c:pt>
                <c:pt idx="1373">
                  <c:v>46.417000000000002</c:v>
                </c:pt>
                <c:pt idx="1374">
                  <c:v>46.267000000000003</c:v>
                </c:pt>
                <c:pt idx="1375">
                  <c:v>46.24</c:v>
                </c:pt>
                <c:pt idx="1376">
                  <c:v>45.88</c:v>
                </c:pt>
                <c:pt idx="1377">
                  <c:v>45.756</c:v>
                </c:pt>
                <c:pt idx="1378">
                  <c:v>45.686</c:v>
                </c:pt>
                <c:pt idx="1379">
                  <c:v>45.412999999999997</c:v>
                </c:pt>
                <c:pt idx="1380">
                  <c:v>45.414000000000001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9A-4F4D-AF64-7167A33861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9870224"/>
        <c:axId val="369870616"/>
      </c:scatterChart>
      <c:valAx>
        <c:axId val="369870224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69870616"/>
        <c:crosses val="autoZero"/>
        <c:crossBetween val="midCat"/>
      </c:valAx>
      <c:valAx>
        <c:axId val="369870616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69870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Dados01!$K$1</c:f>
              <c:strCache>
                <c:ptCount val="1"/>
                <c:pt idx="0">
                  <c:v>Refletância
folha 10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Dados01!$K$2:$K$1382</c:f>
              <c:numCache>
                <c:formatCode>0.00</c:formatCode>
                <c:ptCount val="1381"/>
                <c:pt idx="0">
                  <c:v>4.45</c:v>
                </c:pt>
                <c:pt idx="1">
                  <c:v>4.3250000000000002</c:v>
                </c:pt>
                <c:pt idx="2">
                  <c:v>4.2300000000000004</c:v>
                </c:pt>
                <c:pt idx="3">
                  <c:v>4.0990000000000002</c:v>
                </c:pt>
                <c:pt idx="4">
                  <c:v>3.9729999999999999</c:v>
                </c:pt>
                <c:pt idx="5">
                  <c:v>3.9950000000000001</c:v>
                </c:pt>
                <c:pt idx="6">
                  <c:v>3.9889999999999999</c:v>
                </c:pt>
                <c:pt idx="7">
                  <c:v>3.9079999999999999</c:v>
                </c:pt>
                <c:pt idx="8">
                  <c:v>3.734</c:v>
                </c:pt>
                <c:pt idx="9">
                  <c:v>3.726</c:v>
                </c:pt>
                <c:pt idx="10">
                  <c:v>3.665</c:v>
                </c:pt>
                <c:pt idx="11">
                  <c:v>3.5049999999999999</c:v>
                </c:pt>
                <c:pt idx="12">
                  <c:v>3.3050000000000002</c:v>
                </c:pt>
                <c:pt idx="13">
                  <c:v>3.226</c:v>
                </c:pt>
                <c:pt idx="14">
                  <c:v>3.177</c:v>
                </c:pt>
                <c:pt idx="15">
                  <c:v>2.9660000000000002</c:v>
                </c:pt>
                <c:pt idx="16">
                  <c:v>2.831</c:v>
                </c:pt>
                <c:pt idx="17">
                  <c:v>2.8069999999999999</c:v>
                </c:pt>
                <c:pt idx="18">
                  <c:v>2.7410000000000001</c:v>
                </c:pt>
                <c:pt idx="19">
                  <c:v>2.6880000000000002</c:v>
                </c:pt>
                <c:pt idx="20">
                  <c:v>2.6419999999999999</c:v>
                </c:pt>
                <c:pt idx="21">
                  <c:v>2.556</c:v>
                </c:pt>
                <c:pt idx="22">
                  <c:v>2.5449999999999999</c:v>
                </c:pt>
                <c:pt idx="23">
                  <c:v>2.4750000000000001</c:v>
                </c:pt>
                <c:pt idx="24">
                  <c:v>2.4119999999999999</c:v>
                </c:pt>
                <c:pt idx="25">
                  <c:v>2.3809999999999998</c:v>
                </c:pt>
                <c:pt idx="26">
                  <c:v>2.3340000000000001</c:v>
                </c:pt>
                <c:pt idx="27">
                  <c:v>2.2650000000000001</c:v>
                </c:pt>
                <c:pt idx="28">
                  <c:v>2.19</c:v>
                </c:pt>
                <c:pt idx="29">
                  <c:v>2.1970000000000001</c:v>
                </c:pt>
                <c:pt idx="30">
                  <c:v>2.1440000000000001</c:v>
                </c:pt>
                <c:pt idx="31">
                  <c:v>2.1160000000000001</c:v>
                </c:pt>
                <c:pt idx="32">
                  <c:v>2.141</c:v>
                </c:pt>
                <c:pt idx="33">
                  <c:v>2.16</c:v>
                </c:pt>
                <c:pt idx="34">
                  <c:v>2.0859999999999999</c:v>
                </c:pt>
                <c:pt idx="35">
                  <c:v>2.09</c:v>
                </c:pt>
                <c:pt idx="36">
                  <c:v>2.1030000000000002</c:v>
                </c:pt>
                <c:pt idx="37">
                  <c:v>2.0939999999999999</c:v>
                </c:pt>
                <c:pt idx="38">
                  <c:v>2.0670000000000002</c:v>
                </c:pt>
                <c:pt idx="39">
                  <c:v>2.06</c:v>
                </c:pt>
                <c:pt idx="40">
                  <c:v>2.056</c:v>
                </c:pt>
                <c:pt idx="41">
                  <c:v>2.0390000000000001</c:v>
                </c:pt>
                <c:pt idx="42">
                  <c:v>2.024</c:v>
                </c:pt>
                <c:pt idx="43">
                  <c:v>2.0049999999999999</c:v>
                </c:pt>
                <c:pt idx="44">
                  <c:v>2.0219999999999998</c:v>
                </c:pt>
                <c:pt idx="45">
                  <c:v>2.0369999999999999</c:v>
                </c:pt>
                <c:pt idx="46">
                  <c:v>2.069</c:v>
                </c:pt>
                <c:pt idx="47">
                  <c:v>2.056</c:v>
                </c:pt>
                <c:pt idx="48">
                  <c:v>2.0720000000000001</c:v>
                </c:pt>
                <c:pt idx="49">
                  <c:v>2.1040000000000001</c:v>
                </c:pt>
                <c:pt idx="50">
                  <c:v>2.1280000000000001</c:v>
                </c:pt>
                <c:pt idx="51">
                  <c:v>2.1579999999999999</c:v>
                </c:pt>
                <c:pt idx="52">
                  <c:v>2.1720000000000002</c:v>
                </c:pt>
                <c:pt idx="53">
                  <c:v>2.1720000000000002</c:v>
                </c:pt>
                <c:pt idx="54">
                  <c:v>2.1659999999999999</c:v>
                </c:pt>
                <c:pt idx="55">
                  <c:v>2.1909999999999998</c:v>
                </c:pt>
                <c:pt idx="56">
                  <c:v>2.173</c:v>
                </c:pt>
                <c:pt idx="57">
                  <c:v>2.1789999999999998</c:v>
                </c:pt>
                <c:pt idx="58">
                  <c:v>2.1549999999999998</c:v>
                </c:pt>
                <c:pt idx="59">
                  <c:v>2.1949999999999998</c:v>
                </c:pt>
                <c:pt idx="60">
                  <c:v>2.2290000000000001</c:v>
                </c:pt>
                <c:pt idx="61">
                  <c:v>2.2330000000000001</c:v>
                </c:pt>
                <c:pt idx="62">
                  <c:v>2.2669999999999999</c:v>
                </c:pt>
                <c:pt idx="63">
                  <c:v>2.3010000000000002</c:v>
                </c:pt>
                <c:pt idx="64">
                  <c:v>2.3319999999999999</c:v>
                </c:pt>
                <c:pt idx="65">
                  <c:v>2.351</c:v>
                </c:pt>
                <c:pt idx="66">
                  <c:v>2.3769999999999998</c:v>
                </c:pt>
                <c:pt idx="67">
                  <c:v>2.39</c:v>
                </c:pt>
                <c:pt idx="68">
                  <c:v>2.4129999999999998</c:v>
                </c:pt>
                <c:pt idx="69">
                  <c:v>2.444</c:v>
                </c:pt>
                <c:pt idx="70">
                  <c:v>2.448</c:v>
                </c:pt>
                <c:pt idx="71">
                  <c:v>2.4369999999999998</c:v>
                </c:pt>
                <c:pt idx="72">
                  <c:v>2.4319999999999999</c:v>
                </c:pt>
                <c:pt idx="73">
                  <c:v>2.444</c:v>
                </c:pt>
                <c:pt idx="74">
                  <c:v>2.452</c:v>
                </c:pt>
                <c:pt idx="75">
                  <c:v>2.4510000000000001</c:v>
                </c:pt>
                <c:pt idx="76">
                  <c:v>2.4740000000000002</c:v>
                </c:pt>
                <c:pt idx="77">
                  <c:v>2.5070000000000001</c:v>
                </c:pt>
                <c:pt idx="78">
                  <c:v>2.5209999999999999</c:v>
                </c:pt>
                <c:pt idx="79">
                  <c:v>2.5529999999999999</c:v>
                </c:pt>
                <c:pt idx="80">
                  <c:v>2.5659999999999998</c:v>
                </c:pt>
                <c:pt idx="81">
                  <c:v>2.569</c:v>
                </c:pt>
                <c:pt idx="82">
                  <c:v>2.5779999999999998</c:v>
                </c:pt>
                <c:pt idx="83">
                  <c:v>2.5990000000000002</c:v>
                </c:pt>
                <c:pt idx="84">
                  <c:v>2.6110000000000002</c:v>
                </c:pt>
                <c:pt idx="85">
                  <c:v>2.6179999999999999</c:v>
                </c:pt>
                <c:pt idx="86">
                  <c:v>2.6320000000000001</c:v>
                </c:pt>
                <c:pt idx="87">
                  <c:v>2.6419999999999999</c:v>
                </c:pt>
                <c:pt idx="88">
                  <c:v>2.66</c:v>
                </c:pt>
                <c:pt idx="89">
                  <c:v>2.665</c:v>
                </c:pt>
                <c:pt idx="90">
                  <c:v>2.669</c:v>
                </c:pt>
                <c:pt idx="91">
                  <c:v>2.6880000000000002</c:v>
                </c:pt>
                <c:pt idx="92">
                  <c:v>2.702</c:v>
                </c:pt>
                <c:pt idx="93">
                  <c:v>2.7149999999999999</c:v>
                </c:pt>
                <c:pt idx="94">
                  <c:v>2.7210000000000001</c:v>
                </c:pt>
                <c:pt idx="95">
                  <c:v>2.7349999999999999</c:v>
                </c:pt>
                <c:pt idx="96">
                  <c:v>2.7610000000000001</c:v>
                </c:pt>
                <c:pt idx="97">
                  <c:v>2.78</c:v>
                </c:pt>
                <c:pt idx="98">
                  <c:v>2.7770000000000001</c:v>
                </c:pt>
                <c:pt idx="99">
                  <c:v>2.786</c:v>
                </c:pt>
                <c:pt idx="100">
                  <c:v>2.802</c:v>
                </c:pt>
                <c:pt idx="101">
                  <c:v>2.7949999999999999</c:v>
                </c:pt>
                <c:pt idx="102">
                  <c:v>2.8170000000000002</c:v>
                </c:pt>
                <c:pt idx="103">
                  <c:v>2.8370000000000002</c:v>
                </c:pt>
                <c:pt idx="104">
                  <c:v>2.8319999999999999</c:v>
                </c:pt>
                <c:pt idx="105">
                  <c:v>2.8290000000000002</c:v>
                </c:pt>
                <c:pt idx="106">
                  <c:v>2.8319999999999999</c:v>
                </c:pt>
                <c:pt idx="107">
                  <c:v>2.8330000000000002</c:v>
                </c:pt>
                <c:pt idx="108">
                  <c:v>2.835</c:v>
                </c:pt>
                <c:pt idx="109">
                  <c:v>2.8450000000000002</c:v>
                </c:pt>
                <c:pt idx="110">
                  <c:v>2.8740000000000001</c:v>
                </c:pt>
                <c:pt idx="111">
                  <c:v>2.8980000000000001</c:v>
                </c:pt>
                <c:pt idx="112">
                  <c:v>2.9169999999999998</c:v>
                </c:pt>
                <c:pt idx="113">
                  <c:v>2.9449999999999998</c:v>
                </c:pt>
                <c:pt idx="114">
                  <c:v>2.9609999999999999</c:v>
                </c:pt>
                <c:pt idx="115">
                  <c:v>2.98</c:v>
                </c:pt>
                <c:pt idx="116">
                  <c:v>2.9820000000000002</c:v>
                </c:pt>
                <c:pt idx="117">
                  <c:v>2.9990000000000001</c:v>
                </c:pt>
                <c:pt idx="118">
                  <c:v>3.0209999999999999</c:v>
                </c:pt>
                <c:pt idx="119">
                  <c:v>3.044</c:v>
                </c:pt>
                <c:pt idx="120">
                  <c:v>3.0609999999999999</c:v>
                </c:pt>
                <c:pt idx="121">
                  <c:v>3.0710000000000002</c:v>
                </c:pt>
                <c:pt idx="122">
                  <c:v>3.1019999999999999</c:v>
                </c:pt>
                <c:pt idx="123">
                  <c:v>3.11</c:v>
                </c:pt>
                <c:pt idx="124">
                  <c:v>3.1269999999999998</c:v>
                </c:pt>
                <c:pt idx="125">
                  <c:v>3.1469999999999998</c:v>
                </c:pt>
                <c:pt idx="126">
                  <c:v>3.1749999999999998</c:v>
                </c:pt>
                <c:pt idx="127">
                  <c:v>3.1920000000000002</c:v>
                </c:pt>
                <c:pt idx="128">
                  <c:v>3.214</c:v>
                </c:pt>
                <c:pt idx="129">
                  <c:v>3.2229999999999999</c:v>
                </c:pt>
                <c:pt idx="130">
                  <c:v>3.2349999999999999</c:v>
                </c:pt>
                <c:pt idx="131">
                  <c:v>3.242</c:v>
                </c:pt>
                <c:pt idx="132">
                  <c:v>3.2440000000000002</c:v>
                </c:pt>
                <c:pt idx="133">
                  <c:v>3.2429999999999999</c:v>
                </c:pt>
                <c:pt idx="134">
                  <c:v>3.2389999999999999</c:v>
                </c:pt>
                <c:pt idx="135">
                  <c:v>3.242</c:v>
                </c:pt>
                <c:pt idx="136">
                  <c:v>3.24</c:v>
                </c:pt>
                <c:pt idx="137">
                  <c:v>3.254</c:v>
                </c:pt>
                <c:pt idx="138">
                  <c:v>3.2469999999999999</c:v>
                </c:pt>
                <c:pt idx="139">
                  <c:v>3.2389999999999999</c:v>
                </c:pt>
                <c:pt idx="140">
                  <c:v>3.2490000000000001</c:v>
                </c:pt>
                <c:pt idx="141">
                  <c:v>3.2490000000000001</c:v>
                </c:pt>
                <c:pt idx="142">
                  <c:v>3.2530000000000001</c:v>
                </c:pt>
                <c:pt idx="143">
                  <c:v>3.254</c:v>
                </c:pt>
                <c:pt idx="144">
                  <c:v>3.2629999999999999</c:v>
                </c:pt>
                <c:pt idx="145">
                  <c:v>3.262</c:v>
                </c:pt>
                <c:pt idx="146">
                  <c:v>3.2589999999999999</c:v>
                </c:pt>
                <c:pt idx="147">
                  <c:v>3.2530000000000001</c:v>
                </c:pt>
                <c:pt idx="148">
                  <c:v>3.25</c:v>
                </c:pt>
                <c:pt idx="149">
                  <c:v>3.2450000000000001</c:v>
                </c:pt>
                <c:pt idx="150">
                  <c:v>3.258</c:v>
                </c:pt>
                <c:pt idx="151">
                  <c:v>3.2610000000000001</c:v>
                </c:pt>
                <c:pt idx="152">
                  <c:v>3.262</c:v>
                </c:pt>
                <c:pt idx="153">
                  <c:v>3.258</c:v>
                </c:pt>
                <c:pt idx="154">
                  <c:v>3.2639999999999998</c:v>
                </c:pt>
                <c:pt idx="155">
                  <c:v>3.266</c:v>
                </c:pt>
                <c:pt idx="156">
                  <c:v>3.2650000000000001</c:v>
                </c:pt>
                <c:pt idx="157">
                  <c:v>3.2810000000000001</c:v>
                </c:pt>
                <c:pt idx="158">
                  <c:v>3.286</c:v>
                </c:pt>
                <c:pt idx="159">
                  <c:v>3.3010000000000002</c:v>
                </c:pt>
                <c:pt idx="160">
                  <c:v>3.3</c:v>
                </c:pt>
                <c:pt idx="161">
                  <c:v>3.2879999999999998</c:v>
                </c:pt>
                <c:pt idx="162">
                  <c:v>3.2850000000000001</c:v>
                </c:pt>
                <c:pt idx="163">
                  <c:v>3.286</c:v>
                </c:pt>
                <c:pt idx="164">
                  <c:v>3.2930000000000001</c:v>
                </c:pt>
                <c:pt idx="165">
                  <c:v>3.2970000000000002</c:v>
                </c:pt>
                <c:pt idx="166">
                  <c:v>3.2949999999999999</c:v>
                </c:pt>
                <c:pt idx="167">
                  <c:v>3.2959999999999998</c:v>
                </c:pt>
                <c:pt idx="168">
                  <c:v>3.3039999999999998</c:v>
                </c:pt>
                <c:pt idx="169">
                  <c:v>3.3109999999999999</c:v>
                </c:pt>
                <c:pt idx="170">
                  <c:v>3.32</c:v>
                </c:pt>
                <c:pt idx="171">
                  <c:v>3.3170000000000002</c:v>
                </c:pt>
                <c:pt idx="172">
                  <c:v>3.3149999999999999</c:v>
                </c:pt>
                <c:pt idx="173">
                  <c:v>3.3130000000000002</c:v>
                </c:pt>
                <c:pt idx="174">
                  <c:v>3.3210000000000002</c:v>
                </c:pt>
                <c:pt idx="175">
                  <c:v>3.3220000000000001</c:v>
                </c:pt>
                <c:pt idx="176">
                  <c:v>3.323</c:v>
                </c:pt>
                <c:pt idx="177">
                  <c:v>3.3260000000000001</c:v>
                </c:pt>
                <c:pt idx="178">
                  <c:v>3.33</c:v>
                </c:pt>
                <c:pt idx="179">
                  <c:v>3.327</c:v>
                </c:pt>
                <c:pt idx="180">
                  <c:v>3.3260000000000001</c:v>
                </c:pt>
                <c:pt idx="181">
                  <c:v>3.3330000000000002</c:v>
                </c:pt>
                <c:pt idx="182">
                  <c:v>3.3420000000000001</c:v>
                </c:pt>
                <c:pt idx="183">
                  <c:v>3.3540000000000001</c:v>
                </c:pt>
                <c:pt idx="184">
                  <c:v>3.36</c:v>
                </c:pt>
                <c:pt idx="185">
                  <c:v>3.355</c:v>
                </c:pt>
                <c:pt idx="186">
                  <c:v>3.35</c:v>
                </c:pt>
                <c:pt idx="187">
                  <c:v>3.3559999999999999</c:v>
                </c:pt>
                <c:pt idx="188">
                  <c:v>3.3610000000000002</c:v>
                </c:pt>
                <c:pt idx="189">
                  <c:v>3.3620000000000001</c:v>
                </c:pt>
                <c:pt idx="190">
                  <c:v>3.3690000000000002</c:v>
                </c:pt>
                <c:pt idx="191">
                  <c:v>3.3719999999999999</c:v>
                </c:pt>
                <c:pt idx="192">
                  <c:v>3.3849999999999998</c:v>
                </c:pt>
                <c:pt idx="193">
                  <c:v>3.3929999999999998</c:v>
                </c:pt>
                <c:pt idx="194">
                  <c:v>3.4020000000000001</c:v>
                </c:pt>
                <c:pt idx="195">
                  <c:v>3.4079999999999999</c:v>
                </c:pt>
                <c:pt idx="196">
                  <c:v>3.4159999999999999</c:v>
                </c:pt>
                <c:pt idx="197">
                  <c:v>3.427</c:v>
                </c:pt>
                <c:pt idx="198">
                  <c:v>3.4390000000000001</c:v>
                </c:pt>
                <c:pt idx="199">
                  <c:v>3.4430000000000001</c:v>
                </c:pt>
                <c:pt idx="200">
                  <c:v>3.456</c:v>
                </c:pt>
                <c:pt idx="201">
                  <c:v>3.47</c:v>
                </c:pt>
                <c:pt idx="202">
                  <c:v>3.484</c:v>
                </c:pt>
                <c:pt idx="203">
                  <c:v>3.5019999999999998</c:v>
                </c:pt>
                <c:pt idx="204">
                  <c:v>3.5150000000000001</c:v>
                </c:pt>
                <c:pt idx="205">
                  <c:v>3.528</c:v>
                </c:pt>
                <c:pt idx="206">
                  <c:v>3.556</c:v>
                </c:pt>
                <c:pt idx="207">
                  <c:v>3.5819999999999999</c:v>
                </c:pt>
                <c:pt idx="208">
                  <c:v>3.6080000000000001</c:v>
                </c:pt>
                <c:pt idx="209">
                  <c:v>3.6339999999999999</c:v>
                </c:pt>
                <c:pt idx="210">
                  <c:v>3.6629999999999998</c:v>
                </c:pt>
                <c:pt idx="211">
                  <c:v>3.6840000000000002</c:v>
                </c:pt>
                <c:pt idx="212">
                  <c:v>3.706</c:v>
                </c:pt>
                <c:pt idx="213">
                  <c:v>3.7349999999999999</c:v>
                </c:pt>
                <c:pt idx="214">
                  <c:v>3.7629999999999999</c:v>
                </c:pt>
                <c:pt idx="215">
                  <c:v>3.8010000000000002</c:v>
                </c:pt>
                <c:pt idx="216">
                  <c:v>3.8370000000000002</c:v>
                </c:pt>
                <c:pt idx="217">
                  <c:v>3.8759999999999999</c:v>
                </c:pt>
                <c:pt idx="218">
                  <c:v>3.919</c:v>
                </c:pt>
                <c:pt idx="219">
                  <c:v>3.9649999999999999</c:v>
                </c:pt>
                <c:pt idx="220">
                  <c:v>4.0090000000000003</c:v>
                </c:pt>
                <c:pt idx="221">
                  <c:v>4.0629999999999997</c:v>
                </c:pt>
                <c:pt idx="222">
                  <c:v>4.1159999999999997</c:v>
                </c:pt>
                <c:pt idx="223">
                  <c:v>4.1669999999999998</c:v>
                </c:pt>
                <c:pt idx="224">
                  <c:v>4.2249999999999996</c:v>
                </c:pt>
                <c:pt idx="225">
                  <c:v>4.2850000000000001</c:v>
                </c:pt>
                <c:pt idx="226">
                  <c:v>4.3520000000000003</c:v>
                </c:pt>
                <c:pt idx="227">
                  <c:v>4.4160000000000004</c:v>
                </c:pt>
                <c:pt idx="228">
                  <c:v>4.4850000000000003</c:v>
                </c:pt>
                <c:pt idx="229">
                  <c:v>4.5579999999999998</c:v>
                </c:pt>
                <c:pt idx="230">
                  <c:v>4.6379999999999999</c:v>
                </c:pt>
                <c:pt idx="231">
                  <c:v>4.7169999999999996</c:v>
                </c:pt>
                <c:pt idx="232">
                  <c:v>4.8140000000000001</c:v>
                </c:pt>
                <c:pt idx="233">
                  <c:v>4.9169999999999998</c:v>
                </c:pt>
                <c:pt idx="234">
                  <c:v>5.0179999999999998</c:v>
                </c:pt>
                <c:pt idx="235">
                  <c:v>5.133</c:v>
                </c:pt>
                <c:pt idx="236">
                  <c:v>5.2450000000000001</c:v>
                </c:pt>
                <c:pt idx="237">
                  <c:v>5.3659999999999997</c:v>
                </c:pt>
                <c:pt idx="238">
                  <c:v>5.4859999999999998</c:v>
                </c:pt>
                <c:pt idx="239">
                  <c:v>5.6109999999999998</c:v>
                </c:pt>
                <c:pt idx="240">
                  <c:v>5.7409999999999997</c:v>
                </c:pt>
                <c:pt idx="241">
                  <c:v>5.8869999999999996</c:v>
                </c:pt>
                <c:pt idx="242">
                  <c:v>6.032</c:v>
                </c:pt>
                <c:pt idx="243">
                  <c:v>6.1829999999999998</c:v>
                </c:pt>
                <c:pt idx="244">
                  <c:v>6.3490000000000002</c:v>
                </c:pt>
                <c:pt idx="245">
                  <c:v>6.51</c:v>
                </c:pt>
                <c:pt idx="246">
                  <c:v>6.681</c:v>
                </c:pt>
                <c:pt idx="247">
                  <c:v>6.8620000000000001</c:v>
                </c:pt>
                <c:pt idx="248">
                  <c:v>7.0510000000000002</c:v>
                </c:pt>
                <c:pt idx="249">
                  <c:v>7.2519999999999998</c:v>
                </c:pt>
                <c:pt idx="250">
                  <c:v>7.4589999999999996</c:v>
                </c:pt>
                <c:pt idx="251">
                  <c:v>7.6710000000000003</c:v>
                </c:pt>
                <c:pt idx="252">
                  <c:v>7.8879999999999999</c:v>
                </c:pt>
                <c:pt idx="253">
                  <c:v>8.1110000000000007</c:v>
                </c:pt>
                <c:pt idx="254">
                  <c:v>8.3360000000000003</c:v>
                </c:pt>
                <c:pt idx="255">
                  <c:v>8.5649999999999995</c:v>
                </c:pt>
                <c:pt idx="256">
                  <c:v>8.8049999999999997</c:v>
                </c:pt>
                <c:pt idx="257">
                  <c:v>9.048</c:v>
                </c:pt>
                <c:pt idx="258">
                  <c:v>9.2919999999999998</c:v>
                </c:pt>
                <c:pt idx="259">
                  <c:v>9.5429999999999993</c:v>
                </c:pt>
                <c:pt idx="260">
                  <c:v>9.8049999999999997</c:v>
                </c:pt>
                <c:pt idx="261">
                  <c:v>10.074</c:v>
                </c:pt>
                <c:pt idx="262">
                  <c:v>10.340999999999999</c:v>
                </c:pt>
                <c:pt idx="263">
                  <c:v>10.606999999999999</c:v>
                </c:pt>
                <c:pt idx="264">
                  <c:v>10.882</c:v>
                </c:pt>
                <c:pt idx="265">
                  <c:v>11.16</c:v>
                </c:pt>
                <c:pt idx="266">
                  <c:v>11.44</c:v>
                </c:pt>
                <c:pt idx="267">
                  <c:v>11.725</c:v>
                </c:pt>
                <c:pt idx="268">
                  <c:v>12.004</c:v>
                </c:pt>
                <c:pt idx="269">
                  <c:v>12.282</c:v>
                </c:pt>
                <c:pt idx="270">
                  <c:v>12.564</c:v>
                </c:pt>
                <c:pt idx="271">
                  <c:v>12.839</c:v>
                </c:pt>
                <c:pt idx="272">
                  <c:v>13.112</c:v>
                </c:pt>
                <c:pt idx="273">
                  <c:v>13.387</c:v>
                </c:pt>
                <c:pt idx="274">
                  <c:v>13.656000000000001</c:v>
                </c:pt>
                <c:pt idx="275">
                  <c:v>13.928000000000001</c:v>
                </c:pt>
                <c:pt idx="276">
                  <c:v>14.186</c:v>
                </c:pt>
                <c:pt idx="277">
                  <c:v>14.445</c:v>
                </c:pt>
                <c:pt idx="278">
                  <c:v>14.701000000000001</c:v>
                </c:pt>
                <c:pt idx="279">
                  <c:v>14.957000000000001</c:v>
                </c:pt>
                <c:pt idx="280">
                  <c:v>15.209</c:v>
                </c:pt>
                <c:pt idx="281">
                  <c:v>15.449</c:v>
                </c:pt>
                <c:pt idx="282">
                  <c:v>15.682</c:v>
                </c:pt>
                <c:pt idx="283">
                  <c:v>15.917</c:v>
                </c:pt>
                <c:pt idx="284">
                  <c:v>16.145</c:v>
                </c:pt>
                <c:pt idx="285">
                  <c:v>16.36</c:v>
                </c:pt>
                <c:pt idx="286">
                  <c:v>16.582999999999998</c:v>
                </c:pt>
                <c:pt idx="287">
                  <c:v>16.791</c:v>
                </c:pt>
                <c:pt idx="288">
                  <c:v>16.998000000000001</c:v>
                </c:pt>
                <c:pt idx="289">
                  <c:v>17.186</c:v>
                </c:pt>
                <c:pt idx="290">
                  <c:v>17.38</c:v>
                </c:pt>
                <c:pt idx="291">
                  <c:v>17.547999999999998</c:v>
                </c:pt>
                <c:pt idx="292">
                  <c:v>17.725000000000001</c:v>
                </c:pt>
                <c:pt idx="293">
                  <c:v>17.896000000000001</c:v>
                </c:pt>
                <c:pt idx="294">
                  <c:v>18.061</c:v>
                </c:pt>
                <c:pt idx="295">
                  <c:v>18.224</c:v>
                </c:pt>
                <c:pt idx="296">
                  <c:v>18.378</c:v>
                </c:pt>
                <c:pt idx="297">
                  <c:v>18.536999999999999</c:v>
                </c:pt>
                <c:pt idx="298">
                  <c:v>18.672999999999998</c:v>
                </c:pt>
                <c:pt idx="299">
                  <c:v>18.812000000000001</c:v>
                </c:pt>
                <c:pt idx="300">
                  <c:v>18.948</c:v>
                </c:pt>
                <c:pt idx="301">
                  <c:v>19.077000000000002</c:v>
                </c:pt>
                <c:pt idx="302">
                  <c:v>19.213000000000001</c:v>
                </c:pt>
                <c:pt idx="303">
                  <c:v>19.335000000000001</c:v>
                </c:pt>
                <c:pt idx="304">
                  <c:v>19.462</c:v>
                </c:pt>
                <c:pt idx="305">
                  <c:v>19.571999999999999</c:v>
                </c:pt>
                <c:pt idx="306">
                  <c:v>19.696000000000002</c:v>
                </c:pt>
                <c:pt idx="307">
                  <c:v>19.792000000000002</c:v>
                </c:pt>
                <c:pt idx="308">
                  <c:v>19.902999999999999</c:v>
                </c:pt>
                <c:pt idx="309">
                  <c:v>20.003</c:v>
                </c:pt>
                <c:pt idx="310">
                  <c:v>20.113</c:v>
                </c:pt>
                <c:pt idx="311">
                  <c:v>20.209</c:v>
                </c:pt>
                <c:pt idx="312">
                  <c:v>20.305</c:v>
                </c:pt>
                <c:pt idx="313">
                  <c:v>20.393000000000001</c:v>
                </c:pt>
                <c:pt idx="314">
                  <c:v>20.484999999999999</c:v>
                </c:pt>
                <c:pt idx="315">
                  <c:v>20.565000000000001</c:v>
                </c:pt>
                <c:pt idx="316">
                  <c:v>20.640999999999998</c:v>
                </c:pt>
                <c:pt idx="317">
                  <c:v>20.719000000000001</c:v>
                </c:pt>
                <c:pt idx="318">
                  <c:v>20.791</c:v>
                </c:pt>
                <c:pt idx="319">
                  <c:v>20.878</c:v>
                </c:pt>
                <c:pt idx="320">
                  <c:v>20.943999999999999</c:v>
                </c:pt>
                <c:pt idx="321">
                  <c:v>21.010999999999999</c:v>
                </c:pt>
                <c:pt idx="322">
                  <c:v>21.088000000000001</c:v>
                </c:pt>
                <c:pt idx="323">
                  <c:v>21.145</c:v>
                </c:pt>
                <c:pt idx="324">
                  <c:v>21.210999999999999</c:v>
                </c:pt>
                <c:pt idx="325">
                  <c:v>21.268000000000001</c:v>
                </c:pt>
                <c:pt idx="326">
                  <c:v>21.332999999999998</c:v>
                </c:pt>
                <c:pt idx="327">
                  <c:v>21.376999999999999</c:v>
                </c:pt>
                <c:pt idx="328">
                  <c:v>21.417999999999999</c:v>
                </c:pt>
                <c:pt idx="329">
                  <c:v>21.452999999999999</c:v>
                </c:pt>
                <c:pt idx="330">
                  <c:v>21.491</c:v>
                </c:pt>
                <c:pt idx="331">
                  <c:v>21.518000000000001</c:v>
                </c:pt>
                <c:pt idx="332">
                  <c:v>21.54</c:v>
                </c:pt>
                <c:pt idx="333">
                  <c:v>21.562999999999999</c:v>
                </c:pt>
                <c:pt idx="334">
                  <c:v>21.584</c:v>
                </c:pt>
                <c:pt idx="335">
                  <c:v>21.59</c:v>
                </c:pt>
                <c:pt idx="336">
                  <c:v>21.600999999999999</c:v>
                </c:pt>
                <c:pt idx="337">
                  <c:v>21.603000000000002</c:v>
                </c:pt>
                <c:pt idx="338">
                  <c:v>21.594000000000001</c:v>
                </c:pt>
                <c:pt idx="339">
                  <c:v>21.59</c:v>
                </c:pt>
                <c:pt idx="340">
                  <c:v>21.571999999999999</c:v>
                </c:pt>
                <c:pt idx="341">
                  <c:v>21.561</c:v>
                </c:pt>
                <c:pt idx="342">
                  <c:v>21.536000000000001</c:v>
                </c:pt>
                <c:pt idx="343">
                  <c:v>21.494</c:v>
                </c:pt>
                <c:pt idx="344">
                  <c:v>21.449000000000002</c:v>
                </c:pt>
                <c:pt idx="345">
                  <c:v>21.393000000000001</c:v>
                </c:pt>
                <c:pt idx="346">
                  <c:v>21.329000000000001</c:v>
                </c:pt>
                <c:pt idx="347">
                  <c:v>21.262</c:v>
                </c:pt>
                <c:pt idx="348">
                  <c:v>21.199000000000002</c:v>
                </c:pt>
                <c:pt idx="349">
                  <c:v>21.132000000000001</c:v>
                </c:pt>
                <c:pt idx="350">
                  <c:v>21.056000000000001</c:v>
                </c:pt>
                <c:pt idx="351">
                  <c:v>20.975000000000001</c:v>
                </c:pt>
                <c:pt idx="352">
                  <c:v>20.891999999999999</c:v>
                </c:pt>
                <c:pt idx="353">
                  <c:v>20.806000000000001</c:v>
                </c:pt>
                <c:pt idx="354">
                  <c:v>20.719000000000001</c:v>
                </c:pt>
                <c:pt idx="355">
                  <c:v>20.622</c:v>
                </c:pt>
                <c:pt idx="356">
                  <c:v>20.527000000000001</c:v>
                </c:pt>
                <c:pt idx="357">
                  <c:v>20.420000000000002</c:v>
                </c:pt>
                <c:pt idx="358">
                  <c:v>20.306999999999999</c:v>
                </c:pt>
                <c:pt idx="359">
                  <c:v>20.202000000000002</c:v>
                </c:pt>
                <c:pt idx="360">
                  <c:v>20.074999999999999</c:v>
                </c:pt>
                <c:pt idx="361">
                  <c:v>19.946000000000002</c:v>
                </c:pt>
                <c:pt idx="362">
                  <c:v>19.803999999999998</c:v>
                </c:pt>
                <c:pt idx="363">
                  <c:v>19.667999999999999</c:v>
                </c:pt>
                <c:pt idx="364">
                  <c:v>19.533999999999999</c:v>
                </c:pt>
                <c:pt idx="365">
                  <c:v>19.393999999999998</c:v>
                </c:pt>
                <c:pt idx="366">
                  <c:v>19.257999999999999</c:v>
                </c:pt>
                <c:pt idx="367">
                  <c:v>19.109000000000002</c:v>
                </c:pt>
                <c:pt idx="368">
                  <c:v>18.959</c:v>
                </c:pt>
                <c:pt idx="369">
                  <c:v>18.79</c:v>
                </c:pt>
                <c:pt idx="370">
                  <c:v>18.638999999999999</c:v>
                </c:pt>
                <c:pt idx="371">
                  <c:v>18.484000000000002</c:v>
                </c:pt>
                <c:pt idx="372">
                  <c:v>18.32</c:v>
                </c:pt>
                <c:pt idx="373">
                  <c:v>18.155999999999999</c:v>
                </c:pt>
                <c:pt idx="374">
                  <c:v>17.992999999999999</c:v>
                </c:pt>
                <c:pt idx="375">
                  <c:v>17.82</c:v>
                </c:pt>
                <c:pt idx="376">
                  <c:v>17.646999999999998</c:v>
                </c:pt>
                <c:pt idx="377">
                  <c:v>17.48</c:v>
                </c:pt>
                <c:pt idx="378">
                  <c:v>17.309999999999999</c:v>
                </c:pt>
                <c:pt idx="379">
                  <c:v>17.146999999999998</c:v>
                </c:pt>
                <c:pt idx="380">
                  <c:v>16.978999999999999</c:v>
                </c:pt>
                <c:pt idx="381">
                  <c:v>16.823</c:v>
                </c:pt>
                <c:pt idx="382">
                  <c:v>16.658000000000001</c:v>
                </c:pt>
                <c:pt idx="383">
                  <c:v>16.510000000000002</c:v>
                </c:pt>
                <c:pt idx="384">
                  <c:v>16.350000000000001</c:v>
                </c:pt>
                <c:pt idx="385">
                  <c:v>16.196000000000002</c:v>
                </c:pt>
                <c:pt idx="386">
                  <c:v>16.047999999999998</c:v>
                </c:pt>
                <c:pt idx="387">
                  <c:v>15.896000000000001</c:v>
                </c:pt>
                <c:pt idx="388">
                  <c:v>15.754</c:v>
                </c:pt>
                <c:pt idx="389">
                  <c:v>15.614000000000001</c:v>
                </c:pt>
                <c:pt idx="390">
                  <c:v>15.49</c:v>
                </c:pt>
                <c:pt idx="391">
                  <c:v>15.347</c:v>
                </c:pt>
                <c:pt idx="392">
                  <c:v>15.212999999999999</c:v>
                </c:pt>
                <c:pt idx="393">
                  <c:v>15.087999999999999</c:v>
                </c:pt>
                <c:pt idx="394">
                  <c:v>14.961</c:v>
                </c:pt>
                <c:pt idx="395">
                  <c:v>14.843</c:v>
                </c:pt>
                <c:pt idx="396">
                  <c:v>14.743</c:v>
                </c:pt>
                <c:pt idx="397">
                  <c:v>14.643000000000001</c:v>
                </c:pt>
                <c:pt idx="398">
                  <c:v>14.538</c:v>
                </c:pt>
                <c:pt idx="399">
                  <c:v>14.442</c:v>
                </c:pt>
                <c:pt idx="400">
                  <c:v>14.340999999999999</c:v>
                </c:pt>
                <c:pt idx="401">
                  <c:v>14.244</c:v>
                </c:pt>
                <c:pt idx="402">
                  <c:v>14.145</c:v>
                </c:pt>
                <c:pt idx="403">
                  <c:v>14.058999999999999</c:v>
                </c:pt>
                <c:pt idx="404">
                  <c:v>13.968999999999999</c:v>
                </c:pt>
                <c:pt idx="405">
                  <c:v>13.89</c:v>
                </c:pt>
                <c:pt idx="406">
                  <c:v>13.81</c:v>
                </c:pt>
                <c:pt idx="407">
                  <c:v>13.734</c:v>
                </c:pt>
                <c:pt idx="408">
                  <c:v>13.663</c:v>
                </c:pt>
                <c:pt idx="409">
                  <c:v>13.586</c:v>
                </c:pt>
                <c:pt idx="410">
                  <c:v>13.516999999999999</c:v>
                </c:pt>
                <c:pt idx="411">
                  <c:v>13.449</c:v>
                </c:pt>
                <c:pt idx="412">
                  <c:v>13.388</c:v>
                </c:pt>
                <c:pt idx="413">
                  <c:v>13.336</c:v>
                </c:pt>
                <c:pt idx="414">
                  <c:v>13.276</c:v>
                </c:pt>
                <c:pt idx="415">
                  <c:v>13.221</c:v>
                </c:pt>
                <c:pt idx="416">
                  <c:v>13.166</c:v>
                </c:pt>
                <c:pt idx="417">
                  <c:v>13.109</c:v>
                </c:pt>
                <c:pt idx="418">
                  <c:v>13.053000000000001</c:v>
                </c:pt>
                <c:pt idx="419">
                  <c:v>13.007</c:v>
                </c:pt>
                <c:pt idx="420">
                  <c:v>12.959</c:v>
                </c:pt>
                <c:pt idx="421">
                  <c:v>12.916</c:v>
                </c:pt>
                <c:pt idx="422">
                  <c:v>12.875</c:v>
                </c:pt>
                <c:pt idx="423">
                  <c:v>12.835000000000001</c:v>
                </c:pt>
                <c:pt idx="424">
                  <c:v>12.797000000000001</c:v>
                </c:pt>
                <c:pt idx="425">
                  <c:v>12.76</c:v>
                </c:pt>
                <c:pt idx="426">
                  <c:v>12.728</c:v>
                </c:pt>
                <c:pt idx="427">
                  <c:v>12.691000000000001</c:v>
                </c:pt>
                <c:pt idx="428">
                  <c:v>12.657</c:v>
                </c:pt>
                <c:pt idx="429">
                  <c:v>12.622999999999999</c:v>
                </c:pt>
                <c:pt idx="430">
                  <c:v>12.606</c:v>
                </c:pt>
                <c:pt idx="431">
                  <c:v>12.576000000000001</c:v>
                </c:pt>
                <c:pt idx="432">
                  <c:v>12.545</c:v>
                </c:pt>
                <c:pt idx="433">
                  <c:v>12.516</c:v>
                </c:pt>
                <c:pt idx="434">
                  <c:v>12.477</c:v>
                </c:pt>
                <c:pt idx="435">
                  <c:v>12.448</c:v>
                </c:pt>
                <c:pt idx="436">
                  <c:v>12.413</c:v>
                </c:pt>
                <c:pt idx="437">
                  <c:v>12.38</c:v>
                </c:pt>
                <c:pt idx="438">
                  <c:v>12.339</c:v>
                </c:pt>
                <c:pt idx="439">
                  <c:v>12.301</c:v>
                </c:pt>
                <c:pt idx="440">
                  <c:v>12.253</c:v>
                </c:pt>
                <c:pt idx="441">
                  <c:v>12.207000000000001</c:v>
                </c:pt>
                <c:pt idx="442">
                  <c:v>12.16</c:v>
                </c:pt>
                <c:pt idx="443">
                  <c:v>12.111000000000001</c:v>
                </c:pt>
                <c:pt idx="444">
                  <c:v>12.055</c:v>
                </c:pt>
                <c:pt idx="445">
                  <c:v>12.000999999999999</c:v>
                </c:pt>
                <c:pt idx="446">
                  <c:v>11.946999999999999</c:v>
                </c:pt>
                <c:pt idx="447">
                  <c:v>11.881</c:v>
                </c:pt>
                <c:pt idx="448">
                  <c:v>11.821</c:v>
                </c:pt>
                <c:pt idx="449">
                  <c:v>11.750999999999999</c:v>
                </c:pt>
                <c:pt idx="450">
                  <c:v>11.686</c:v>
                </c:pt>
                <c:pt idx="451">
                  <c:v>11.608000000000001</c:v>
                </c:pt>
                <c:pt idx="452">
                  <c:v>11.529</c:v>
                </c:pt>
                <c:pt idx="453">
                  <c:v>11.449</c:v>
                </c:pt>
                <c:pt idx="454">
                  <c:v>11.367000000000001</c:v>
                </c:pt>
                <c:pt idx="455">
                  <c:v>11.282999999999999</c:v>
                </c:pt>
                <c:pt idx="456">
                  <c:v>11.198</c:v>
                </c:pt>
                <c:pt idx="457">
                  <c:v>11.111000000000001</c:v>
                </c:pt>
                <c:pt idx="458">
                  <c:v>11.016999999999999</c:v>
                </c:pt>
                <c:pt idx="459">
                  <c:v>10.927</c:v>
                </c:pt>
                <c:pt idx="460">
                  <c:v>10.836</c:v>
                </c:pt>
                <c:pt idx="461">
                  <c:v>10.74</c:v>
                </c:pt>
                <c:pt idx="462">
                  <c:v>10.647</c:v>
                </c:pt>
                <c:pt idx="463">
                  <c:v>10.551</c:v>
                </c:pt>
                <c:pt idx="464">
                  <c:v>10.461</c:v>
                </c:pt>
                <c:pt idx="465">
                  <c:v>10.37</c:v>
                </c:pt>
                <c:pt idx="466">
                  <c:v>10.273</c:v>
                </c:pt>
                <c:pt idx="467">
                  <c:v>10.176</c:v>
                </c:pt>
                <c:pt idx="468">
                  <c:v>10.082000000000001</c:v>
                </c:pt>
                <c:pt idx="469">
                  <c:v>9.9909999999999997</c:v>
                </c:pt>
                <c:pt idx="470">
                  <c:v>9.9030000000000005</c:v>
                </c:pt>
                <c:pt idx="471">
                  <c:v>9.8070000000000004</c:v>
                </c:pt>
                <c:pt idx="472">
                  <c:v>9.7200000000000006</c:v>
                </c:pt>
                <c:pt idx="473">
                  <c:v>9.6389999999999993</c:v>
                </c:pt>
                <c:pt idx="474">
                  <c:v>9.56</c:v>
                </c:pt>
                <c:pt idx="475">
                  <c:v>9.4789999999999992</c:v>
                </c:pt>
                <c:pt idx="476">
                  <c:v>9.3970000000000002</c:v>
                </c:pt>
                <c:pt idx="477">
                  <c:v>9.3209999999999997</c:v>
                </c:pt>
                <c:pt idx="478">
                  <c:v>9.2520000000000007</c:v>
                </c:pt>
                <c:pt idx="479">
                  <c:v>9.1820000000000004</c:v>
                </c:pt>
                <c:pt idx="480">
                  <c:v>9.1150000000000002</c:v>
                </c:pt>
                <c:pt idx="481">
                  <c:v>9.0449999999999999</c:v>
                </c:pt>
                <c:pt idx="482">
                  <c:v>8.9870000000000001</c:v>
                </c:pt>
                <c:pt idx="483">
                  <c:v>8.9280000000000008</c:v>
                </c:pt>
                <c:pt idx="484">
                  <c:v>8.8759999999999994</c:v>
                </c:pt>
                <c:pt idx="485">
                  <c:v>8.8130000000000006</c:v>
                </c:pt>
                <c:pt idx="486">
                  <c:v>8.7639999999999993</c:v>
                </c:pt>
                <c:pt idx="487">
                  <c:v>8.718</c:v>
                </c:pt>
                <c:pt idx="488">
                  <c:v>8.6739999999999995</c:v>
                </c:pt>
                <c:pt idx="489">
                  <c:v>8.6359999999999992</c:v>
                </c:pt>
                <c:pt idx="490">
                  <c:v>8.5960000000000001</c:v>
                </c:pt>
                <c:pt idx="491">
                  <c:v>8.5589999999999993</c:v>
                </c:pt>
                <c:pt idx="492">
                  <c:v>8.5269999999999992</c:v>
                </c:pt>
                <c:pt idx="493">
                  <c:v>8.4870000000000001</c:v>
                </c:pt>
                <c:pt idx="494">
                  <c:v>8.452</c:v>
                </c:pt>
                <c:pt idx="495">
                  <c:v>8.4190000000000005</c:v>
                </c:pt>
                <c:pt idx="496">
                  <c:v>8.3960000000000008</c:v>
                </c:pt>
                <c:pt idx="497">
                  <c:v>8.3770000000000007</c:v>
                </c:pt>
                <c:pt idx="498">
                  <c:v>8.3529999999999998</c:v>
                </c:pt>
                <c:pt idx="499">
                  <c:v>8.33</c:v>
                </c:pt>
                <c:pt idx="500">
                  <c:v>8.31</c:v>
                </c:pt>
                <c:pt idx="501">
                  <c:v>8.2889999999999997</c:v>
                </c:pt>
                <c:pt idx="502">
                  <c:v>8.2750000000000004</c:v>
                </c:pt>
                <c:pt idx="503">
                  <c:v>8.2560000000000002</c:v>
                </c:pt>
                <c:pt idx="504">
                  <c:v>8.2420000000000009</c:v>
                </c:pt>
                <c:pt idx="505">
                  <c:v>8.2210000000000001</c:v>
                </c:pt>
                <c:pt idx="506">
                  <c:v>8.2080000000000002</c:v>
                </c:pt>
                <c:pt idx="507">
                  <c:v>8.1839999999999993</c:v>
                </c:pt>
                <c:pt idx="508">
                  <c:v>8.1649999999999991</c:v>
                </c:pt>
                <c:pt idx="509">
                  <c:v>8.14</c:v>
                </c:pt>
                <c:pt idx="510">
                  <c:v>8.1140000000000008</c:v>
                </c:pt>
                <c:pt idx="511">
                  <c:v>8.0879999999999992</c:v>
                </c:pt>
                <c:pt idx="512">
                  <c:v>8.0670000000000002</c:v>
                </c:pt>
                <c:pt idx="513">
                  <c:v>8.0429999999999993</c:v>
                </c:pt>
                <c:pt idx="514">
                  <c:v>8.02</c:v>
                </c:pt>
                <c:pt idx="515">
                  <c:v>7.9939999999999998</c:v>
                </c:pt>
                <c:pt idx="516">
                  <c:v>7.9640000000000004</c:v>
                </c:pt>
                <c:pt idx="517">
                  <c:v>7.9279999999999999</c:v>
                </c:pt>
                <c:pt idx="518">
                  <c:v>7.8920000000000003</c:v>
                </c:pt>
                <c:pt idx="519">
                  <c:v>7.8529999999999998</c:v>
                </c:pt>
                <c:pt idx="520">
                  <c:v>7.8079999999999998</c:v>
                </c:pt>
                <c:pt idx="521">
                  <c:v>7.7629999999999999</c:v>
                </c:pt>
                <c:pt idx="522">
                  <c:v>7.718</c:v>
                </c:pt>
                <c:pt idx="523">
                  <c:v>7.6639999999999997</c:v>
                </c:pt>
                <c:pt idx="524">
                  <c:v>7.6159999999999997</c:v>
                </c:pt>
                <c:pt idx="525">
                  <c:v>7.5590000000000002</c:v>
                </c:pt>
                <c:pt idx="526">
                  <c:v>7.5030000000000001</c:v>
                </c:pt>
                <c:pt idx="527">
                  <c:v>7.4409999999999998</c:v>
                </c:pt>
                <c:pt idx="528">
                  <c:v>7.3849999999999998</c:v>
                </c:pt>
                <c:pt idx="529">
                  <c:v>7.3170000000000002</c:v>
                </c:pt>
                <c:pt idx="530">
                  <c:v>7.2549999999999999</c:v>
                </c:pt>
                <c:pt idx="531">
                  <c:v>7.1879999999999997</c:v>
                </c:pt>
                <c:pt idx="532">
                  <c:v>7.117</c:v>
                </c:pt>
                <c:pt idx="533">
                  <c:v>7.0439999999999996</c:v>
                </c:pt>
                <c:pt idx="534">
                  <c:v>6.9740000000000002</c:v>
                </c:pt>
                <c:pt idx="535">
                  <c:v>6.899</c:v>
                </c:pt>
                <c:pt idx="536">
                  <c:v>6.8259999999999996</c:v>
                </c:pt>
                <c:pt idx="537">
                  <c:v>6.7530000000000001</c:v>
                </c:pt>
                <c:pt idx="538">
                  <c:v>6.68</c:v>
                </c:pt>
                <c:pt idx="539">
                  <c:v>6.6040000000000001</c:v>
                </c:pt>
                <c:pt idx="540">
                  <c:v>6.532</c:v>
                </c:pt>
                <c:pt idx="541">
                  <c:v>6.46</c:v>
                </c:pt>
                <c:pt idx="542">
                  <c:v>6.3879999999999999</c:v>
                </c:pt>
                <c:pt idx="543">
                  <c:v>6.3129999999999997</c:v>
                </c:pt>
                <c:pt idx="544">
                  <c:v>6.2450000000000001</c:v>
                </c:pt>
                <c:pt idx="545">
                  <c:v>6.1740000000000004</c:v>
                </c:pt>
                <c:pt idx="546">
                  <c:v>6.1070000000000002</c:v>
                </c:pt>
                <c:pt idx="547">
                  <c:v>6.048</c:v>
                </c:pt>
                <c:pt idx="548">
                  <c:v>5.9880000000000004</c:v>
                </c:pt>
                <c:pt idx="549">
                  <c:v>5.9260000000000002</c:v>
                </c:pt>
                <c:pt idx="550">
                  <c:v>5.87</c:v>
                </c:pt>
                <c:pt idx="551">
                  <c:v>5.81</c:v>
                </c:pt>
                <c:pt idx="552">
                  <c:v>5.7489999999999997</c:v>
                </c:pt>
                <c:pt idx="553">
                  <c:v>5.6959999999999997</c:v>
                </c:pt>
                <c:pt idx="554">
                  <c:v>5.6390000000000002</c:v>
                </c:pt>
                <c:pt idx="555">
                  <c:v>5.5819999999999999</c:v>
                </c:pt>
                <c:pt idx="556">
                  <c:v>5.5250000000000004</c:v>
                </c:pt>
                <c:pt idx="557">
                  <c:v>5.468</c:v>
                </c:pt>
                <c:pt idx="558">
                  <c:v>5.4109999999999996</c:v>
                </c:pt>
                <c:pt idx="559">
                  <c:v>5.359</c:v>
                </c:pt>
                <c:pt idx="560">
                  <c:v>5.3070000000000004</c:v>
                </c:pt>
                <c:pt idx="561">
                  <c:v>5.25</c:v>
                </c:pt>
                <c:pt idx="562">
                  <c:v>5.1959999999999997</c:v>
                </c:pt>
                <c:pt idx="563">
                  <c:v>5.1440000000000001</c:v>
                </c:pt>
                <c:pt idx="564">
                  <c:v>5.09</c:v>
                </c:pt>
                <c:pt idx="565">
                  <c:v>5.0309999999999997</c:v>
                </c:pt>
                <c:pt idx="566">
                  <c:v>4.9720000000000004</c:v>
                </c:pt>
                <c:pt idx="567">
                  <c:v>4.9180000000000001</c:v>
                </c:pt>
                <c:pt idx="568">
                  <c:v>4.8529999999999998</c:v>
                </c:pt>
                <c:pt idx="569">
                  <c:v>4.7889999999999997</c:v>
                </c:pt>
                <c:pt idx="570">
                  <c:v>4.7300000000000004</c:v>
                </c:pt>
                <c:pt idx="571">
                  <c:v>4.67</c:v>
                </c:pt>
                <c:pt idx="572">
                  <c:v>4.6139999999999999</c:v>
                </c:pt>
                <c:pt idx="573">
                  <c:v>4.5549999999999997</c:v>
                </c:pt>
                <c:pt idx="574">
                  <c:v>4.4980000000000002</c:v>
                </c:pt>
                <c:pt idx="575">
                  <c:v>4.4429999999999996</c:v>
                </c:pt>
                <c:pt idx="576">
                  <c:v>4.3879999999999999</c:v>
                </c:pt>
                <c:pt idx="577">
                  <c:v>4.3410000000000002</c:v>
                </c:pt>
                <c:pt idx="578">
                  <c:v>4.2949999999999999</c:v>
                </c:pt>
                <c:pt idx="579">
                  <c:v>4.2450000000000001</c:v>
                </c:pt>
                <c:pt idx="580">
                  <c:v>4.1970000000000001</c:v>
                </c:pt>
                <c:pt idx="581">
                  <c:v>4.1509999999999998</c:v>
                </c:pt>
                <c:pt idx="582">
                  <c:v>4.1100000000000003</c:v>
                </c:pt>
                <c:pt idx="583">
                  <c:v>4.0739999999999998</c:v>
                </c:pt>
                <c:pt idx="584">
                  <c:v>4.04</c:v>
                </c:pt>
                <c:pt idx="585">
                  <c:v>4.01</c:v>
                </c:pt>
                <c:pt idx="586">
                  <c:v>3.9830000000000001</c:v>
                </c:pt>
                <c:pt idx="587">
                  <c:v>3.9580000000000002</c:v>
                </c:pt>
                <c:pt idx="588">
                  <c:v>3.9329999999999998</c:v>
                </c:pt>
                <c:pt idx="589">
                  <c:v>3.919</c:v>
                </c:pt>
                <c:pt idx="590">
                  <c:v>3.9079999999999999</c:v>
                </c:pt>
                <c:pt idx="591">
                  <c:v>3.8969999999999998</c:v>
                </c:pt>
                <c:pt idx="592">
                  <c:v>3.8879999999999999</c:v>
                </c:pt>
                <c:pt idx="593">
                  <c:v>3.879</c:v>
                </c:pt>
                <c:pt idx="594">
                  <c:v>3.879</c:v>
                </c:pt>
                <c:pt idx="595">
                  <c:v>3.8780000000000001</c:v>
                </c:pt>
                <c:pt idx="596">
                  <c:v>3.883</c:v>
                </c:pt>
                <c:pt idx="597">
                  <c:v>3.8889999999999998</c:v>
                </c:pt>
                <c:pt idx="598">
                  <c:v>3.8940000000000001</c:v>
                </c:pt>
                <c:pt idx="599">
                  <c:v>3.9020000000000001</c:v>
                </c:pt>
                <c:pt idx="600">
                  <c:v>3.919</c:v>
                </c:pt>
                <c:pt idx="601">
                  <c:v>3.9340000000000002</c:v>
                </c:pt>
                <c:pt idx="602">
                  <c:v>3.9550000000000001</c:v>
                </c:pt>
                <c:pt idx="603">
                  <c:v>3.9769999999999999</c:v>
                </c:pt>
                <c:pt idx="604">
                  <c:v>4.0010000000000003</c:v>
                </c:pt>
                <c:pt idx="605">
                  <c:v>4.0229999999999997</c:v>
                </c:pt>
                <c:pt idx="606">
                  <c:v>4.048</c:v>
                </c:pt>
                <c:pt idx="607">
                  <c:v>4.0780000000000003</c:v>
                </c:pt>
                <c:pt idx="608">
                  <c:v>4.1109999999999998</c:v>
                </c:pt>
                <c:pt idx="609">
                  <c:v>4.1449999999999996</c:v>
                </c:pt>
                <c:pt idx="610">
                  <c:v>4.1779999999999999</c:v>
                </c:pt>
                <c:pt idx="611">
                  <c:v>4.2149999999999999</c:v>
                </c:pt>
                <c:pt idx="612">
                  <c:v>4.2450000000000001</c:v>
                </c:pt>
                <c:pt idx="613">
                  <c:v>4.2850000000000001</c:v>
                </c:pt>
                <c:pt idx="614">
                  <c:v>4.3259999999999996</c:v>
                </c:pt>
                <c:pt idx="615">
                  <c:v>4.3719999999999999</c:v>
                </c:pt>
                <c:pt idx="616">
                  <c:v>4.4160000000000004</c:v>
                </c:pt>
                <c:pt idx="617">
                  <c:v>4.4569999999999999</c:v>
                </c:pt>
                <c:pt idx="618">
                  <c:v>4.5069999999999997</c:v>
                </c:pt>
                <c:pt idx="619">
                  <c:v>4.5599999999999996</c:v>
                </c:pt>
                <c:pt idx="620">
                  <c:v>4.6130000000000004</c:v>
                </c:pt>
                <c:pt idx="621">
                  <c:v>4.6639999999999997</c:v>
                </c:pt>
                <c:pt idx="622">
                  <c:v>4.718</c:v>
                </c:pt>
                <c:pt idx="623">
                  <c:v>4.7720000000000002</c:v>
                </c:pt>
                <c:pt idx="624">
                  <c:v>4.8280000000000003</c:v>
                </c:pt>
                <c:pt idx="625">
                  <c:v>4.8920000000000003</c:v>
                </c:pt>
                <c:pt idx="626">
                  <c:v>4.9619999999999997</c:v>
                </c:pt>
                <c:pt idx="627">
                  <c:v>5.0380000000000003</c:v>
                </c:pt>
                <c:pt idx="628">
                  <c:v>5.12</c:v>
                </c:pt>
                <c:pt idx="629">
                  <c:v>5.2039999999999997</c:v>
                </c:pt>
                <c:pt idx="630">
                  <c:v>5.2939999999999996</c:v>
                </c:pt>
                <c:pt idx="631">
                  <c:v>5.399</c:v>
                </c:pt>
                <c:pt idx="632">
                  <c:v>5.5090000000000003</c:v>
                </c:pt>
                <c:pt idx="633">
                  <c:v>5.6349999999999998</c:v>
                </c:pt>
                <c:pt idx="634">
                  <c:v>5.77</c:v>
                </c:pt>
                <c:pt idx="635">
                  <c:v>5.9180000000000001</c:v>
                </c:pt>
                <c:pt idx="636">
                  <c:v>6.0739999999999998</c:v>
                </c:pt>
                <c:pt idx="637">
                  <c:v>6.2530000000000001</c:v>
                </c:pt>
                <c:pt idx="638">
                  <c:v>6.4459999999999997</c:v>
                </c:pt>
                <c:pt idx="639">
                  <c:v>6.6609999999999996</c:v>
                </c:pt>
                <c:pt idx="640">
                  <c:v>6.8940000000000001</c:v>
                </c:pt>
                <c:pt idx="641">
                  <c:v>7.149</c:v>
                </c:pt>
                <c:pt idx="642">
                  <c:v>7.4189999999999996</c:v>
                </c:pt>
                <c:pt idx="643">
                  <c:v>7.7190000000000003</c:v>
                </c:pt>
                <c:pt idx="644">
                  <c:v>8.0459999999999994</c:v>
                </c:pt>
                <c:pt idx="645">
                  <c:v>8.3870000000000005</c:v>
                </c:pt>
                <c:pt idx="646">
                  <c:v>8.7569999999999997</c:v>
                </c:pt>
                <c:pt idx="647">
                  <c:v>9.1440000000000001</c:v>
                </c:pt>
                <c:pt idx="648">
                  <c:v>9.5570000000000004</c:v>
                </c:pt>
                <c:pt idx="649">
                  <c:v>9.9830000000000005</c:v>
                </c:pt>
                <c:pt idx="650">
                  <c:v>10.444000000000001</c:v>
                </c:pt>
                <c:pt idx="651">
                  <c:v>10.922000000000001</c:v>
                </c:pt>
                <c:pt idx="652">
                  <c:v>11.42</c:v>
                </c:pt>
                <c:pt idx="653">
                  <c:v>11.941000000000001</c:v>
                </c:pt>
                <c:pt idx="654">
                  <c:v>12.478999999999999</c:v>
                </c:pt>
                <c:pt idx="655">
                  <c:v>13.035</c:v>
                </c:pt>
                <c:pt idx="656">
                  <c:v>13.613</c:v>
                </c:pt>
                <c:pt idx="657">
                  <c:v>14.212999999999999</c:v>
                </c:pt>
                <c:pt idx="658">
                  <c:v>14.811999999999999</c:v>
                </c:pt>
                <c:pt idx="659">
                  <c:v>15.425000000000001</c:v>
                </c:pt>
                <c:pt idx="660">
                  <c:v>16.050999999999998</c:v>
                </c:pt>
                <c:pt idx="661">
                  <c:v>16.681000000000001</c:v>
                </c:pt>
                <c:pt idx="662">
                  <c:v>17.303000000000001</c:v>
                </c:pt>
                <c:pt idx="663">
                  <c:v>17.95</c:v>
                </c:pt>
                <c:pt idx="664">
                  <c:v>18.602</c:v>
                </c:pt>
                <c:pt idx="665">
                  <c:v>19.242999999999999</c:v>
                </c:pt>
                <c:pt idx="666">
                  <c:v>19.902999999999999</c:v>
                </c:pt>
                <c:pt idx="667">
                  <c:v>20.545999999999999</c:v>
                </c:pt>
                <c:pt idx="668">
                  <c:v>21.189</c:v>
                </c:pt>
                <c:pt idx="669">
                  <c:v>21.834</c:v>
                </c:pt>
                <c:pt idx="670">
                  <c:v>22.484000000000002</c:v>
                </c:pt>
                <c:pt idx="671">
                  <c:v>23.119</c:v>
                </c:pt>
                <c:pt idx="672">
                  <c:v>23.759</c:v>
                </c:pt>
                <c:pt idx="673">
                  <c:v>24.396999999999998</c:v>
                </c:pt>
                <c:pt idx="674">
                  <c:v>25.027000000000001</c:v>
                </c:pt>
                <c:pt idx="675">
                  <c:v>25.646000000000001</c:v>
                </c:pt>
                <c:pt idx="676">
                  <c:v>26.268000000000001</c:v>
                </c:pt>
                <c:pt idx="677">
                  <c:v>26.872</c:v>
                </c:pt>
                <c:pt idx="678">
                  <c:v>27.463000000000001</c:v>
                </c:pt>
                <c:pt idx="679">
                  <c:v>28.062999999999999</c:v>
                </c:pt>
                <c:pt idx="680">
                  <c:v>28.657</c:v>
                </c:pt>
                <c:pt idx="681">
                  <c:v>29.236000000000001</c:v>
                </c:pt>
                <c:pt idx="682">
                  <c:v>29.817</c:v>
                </c:pt>
                <c:pt idx="683">
                  <c:v>30.402999999999999</c:v>
                </c:pt>
                <c:pt idx="684">
                  <c:v>30.98</c:v>
                </c:pt>
                <c:pt idx="685">
                  <c:v>31.533999999999999</c:v>
                </c:pt>
                <c:pt idx="686">
                  <c:v>32.08</c:v>
                </c:pt>
                <c:pt idx="687">
                  <c:v>32.628999999999998</c:v>
                </c:pt>
                <c:pt idx="688">
                  <c:v>33.186</c:v>
                </c:pt>
                <c:pt idx="689">
                  <c:v>33.732999999999997</c:v>
                </c:pt>
                <c:pt idx="690">
                  <c:v>34.286000000000001</c:v>
                </c:pt>
                <c:pt idx="691">
                  <c:v>34.819000000000003</c:v>
                </c:pt>
                <c:pt idx="692">
                  <c:v>35.353000000000002</c:v>
                </c:pt>
                <c:pt idx="693">
                  <c:v>35.872999999999998</c:v>
                </c:pt>
                <c:pt idx="694">
                  <c:v>36.384</c:v>
                </c:pt>
                <c:pt idx="695">
                  <c:v>36.899000000000001</c:v>
                </c:pt>
                <c:pt idx="696">
                  <c:v>37.429000000000002</c:v>
                </c:pt>
                <c:pt idx="697">
                  <c:v>37.927999999999997</c:v>
                </c:pt>
                <c:pt idx="698">
                  <c:v>38.423999999999999</c:v>
                </c:pt>
                <c:pt idx="699">
                  <c:v>38.915999999999997</c:v>
                </c:pt>
                <c:pt idx="700">
                  <c:v>39.396000000000001</c:v>
                </c:pt>
                <c:pt idx="701">
                  <c:v>39.892000000000003</c:v>
                </c:pt>
                <c:pt idx="702">
                  <c:v>40.372</c:v>
                </c:pt>
                <c:pt idx="703">
                  <c:v>40.83</c:v>
                </c:pt>
                <c:pt idx="704">
                  <c:v>41.28</c:v>
                </c:pt>
                <c:pt idx="705">
                  <c:v>41.731000000000002</c:v>
                </c:pt>
                <c:pt idx="706">
                  <c:v>42.194000000000003</c:v>
                </c:pt>
                <c:pt idx="707">
                  <c:v>42.654000000000003</c:v>
                </c:pt>
                <c:pt idx="708">
                  <c:v>43.093000000000004</c:v>
                </c:pt>
                <c:pt idx="709">
                  <c:v>43.536999999999999</c:v>
                </c:pt>
                <c:pt idx="710">
                  <c:v>43.966000000000001</c:v>
                </c:pt>
                <c:pt idx="711">
                  <c:v>44.38</c:v>
                </c:pt>
                <c:pt idx="712">
                  <c:v>44.798999999999999</c:v>
                </c:pt>
                <c:pt idx="713">
                  <c:v>45.201999999999998</c:v>
                </c:pt>
                <c:pt idx="714">
                  <c:v>45.597999999999999</c:v>
                </c:pt>
                <c:pt idx="715">
                  <c:v>46.002000000000002</c:v>
                </c:pt>
                <c:pt idx="716">
                  <c:v>46.389000000000003</c:v>
                </c:pt>
                <c:pt idx="717">
                  <c:v>46.749000000000002</c:v>
                </c:pt>
                <c:pt idx="718">
                  <c:v>47.119</c:v>
                </c:pt>
                <c:pt idx="719">
                  <c:v>47.482999999999997</c:v>
                </c:pt>
                <c:pt idx="720">
                  <c:v>47.835999999999999</c:v>
                </c:pt>
                <c:pt idx="721">
                  <c:v>48.182000000000002</c:v>
                </c:pt>
                <c:pt idx="722">
                  <c:v>48.5</c:v>
                </c:pt>
                <c:pt idx="723">
                  <c:v>48.826000000000001</c:v>
                </c:pt>
                <c:pt idx="724">
                  <c:v>49.152000000000001</c:v>
                </c:pt>
                <c:pt idx="725">
                  <c:v>49.497999999999998</c:v>
                </c:pt>
                <c:pt idx="726">
                  <c:v>49.826000000000001</c:v>
                </c:pt>
                <c:pt idx="727">
                  <c:v>50.119</c:v>
                </c:pt>
                <c:pt idx="728">
                  <c:v>50.427999999999997</c:v>
                </c:pt>
                <c:pt idx="729">
                  <c:v>50.722999999999999</c:v>
                </c:pt>
                <c:pt idx="730">
                  <c:v>50.999000000000002</c:v>
                </c:pt>
                <c:pt idx="731">
                  <c:v>51.283000000000001</c:v>
                </c:pt>
                <c:pt idx="732">
                  <c:v>51.54</c:v>
                </c:pt>
                <c:pt idx="733">
                  <c:v>51.801000000000002</c:v>
                </c:pt>
                <c:pt idx="734">
                  <c:v>52.057000000000002</c:v>
                </c:pt>
                <c:pt idx="735">
                  <c:v>52.337000000000003</c:v>
                </c:pt>
                <c:pt idx="736">
                  <c:v>52.561</c:v>
                </c:pt>
                <c:pt idx="737">
                  <c:v>52.795000000000002</c:v>
                </c:pt>
                <c:pt idx="738">
                  <c:v>53.021999999999998</c:v>
                </c:pt>
                <c:pt idx="739">
                  <c:v>53.225000000000001</c:v>
                </c:pt>
                <c:pt idx="740">
                  <c:v>53.433999999999997</c:v>
                </c:pt>
                <c:pt idx="741">
                  <c:v>53.648000000000003</c:v>
                </c:pt>
                <c:pt idx="742">
                  <c:v>53.841999999999999</c:v>
                </c:pt>
                <c:pt idx="743">
                  <c:v>54.054000000000002</c:v>
                </c:pt>
                <c:pt idx="744">
                  <c:v>54.23</c:v>
                </c:pt>
                <c:pt idx="745">
                  <c:v>54.414999999999999</c:v>
                </c:pt>
                <c:pt idx="746">
                  <c:v>54.575000000000003</c:v>
                </c:pt>
                <c:pt idx="747">
                  <c:v>54.728999999999999</c:v>
                </c:pt>
                <c:pt idx="748">
                  <c:v>54.889000000000003</c:v>
                </c:pt>
                <c:pt idx="749">
                  <c:v>55.039000000000001</c:v>
                </c:pt>
                <c:pt idx="750">
                  <c:v>55.155999999999999</c:v>
                </c:pt>
                <c:pt idx="751">
                  <c:v>55.314999999999998</c:v>
                </c:pt>
                <c:pt idx="752">
                  <c:v>55.438000000000002</c:v>
                </c:pt>
                <c:pt idx="753">
                  <c:v>55.576000000000001</c:v>
                </c:pt>
                <c:pt idx="754">
                  <c:v>55.698</c:v>
                </c:pt>
                <c:pt idx="755">
                  <c:v>55.831000000000003</c:v>
                </c:pt>
                <c:pt idx="756">
                  <c:v>55.927</c:v>
                </c:pt>
                <c:pt idx="757">
                  <c:v>56.042999999999999</c:v>
                </c:pt>
                <c:pt idx="758">
                  <c:v>56.143999999999998</c:v>
                </c:pt>
                <c:pt idx="759">
                  <c:v>56.253</c:v>
                </c:pt>
                <c:pt idx="760">
                  <c:v>56.378</c:v>
                </c:pt>
                <c:pt idx="761">
                  <c:v>56.47</c:v>
                </c:pt>
                <c:pt idx="762">
                  <c:v>56.567</c:v>
                </c:pt>
                <c:pt idx="763">
                  <c:v>56.658999999999999</c:v>
                </c:pt>
                <c:pt idx="764">
                  <c:v>56.731000000000002</c:v>
                </c:pt>
                <c:pt idx="765">
                  <c:v>56.834000000000003</c:v>
                </c:pt>
                <c:pt idx="766">
                  <c:v>56.898000000000003</c:v>
                </c:pt>
                <c:pt idx="767">
                  <c:v>56.968000000000004</c:v>
                </c:pt>
                <c:pt idx="768">
                  <c:v>57.027999999999999</c:v>
                </c:pt>
                <c:pt idx="769">
                  <c:v>57.098999999999997</c:v>
                </c:pt>
                <c:pt idx="770">
                  <c:v>57.134</c:v>
                </c:pt>
                <c:pt idx="771">
                  <c:v>57.204000000000001</c:v>
                </c:pt>
                <c:pt idx="772">
                  <c:v>57.231999999999999</c:v>
                </c:pt>
                <c:pt idx="773">
                  <c:v>57.265000000000001</c:v>
                </c:pt>
                <c:pt idx="774">
                  <c:v>57.293999999999997</c:v>
                </c:pt>
                <c:pt idx="775">
                  <c:v>57.311</c:v>
                </c:pt>
                <c:pt idx="776">
                  <c:v>57.317999999999998</c:v>
                </c:pt>
                <c:pt idx="777">
                  <c:v>57.356999999999999</c:v>
                </c:pt>
                <c:pt idx="778">
                  <c:v>57.377000000000002</c:v>
                </c:pt>
                <c:pt idx="779">
                  <c:v>57.406999999999996</c:v>
                </c:pt>
                <c:pt idx="780">
                  <c:v>57.423999999999999</c:v>
                </c:pt>
                <c:pt idx="781">
                  <c:v>57.423999999999999</c:v>
                </c:pt>
                <c:pt idx="782">
                  <c:v>57.457999999999998</c:v>
                </c:pt>
                <c:pt idx="783">
                  <c:v>57.466000000000001</c:v>
                </c:pt>
                <c:pt idx="784">
                  <c:v>57.472999999999999</c:v>
                </c:pt>
                <c:pt idx="785">
                  <c:v>57.484000000000002</c:v>
                </c:pt>
                <c:pt idx="786">
                  <c:v>57.5</c:v>
                </c:pt>
                <c:pt idx="787">
                  <c:v>57.502000000000002</c:v>
                </c:pt>
                <c:pt idx="788">
                  <c:v>57.505000000000003</c:v>
                </c:pt>
                <c:pt idx="789">
                  <c:v>57.518000000000001</c:v>
                </c:pt>
                <c:pt idx="790">
                  <c:v>57.515999999999998</c:v>
                </c:pt>
                <c:pt idx="791">
                  <c:v>57.542000000000002</c:v>
                </c:pt>
                <c:pt idx="792">
                  <c:v>57.552999999999997</c:v>
                </c:pt>
                <c:pt idx="793">
                  <c:v>57.557000000000002</c:v>
                </c:pt>
                <c:pt idx="794">
                  <c:v>57.566000000000003</c:v>
                </c:pt>
                <c:pt idx="795">
                  <c:v>57.573999999999998</c:v>
                </c:pt>
                <c:pt idx="796">
                  <c:v>57.591000000000001</c:v>
                </c:pt>
                <c:pt idx="797">
                  <c:v>57.603000000000002</c:v>
                </c:pt>
                <c:pt idx="798">
                  <c:v>57.597999999999999</c:v>
                </c:pt>
                <c:pt idx="799">
                  <c:v>57.606000000000002</c:v>
                </c:pt>
                <c:pt idx="800">
                  <c:v>57.613</c:v>
                </c:pt>
                <c:pt idx="801">
                  <c:v>57.606000000000002</c:v>
                </c:pt>
                <c:pt idx="802">
                  <c:v>57.601999999999997</c:v>
                </c:pt>
                <c:pt idx="803">
                  <c:v>57.59</c:v>
                </c:pt>
                <c:pt idx="804">
                  <c:v>57.587000000000003</c:v>
                </c:pt>
                <c:pt idx="805">
                  <c:v>57.601999999999997</c:v>
                </c:pt>
                <c:pt idx="806">
                  <c:v>57.588999999999999</c:v>
                </c:pt>
                <c:pt idx="807">
                  <c:v>57.567999999999998</c:v>
                </c:pt>
                <c:pt idx="808">
                  <c:v>57.564</c:v>
                </c:pt>
                <c:pt idx="809">
                  <c:v>57.534999999999997</c:v>
                </c:pt>
                <c:pt idx="810">
                  <c:v>57.521999999999998</c:v>
                </c:pt>
                <c:pt idx="811">
                  <c:v>57.529000000000003</c:v>
                </c:pt>
                <c:pt idx="812">
                  <c:v>57.502000000000002</c:v>
                </c:pt>
                <c:pt idx="813">
                  <c:v>57.49</c:v>
                </c:pt>
                <c:pt idx="814">
                  <c:v>57.481999999999999</c:v>
                </c:pt>
                <c:pt idx="815">
                  <c:v>57.469000000000001</c:v>
                </c:pt>
                <c:pt idx="816">
                  <c:v>57.460999999999999</c:v>
                </c:pt>
                <c:pt idx="817">
                  <c:v>57.457000000000001</c:v>
                </c:pt>
                <c:pt idx="818">
                  <c:v>57.433</c:v>
                </c:pt>
                <c:pt idx="819">
                  <c:v>57.417000000000002</c:v>
                </c:pt>
                <c:pt idx="820">
                  <c:v>57.405999999999999</c:v>
                </c:pt>
                <c:pt idx="821">
                  <c:v>57.384</c:v>
                </c:pt>
                <c:pt idx="822">
                  <c:v>57.363</c:v>
                </c:pt>
                <c:pt idx="823">
                  <c:v>57.356000000000002</c:v>
                </c:pt>
                <c:pt idx="824">
                  <c:v>57.341000000000001</c:v>
                </c:pt>
                <c:pt idx="825">
                  <c:v>57.331000000000003</c:v>
                </c:pt>
                <c:pt idx="826">
                  <c:v>57.289000000000001</c:v>
                </c:pt>
                <c:pt idx="827">
                  <c:v>57.292999999999999</c:v>
                </c:pt>
                <c:pt idx="828">
                  <c:v>57.284999999999997</c:v>
                </c:pt>
                <c:pt idx="829">
                  <c:v>57.283999999999999</c:v>
                </c:pt>
                <c:pt idx="830">
                  <c:v>57.287999999999997</c:v>
                </c:pt>
                <c:pt idx="831">
                  <c:v>57.281999999999996</c:v>
                </c:pt>
                <c:pt idx="832">
                  <c:v>57.253</c:v>
                </c:pt>
                <c:pt idx="833">
                  <c:v>57.265000000000001</c:v>
                </c:pt>
                <c:pt idx="834">
                  <c:v>57.252000000000002</c:v>
                </c:pt>
                <c:pt idx="835">
                  <c:v>57.244999999999997</c:v>
                </c:pt>
                <c:pt idx="836">
                  <c:v>57.25</c:v>
                </c:pt>
                <c:pt idx="837">
                  <c:v>57.241</c:v>
                </c:pt>
                <c:pt idx="838">
                  <c:v>57.228999999999999</c:v>
                </c:pt>
                <c:pt idx="839">
                  <c:v>57.23</c:v>
                </c:pt>
                <c:pt idx="840">
                  <c:v>57.203000000000003</c:v>
                </c:pt>
                <c:pt idx="841">
                  <c:v>57.195999999999998</c:v>
                </c:pt>
                <c:pt idx="842">
                  <c:v>57.171999999999997</c:v>
                </c:pt>
                <c:pt idx="843">
                  <c:v>57.152999999999999</c:v>
                </c:pt>
                <c:pt idx="844">
                  <c:v>57.131999999999998</c:v>
                </c:pt>
                <c:pt idx="845">
                  <c:v>57.125</c:v>
                </c:pt>
                <c:pt idx="846">
                  <c:v>57.115000000000002</c:v>
                </c:pt>
                <c:pt idx="847">
                  <c:v>57.103000000000002</c:v>
                </c:pt>
                <c:pt idx="848">
                  <c:v>57.118000000000002</c:v>
                </c:pt>
                <c:pt idx="849">
                  <c:v>57.104999999999997</c:v>
                </c:pt>
                <c:pt idx="850">
                  <c:v>57.088999999999999</c:v>
                </c:pt>
                <c:pt idx="851">
                  <c:v>57.085999999999999</c:v>
                </c:pt>
                <c:pt idx="852">
                  <c:v>57.057000000000002</c:v>
                </c:pt>
                <c:pt idx="853">
                  <c:v>57.048999999999999</c:v>
                </c:pt>
                <c:pt idx="854">
                  <c:v>57.002000000000002</c:v>
                </c:pt>
                <c:pt idx="855">
                  <c:v>57.003999999999998</c:v>
                </c:pt>
                <c:pt idx="856">
                  <c:v>56.999000000000002</c:v>
                </c:pt>
                <c:pt idx="857">
                  <c:v>57</c:v>
                </c:pt>
                <c:pt idx="858">
                  <c:v>56.999000000000002</c:v>
                </c:pt>
                <c:pt idx="859">
                  <c:v>57.018999999999998</c:v>
                </c:pt>
                <c:pt idx="860">
                  <c:v>57.011000000000003</c:v>
                </c:pt>
                <c:pt idx="861">
                  <c:v>57.015000000000001</c:v>
                </c:pt>
                <c:pt idx="862">
                  <c:v>57.027999999999999</c:v>
                </c:pt>
                <c:pt idx="863">
                  <c:v>57.045999999999999</c:v>
                </c:pt>
                <c:pt idx="864">
                  <c:v>57.095999999999997</c:v>
                </c:pt>
                <c:pt idx="865">
                  <c:v>57.122999999999998</c:v>
                </c:pt>
                <c:pt idx="866">
                  <c:v>57.145000000000003</c:v>
                </c:pt>
                <c:pt idx="867">
                  <c:v>57.14</c:v>
                </c:pt>
                <c:pt idx="868">
                  <c:v>57.158000000000001</c:v>
                </c:pt>
                <c:pt idx="869">
                  <c:v>57.121000000000002</c:v>
                </c:pt>
                <c:pt idx="870">
                  <c:v>57.13</c:v>
                </c:pt>
                <c:pt idx="871">
                  <c:v>57.131</c:v>
                </c:pt>
                <c:pt idx="872">
                  <c:v>57.131999999999998</c:v>
                </c:pt>
                <c:pt idx="873">
                  <c:v>57.12</c:v>
                </c:pt>
                <c:pt idx="874">
                  <c:v>57.103999999999999</c:v>
                </c:pt>
                <c:pt idx="875">
                  <c:v>57.097000000000001</c:v>
                </c:pt>
                <c:pt idx="876">
                  <c:v>57.081000000000003</c:v>
                </c:pt>
                <c:pt idx="877">
                  <c:v>57.082000000000001</c:v>
                </c:pt>
                <c:pt idx="878">
                  <c:v>57.088000000000001</c:v>
                </c:pt>
                <c:pt idx="879">
                  <c:v>57.078000000000003</c:v>
                </c:pt>
                <c:pt idx="880">
                  <c:v>57.033000000000001</c:v>
                </c:pt>
                <c:pt idx="881">
                  <c:v>57.052</c:v>
                </c:pt>
                <c:pt idx="882">
                  <c:v>57.05</c:v>
                </c:pt>
                <c:pt idx="883">
                  <c:v>57.021000000000001</c:v>
                </c:pt>
                <c:pt idx="884">
                  <c:v>57.033999999999999</c:v>
                </c:pt>
                <c:pt idx="885">
                  <c:v>57.006999999999998</c:v>
                </c:pt>
                <c:pt idx="886">
                  <c:v>57.000999999999998</c:v>
                </c:pt>
                <c:pt idx="887">
                  <c:v>56.960999999999999</c:v>
                </c:pt>
                <c:pt idx="888">
                  <c:v>56.942</c:v>
                </c:pt>
                <c:pt idx="889">
                  <c:v>56.959000000000003</c:v>
                </c:pt>
                <c:pt idx="890">
                  <c:v>56.947000000000003</c:v>
                </c:pt>
                <c:pt idx="891">
                  <c:v>56.914000000000001</c:v>
                </c:pt>
                <c:pt idx="892">
                  <c:v>56.926000000000002</c:v>
                </c:pt>
                <c:pt idx="893">
                  <c:v>56.914999999999999</c:v>
                </c:pt>
                <c:pt idx="894">
                  <c:v>56.915999999999997</c:v>
                </c:pt>
                <c:pt idx="895">
                  <c:v>56.902999999999999</c:v>
                </c:pt>
                <c:pt idx="896">
                  <c:v>56.933</c:v>
                </c:pt>
                <c:pt idx="897">
                  <c:v>56.933</c:v>
                </c:pt>
                <c:pt idx="898">
                  <c:v>56.927999999999997</c:v>
                </c:pt>
                <c:pt idx="899">
                  <c:v>56.889000000000003</c:v>
                </c:pt>
                <c:pt idx="900">
                  <c:v>56.902000000000001</c:v>
                </c:pt>
                <c:pt idx="901">
                  <c:v>56.912999999999997</c:v>
                </c:pt>
                <c:pt idx="902">
                  <c:v>56.929000000000002</c:v>
                </c:pt>
                <c:pt idx="903">
                  <c:v>56.951999999999998</c:v>
                </c:pt>
                <c:pt idx="904">
                  <c:v>56.95</c:v>
                </c:pt>
                <c:pt idx="905">
                  <c:v>56.924999999999997</c:v>
                </c:pt>
                <c:pt idx="906">
                  <c:v>56.911000000000001</c:v>
                </c:pt>
                <c:pt idx="907">
                  <c:v>56.896000000000001</c:v>
                </c:pt>
                <c:pt idx="908">
                  <c:v>56.905999999999999</c:v>
                </c:pt>
                <c:pt idx="909">
                  <c:v>56.906999999999996</c:v>
                </c:pt>
                <c:pt idx="910">
                  <c:v>56.896000000000001</c:v>
                </c:pt>
                <c:pt idx="911">
                  <c:v>56.905999999999999</c:v>
                </c:pt>
                <c:pt idx="912">
                  <c:v>56.905000000000001</c:v>
                </c:pt>
                <c:pt idx="913">
                  <c:v>56.893000000000001</c:v>
                </c:pt>
                <c:pt idx="914">
                  <c:v>56.896000000000001</c:v>
                </c:pt>
                <c:pt idx="915">
                  <c:v>56.935000000000002</c:v>
                </c:pt>
                <c:pt idx="916">
                  <c:v>56.954000000000001</c:v>
                </c:pt>
                <c:pt idx="917">
                  <c:v>56.942</c:v>
                </c:pt>
                <c:pt idx="918">
                  <c:v>56.960999999999999</c:v>
                </c:pt>
                <c:pt idx="919">
                  <c:v>56.97</c:v>
                </c:pt>
                <c:pt idx="920">
                  <c:v>56.966000000000001</c:v>
                </c:pt>
                <c:pt idx="921">
                  <c:v>56.923000000000002</c:v>
                </c:pt>
                <c:pt idx="922">
                  <c:v>56.94</c:v>
                </c:pt>
                <c:pt idx="923">
                  <c:v>56.887</c:v>
                </c:pt>
                <c:pt idx="924">
                  <c:v>56.838999999999999</c:v>
                </c:pt>
                <c:pt idx="925">
                  <c:v>56.850999999999999</c:v>
                </c:pt>
                <c:pt idx="926">
                  <c:v>56.841999999999999</c:v>
                </c:pt>
                <c:pt idx="927">
                  <c:v>56.835999999999999</c:v>
                </c:pt>
                <c:pt idx="928">
                  <c:v>56.835999999999999</c:v>
                </c:pt>
                <c:pt idx="929">
                  <c:v>56.838999999999999</c:v>
                </c:pt>
                <c:pt idx="930">
                  <c:v>56.823999999999998</c:v>
                </c:pt>
                <c:pt idx="931">
                  <c:v>56.820999999999998</c:v>
                </c:pt>
                <c:pt idx="932">
                  <c:v>56.814999999999998</c:v>
                </c:pt>
                <c:pt idx="933">
                  <c:v>56.838000000000001</c:v>
                </c:pt>
                <c:pt idx="934">
                  <c:v>56.820999999999998</c:v>
                </c:pt>
                <c:pt idx="935">
                  <c:v>56.81</c:v>
                </c:pt>
                <c:pt idx="936">
                  <c:v>56.793999999999997</c:v>
                </c:pt>
                <c:pt idx="937">
                  <c:v>56.798000000000002</c:v>
                </c:pt>
                <c:pt idx="938">
                  <c:v>56.831000000000003</c:v>
                </c:pt>
                <c:pt idx="939">
                  <c:v>56.82</c:v>
                </c:pt>
                <c:pt idx="940">
                  <c:v>56.781999999999996</c:v>
                </c:pt>
                <c:pt idx="941">
                  <c:v>56.825000000000003</c:v>
                </c:pt>
                <c:pt idx="942">
                  <c:v>56.84</c:v>
                </c:pt>
                <c:pt idx="943">
                  <c:v>56.851999999999997</c:v>
                </c:pt>
                <c:pt idx="944">
                  <c:v>56.868000000000002</c:v>
                </c:pt>
                <c:pt idx="945">
                  <c:v>56.905999999999999</c:v>
                </c:pt>
                <c:pt idx="946">
                  <c:v>56.896999999999998</c:v>
                </c:pt>
                <c:pt idx="947">
                  <c:v>56.926000000000002</c:v>
                </c:pt>
                <c:pt idx="948">
                  <c:v>56.924999999999997</c:v>
                </c:pt>
                <c:pt idx="949">
                  <c:v>56.927</c:v>
                </c:pt>
                <c:pt idx="950">
                  <c:v>56.902000000000001</c:v>
                </c:pt>
                <c:pt idx="951">
                  <c:v>56.94</c:v>
                </c:pt>
                <c:pt idx="952">
                  <c:v>56.954000000000001</c:v>
                </c:pt>
                <c:pt idx="953">
                  <c:v>56.941000000000003</c:v>
                </c:pt>
                <c:pt idx="954">
                  <c:v>56.939</c:v>
                </c:pt>
                <c:pt idx="955">
                  <c:v>56.975999999999999</c:v>
                </c:pt>
                <c:pt idx="956">
                  <c:v>56.957999999999998</c:v>
                </c:pt>
                <c:pt idx="957">
                  <c:v>56.948999999999998</c:v>
                </c:pt>
                <c:pt idx="958">
                  <c:v>56.963999999999999</c:v>
                </c:pt>
                <c:pt idx="959">
                  <c:v>56.954000000000001</c:v>
                </c:pt>
                <c:pt idx="960">
                  <c:v>56.939</c:v>
                </c:pt>
                <c:pt idx="961">
                  <c:v>56.968000000000004</c:v>
                </c:pt>
                <c:pt idx="962">
                  <c:v>56.973999999999997</c:v>
                </c:pt>
                <c:pt idx="963">
                  <c:v>56.997999999999998</c:v>
                </c:pt>
                <c:pt idx="964">
                  <c:v>56.970999999999997</c:v>
                </c:pt>
                <c:pt idx="965">
                  <c:v>56.988</c:v>
                </c:pt>
                <c:pt idx="966">
                  <c:v>56.987000000000002</c:v>
                </c:pt>
                <c:pt idx="967">
                  <c:v>56.970999999999997</c:v>
                </c:pt>
                <c:pt idx="968">
                  <c:v>56.918999999999997</c:v>
                </c:pt>
                <c:pt idx="969">
                  <c:v>56.92</c:v>
                </c:pt>
                <c:pt idx="970">
                  <c:v>56.883000000000003</c:v>
                </c:pt>
                <c:pt idx="971">
                  <c:v>56.933999999999997</c:v>
                </c:pt>
                <c:pt idx="972">
                  <c:v>56.926000000000002</c:v>
                </c:pt>
                <c:pt idx="973">
                  <c:v>56.875</c:v>
                </c:pt>
                <c:pt idx="974">
                  <c:v>56.896000000000001</c:v>
                </c:pt>
                <c:pt idx="975">
                  <c:v>56.893999999999998</c:v>
                </c:pt>
                <c:pt idx="976">
                  <c:v>56.896000000000001</c:v>
                </c:pt>
                <c:pt idx="977">
                  <c:v>56.927999999999997</c:v>
                </c:pt>
                <c:pt idx="978">
                  <c:v>56.941000000000003</c:v>
                </c:pt>
                <c:pt idx="979">
                  <c:v>56.912999999999997</c:v>
                </c:pt>
                <c:pt idx="980">
                  <c:v>56.915999999999997</c:v>
                </c:pt>
                <c:pt idx="981">
                  <c:v>56.927</c:v>
                </c:pt>
                <c:pt idx="982">
                  <c:v>56.878999999999998</c:v>
                </c:pt>
                <c:pt idx="983">
                  <c:v>56.871000000000002</c:v>
                </c:pt>
                <c:pt idx="984">
                  <c:v>56.866999999999997</c:v>
                </c:pt>
                <c:pt idx="985">
                  <c:v>56.841000000000001</c:v>
                </c:pt>
                <c:pt idx="986">
                  <c:v>56.829000000000001</c:v>
                </c:pt>
                <c:pt idx="987">
                  <c:v>56.82</c:v>
                </c:pt>
                <c:pt idx="988">
                  <c:v>56.844999999999999</c:v>
                </c:pt>
                <c:pt idx="989">
                  <c:v>56.884</c:v>
                </c:pt>
                <c:pt idx="990">
                  <c:v>56.904000000000003</c:v>
                </c:pt>
                <c:pt idx="991">
                  <c:v>56.941000000000003</c:v>
                </c:pt>
                <c:pt idx="992">
                  <c:v>56.898000000000003</c:v>
                </c:pt>
                <c:pt idx="993">
                  <c:v>56.902999999999999</c:v>
                </c:pt>
                <c:pt idx="994">
                  <c:v>56.929000000000002</c:v>
                </c:pt>
                <c:pt idx="995">
                  <c:v>56.927</c:v>
                </c:pt>
                <c:pt idx="996">
                  <c:v>56.927999999999997</c:v>
                </c:pt>
                <c:pt idx="997">
                  <c:v>56.908000000000001</c:v>
                </c:pt>
                <c:pt idx="998">
                  <c:v>56.914999999999999</c:v>
                </c:pt>
                <c:pt idx="999">
                  <c:v>56.93</c:v>
                </c:pt>
                <c:pt idx="1000">
                  <c:v>56.963000000000001</c:v>
                </c:pt>
                <c:pt idx="1001">
                  <c:v>56.929000000000002</c:v>
                </c:pt>
                <c:pt idx="1002">
                  <c:v>56.93</c:v>
                </c:pt>
                <c:pt idx="1003">
                  <c:v>56.965000000000003</c:v>
                </c:pt>
                <c:pt idx="1004">
                  <c:v>56.942</c:v>
                </c:pt>
                <c:pt idx="1005">
                  <c:v>56.94</c:v>
                </c:pt>
                <c:pt idx="1006">
                  <c:v>56.985999999999997</c:v>
                </c:pt>
                <c:pt idx="1007">
                  <c:v>56.972999999999999</c:v>
                </c:pt>
                <c:pt idx="1008">
                  <c:v>56.938000000000002</c:v>
                </c:pt>
                <c:pt idx="1009">
                  <c:v>56.96</c:v>
                </c:pt>
                <c:pt idx="1010">
                  <c:v>56.982999999999997</c:v>
                </c:pt>
                <c:pt idx="1011">
                  <c:v>56.985999999999997</c:v>
                </c:pt>
                <c:pt idx="1012">
                  <c:v>56.99</c:v>
                </c:pt>
                <c:pt idx="1013">
                  <c:v>57.005000000000003</c:v>
                </c:pt>
                <c:pt idx="1014">
                  <c:v>56.991</c:v>
                </c:pt>
                <c:pt idx="1015">
                  <c:v>56.978999999999999</c:v>
                </c:pt>
                <c:pt idx="1016">
                  <c:v>56.99</c:v>
                </c:pt>
                <c:pt idx="1017">
                  <c:v>57.023000000000003</c:v>
                </c:pt>
                <c:pt idx="1018">
                  <c:v>57.005000000000003</c:v>
                </c:pt>
                <c:pt idx="1019">
                  <c:v>57.01</c:v>
                </c:pt>
                <c:pt idx="1020">
                  <c:v>56.957000000000001</c:v>
                </c:pt>
                <c:pt idx="1021">
                  <c:v>56.993000000000002</c:v>
                </c:pt>
                <c:pt idx="1022">
                  <c:v>57.029000000000003</c:v>
                </c:pt>
                <c:pt idx="1023">
                  <c:v>57.029000000000003</c:v>
                </c:pt>
                <c:pt idx="1024">
                  <c:v>57.048000000000002</c:v>
                </c:pt>
                <c:pt idx="1025">
                  <c:v>57.058</c:v>
                </c:pt>
                <c:pt idx="1026">
                  <c:v>57.054000000000002</c:v>
                </c:pt>
                <c:pt idx="1027">
                  <c:v>57.021000000000001</c:v>
                </c:pt>
                <c:pt idx="1028">
                  <c:v>57.023000000000003</c:v>
                </c:pt>
                <c:pt idx="1029">
                  <c:v>57.057000000000002</c:v>
                </c:pt>
                <c:pt idx="1030">
                  <c:v>57.039000000000001</c:v>
                </c:pt>
                <c:pt idx="1031">
                  <c:v>56.975000000000001</c:v>
                </c:pt>
                <c:pt idx="1032">
                  <c:v>56.966000000000001</c:v>
                </c:pt>
                <c:pt idx="1033">
                  <c:v>56.982999999999997</c:v>
                </c:pt>
                <c:pt idx="1034">
                  <c:v>56.985999999999997</c:v>
                </c:pt>
                <c:pt idx="1035">
                  <c:v>56.981999999999999</c:v>
                </c:pt>
                <c:pt idx="1036">
                  <c:v>57.040999999999997</c:v>
                </c:pt>
                <c:pt idx="1037">
                  <c:v>57.07</c:v>
                </c:pt>
                <c:pt idx="1038">
                  <c:v>57.042999999999999</c:v>
                </c:pt>
                <c:pt idx="1039">
                  <c:v>57.072000000000003</c:v>
                </c:pt>
                <c:pt idx="1040">
                  <c:v>57.097999999999999</c:v>
                </c:pt>
                <c:pt idx="1041">
                  <c:v>57.103999999999999</c:v>
                </c:pt>
                <c:pt idx="1042">
                  <c:v>57.046999999999997</c:v>
                </c:pt>
                <c:pt idx="1043">
                  <c:v>57.014000000000003</c:v>
                </c:pt>
                <c:pt idx="1044">
                  <c:v>57.03</c:v>
                </c:pt>
                <c:pt idx="1045">
                  <c:v>57.011000000000003</c:v>
                </c:pt>
                <c:pt idx="1046">
                  <c:v>57.024999999999999</c:v>
                </c:pt>
                <c:pt idx="1047">
                  <c:v>57.039000000000001</c:v>
                </c:pt>
                <c:pt idx="1048">
                  <c:v>57.05</c:v>
                </c:pt>
                <c:pt idx="1049">
                  <c:v>57.093000000000004</c:v>
                </c:pt>
                <c:pt idx="1050">
                  <c:v>57.082999999999998</c:v>
                </c:pt>
                <c:pt idx="1051">
                  <c:v>57.072000000000003</c:v>
                </c:pt>
                <c:pt idx="1052">
                  <c:v>57.142000000000003</c:v>
                </c:pt>
                <c:pt idx="1053">
                  <c:v>57.146999999999998</c:v>
                </c:pt>
                <c:pt idx="1054">
                  <c:v>57.13</c:v>
                </c:pt>
                <c:pt idx="1055">
                  <c:v>57.152000000000001</c:v>
                </c:pt>
                <c:pt idx="1056">
                  <c:v>57.198</c:v>
                </c:pt>
                <c:pt idx="1057">
                  <c:v>57.18</c:v>
                </c:pt>
                <c:pt idx="1058">
                  <c:v>57.085000000000001</c:v>
                </c:pt>
                <c:pt idx="1059">
                  <c:v>57.087000000000003</c:v>
                </c:pt>
                <c:pt idx="1060">
                  <c:v>57.066000000000003</c:v>
                </c:pt>
                <c:pt idx="1061">
                  <c:v>57.024000000000001</c:v>
                </c:pt>
                <c:pt idx="1062">
                  <c:v>57.081000000000003</c:v>
                </c:pt>
                <c:pt idx="1063">
                  <c:v>57.081000000000003</c:v>
                </c:pt>
                <c:pt idx="1064">
                  <c:v>57.073</c:v>
                </c:pt>
                <c:pt idx="1065">
                  <c:v>57.082000000000001</c:v>
                </c:pt>
                <c:pt idx="1066">
                  <c:v>57.064</c:v>
                </c:pt>
                <c:pt idx="1067">
                  <c:v>57.052999999999997</c:v>
                </c:pt>
                <c:pt idx="1068">
                  <c:v>57.027000000000001</c:v>
                </c:pt>
                <c:pt idx="1069">
                  <c:v>57.015999999999998</c:v>
                </c:pt>
                <c:pt idx="1070">
                  <c:v>57.01</c:v>
                </c:pt>
                <c:pt idx="1071">
                  <c:v>56.985999999999997</c:v>
                </c:pt>
                <c:pt idx="1072">
                  <c:v>57.042999999999999</c:v>
                </c:pt>
                <c:pt idx="1073">
                  <c:v>57.01</c:v>
                </c:pt>
                <c:pt idx="1074">
                  <c:v>57.048000000000002</c:v>
                </c:pt>
                <c:pt idx="1075">
                  <c:v>57.04</c:v>
                </c:pt>
                <c:pt idx="1076">
                  <c:v>57.054000000000002</c:v>
                </c:pt>
                <c:pt idx="1077">
                  <c:v>57.003999999999998</c:v>
                </c:pt>
                <c:pt idx="1078">
                  <c:v>56.982999999999997</c:v>
                </c:pt>
                <c:pt idx="1079">
                  <c:v>57.024999999999999</c:v>
                </c:pt>
                <c:pt idx="1080">
                  <c:v>57.051000000000002</c:v>
                </c:pt>
                <c:pt idx="1081">
                  <c:v>57.046999999999997</c:v>
                </c:pt>
                <c:pt idx="1082">
                  <c:v>57.076000000000001</c:v>
                </c:pt>
                <c:pt idx="1083">
                  <c:v>57.084000000000003</c:v>
                </c:pt>
                <c:pt idx="1084">
                  <c:v>57.12</c:v>
                </c:pt>
                <c:pt idx="1085">
                  <c:v>57.131999999999998</c:v>
                </c:pt>
                <c:pt idx="1086">
                  <c:v>57.133000000000003</c:v>
                </c:pt>
                <c:pt idx="1087">
                  <c:v>57.131999999999998</c:v>
                </c:pt>
                <c:pt idx="1088">
                  <c:v>57.145000000000003</c:v>
                </c:pt>
                <c:pt idx="1089">
                  <c:v>57.189</c:v>
                </c:pt>
                <c:pt idx="1090">
                  <c:v>57.18</c:v>
                </c:pt>
                <c:pt idx="1091">
                  <c:v>57.173999999999999</c:v>
                </c:pt>
                <c:pt idx="1092">
                  <c:v>57.237000000000002</c:v>
                </c:pt>
                <c:pt idx="1093">
                  <c:v>57.161000000000001</c:v>
                </c:pt>
                <c:pt idx="1094">
                  <c:v>57.167999999999999</c:v>
                </c:pt>
                <c:pt idx="1095">
                  <c:v>57.148000000000003</c:v>
                </c:pt>
                <c:pt idx="1096">
                  <c:v>57.131999999999998</c:v>
                </c:pt>
                <c:pt idx="1097">
                  <c:v>57.08</c:v>
                </c:pt>
                <c:pt idx="1098">
                  <c:v>57.131</c:v>
                </c:pt>
                <c:pt idx="1099">
                  <c:v>57.152000000000001</c:v>
                </c:pt>
                <c:pt idx="1100">
                  <c:v>57.146999999999998</c:v>
                </c:pt>
                <c:pt idx="1101">
                  <c:v>57.158000000000001</c:v>
                </c:pt>
                <c:pt idx="1102">
                  <c:v>57.152000000000001</c:v>
                </c:pt>
                <c:pt idx="1103">
                  <c:v>57.164000000000001</c:v>
                </c:pt>
                <c:pt idx="1104">
                  <c:v>57.101999999999997</c:v>
                </c:pt>
                <c:pt idx="1105">
                  <c:v>57.094000000000001</c:v>
                </c:pt>
                <c:pt idx="1106">
                  <c:v>57.06</c:v>
                </c:pt>
                <c:pt idx="1107">
                  <c:v>57.061</c:v>
                </c:pt>
                <c:pt idx="1108">
                  <c:v>57.1</c:v>
                </c:pt>
                <c:pt idx="1109">
                  <c:v>57.072000000000003</c:v>
                </c:pt>
                <c:pt idx="1110">
                  <c:v>57.046999999999997</c:v>
                </c:pt>
                <c:pt idx="1111">
                  <c:v>57.058</c:v>
                </c:pt>
                <c:pt idx="1112">
                  <c:v>57.030999999999999</c:v>
                </c:pt>
                <c:pt idx="1113">
                  <c:v>57.03</c:v>
                </c:pt>
                <c:pt idx="1114">
                  <c:v>57.06</c:v>
                </c:pt>
                <c:pt idx="1115">
                  <c:v>57.036000000000001</c:v>
                </c:pt>
                <c:pt idx="1116">
                  <c:v>56.978999999999999</c:v>
                </c:pt>
                <c:pt idx="1117">
                  <c:v>57.03</c:v>
                </c:pt>
                <c:pt idx="1118">
                  <c:v>57.088000000000001</c:v>
                </c:pt>
                <c:pt idx="1119">
                  <c:v>57.067999999999998</c:v>
                </c:pt>
                <c:pt idx="1120">
                  <c:v>57.055999999999997</c:v>
                </c:pt>
                <c:pt idx="1121">
                  <c:v>57.122</c:v>
                </c:pt>
                <c:pt idx="1122">
                  <c:v>57.067</c:v>
                </c:pt>
                <c:pt idx="1123">
                  <c:v>57.146999999999998</c:v>
                </c:pt>
                <c:pt idx="1124">
                  <c:v>57.07</c:v>
                </c:pt>
                <c:pt idx="1125">
                  <c:v>57.177999999999997</c:v>
                </c:pt>
                <c:pt idx="1126">
                  <c:v>57.116</c:v>
                </c:pt>
                <c:pt idx="1127">
                  <c:v>57.19</c:v>
                </c:pt>
                <c:pt idx="1128">
                  <c:v>57.212000000000003</c:v>
                </c:pt>
                <c:pt idx="1129">
                  <c:v>57.194000000000003</c:v>
                </c:pt>
                <c:pt idx="1130">
                  <c:v>57.235999999999997</c:v>
                </c:pt>
                <c:pt idx="1131">
                  <c:v>57.218000000000004</c:v>
                </c:pt>
                <c:pt idx="1132">
                  <c:v>57.256999999999998</c:v>
                </c:pt>
                <c:pt idx="1133">
                  <c:v>57.283000000000001</c:v>
                </c:pt>
                <c:pt idx="1134">
                  <c:v>57.289000000000001</c:v>
                </c:pt>
                <c:pt idx="1135">
                  <c:v>57.314</c:v>
                </c:pt>
                <c:pt idx="1136">
                  <c:v>57.347999999999999</c:v>
                </c:pt>
                <c:pt idx="1137">
                  <c:v>57.356000000000002</c:v>
                </c:pt>
                <c:pt idx="1138">
                  <c:v>57.34</c:v>
                </c:pt>
                <c:pt idx="1139">
                  <c:v>57.290999999999997</c:v>
                </c:pt>
                <c:pt idx="1140">
                  <c:v>57.252000000000002</c:v>
                </c:pt>
                <c:pt idx="1141">
                  <c:v>57.203000000000003</c:v>
                </c:pt>
                <c:pt idx="1142">
                  <c:v>57.168999999999997</c:v>
                </c:pt>
                <c:pt idx="1143">
                  <c:v>57.167000000000002</c:v>
                </c:pt>
                <c:pt idx="1144">
                  <c:v>57.145000000000003</c:v>
                </c:pt>
                <c:pt idx="1145">
                  <c:v>57.112000000000002</c:v>
                </c:pt>
                <c:pt idx="1146">
                  <c:v>57.005000000000003</c:v>
                </c:pt>
                <c:pt idx="1147">
                  <c:v>57.082999999999998</c:v>
                </c:pt>
                <c:pt idx="1148">
                  <c:v>57.058</c:v>
                </c:pt>
                <c:pt idx="1149">
                  <c:v>57.05</c:v>
                </c:pt>
                <c:pt idx="1150">
                  <c:v>57.014000000000003</c:v>
                </c:pt>
                <c:pt idx="1151">
                  <c:v>56.965000000000003</c:v>
                </c:pt>
                <c:pt idx="1152">
                  <c:v>56.997</c:v>
                </c:pt>
                <c:pt idx="1153">
                  <c:v>56.970999999999997</c:v>
                </c:pt>
                <c:pt idx="1154">
                  <c:v>57.000999999999998</c:v>
                </c:pt>
                <c:pt idx="1155">
                  <c:v>57.021999999999998</c:v>
                </c:pt>
                <c:pt idx="1156">
                  <c:v>56.985999999999997</c:v>
                </c:pt>
                <c:pt idx="1157">
                  <c:v>57.005000000000003</c:v>
                </c:pt>
                <c:pt idx="1158">
                  <c:v>57.051000000000002</c:v>
                </c:pt>
                <c:pt idx="1159">
                  <c:v>56.99</c:v>
                </c:pt>
                <c:pt idx="1160">
                  <c:v>57.012999999999998</c:v>
                </c:pt>
                <c:pt idx="1161">
                  <c:v>57.058</c:v>
                </c:pt>
                <c:pt idx="1162">
                  <c:v>57.125999999999998</c:v>
                </c:pt>
                <c:pt idx="1163">
                  <c:v>57.146999999999998</c:v>
                </c:pt>
                <c:pt idx="1164">
                  <c:v>57.198</c:v>
                </c:pt>
                <c:pt idx="1165">
                  <c:v>57.174999999999997</c:v>
                </c:pt>
                <c:pt idx="1166">
                  <c:v>57.265999999999998</c:v>
                </c:pt>
                <c:pt idx="1167">
                  <c:v>57.25</c:v>
                </c:pt>
                <c:pt idx="1168">
                  <c:v>57.176000000000002</c:v>
                </c:pt>
                <c:pt idx="1169">
                  <c:v>57.232999999999997</c:v>
                </c:pt>
                <c:pt idx="1170">
                  <c:v>57.218000000000004</c:v>
                </c:pt>
                <c:pt idx="1171">
                  <c:v>57.250999999999998</c:v>
                </c:pt>
                <c:pt idx="1172">
                  <c:v>57.298999999999999</c:v>
                </c:pt>
                <c:pt idx="1173">
                  <c:v>57.26</c:v>
                </c:pt>
                <c:pt idx="1174">
                  <c:v>57.25</c:v>
                </c:pt>
                <c:pt idx="1175">
                  <c:v>57.177999999999997</c:v>
                </c:pt>
                <c:pt idx="1176">
                  <c:v>57.094000000000001</c:v>
                </c:pt>
                <c:pt idx="1177">
                  <c:v>57.003</c:v>
                </c:pt>
                <c:pt idx="1178">
                  <c:v>57</c:v>
                </c:pt>
                <c:pt idx="1179">
                  <c:v>56.976999999999997</c:v>
                </c:pt>
                <c:pt idx="1180">
                  <c:v>57.048000000000002</c:v>
                </c:pt>
                <c:pt idx="1181">
                  <c:v>57.055</c:v>
                </c:pt>
                <c:pt idx="1182">
                  <c:v>57.008000000000003</c:v>
                </c:pt>
                <c:pt idx="1183">
                  <c:v>56.978999999999999</c:v>
                </c:pt>
                <c:pt idx="1184">
                  <c:v>56.953000000000003</c:v>
                </c:pt>
                <c:pt idx="1185">
                  <c:v>56.908999999999999</c:v>
                </c:pt>
                <c:pt idx="1186">
                  <c:v>56.905999999999999</c:v>
                </c:pt>
                <c:pt idx="1187">
                  <c:v>56.914999999999999</c:v>
                </c:pt>
                <c:pt idx="1188">
                  <c:v>56.953000000000003</c:v>
                </c:pt>
                <c:pt idx="1189">
                  <c:v>57.015000000000001</c:v>
                </c:pt>
                <c:pt idx="1190">
                  <c:v>56.947000000000003</c:v>
                </c:pt>
                <c:pt idx="1191">
                  <c:v>56.94</c:v>
                </c:pt>
                <c:pt idx="1192">
                  <c:v>56.999000000000002</c:v>
                </c:pt>
                <c:pt idx="1193">
                  <c:v>56.972999999999999</c:v>
                </c:pt>
                <c:pt idx="1194">
                  <c:v>56.963999999999999</c:v>
                </c:pt>
                <c:pt idx="1195">
                  <c:v>57</c:v>
                </c:pt>
                <c:pt idx="1196">
                  <c:v>56.991999999999997</c:v>
                </c:pt>
                <c:pt idx="1197">
                  <c:v>56.997</c:v>
                </c:pt>
                <c:pt idx="1198">
                  <c:v>57.119</c:v>
                </c:pt>
                <c:pt idx="1199">
                  <c:v>57.079000000000001</c:v>
                </c:pt>
                <c:pt idx="1200">
                  <c:v>57.08</c:v>
                </c:pt>
                <c:pt idx="1201">
                  <c:v>57.05</c:v>
                </c:pt>
                <c:pt idx="1202">
                  <c:v>57.034999999999997</c:v>
                </c:pt>
                <c:pt idx="1203">
                  <c:v>57.036999999999999</c:v>
                </c:pt>
                <c:pt idx="1204">
                  <c:v>57.034999999999997</c:v>
                </c:pt>
                <c:pt idx="1205">
                  <c:v>57.014000000000003</c:v>
                </c:pt>
                <c:pt idx="1206">
                  <c:v>57.04</c:v>
                </c:pt>
                <c:pt idx="1207">
                  <c:v>57.046999999999997</c:v>
                </c:pt>
                <c:pt idx="1208">
                  <c:v>57.011000000000003</c:v>
                </c:pt>
                <c:pt idx="1209">
                  <c:v>57.039000000000001</c:v>
                </c:pt>
                <c:pt idx="1210">
                  <c:v>57.067999999999998</c:v>
                </c:pt>
                <c:pt idx="1211">
                  <c:v>57.118000000000002</c:v>
                </c:pt>
                <c:pt idx="1212">
                  <c:v>57.036999999999999</c:v>
                </c:pt>
                <c:pt idx="1213">
                  <c:v>56.966000000000001</c:v>
                </c:pt>
                <c:pt idx="1214">
                  <c:v>56.927</c:v>
                </c:pt>
                <c:pt idx="1215">
                  <c:v>57.003</c:v>
                </c:pt>
                <c:pt idx="1216">
                  <c:v>56.917000000000002</c:v>
                </c:pt>
                <c:pt idx="1217">
                  <c:v>56.968000000000004</c:v>
                </c:pt>
                <c:pt idx="1218">
                  <c:v>57.005000000000003</c:v>
                </c:pt>
                <c:pt idx="1219">
                  <c:v>56.976999999999997</c:v>
                </c:pt>
                <c:pt idx="1220">
                  <c:v>57.042999999999999</c:v>
                </c:pt>
                <c:pt idx="1221">
                  <c:v>57.045999999999999</c:v>
                </c:pt>
                <c:pt idx="1222">
                  <c:v>56.975000000000001</c:v>
                </c:pt>
                <c:pt idx="1223">
                  <c:v>56.908999999999999</c:v>
                </c:pt>
                <c:pt idx="1224">
                  <c:v>56.886000000000003</c:v>
                </c:pt>
                <c:pt idx="1225">
                  <c:v>56.932000000000002</c:v>
                </c:pt>
                <c:pt idx="1226">
                  <c:v>56.906999999999996</c:v>
                </c:pt>
                <c:pt idx="1227">
                  <c:v>56.936999999999998</c:v>
                </c:pt>
                <c:pt idx="1228">
                  <c:v>56.8</c:v>
                </c:pt>
                <c:pt idx="1229">
                  <c:v>56.779000000000003</c:v>
                </c:pt>
                <c:pt idx="1230">
                  <c:v>56.817</c:v>
                </c:pt>
                <c:pt idx="1231">
                  <c:v>56.781999999999996</c:v>
                </c:pt>
                <c:pt idx="1232">
                  <c:v>56.765000000000001</c:v>
                </c:pt>
                <c:pt idx="1233">
                  <c:v>56.844000000000001</c:v>
                </c:pt>
                <c:pt idx="1234">
                  <c:v>56.771000000000001</c:v>
                </c:pt>
                <c:pt idx="1235">
                  <c:v>56.847999999999999</c:v>
                </c:pt>
                <c:pt idx="1236">
                  <c:v>56.783000000000001</c:v>
                </c:pt>
                <c:pt idx="1237">
                  <c:v>56.771000000000001</c:v>
                </c:pt>
                <c:pt idx="1238">
                  <c:v>56.746000000000002</c:v>
                </c:pt>
                <c:pt idx="1239">
                  <c:v>56.674999999999997</c:v>
                </c:pt>
                <c:pt idx="1240">
                  <c:v>56.567999999999998</c:v>
                </c:pt>
                <c:pt idx="1241">
                  <c:v>56.497999999999998</c:v>
                </c:pt>
                <c:pt idx="1242">
                  <c:v>56.393000000000001</c:v>
                </c:pt>
                <c:pt idx="1243">
                  <c:v>56.445999999999998</c:v>
                </c:pt>
                <c:pt idx="1244">
                  <c:v>56.505000000000003</c:v>
                </c:pt>
                <c:pt idx="1245">
                  <c:v>56.557000000000002</c:v>
                </c:pt>
                <c:pt idx="1246">
                  <c:v>56.371000000000002</c:v>
                </c:pt>
                <c:pt idx="1247">
                  <c:v>56.405000000000001</c:v>
                </c:pt>
                <c:pt idx="1248">
                  <c:v>56.415999999999997</c:v>
                </c:pt>
                <c:pt idx="1249">
                  <c:v>56.551000000000002</c:v>
                </c:pt>
                <c:pt idx="1250">
                  <c:v>56.601999999999997</c:v>
                </c:pt>
                <c:pt idx="1251">
                  <c:v>56.509</c:v>
                </c:pt>
                <c:pt idx="1252">
                  <c:v>56.423999999999999</c:v>
                </c:pt>
                <c:pt idx="1253">
                  <c:v>56.365000000000002</c:v>
                </c:pt>
                <c:pt idx="1254">
                  <c:v>56.331000000000003</c:v>
                </c:pt>
                <c:pt idx="1255">
                  <c:v>56.485999999999997</c:v>
                </c:pt>
                <c:pt idx="1256">
                  <c:v>56.417000000000002</c:v>
                </c:pt>
                <c:pt idx="1257">
                  <c:v>56.393999999999998</c:v>
                </c:pt>
                <c:pt idx="1258">
                  <c:v>56.41</c:v>
                </c:pt>
                <c:pt idx="1259">
                  <c:v>56.28</c:v>
                </c:pt>
                <c:pt idx="1260">
                  <c:v>56.284999999999997</c:v>
                </c:pt>
                <c:pt idx="1261">
                  <c:v>56.356999999999999</c:v>
                </c:pt>
                <c:pt idx="1262">
                  <c:v>56.31</c:v>
                </c:pt>
                <c:pt idx="1263">
                  <c:v>56.322000000000003</c:v>
                </c:pt>
                <c:pt idx="1264">
                  <c:v>56.396000000000001</c:v>
                </c:pt>
                <c:pt idx="1265">
                  <c:v>56.387999999999998</c:v>
                </c:pt>
                <c:pt idx="1266">
                  <c:v>56.314</c:v>
                </c:pt>
                <c:pt idx="1267">
                  <c:v>56.293999999999997</c:v>
                </c:pt>
                <c:pt idx="1268">
                  <c:v>56.295999999999999</c:v>
                </c:pt>
                <c:pt idx="1269">
                  <c:v>56.289000000000001</c:v>
                </c:pt>
                <c:pt idx="1270">
                  <c:v>56.271000000000001</c:v>
                </c:pt>
                <c:pt idx="1271">
                  <c:v>56.16</c:v>
                </c:pt>
                <c:pt idx="1272">
                  <c:v>56.145000000000003</c:v>
                </c:pt>
                <c:pt idx="1273">
                  <c:v>56.12</c:v>
                </c:pt>
                <c:pt idx="1274">
                  <c:v>56.14</c:v>
                </c:pt>
                <c:pt idx="1275">
                  <c:v>56.11</c:v>
                </c:pt>
                <c:pt idx="1276">
                  <c:v>56.112000000000002</c:v>
                </c:pt>
                <c:pt idx="1277">
                  <c:v>56.14</c:v>
                </c:pt>
                <c:pt idx="1278">
                  <c:v>56.198999999999998</c:v>
                </c:pt>
                <c:pt idx="1279">
                  <c:v>56.259</c:v>
                </c:pt>
                <c:pt idx="1280">
                  <c:v>56.543999999999997</c:v>
                </c:pt>
                <c:pt idx="1281">
                  <c:v>56.555</c:v>
                </c:pt>
                <c:pt idx="1282">
                  <c:v>56.587000000000003</c:v>
                </c:pt>
                <c:pt idx="1283">
                  <c:v>56.634999999999998</c:v>
                </c:pt>
                <c:pt idx="1284">
                  <c:v>56.625</c:v>
                </c:pt>
                <c:pt idx="1285">
                  <c:v>56.524000000000001</c:v>
                </c:pt>
                <c:pt idx="1286">
                  <c:v>56.494999999999997</c:v>
                </c:pt>
                <c:pt idx="1287">
                  <c:v>56.548999999999999</c:v>
                </c:pt>
                <c:pt idx="1288">
                  <c:v>56.722000000000001</c:v>
                </c:pt>
                <c:pt idx="1289">
                  <c:v>56.764000000000003</c:v>
                </c:pt>
                <c:pt idx="1290">
                  <c:v>56.695999999999998</c:v>
                </c:pt>
                <c:pt idx="1291">
                  <c:v>56.652000000000001</c:v>
                </c:pt>
                <c:pt idx="1292">
                  <c:v>56.636000000000003</c:v>
                </c:pt>
                <c:pt idx="1293">
                  <c:v>56.652999999999999</c:v>
                </c:pt>
                <c:pt idx="1294">
                  <c:v>56.771999999999998</c:v>
                </c:pt>
                <c:pt idx="1295">
                  <c:v>56.771000000000001</c:v>
                </c:pt>
                <c:pt idx="1296">
                  <c:v>56.795999999999999</c:v>
                </c:pt>
                <c:pt idx="1297">
                  <c:v>56.749000000000002</c:v>
                </c:pt>
                <c:pt idx="1298">
                  <c:v>56.703000000000003</c:v>
                </c:pt>
                <c:pt idx="1299">
                  <c:v>56.517000000000003</c:v>
                </c:pt>
                <c:pt idx="1300">
                  <c:v>56.573</c:v>
                </c:pt>
                <c:pt idx="1301">
                  <c:v>56.448999999999998</c:v>
                </c:pt>
                <c:pt idx="1302">
                  <c:v>56.408000000000001</c:v>
                </c:pt>
                <c:pt idx="1303">
                  <c:v>56.381</c:v>
                </c:pt>
                <c:pt idx="1304">
                  <c:v>56.244999999999997</c:v>
                </c:pt>
                <c:pt idx="1305">
                  <c:v>56.256</c:v>
                </c:pt>
                <c:pt idx="1306">
                  <c:v>56.238</c:v>
                </c:pt>
                <c:pt idx="1307">
                  <c:v>56.216000000000001</c:v>
                </c:pt>
                <c:pt idx="1308">
                  <c:v>56.125999999999998</c:v>
                </c:pt>
                <c:pt idx="1309">
                  <c:v>56.104999999999997</c:v>
                </c:pt>
                <c:pt idx="1310">
                  <c:v>56.03</c:v>
                </c:pt>
                <c:pt idx="1311">
                  <c:v>55.905000000000001</c:v>
                </c:pt>
                <c:pt idx="1312">
                  <c:v>55.981000000000002</c:v>
                </c:pt>
                <c:pt idx="1313">
                  <c:v>56.148000000000003</c:v>
                </c:pt>
                <c:pt idx="1314">
                  <c:v>56.173999999999999</c:v>
                </c:pt>
                <c:pt idx="1315">
                  <c:v>55.923000000000002</c:v>
                </c:pt>
                <c:pt idx="1316">
                  <c:v>55.957000000000001</c:v>
                </c:pt>
                <c:pt idx="1317">
                  <c:v>56.005000000000003</c:v>
                </c:pt>
                <c:pt idx="1318">
                  <c:v>55.914999999999999</c:v>
                </c:pt>
                <c:pt idx="1319">
                  <c:v>56.006</c:v>
                </c:pt>
                <c:pt idx="1320">
                  <c:v>56.265000000000001</c:v>
                </c:pt>
                <c:pt idx="1321">
                  <c:v>56.155000000000001</c:v>
                </c:pt>
                <c:pt idx="1322">
                  <c:v>56.171999999999997</c:v>
                </c:pt>
                <c:pt idx="1323">
                  <c:v>56.308999999999997</c:v>
                </c:pt>
                <c:pt idx="1324">
                  <c:v>56.399000000000001</c:v>
                </c:pt>
                <c:pt idx="1325">
                  <c:v>56.575000000000003</c:v>
                </c:pt>
                <c:pt idx="1326">
                  <c:v>56.6</c:v>
                </c:pt>
                <c:pt idx="1327">
                  <c:v>56.601999999999997</c:v>
                </c:pt>
                <c:pt idx="1328">
                  <c:v>56.459000000000003</c:v>
                </c:pt>
                <c:pt idx="1329">
                  <c:v>56.639000000000003</c:v>
                </c:pt>
                <c:pt idx="1330">
                  <c:v>56.598999999999997</c:v>
                </c:pt>
                <c:pt idx="1331">
                  <c:v>56.826000000000001</c:v>
                </c:pt>
                <c:pt idx="1332">
                  <c:v>57.075000000000003</c:v>
                </c:pt>
                <c:pt idx="1333">
                  <c:v>57.140999999999998</c:v>
                </c:pt>
                <c:pt idx="1334">
                  <c:v>57.161999999999999</c:v>
                </c:pt>
                <c:pt idx="1335">
                  <c:v>57.274000000000001</c:v>
                </c:pt>
                <c:pt idx="1336">
                  <c:v>57.676000000000002</c:v>
                </c:pt>
                <c:pt idx="1337">
                  <c:v>57.752000000000002</c:v>
                </c:pt>
                <c:pt idx="1338">
                  <c:v>57.692</c:v>
                </c:pt>
                <c:pt idx="1339">
                  <c:v>57.871000000000002</c:v>
                </c:pt>
                <c:pt idx="1340">
                  <c:v>57.652999999999999</c:v>
                </c:pt>
                <c:pt idx="1341">
                  <c:v>57.76</c:v>
                </c:pt>
                <c:pt idx="1342">
                  <c:v>57.914000000000001</c:v>
                </c:pt>
                <c:pt idx="1343">
                  <c:v>57.755000000000003</c:v>
                </c:pt>
                <c:pt idx="1344">
                  <c:v>57.527999999999999</c:v>
                </c:pt>
                <c:pt idx="1345">
                  <c:v>57.170999999999999</c:v>
                </c:pt>
                <c:pt idx="1346">
                  <c:v>57.076999999999998</c:v>
                </c:pt>
                <c:pt idx="1347">
                  <c:v>57.158000000000001</c:v>
                </c:pt>
                <c:pt idx="1348">
                  <c:v>57.319000000000003</c:v>
                </c:pt>
                <c:pt idx="1349">
                  <c:v>57.496000000000002</c:v>
                </c:pt>
                <c:pt idx="1350">
                  <c:v>57.302999999999997</c:v>
                </c:pt>
                <c:pt idx="1351">
                  <c:v>57.095999999999997</c:v>
                </c:pt>
                <c:pt idx="1352">
                  <c:v>56.633000000000003</c:v>
                </c:pt>
                <c:pt idx="1353">
                  <c:v>56.301000000000002</c:v>
                </c:pt>
                <c:pt idx="1354">
                  <c:v>56.088999999999999</c:v>
                </c:pt>
                <c:pt idx="1355">
                  <c:v>55.972000000000001</c:v>
                </c:pt>
                <c:pt idx="1356">
                  <c:v>55.808</c:v>
                </c:pt>
                <c:pt idx="1357">
                  <c:v>55.604999999999997</c:v>
                </c:pt>
                <c:pt idx="1358">
                  <c:v>55.502000000000002</c:v>
                </c:pt>
                <c:pt idx="1359">
                  <c:v>55.402000000000001</c:v>
                </c:pt>
                <c:pt idx="1360">
                  <c:v>55.171999999999997</c:v>
                </c:pt>
                <c:pt idx="1361">
                  <c:v>55.29</c:v>
                </c:pt>
                <c:pt idx="1362">
                  <c:v>54.795999999999999</c:v>
                </c:pt>
                <c:pt idx="1363">
                  <c:v>54.728999999999999</c:v>
                </c:pt>
                <c:pt idx="1364">
                  <c:v>54.694000000000003</c:v>
                </c:pt>
                <c:pt idx="1365">
                  <c:v>54.725999999999999</c:v>
                </c:pt>
                <c:pt idx="1366">
                  <c:v>54.921999999999997</c:v>
                </c:pt>
                <c:pt idx="1367">
                  <c:v>54.832999999999998</c:v>
                </c:pt>
                <c:pt idx="1368">
                  <c:v>54.835999999999999</c:v>
                </c:pt>
                <c:pt idx="1369">
                  <c:v>54.831000000000003</c:v>
                </c:pt>
                <c:pt idx="1370">
                  <c:v>54.969000000000001</c:v>
                </c:pt>
                <c:pt idx="1371">
                  <c:v>55.036999999999999</c:v>
                </c:pt>
                <c:pt idx="1372">
                  <c:v>55.264000000000003</c:v>
                </c:pt>
                <c:pt idx="1373">
                  <c:v>55.48</c:v>
                </c:pt>
                <c:pt idx="1374">
                  <c:v>55.701000000000001</c:v>
                </c:pt>
                <c:pt idx="1375">
                  <c:v>55.743000000000002</c:v>
                </c:pt>
                <c:pt idx="1376">
                  <c:v>55.585999999999999</c:v>
                </c:pt>
                <c:pt idx="1377">
                  <c:v>55.46</c:v>
                </c:pt>
                <c:pt idx="1378">
                  <c:v>55.506</c:v>
                </c:pt>
                <c:pt idx="1379">
                  <c:v>55.405999999999999</c:v>
                </c:pt>
                <c:pt idx="1380">
                  <c:v>55.244999999999997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6D2-46DE-9953-D37BA78C70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9865128"/>
        <c:axId val="369867872"/>
      </c:scatterChart>
      <c:valAx>
        <c:axId val="369865128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69867872"/>
        <c:crosses val="autoZero"/>
        <c:crossBetween val="midCat"/>
      </c:valAx>
      <c:valAx>
        <c:axId val="36986787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69865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Dados01!$J$1</c:f>
              <c:strCache>
                <c:ptCount val="1"/>
                <c:pt idx="0">
                  <c:v>Refletância
folha 9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Dados01!$J$2:$J$1382</c:f>
              <c:numCache>
                <c:formatCode>0.00</c:formatCode>
                <c:ptCount val="1381"/>
                <c:pt idx="0">
                  <c:v>10.954000000000001</c:v>
                </c:pt>
                <c:pt idx="1">
                  <c:v>10.731</c:v>
                </c:pt>
                <c:pt idx="2">
                  <c:v>10.596</c:v>
                </c:pt>
                <c:pt idx="3">
                  <c:v>10.55</c:v>
                </c:pt>
                <c:pt idx="4">
                  <c:v>10.393000000000001</c:v>
                </c:pt>
                <c:pt idx="5">
                  <c:v>10.31</c:v>
                </c:pt>
                <c:pt idx="6">
                  <c:v>10.134</c:v>
                </c:pt>
                <c:pt idx="7">
                  <c:v>9.9830000000000005</c:v>
                </c:pt>
                <c:pt idx="8">
                  <c:v>9.7439999999999998</c:v>
                </c:pt>
                <c:pt idx="9">
                  <c:v>9.5050000000000008</c:v>
                </c:pt>
                <c:pt idx="10">
                  <c:v>9.2629999999999999</c:v>
                </c:pt>
                <c:pt idx="11">
                  <c:v>8.9179999999999993</c:v>
                </c:pt>
                <c:pt idx="12">
                  <c:v>8.609</c:v>
                </c:pt>
                <c:pt idx="13">
                  <c:v>8.3569999999999993</c:v>
                </c:pt>
                <c:pt idx="14">
                  <c:v>8.1660000000000004</c:v>
                </c:pt>
                <c:pt idx="15">
                  <c:v>7.9509999999999996</c:v>
                </c:pt>
                <c:pt idx="16">
                  <c:v>7.7409999999999997</c:v>
                </c:pt>
                <c:pt idx="17">
                  <c:v>7.53</c:v>
                </c:pt>
                <c:pt idx="18">
                  <c:v>7.3710000000000004</c:v>
                </c:pt>
                <c:pt idx="19">
                  <c:v>7.1740000000000004</c:v>
                </c:pt>
                <c:pt idx="20">
                  <c:v>7.0270000000000001</c:v>
                </c:pt>
                <c:pt idx="21">
                  <c:v>6.8029999999999999</c:v>
                </c:pt>
                <c:pt idx="22">
                  <c:v>6.6849999999999996</c:v>
                </c:pt>
                <c:pt idx="23">
                  <c:v>6.4960000000000004</c:v>
                </c:pt>
                <c:pt idx="24">
                  <c:v>6.2759999999999998</c:v>
                </c:pt>
                <c:pt idx="25">
                  <c:v>6.1369999999999996</c:v>
                </c:pt>
                <c:pt idx="26">
                  <c:v>6.0019999999999998</c:v>
                </c:pt>
                <c:pt idx="27">
                  <c:v>5.8680000000000003</c:v>
                </c:pt>
                <c:pt idx="28">
                  <c:v>5.6920000000000002</c:v>
                </c:pt>
                <c:pt idx="29">
                  <c:v>5.6379999999999999</c:v>
                </c:pt>
                <c:pt idx="30">
                  <c:v>5.57</c:v>
                </c:pt>
                <c:pt idx="31">
                  <c:v>5.4359999999999999</c:v>
                </c:pt>
                <c:pt idx="32">
                  <c:v>5.335</c:v>
                </c:pt>
                <c:pt idx="33">
                  <c:v>5.2329999999999997</c:v>
                </c:pt>
                <c:pt idx="34">
                  <c:v>5.1289999999999996</c:v>
                </c:pt>
                <c:pt idx="35">
                  <c:v>5.0890000000000004</c:v>
                </c:pt>
                <c:pt idx="36">
                  <c:v>5.048</c:v>
                </c:pt>
                <c:pt idx="37">
                  <c:v>4.9630000000000001</c:v>
                </c:pt>
                <c:pt idx="38">
                  <c:v>4.9489999999999998</c:v>
                </c:pt>
                <c:pt idx="39">
                  <c:v>4.9340000000000002</c:v>
                </c:pt>
                <c:pt idx="40">
                  <c:v>4.9080000000000004</c:v>
                </c:pt>
                <c:pt idx="41">
                  <c:v>4.8559999999999999</c:v>
                </c:pt>
                <c:pt idx="42">
                  <c:v>4.8159999999999998</c:v>
                </c:pt>
                <c:pt idx="43">
                  <c:v>4.7919999999999998</c:v>
                </c:pt>
                <c:pt idx="44">
                  <c:v>4.7990000000000004</c:v>
                </c:pt>
                <c:pt idx="45">
                  <c:v>4.79</c:v>
                </c:pt>
                <c:pt idx="46">
                  <c:v>4.7759999999999998</c:v>
                </c:pt>
                <c:pt idx="47">
                  <c:v>4.7060000000000004</c:v>
                </c:pt>
                <c:pt idx="48">
                  <c:v>4.7160000000000002</c:v>
                </c:pt>
                <c:pt idx="49">
                  <c:v>4.7290000000000001</c:v>
                </c:pt>
                <c:pt idx="50">
                  <c:v>4.7069999999999999</c:v>
                </c:pt>
                <c:pt idx="51">
                  <c:v>4.6840000000000002</c:v>
                </c:pt>
                <c:pt idx="52">
                  <c:v>4.6929999999999996</c:v>
                </c:pt>
                <c:pt idx="53">
                  <c:v>4.7140000000000004</c:v>
                </c:pt>
                <c:pt idx="54">
                  <c:v>4.72</c:v>
                </c:pt>
                <c:pt idx="55">
                  <c:v>4.71</c:v>
                </c:pt>
                <c:pt idx="56">
                  <c:v>4.6779999999999999</c:v>
                </c:pt>
                <c:pt idx="57">
                  <c:v>4.6660000000000004</c:v>
                </c:pt>
                <c:pt idx="58">
                  <c:v>4.6319999999999997</c:v>
                </c:pt>
                <c:pt idx="59">
                  <c:v>4.6379999999999999</c:v>
                </c:pt>
                <c:pt idx="60">
                  <c:v>4.6269999999999998</c:v>
                </c:pt>
                <c:pt idx="61">
                  <c:v>4.625</c:v>
                </c:pt>
                <c:pt idx="62">
                  <c:v>4.6589999999999998</c:v>
                </c:pt>
                <c:pt idx="63">
                  <c:v>4.6879999999999997</c:v>
                </c:pt>
                <c:pt idx="64">
                  <c:v>4.6870000000000003</c:v>
                </c:pt>
                <c:pt idx="65">
                  <c:v>4.6970000000000001</c:v>
                </c:pt>
                <c:pt idx="66">
                  <c:v>4.7149999999999999</c:v>
                </c:pt>
                <c:pt idx="67">
                  <c:v>4.7469999999999999</c:v>
                </c:pt>
                <c:pt idx="68">
                  <c:v>4.7910000000000004</c:v>
                </c:pt>
                <c:pt idx="69">
                  <c:v>4.8099999999999996</c:v>
                </c:pt>
                <c:pt idx="70">
                  <c:v>4.827</c:v>
                </c:pt>
                <c:pt idx="71">
                  <c:v>4.8570000000000002</c:v>
                </c:pt>
                <c:pt idx="72">
                  <c:v>4.87</c:v>
                </c:pt>
                <c:pt idx="73">
                  <c:v>4.8760000000000003</c:v>
                </c:pt>
                <c:pt idx="74">
                  <c:v>4.8789999999999996</c:v>
                </c:pt>
                <c:pt idx="75">
                  <c:v>4.883</c:v>
                </c:pt>
                <c:pt idx="76">
                  <c:v>4.9020000000000001</c:v>
                </c:pt>
                <c:pt idx="77">
                  <c:v>4.92</c:v>
                </c:pt>
                <c:pt idx="78">
                  <c:v>4.9509999999999996</c:v>
                </c:pt>
                <c:pt idx="79">
                  <c:v>4.9950000000000001</c:v>
                </c:pt>
                <c:pt idx="80">
                  <c:v>5.0030000000000001</c:v>
                </c:pt>
                <c:pt idx="81">
                  <c:v>5.01</c:v>
                </c:pt>
                <c:pt idx="82">
                  <c:v>5.0250000000000004</c:v>
                </c:pt>
                <c:pt idx="83">
                  <c:v>5.0309999999999997</c:v>
                </c:pt>
                <c:pt idx="84">
                  <c:v>5.0419999999999998</c:v>
                </c:pt>
                <c:pt idx="85">
                  <c:v>5.0599999999999996</c:v>
                </c:pt>
                <c:pt idx="86">
                  <c:v>5.0620000000000003</c:v>
                </c:pt>
                <c:pt idx="87">
                  <c:v>5.0629999999999997</c:v>
                </c:pt>
                <c:pt idx="88">
                  <c:v>5.0599999999999996</c:v>
                </c:pt>
                <c:pt idx="89">
                  <c:v>5.0650000000000004</c:v>
                </c:pt>
                <c:pt idx="90">
                  <c:v>5.0670000000000002</c:v>
                </c:pt>
                <c:pt idx="91">
                  <c:v>5.0910000000000002</c:v>
                </c:pt>
                <c:pt idx="92">
                  <c:v>5.0880000000000001</c:v>
                </c:pt>
                <c:pt idx="93">
                  <c:v>5.1040000000000001</c:v>
                </c:pt>
                <c:pt idx="94">
                  <c:v>5.1340000000000003</c:v>
                </c:pt>
                <c:pt idx="95">
                  <c:v>5.1529999999999996</c:v>
                </c:pt>
                <c:pt idx="96">
                  <c:v>5.1870000000000003</c:v>
                </c:pt>
                <c:pt idx="97">
                  <c:v>5.2050000000000001</c:v>
                </c:pt>
                <c:pt idx="98">
                  <c:v>5.2089999999999996</c:v>
                </c:pt>
                <c:pt idx="99">
                  <c:v>5.2140000000000004</c:v>
                </c:pt>
                <c:pt idx="100">
                  <c:v>5.24</c:v>
                </c:pt>
                <c:pt idx="101">
                  <c:v>5.2569999999999997</c:v>
                </c:pt>
                <c:pt idx="102">
                  <c:v>5.2850000000000001</c:v>
                </c:pt>
                <c:pt idx="103">
                  <c:v>5.3140000000000001</c:v>
                </c:pt>
                <c:pt idx="104">
                  <c:v>5.3170000000000002</c:v>
                </c:pt>
                <c:pt idx="105">
                  <c:v>5.32</c:v>
                </c:pt>
                <c:pt idx="106">
                  <c:v>5.3239999999999998</c:v>
                </c:pt>
                <c:pt idx="107">
                  <c:v>5.3339999999999996</c:v>
                </c:pt>
                <c:pt idx="108">
                  <c:v>5.3460000000000001</c:v>
                </c:pt>
                <c:pt idx="109">
                  <c:v>5.3680000000000003</c:v>
                </c:pt>
                <c:pt idx="110">
                  <c:v>5.3869999999999996</c:v>
                </c:pt>
                <c:pt idx="111">
                  <c:v>5.4119999999999999</c:v>
                </c:pt>
                <c:pt idx="112">
                  <c:v>5.4340000000000002</c:v>
                </c:pt>
                <c:pt idx="113">
                  <c:v>5.4660000000000002</c:v>
                </c:pt>
                <c:pt idx="114">
                  <c:v>5.49</c:v>
                </c:pt>
                <c:pt idx="115">
                  <c:v>5.5019999999999998</c:v>
                </c:pt>
                <c:pt idx="116">
                  <c:v>5.4989999999999997</c:v>
                </c:pt>
                <c:pt idx="117">
                  <c:v>5.5069999999999997</c:v>
                </c:pt>
                <c:pt idx="118">
                  <c:v>5.524</c:v>
                </c:pt>
                <c:pt idx="119">
                  <c:v>5.5490000000000004</c:v>
                </c:pt>
                <c:pt idx="120">
                  <c:v>5.5629999999999997</c:v>
                </c:pt>
                <c:pt idx="121">
                  <c:v>5.569</c:v>
                </c:pt>
                <c:pt idx="122">
                  <c:v>5.5730000000000004</c:v>
                </c:pt>
                <c:pt idx="123">
                  <c:v>5.5810000000000004</c:v>
                </c:pt>
                <c:pt idx="124">
                  <c:v>5.59</c:v>
                </c:pt>
                <c:pt idx="125">
                  <c:v>5.6269999999999998</c:v>
                </c:pt>
                <c:pt idx="126">
                  <c:v>5.6529999999999996</c:v>
                </c:pt>
                <c:pt idx="127">
                  <c:v>5.681</c:v>
                </c:pt>
                <c:pt idx="128">
                  <c:v>5.694</c:v>
                </c:pt>
                <c:pt idx="129">
                  <c:v>5.7069999999999999</c:v>
                </c:pt>
                <c:pt idx="130">
                  <c:v>5.718</c:v>
                </c:pt>
                <c:pt idx="131">
                  <c:v>5.7359999999999998</c:v>
                </c:pt>
                <c:pt idx="132">
                  <c:v>5.7489999999999997</c:v>
                </c:pt>
                <c:pt idx="133">
                  <c:v>5.7380000000000004</c:v>
                </c:pt>
                <c:pt idx="134">
                  <c:v>5.7240000000000002</c:v>
                </c:pt>
                <c:pt idx="135">
                  <c:v>5.7270000000000003</c:v>
                </c:pt>
                <c:pt idx="136">
                  <c:v>5.7359999999999998</c:v>
                </c:pt>
                <c:pt idx="137">
                  <c:v>5.7549999999999999</c:v>
                </c:pt>
                <c:pt idx="138">
                  <c:v>5.7480000000000002</c:v>
                </c:pt>
                <c:pt idx="139">
                  <c:v>5.7590000000000003</c:v>
                </c:pt>
                <c:pt idx="140">
                  <c:v>5.7619999999999996</c:v>
                </c:pt>
                <c:pt idx="141">
                  <c:v>5.7789999999999999</c:v>
                </c:pt>
                <c:pt idx="142">
                  <c:v>5.78</c:v>
                </c:pt>
                <c:pt idx="143">
                  <c:v>5.7859999999999996</c:v>
                </c:pt>
                <c:pt idx="144">
                  <c:v>5.7939999999999996</c:v>
                </c:pt>
                <c:pt idx="145">
                  <c:v>5.79</c:v>
                </c:pt>
                <c:pt idx="146">
                  <c:v>5.7789999999999999</c:v>
                </c:pt>
                <c:pt idx="147">
                  <c:v>5.7859999999999996</c:v>
                </c:pt>
                <c:pt idx="148">
                  <c:v>5.7910000000000004</c:v>
                </c:pt>
                <c:pt idx="149">
                  <c:v>5.7960000000000003</c:v>
                </c:pt>
                <c:pt idx="150">
                  <c:v>5.8140000000000001</c:v>
                </c:pt>
                <c:pt idx="151">
                  <c:v>5.8120000000000003</c:v>
                </c:pt>
                <c:pt idx="152">
                  <c:v>5.8019999999999996</c:v>
                </c:pt>
                <c:pt idx="153">
                  <c:v>5.806</c:v>
                </c:pt>
                <c:pt idx="154">
                  <c:v>5.8179999999999996</c:v>
                </c:pt>
                <c:pt idx="155">
                  <c:v>5.8330000000000002</c:v>
                </c:pt>
                <c:pt idx="156">
                  <c:v>5.8410000000000002</c:v>
                </c:pt>
                <c:pt idx="157">
                  <c:v>5.8479999999999999</c:v>
                </c:pt>
                <c:pt idx="158">
                  <c:v>5.86</c:v>
                </c:pt>
                <c:pt idx="159">
                  <c:v>5.8810000000000002</c:v>
                </c:pt>
                <c:pt idx="160">
                  <c:v>5.8890000000000002</c:v>
                </c:pt>
                <c:pt idx="161">
                  <c:v>5.891</c:v>
                </c:pt>
                <c:pt idx="162">
                  <c:v>5.89</c:v>
                </c:pt>
                <c:pt idx="163">
                  <c:v>5.89</c:v>
                </c:pt>
                <c:pt idx="164">
                  <c:v>5.9059999999999997</c:v>
                </c:pt>
                <c:pt idx="165">
                  <c:v>5.92</c:v>
                </c:pt>
                <c:pt idx="166">
                  <c:v>5.931</c:v>
                </c:pt>
                <c:pt idx="167">
                  <c:v>5.9530000000000003</c:v>
                </c:pt>
                <c:pt idx="168">
                  <c:v>5.9660000000000002</c:v>
                </c:pt>
                <c:pt idx="169">
                  <c:v>5.976</c:v>
                </c:pt>
                <c:pt idx="170">
                  <c:v>5.9850000000000003</c:v>
                </c:pt>
                <c:pt idx="171">
                  <c:v>5.984</c:v>
                </c:pt>
                <c:pt idx="172">
                  <c:v>5.9950000000000001</c:v>
                </c:pt>
                <c:pt idx="173">
                  <c:v>6.0049999999999999</c:v>
                </c:pt>
                <c:pt idx="174">
                  <c:v>6.0060000000000002</c:v>
                </c:pt>
                <c:pt idx="175">
                  <c:v>6.0190000000000001</c:v>
                </c:pt>
                <c:pt idx="176">
                  <c:v>6.024</c:v>
                </c:pt>
                <c:pt idx="177">
                  <c:v>6.03</c:v>
                </c:pt>
                <c:pt idx="178">
                  <c:v>6.0279999999999996</c:v>
                </c:pt>
                <c:pt idx="179">
                  <c:v>6.0330000000000004</c:v>
                </c:pt>
                <c:pt idx="180">
                  <c:v>6.0380000000000003</c:v>
                </c:pt>
                <c:pt idx="181">
                  <c:v>6.0380000000000003</c:v>
                </c:pt>
                <c:pt idx="182">
                  <c:v>6.0579999999999998</c:v>
                </c:pt>
                <c:pt idx="183">
                  <c:v>6.0629999999999997</c:v>
                </c:pt>
                <c:pt idx="184">
                  <c:v>6.077</c:v>
                </c:pt>
                <c:pt idx="185">
                  <c:v>6.0819999999999999</c:v>
                </c:pt>
                <c:pt idx="186">
                  <c:v>6.0819999999999999</c:v>
                </c:pt>
                <c:pt idx="187">
                  <c:v>6.0949999999999998</c:v>
                </c:pt>
                <c:pt idx="188">
                  <c:v>6.0919999999999996</c:v>
                </c:pt>
                <c:pt idx="189">
                  <c:v>6.0919999999999996</c:v>
                </c:pt>
                <c:pt idx="190">
                  <c:v>6.1029999999999998</c:v>
                </c:pt>
                <c:pt idx="191">
                  <c:v>6.1130000000000004</c:v>
                </c:pt>
                <c:pt idx="192">
                  <c:v>6.12</c:v>
                </c:pt>
                <c:pt idx="193">
                  <c:v>6.1219999999999999</c:v>
                </c:pt>
                <c:pt idx="194">
                  <c:v>6.1319999999999997</c:v>
                </c:pt>
                <c:pt idx="195">
                  <c:v>6.1349999999999998</c:v>
                </c:pt>
                <c:pt idx="196">
                  <c:v>6.14</c:v>
                </c:pt>
                <c:pt idx="197">
                  <c:v>6.149</c:v>
                </c:pt>
                <c:pt idx="198">
                  <c:v>6.1669999999999998</c:v>
                </c:pt>
                <c:pt idx="199">
                  <c:v>6.181</c:v>
                </c:pt>
                <c:pt idx="200">
                  <c:v>6.1879999999999997</c:v>
                </c:pt>
                <c:pt idx="201">
                  <c:v>6.1970000000000001</c:v>
                </c:pt>
                <c:pt idx="202">
                  <c:v>6.2140000000000004</c:v>
                </c:pt>
                <c:pt idx="203">
                  <c:v>6.2249999999999996</c:v>
                </c:pt>
                <c:pt idx="204">
                  <c:v>6.2409999999999997</c:v>
                </c:pt>
                <c:pt idx="205">
                  <c:v>6.2539999999999996</c:v>
                </c:pt>
                <c:pt idx="206">
                  <c:v>6.2679999999999998</c:v>
                </c:pt>
                <c:pt idx="207">
                  <c:v>6.29</c:v>
                </c:pt>
                <c:pt idx="208">
                  <c:v>6.3040000000000003</c:v>
                </c:pt>
                <c:pt idx="209">
                  <c:v>6.3209999999999997</c:v>
                </c:pt>
                <c:pt idx="210">
                  <c:v>6.3360000000000003</c:v>
                </c:pt>
                <c:pt idx="211">
                  <c:v>6.3440000000000003</c:v>
                </c:pt>
                <c:pt idx="212">
                  <c:v>6.359</c:v>
                </c:pt>
                <c:pt idx="213">
                  <c:v>6.3789999999999996</c:v>
                </c:pt>
                <c:pt idx="214">
                  <c:v>6.3949999999999996</c:v>
                </c:pt>
                <c:pt idx="215">
                  <c:v>6.4139999999999997</c:v>
                </c:pt>
                <c:pt idx="216">
                  <c:v>6.444</c:v>
                </c:pt>
                <c:pt idx="217">
                  <c:v>6.4660000000000002</c:v>
                </c:pt>
                <c:pt idx="218">
                  <c:v>6.4950000000000001</c:v>
                </c:pt>
                <c:pt idx="219">
                  <c:v>6.5129999999999999</c:v>
                </c:pt>
                <c:pt idx="220">
                  <c:v>6.5430000000000001</c:v>
                </c:pt>
                <c:pt idx="221">
                  <c:v>6.5780000000000003</c:v>
                </c:pt>
                <c:pt idx="222">
                  <c:v>6.6059999999999999</c:v>
                </c:pt>
                <c:pt idx="223">
                  <c:v>6.6360000000000001</c:v>
                </c:pt>
                <c:pt idx="224">
                  <c:v>6.6660000000000004</c:v>
                </c:pt>
                <c:pt idx="225">
                  <c:v>6.6959999999999997</c:v>
                </c:pt>
                <c:pt idx="226">
                  <c:v>6.734</c:v>
                </c:pt>
                <c:pt idx="227">
                  <c:v>6.7709999999999999</c:v>
                </c:pt>
                <c:pt idx="228">
                  <c:v>6.806</c:v>
                </c:pt>
                <c:pt idx="229">
                  <c:v>6.8410000000000002</c:v>
                </c:pt>
                <c:pt idx="230">
                  <c:v>6.8849999999999998</c:v>
                </c:pt>
                <c:pt idx="231">
                  <c:v>6.9329999999999998</c:v>
                </c:pt>
                <c:pt idx="232">
                  <c:v>6.9859999999999998</c:v>
                </c:pt>
                <c:pt idx="233">
                  <c:v>7.0460000000000003</c:v>
                </c:pt>
                <c:pt idx="234">
                  <c:v>7.1029999999999998</c:v>
                </c:pt>
                <c:pt idx="235">
                  <c:v>7.165</c:v>
                </c:pt>
                <c:pt idx="236">
                  <c:v>7.2279999999999998</c:v>
                </c:pt>
                <c:pt idx="237">
                  <c:v>7.2869999999999999</c:v>
                </c:pt>
                <c:pt idx="238">
                  <c:v>7.359</c:v>
                </c:pt>
                <c:pt idx="239">
                  <c:v>7.4290000000000003</c:v>
                </c:pt>
                <c:pt idx="240">
                  <c:v>7.5</c:v>
                </c:pt>
                <c:pt idx="241">
                  <c:v>7.5819999999999999</c:v>
                </c:pt>
                <c:pt idx="242">
                  <c:v>7.6630000000000003</c:v>
                </c:pt>
                <c:pt idx="243">
                  <c:v>7.75</c:v>
                </c:pt>
                <c:pt idx="244">
                  <c:v>7.8419999999999996</c:v>
                </c:pt>
                <c:pt idx="245">
                  <c:v>7.94</c:v>
                </c:pt>
                <c:pt idx="246">
                  <c:v>8.0440000000000005</c:v>
                </c:pt>
                <c:pt idx="247">
                  <c:v>8.1509999999999998</c:v>
                </c:pt>
                <c:pt idx="248">
                  <c:v>8.2579999999999991</c:v>
                </c:pt>
                <c:pt idx="249">
                  <c:v>8.3699999999999992</c:v>
                </c:pt>
                <c:pt idx="250">
                  <c:v>8.4949999999999992</c:v>
                </c:pt>
                <c:pt idx="251">
                  <c:v>8.6270000000000007</c:v>
                </c:pt>
                <c:pt idx="252">
                  <c:v>8.76</c:v>
                </c:pt>
                <c:pt idx="253">
                  <c:v>8.8960000000000008</c:v>
                </c:pt>
                <c:pt idx="254">
                  <c:v>9.0329999999999995</c:v>
                </c:pt>
                <c:pt idx="255">
                  <c:v>9.1649999999999991</c:v>
                </c:pt>
                <c:pt idx="256">
                  <c:v>9.3130000000000006</c:v>
                </c:pt>
                <c:pt idx="257">
                  <c:v>9.4670000000000005</c:v>
                </c:pt>
                <c:pt idx="258">
                  <c:v>9.6259999999999994</c:v>
                </c:pt>
                <c:pt idx="259">
                  <c:v>9.7840000000000007</c:v>
                </c:pt>
                <c:pt idx="260">
                  <c:v>9.9480000000000004</c:v>
                </c:pt>
                <c:pt idx="261">
                  <c:v>10.119999999999999</c:v>
                </c:pt>
                <c:pt idx="262">
                  <c:v>10.284000000000001</c:v>
                </c:pt>
                <c:pt idx="263">
                  <c:v>10.46</c:v>
                </c:pt>
                <c:pt idx="264">
                  <c:v>10.643000000000001</c:v>
                </c:pt>
                <c:pt idx="265">
                  <c:v>10.821</c:v>
                </c:pt>
                <c:pt idx="266">
                  <c:v>11.002000000000001</c:v>
                </c:pt>
                <c:pt idx="267">
                  <c:v>11.191000000000001</c:v>
                </c:pt>
                <c:pt idx="268">
                  <c:v>11.379</c:v>
                </c:pt>
                <c:pt idx="269">
                  <c:v>11.571999999999999</c:v>
                </c:pt>
                <c:pt idx="270">
                  <c:v>11.766999999999999</c:v>
                </c:pt>
                <c:pt idx="271">
                  <c:v>11.951000000000001</c:v>
                </c:pt>
                <c:pt idx="272">
                  <c:v>12.141</c:v>
                </c:pt>
                <c:pt idx="273">
                  <c:v>12.329000000000001</c:v>
                </c:pt>
                <c:pt idx="274">
                  <c:v>12.515000000000001</c:v>
                </c:pt>
                <c:pt idx="275">
                  <c:v>12.7</c:v>
                </c:pt>
                <c:pt idx="276">
                  <c:v>12.891</c:v>
                </c:pt>
                <c:pt idx="277">
                  <c:v>13.074</c:v>
                </c:pt>
                <c:pt idx="278">
                  <c:v>13.256</c:v>
                </c:pt>
                <c:pt idx="279">
                  <c:v>13.429</c:v>
                </c:pt>
                <c:pt idx="280">
                  <c:v>13.601000000000001</c:v>
                </c:pt>
                <c:pt idx="281">
                  <c:v>13.776999999999999</c:v>
                </c:pt>
                <c:pt idx="282">
                  <c:v>13.95</c:v>
                </c:pt>
                <c:pt idx="283">
                  <c:v>14.121</c:v>
                </c:pt>
                <c:pt idx="284">
                  <c:v>14.285</c:v>
                </c:pt>
                <c:pt idx="285">
                  <c:v>14.438000000000001</c:v>
                </c:pt>
                <c:pt idx="286">
                  <c:v>14.597</c:v>
                </c:pt>
                <c:pt idx="287">
                  <c:v>14.750999999999999</c:v>
                </c:pt>
                <c:pt idx="288">
                  <c:v>14.897</c:v>
                </c:pt>
                <c:pt idx="289">
                  <c:v>15.031000000000001</c:v>
                </c:pt>
                <c:pt idx="290">
                  <c:v>15.170999999999999</c:v>
                </c:pt>
                <c:pt idx="291">
                  <c:v>15.302</c:v>
                </c:pt>
                <c:pt idx="292">
                  <c:v>15.44</c:v>
                </c:pt>
                <c:pt idx="293">
                  <c:v>15.56</c:v>
                </c:pt>
                <c:pt idx="294">
                  <c:v>15.682</c:v>
                </c:pt>
                <c:pt idx="295">
                  <c:v>15.801</c:v>
                </c:pt>
                <c:pt idx="296">
                  <c:v>15.916</c:v>
                </c:pt>
                <c:pt idx="297">
                  <c:v>16.027000000000001</c:v>
                </c:pt>
                <c:pt idx="298">
                  <c:v>16.140999999999998</c:v>
                </c:pt>
                <c:pt idx="299">
                  <c:v>16.244</c:v>
                </c:pt>
                <c:pt idx="300">
                  <c:v>16.356000000000002</c:v>
                </c:pt>
                <c:pt idx="301">
                  <c:v>16.462</c:v>
                </c:pt>
                <c:pt idx="302">
                  <c:v>16.553999999999998</c:v>
                </c:pt>
                <c:pt idx="303">
                  <c:v>16.648</c:v>
                </c:pt>
                <c:pt idx="304">
                  <c:v>16.742999999999999</c:v>
                </c:pt>
                <c:pt idx="305">
                  <c:v>16.823</c:v>
                </c:pt>
                <c:pt idx="306">
                  <c:v>16.914999999999999</c:v>
                </c:pt>
                <c:pt idx="307">
                  <c:v>16.998000000000001</c:v>
                </c:pt>
                <c:pt idx="308">
                  <c:v>17.074000000000002</c:v>
                </c:pt>
                <c:pt idx="309">
                  <c:v>17.149000000000001</c:v>
                </c:pt>
                <c:pt idx="310">
                  <c:v>17.236999999999998</c:v>
                </c:pt>
                <c:pt idx="311">
                  <c:v>17.302</c:v>
                </c:pt>
                <c:pt idx="312">
                  <c:v>17.369</c:v>
                </c:pt>
                <c:pt idx="313">
                  <c:v>17.431000000000001</c:v>
                </c:pt>
                <c:pt idx="314">
                  <c:v>17.488</c:v>
                </c:pt>
                <c:pt idx="315">
                  <c:v>17.548999999999999</c:v>
                </c:pt>
                <c:pt idx="316">
                  <c:v>17.617000000000001</c:v>
                </c:pt>
                <c:pt idx="317">
                  <c:v>17.672999999999998</c:v>
                </c:pt>
                <c:pt idx="318">
                  <c:v>17.728999999999999</c:v>
                </c:pt>
                <c:pt idx="319">
                  <c:v>17.782</c:v>
                </c:pt>
                <c:pt idx="320">
                  <c:v>17.832000000000001</c:v>
                </c:pt>
                <c:pt idx="321">
                  <c:v>17.882000000000001</c:v>
                </c:pt>
                <c:pt idx="322">
                  <c:v>17.934999999999999</c:v>
                </c:pt>
                <c:pt idx="323">
                  <c:v>17.986000000000001</c:v>
                </c:pt>
                <c:pt idx="324">
                  <c:v>18.029</c:v>
                </c:pt>
                <c:pt idx="325">
                  <c:v>18.071000000000002</c:v>
                </c:pt>
                <c:pt idx="326">
                  <c:v>18.117000000000001</c:v>
                </c:pt>
                <c:pt idx="327">
                  <c:v>18.149999999999999</c:v>
                </c:pt>
                <c:pt idx="328">
                  <c:v>18.184999999999999</c:v>
                </c:pt>
                <c:pt idx="329">
                  <c:v>18.210999999999999</c:v>
                </c:pt>
                <c:pt idx="330">
                  <c:v>18.236999999999998</c:v>
                </c:pt>
                <c:pt idx="331">
                  <c:v>18.256</c:v>
                </c:pt>
                <c:pt idx="332">
                  <c:v>18.283000000000001</c:v>
                </c:pt>
                <c:pt idx="333">
                  <c:v>18.297999999999998</c:v>
                </c:pt>
                <c:pt idx="334">
                  <c:v>18.312000000000001</c:v>
                </c:pt>
                <c:pt idx="335">
                  <c:v>18.332000000000001</c:v>
                </c:pt>
                <c:pt idx="336">
                  <c:v>18.334</c:v>
                </c:pt>
                <c:pt idx="337">
                  <c:v>18.324000000000002</c:v>
                </c:pt>
                <c:pt idx="338">
                  <c:v>18.324999999999999</c:v>
                </c:pt>
                <c:pt idx="339">
                  <c:v>18.318000000000001</c:v>
                </c:pt>
                <c:pt idx="340">
                  <c:v>18.309000000000001</c:v>
                </c:pt>
                <c:pt idx="341">
                  <c:v>18.303000000000001</c:v>
                </c:pt>
                <c:pt idx="342">
                  <c:v>18.283000000000001</c:v>
                </c:pt>
                <c:pt idx="343">
                  <c:v>18.247</c:v>
                </c:pt>
                <c:pt idx="344">
                  <c:v>18.219000000000001</c:v>
                </c:pt>
                <c:pt idx="345">
                  <c:v>18.181000000000001</c:v>
                </c:pt>
                <c:pt idx="346">
                  <c:v>18.14</c:v>
                </c:pt>
                <c:pt idx="347">
                  <c:v>18.094999999999999</c:v>
                </c:pt>
                <c:pt idx="348">
                  <c:v>18.045000000000002</c:v>
                </c:pt>
                <c:pt idx="349">
                  <c:v>17.981999999999999</c:v>
                </c:pt>
                <c:pt idx="350">
                  <c:v>17.927</c:v>
                </c:pt>
                <c:pt idx="351">
                  <c:v>17.864000000000001</c:v>
                </c:pt>
                <c:pt idx="352">
                  <c:v>17.797000000000001</c:v>
                </c:pt>
                <c:pt idx="353">
                  <c:v>17.728999999999999</c:v>
                </c:pt>
                <c:pt idx="354">
                  <c:v>17.661000000000001</c:v>
                </c:pt>
                <c:pt idx="355">
                  <c:v>17.588000000000001</c:v>
                </c:pt>
                <c:pt idx="356">
                  <c:v>17.503</c:v>
                </c:pt>
                <c:pt idx="357">
                  <c:v>17.427</c:v>
                </c:pt>
                <c:pt idx="358">
                  <c:v>17.347000000000001</c:v>
                </c:pt>
                <c:pt idx="359">
                  <c:v>17.254999999999999</c:v>
                </c:pt>
                <c:pt idx="360">
                  <c:v>17.170999999999999</c:v>
                </c:pt>
                <c:pt idx="361">
                  <c:v>17.074999999999999</c:v>
                </c:pt>
                <c:pt idx="362">
                  <c:v>16.977</c:v>
                </c:pt>
                <c:pt idx="363">
                  <c:v>16.872</c:v>
                </c:pt>
                <c:pt idx="364">
                  <c:v>16.774000000000001</c:v>
                </c:pt>
                <c:pt idx="365">
                  <c:v>16.661000000000001</c:v>
                </c:pt>
                <c:pt idx="366">
                  <c:v>16.556000000000001</c:v>
                </c:pt>
                <c:pt idx="367">
                  <c:v>16.446000000000002</c:v>
                </c:pt>
                <c:pt idx="368">
                  <c:v>16.327999999999999</c:v>
                </c:pt>
                <c:pt idx="369">
                  <c:v>16.212</c:v>
                </c:pt>
                <c:pt idx="370">
                  <c:v>16.105</c:v>
                </c:pt>
                <c:pt idx="371">
                  <c:v>15.987</c:v>
                </c:pt>
                <c:pt idx="372">
                  <c:v>15.872999999999999</c:v>
                </c:pt>
                <c:pt idx="373">
                  <c:v>15.749000000000001</c:v>
                </c:pt>
                <c:pt idx="374">
                  <c:v>15.632</c:v>
                </c:pt>
                <c:pt idx="375">
                  <c:v>15.515000000000001</c:v>
                </c:pt>
                <c:pt idx="376">
                  <c:v>15.396000000000001</c:v>
                </c:pt>
                <c:pt idx="377">
                  <c:v>15.281000000000001</c:v>
                </c:pt>
                <c:pt idx="378">
                  <c:v>15.164</c:v>
                </c:pt>
                <c:pt idx="379">
                  <c:v>15.048</c:v>
                </c:pt>
                <c:pt idx="380">
                  <c:v>14.936</c:v>
                </c:pt>
                <c:pt idx="381">
                  <c:v>14.816000000000001</c:v>
                </c:pt>
                <c:pt idx="382">
                  <c:v>14.702</c:v>
                </c:pt>
                <c:pt idx="383">
                  <c:v>14.589</c:v>
                </c:pt>
                <c:pt idx="384">
                  <c:v>14.481999999999999</c:v>
                </c:pt>
                <c:pt idx="385">
                  <c:v>14.379</c:v>
                </c:pt>
                <c:pt idx="386">
                  <c:v>14.278</c:v>
                </c:pt>
                <c:pt idx="387">
                  <c:v>14.178000000000001</c:v>
                </c:pt>
                <c:pt idx="388">
                  <c:v>14.074</c:v>
                </c:pt>
                <c:pt idx="389">
                  <c:v>13.984</c:v>
                </c:pt>
                <c:pt idx="390">
                  <c:v>13.898</c:v>
                </c:pt>
                <c:pt idx="391">
                  <c:v>13.798</c:v>
                </c:pt>
                <c:pt idx="392">
                  <c:v>13.71</c:v>
                </c:pt>
                <c:pt idx="393">
                  <c:v>13.622</c:v>
                </c:pt>
                <c:pt idx="394">
                  <c:v>13.544</c:v>
                </c:pt>
                <c:pt idx="395">
                  <c:v>13.454000000000001</c:v>
                </c:pt>
                <c:pt idx="396">
                  <c:v>13.375</c:v>
                </c:pt>
                <c:pt idx="397">
                  <c:v>13.3</c:v>
                </c:pt>
                <c:pt idx="398">
                  <c:v>13.227</c:v>
                </c:pt>
                <c:pt idx="399">
                  <c:v>13.15</c:v>
                </c:pt>
                <c:pt idx="400">
                  <c:v>13.079000000000001</c:v>
                </c:pt>
                <c:pt idx="401">
                  <c:v>13.02</c:v>
                </c:pt>
                <c:pt idx="402">
                  <c:v>12.952999999999999</c:v>
                </c:pt>
                <c:pt idx="403">
                  <c:v>12.888</c:v>
                </c:pt>
                <c:pt idx="404">
                  <c:v>12.823</c:v>
                </c:pt>
                <c:pt idx="405">
                  <c:v>12.760999999999999</c:v>
                </c:pt>
                <c:pt idx="406">
                  <c:v>12.698</c:v>
                </c:pt>
                <c:pt idx="407">
                  <c:v>12.635</c:v>
                </c:pt>
                <c:pt idx="408">
                  <c:v>12.574999999999999</c:v>
                </c:pt>
                <c:pt idx="409">
                  <c:v>12.523999999999999</c:v>
                </c:pt>
                <c:pt idx="410">
                  <c:v>12.47</c:v>
                </c:pt>
                <c:pt idx="411">
                  <c:v>12.417999999999999</c:v>
                </c:pt>
                <c:pt idx="412">
                  <c:v>12.375999999999999</c:v>
                </c:pt>
                <c:pt idx="413">
                  <c:v>12.337</c:v>
                </c:pt>
                <c:pt idx="414">
                  <c:v>12.292</c:v>
                </c:pt>
                <c:pt idx="415">
                  <c:v>12.249000000000001</c:v>
                </c:pt>
                <c:pt idx="416">
                  <c:v>12.212</c:v>
                </c:pt>
                <c:pt idx="417">
                  <c:v>12.177</c:v>
                </c:pt>
                <c:pt idx="418">
                  <c:v>12.14</c:v>
                </c:pt>
                <c:pt idx="419">
                  <c:v>12.098000000000001</c:v>
                </c:pt>
                <c:pt idx="420">
                  <c:v>12.068</c:v>
                </c:pt>
                <c:pt idx="421">
                  <c:v>12.032</c:v>
                </c:pt>
                <c:pt idx="422">
                  <c:v>11.994</c:v>
                </c:pt>
                <c:pt idx="423">
                  <c:v>11.965</c:v>
                </c:pt>
                <c:pt idx="424">
                  <c:v>11.938000000000001</c:v>
                </c:pt>
                <c:pt idx="425">
                  <c:v>11.912000000000001</c:v>
                </c:pt>
                <c:pt idx="426">
                  <c:v>11.882999999999999</c:v>
                </c:pt>
                <c:pt idx="427">
                  <c:v>11.859</c:v>
                </c:pt>
                <c:pt idx="428">
                  <c:v>11.837999999999999</c:v>
                </c:pt>
                <c:pt idx="429">
                  <c:v>11.817</c:v>
                </c:pt>
                <c:pt idx="430">
                  <c:v>11.795999999999999</c:v>
                </c:pt>
                <c:pt idx="431">
                  <c:v>11.772</c:v>
                </c:pt>
                <c:pt idx="432">
                  <c:v>11.749000000000001</c:v>
                </c:pt>
                <c:pt idx="433">
                  <c:v>11.728</c:v>
                </c:pt>
                <c:pt idx="434">
                  <c:v>11.702</c:v>
                </c:pt>
                <c:pt idx="435">
                  <c:v>11.688000000000001</c:v>
                </c:pt>
                <c:pt idx="436">
                  <c:v>11.667</c:v>
                </c:pt>
                <c:pt idx="437">
                  <c:v>11.647</c:v>
                </c:pt>
                <c:pt idx="438">
                  <c:v>11.62</c:v>
                </c:pt>
                <c:pt idx="439">
                  <c:v>11.592000000000001</c:v>
                </c:pt>
                <c:pt idx="440">
                  <c:v>11.571</c:v>
                </c:pt>
                <c:pt idx="441">
                  <c:v>11.54</c:v>
                </c:pt>
                <c:pt idx="442">
                  <c:v>11.512</c:v>
                </c:pt>
                <c:pt idx="443">
                  <c:v>11.477</c:v>
                </c:pt>
                <c:pt idx="444">
                  <c:v>11.446999999999999</c:v>
                </c:pt>
                <c:pt idx="445">
                  <c:v>11.414</c:v>
                </c:pt>
                <c:pt idx="446">
                  <c:v>11.375999999999999</c:v>
                </c:pt>
                <c:pt idx="447">
                  <c:v>11.339</c:v>
                </c:pt>
                <c:pt idx="448">
                  <c:v>11.298</c:v>
                </c:pt>
                <c:pt idx="449">
                  <c:v>11.26</c:v>
                </c:pt>
                <c:pt idx="450">
                  <c:v>11.214</c:v>
                </c:pt>
                <c:pt idx="451">
                  <c:v>11.167999999999999</c:v>
                </c:pt>
                <c:pt idx="452">
                  <c:v>11.12</c:v>
                </c:pt>
                <c:pt idx="453">
                  <c:v>11.07</c:v>
                </c:pt>
                <c:pt idx="454">
                  <c:v>11.016</c:v>
                </c:pt>
                <c:pt idx="455">
                  <c:v>10.968999999999999</c:v>
                </c:pt>
                <c:pt idx="456">
                  <c:v>10.912000000000001</c:v>
                </c:pt>
                <c:pt idx="457">
                  <c:v>10.859</c:v>
                </c:pt>
                <c:pt idx="458">
                  <c:v>10.8</c:v>
                </c:pt>
                <c:pt idx="459">
                  <c:v>10.742000000000001</c:v>
                </c:pt>
                <c:pt idx="460">
                  <c:v>10.689</c:v>
                </c:pt>
                <c:pt idx="461">
                  <c:v>10.631</c:v>
                </c:pt>
                <c:pt idx="462">
                  <c:v>10.581</c:v>
                </c:pt>
                <c:pt idx="463">
                  <c:v>10.518000000000001</c:v>
                </c:pt>
                <c:pt idx="464">
                  <c:v>10.462999999999999</c:v>
                </c:pt>
                <c:pt idx="465">
                  <c:v>10.406000000000001</c:v>
                </c:pt>
                <c:pt idx="466">
                  <c:v>10.35</c:v>
                </c:pt>
                <c:pt idx="467">
                  <c:v>10.294</c:v>
                </c:pt>
                <c:pt idx="468">
                  <c:v>10.241</c:v>
                </c:pt>
                <c:pt idx="469">
                  <c:v>10.186</c:v>
                </c:pt>
                <c:pt idx="470">
                  <c:v>10.127000000000001</c:v>
                </c:pt>
                <c:pt idx="471">
                  <c:v>10.076000000000001</c:v>
                </c:pt>
                <c:pt idx="472">
                  <c:v>10.021000000000001</c:v>
                </c:pt>
                <c:pt idx="473">
                  <c:v>9.9710000000000001</c:v>
                </c:pt>
                <c:pt idx="474">
                  <c:v>9.9239999999999995</c:v>
                </c:pt>
                <c:pt idx="475">
                  <c:v>9.8740000000000006</c:v>
                </c:pt>
                <c:pt idx="476">
                  <c:v>9.8219999999999992</c:v>
                </c:pt>
                <c:pt idx="477">
                  <c:v>9.7729999999999997</c:v>
                </c:pt>
                <c:pt idx="478">
                  <c:v>9.7240000000000002</c:v>
                </c:pt>
                <c:pt idx="479">
                  <c:v>9.6809999999999992</c:v>
                </c:pt>
                <c:pt idx="480">
                  <c:v>9.6340000000000003</c:v>
                </c:pt>
                <c:pt idx="481">
                  <c:v>9.593</c:v>
                </c:pt>
                <c:pt idx="482">
                  <c:v>9.5500000000000007</c:v>
                </c:pt>
                <c:pt idx="483">
                  <c:v>9.5050000000000008</c:v>
                </c:pt>
                <c:pt idx="484">
                  <c:v>9.4760000000000009</c:v>
                </c:pt>
                <c:pt idx="485">
                  <c:v>9.4420000000000002</c:v>
                </c:pt>
                <c:pt idx="486">
                  <c:v>9.4079999999999995</c:v>
                </c:pt>
                <c:pt idx="487">
                  <c:v>9.3689999999999998</c:v>
                </c:pt>
                <c:pt idx="488">
                  <c:v>9.3390000000000004</c:v>
                </c:pt>
                <c:pt idx="489">
                  <c:v>9.3070000000000004</c:v>
                </c:pt>
                <c:pt idx="490">
                  <c:v>9.2769999999999992</c:v>
                </c:pt>
                <c:pt idx="491">
                  <c:v>9.2569999999999997</c:v>
                </c:pt>
                <c:pt idx="492">
                  <c:v>9.234</c:v>
                </c:pt>
                <c:pt idx="493">
                  <c:v>9.2089999999999996</c:v>
                </c:pt>
                <c:pt idx="494">
                  <c:v>9.1839999999999993</c:v>
                </c:pt>
                <c:pt idx="495">
                  <c:v>9.1609999999999996</c:v>
                </c:pt>
                <c:pt idx="496">
                  <c:v>9.1449999999999996</c:v>
                </c:pt>
                <c:pt idx="497">
                  <c:v>9.125</c:v>
                </c:pt>
                <c:pt idx="498">
                  <c:v>9.1039999999999992</c:v>
                </c:pt>
                <c:pt idx="499">
                  <c:v>9.0879999999999992</c:v>
                </c:pt>
                <c:pt idx="500">
                  <c:v>9.0739999999999998</c:v>
                </c:pt>
                <c:pt idx="501">
                  <c:v>9.0649999999999995</c:v>
                </c:pt>
                <c:pt idx="502">
                  <c:v>9.0470000000000006</c:v>
                </c:pt>
                <c:pt idx="503">
                  <c:v>9.0350000000000001</c:v>
                </c:pt>
                <c:pt idx="504">
                  <c:v>9.0239999999999991</c:v>
                </c:pt>
                <c:pt idx="505">
                  <c:v>9.0069999999999997</c:v>
                </c:pt>
                <c:pt idx="506">
                  <c:v>8.99</c:v>
                </c:pt>
                <c:pt idx="507">
                  <c:v>8.9719999999999995</c:v>
                </c:pt>
                <c:pt idx="508">
                  <c:v>8.9649999999999999</c:v>
                </c:pt>
                <c:pt idx="509">
                  <c:v>8.9480000000000004</c:v>
                </c:pt>
                <c:pt idx="510">
                  <c:v>8.9309999999999992</c:v>
                </c:pt>
                <c:pt idx="511">
                  <c:v>8.9149999999999991</c:v>
                </c:pt>
                <c:pt idx="512">
                  <c:v>8.8889999999999993</c:v>
                </c:pt>
                <c:pt idx="513">
                  <c:v>8.8650000000000002</c:v>
                </c:pt>
                <c:pt idx="514">
                  <c:v>8.8480000000000008</c:v>
                </c:pt>
                <c:pt idx="515">
                  <c:v>8.8290000000000006</c:v>
                </c:pt>
                <c:pt idx="516">
                  <c:v>8.8030000000000008</c:v>
                </c:pt>
                <c:pt idx="517">
                  <c:v>8.7780000000000005</c:v>
                </c:pt>
                <c:pt idx="518">
                  <c:v>8.7490000000000006</c:v>
                </c:pt>
                <c:pt idx="519">
                  <c:v>8.7219999999999995</c:v>
                </c:pt>
                <c:pt idx="520">
                  <c:v>8.6920000000000002</c:v>
                </c:pt>
                <c:pt idx="521">
                  <c:v>8.6579999999999995</c:v>
                </c:pt>
                <c:pt idx="522">
                  <c:v>8.6199999999999992</c:v>
                </c:pt>
                <c:pt idx="523">
                  <c:v>8.5879999999999992</c:v>
                </c:pt>
                <c:pt idx="524">
                  <c:v>8.5510000000000002</c:v>
                </c:pt>
                <c:pt idx="525">
                  <c:v>8.5109999999999992</c:v>
                </c:pt>
                <c:pt idx="526">
                  <c:v>8.4719999999999995</c:v>
                </c:pt>
                <c:pt idx="527">
                  <c:v>8.4329999999999998</c:v>
                </c:pt>
                <c:pt idx="528">
                  <c:v>8.39</c:v>
                </c:pt>
                <c:pt idx="529">
                  <c:v>8.3379999999999992</c:v>
                </c:pt>
                <c:pt idx="530">
                  <c:v>8.2959999999999994</c:v>
                </c:pt>
                <c:pt idx="531">
                  <c:v>8.2550000000000008</c:v>
                </c:pt>
                <c:pt idx="532">
                  <c:v>8.2050000000000001</c:v>
                </c:pt>
                <c:pt idx="533">
                  <c:v>8.16</c:v>
                </c:pt>
                <c:pt idx="534">
                  <c:v>8.109</c:v>
                </c:pt>
                <c:pt idx="535">
                  <c:v>8.0559999999999992</c:v>
                </c:pt>
                <c:pt idx="536">
                  <c:v>8.0060000000000002</c:v>
                </c:pt>
                <c:pt idx="537">
                  <c:v>7.9619999999999997</c:v>
                </c:pt>
                <c:pt idx="538">
                  <c:v>7.9109999999999996</c:v>
                </c:pt>
                <c:pt idx="539">
                  <c:v>7.8620000000000001</c:v>
                </c:pt>
                <c:pt idx="540">
                  <c:v>7.8179999999999996</c:v>
                </c:pt>
                <c:pt idx="541">
                  <c:v>7.77</c:v>
                </c:pt>
                <c:pt idx="542">
                  <c:v>7.7229999999999999</c:v>
                </c:pt>
                <c:pt idx="543">
                  <c:v>7.6840000000000002</c:v>
                </c:pt>
                <c:pt idx="544">
                  <c:v>7.6390000000000002</c:v>
                </c:pt>
                <c:pt idx="545">
                  <c:v>7.6020000000000003</c:v>
                </c:pt>
                <c:pt idx="546">
                  <c:v>7.56</c:v>
                </c:pt>
                <c:pt idx="547">
                  <c:v>7.52</c:v>
                </c:pt>
                <c:pt idx="548">
                  <c:v>7.4850000000000003</c:v>
                </c:pt>
                <c:pt idx="549">
                  <c:v>7.4530000000000003</c:v>
                </c:pt>
                <c:pt idx="550">
                  <c:v>7.423</c:v>
                </c:pt>
                <c:pt idx="551">
                  <c:v>7.3849999999999998</c:v>
                </c:pt>
                <c:pt idx="552">
                  <c:v>7.351</c:v>
                </c:pt>
                <c:pt idx="553">
                  <c:v>7.319</c:v>
                </c:pt>
                <c:pt idx="554">
                  <c:v>7.29</c:v>
                </c:pt>
                <c:pt idx="555">
                  <c:v>7.2649999999999997</c:v>
                </c:pt>
                <c:pt idx="556">
                  <c:v>7.2439999999999998</c:v>
                </c:pt>
                <c:pt idx="557">
                  <c:v>7.2149999999999999</c:v>
                </c:pt>
                <c:pt idx="558">
                  <c:v>7.1849999999999996</c:v>
                </c:pt>
                <c:pt idx="559">
                  <c:v>7.1580000000000004</c:v>
                </c:pt>
                <c:pt idx="560">
                  <c:v>7.1369999999999996</c:v>
                </c:pt>
                <c:pt idx="561">
                  <c:v>7.1070000000000002</c:v>
                </c:pt>
                <c:pt idx="562">
                  <c:v>7.0839999999999996</c:v>
                </c:pt>
                <c:pt idx="563">
                  <c:v>7.0629999999999997</c:v>
                </c:pt>
                <c:pt idx="564">
                  <c:v>7.0309999999999997</c:v>
                </c:pt>
                <c:pt idx="565">
                  <c:v>7.0069999999999997</c:v>
                </c:pt>
                <c:pt idx="566">
                  <c:v>6.9740000000000002</c:v>
                </c:pt>
                <c:pt idx="567">
                  <c:v>6.952</c:v>
                </c:pt>
                <c:pt idx="568">
                  <c:v>6.9260000000000002</c:v>
                </c:pt>
                <c:pt idx="569">
                  <c:v>6.8959999999999999</c:v>
                </c:pt>
                <c:pt idx="570">
                  <c:v>6.87</c:v>
                </c:pt>
                <c:pt idx="571">
                  <c:v>6.8470000000000004</c:v>
                </c:pt>
                <c:pt idx="572">
                  <c:v>6.8220000000000001</c:v>
                </c:pt>
                <c:pt idx="573">
                  <c:v>6.7960000000000003</c:v>
                </c:pt>
                <c:pt idx="574">
                  <c:v>6.7770000000000001</c:v>
                </c:pt>
                <c:pt idx="575">
                  <c:v>6.7560000000000002</c:v>
                </c:pt>
                <c:pt idx="576">
                  <c:v>6.734</c:v>
                </c:pt>
                <c:pt idx="577">
                  <c:v>6.71</c:v>
                </c:pt>
                <c:pt idx="578">
                  <c:v>6.6950000000000003</c:v>
                </c:pt>
                <c:pt idx="579">
                  <c:v>6.68</c:v>
                </c:pt>
                <c:pt idx="580">
                  <c:v>6.665</c:v>
                </c:pt>
                <c:pt idx="581">
                  <c:v>6.65</c:v>
                </c:pt>
                <c:pt idx="582">
                  <c:v>6.6420000000000003</c:v>
                </c:pt>
                <c:pt idx="583">
                  <c:v>6.6310000000000002</c:v>
                </c:pt>
                <c:pt idx="584">
                  <c:v>6.6219999999999999</c:v>
                </c:pt>
                <c:pt idx="585">
                  <c:v>6.6130000000000004</c:v>
                </c:pt>
                <c:pt idx="586">
                  <c:v>6.6070000000000002</c:v>
                </c:pt>
                <c:pt idx="587">
                  <c:v>6.6079999999999997</c:v>
                </c:pt>
                <c:pt idx="588">
                  <c:v>6.6070000000000002</c:v>
                </c:pt>
                <c:pt idx="589">
                  <c:v>6.6130000000000004</c:v>
                </c:pt>
                <c:pt idx="590">
                  <c:v>6.6210000000000004</c:v>
                </c:pt>
                <c:pt idx="591">
                  <c:v>6.6280000000000001</c:v>
                </c:pt>
                <c:pt idx="592">
                  <c:v>6.6390000000000002</c:v>
                </c:pt>
                <c:pt idx="593">
                  <c:v>6.6559999999999997</c:v>
                </c:pt>
                <c:pt idx="594">
                  <c:v>6.6680000000000001</c:v>
                </c:pt>
                <c:pt idx="595">
                  <c:v>6.6849999999999996</c:v>
                </c:pt>
                <c:pt idx="596">
                  <c:v>6.7060000000000004</c:v>
                </c:pt>
                <c:pt idx="597">
                  <c:v>6.7290000000000001</c:v>
                </c:pt>
                <c:pt idx="598">
                  <c:v>6.7549999999999999</c:v>
                </c:pt>
                <c:pt idx="599">
                  <c:v>6.7789999999999999</c:v>
                </c:pt>
                <c:pt idx="600">
                  <c:v>6.8079999999999998</c:v>
                </c:pt>
                <c:pt idx="601">
                  <c:v>6.8449999999999998</c:v>
                </c:pt>
                <c:pt idx="602">
                  <c:v>6.883</c:v>
                </c:pt>
                <c:pt idx="603">
                  <c:v>6.9189999999999996</c:v>
                </c:pt>
                <c:pt idx="604">
                  <c:v>6.9660000000000002</c:v>
                </c:pt>
                <c:pt idx="605">
                  <c:v>7.0119999999999996</c:v>
                </c:pt>
                <c:pt idx="606">
                  <c:v>7.06</c:v>
                </c:pt>
                <c:pt idx="607">
                  <c:v>7.1059999999999999</c:v>
                </c:pt>
                <c:pt idx="608">
                  <c:v>7.1509999999999998</c:v>
                </c:pt>
                <c:pt idx="609">
                  <c:v>7.202</c:v>
                </c:pt>
                <c:pt idx="610">
                  <c:v>7.2539999999999996</c:v>
                </c:pt>
                <c:pt idx="611">
                  <c:v>7.3049999999999997</c:v>
                </c:pt>
                <c:pt idx="612">
                  <c:v>7.3570000000000002</c:v>
                </c:pt>
                <c:pt idx="613">
                  <c:v>7.41</c:v>
                </c:pt>
                <c:pt idx="614">
                  <c:v>7.4640000000000004</c:v>
                </c:pt>
                <c:pt idx="615">
                  <c:v>7.5190000000000001</c:v>
                </c:pt>
                <c:pt idx="616">
                  <c:v>7.5730000000000004</c:v>
                </c:pt>
                <c:pt idx="617">
                  <c:v>7.6289999999999996</c:v>
                </c:pt>
                <c:pt idx="618">
                  <c:v>7.6870000000000003</c:v>
                </c:pt>
                <c:pt idx="619">
                  <c:v>7.7439999999999998</c:v>
                </c:pt>
                <c:pt idx="620">
                  <c:v>7.8019999999999996</c:v>
                </c:pt>
                <c:pt idx="621">
                  <c:v>7.8529999999999998</c:v>
                </c:pt>
                <c:pt idx="622">
                  <c:v>7.9080000000000004</c:v>
                </c:pt>
                <c:pt idx="623">
                  <c:v>7.9550000000000001</c:v>
                </c:pt>
                <c:pt idx="624">
                  <c:v>8.0009999999999994</c:v>
                </c:pt>
                <c:pt idx="625">
                  <c:v>8.0489999999999995</c:v>
                </c:pt>
                <c:pt idx="626">
                  <c:v>8.0920000000000005</c:v>
                </c:pt>
                <c:pt idx="627">
                  <c:v>8.1340000000000003</c:v>
                </c:pt>
                <c:pt idx="628">
                  <c:v>8.1829999999999998</c:v>
                </c:pt>
                <c:pt idx="629">
                  <c:v>8.2360000000000007</c:v>
                </c:pt>
                <c:pt idx="630">
                  <c:v>8.2789999999999999</c:v>
                </c:pt>
                <c:pt idx="631">
                  <c:v>8.327</c:v>
                </c:pt>
                <c:pt idx="632">
                  <c:v>8.3819999999999997</c:v>
                </c:pt>
                <c:pt idx="633">
                  <c:v>8.44</c:v>
                </c:pt>
                <c:pt idx="634">
                  <c:v>8.5</c:v>
                </c:pt>
                <c:pt idx="635">
                  <c:v>8.5649999999999995</c:v>
                </c:pt>
                <c:pt idx="636">
                  <c:v>8.6449999999999996</c:v>
                </c:pt>
                <c:pt idx="637">
                  <c:v>8.7289999999999992</c:v>
                </c:pt>
                <c:pt idx="638">
                  <c:v>8.8140000000000001</c:v>
                </c:pt>
                <c:pt idx="639">
                  <c:v>8.9130000000000003</c:v>
                </c:pt>
                <c:pt idx="640">
                  <c:v>9.0180000000000007</c:v>
                </c:pt>
                <c:pt idx="641">
                  <c:v>9.1349999999999998</c:v>
                </c:pt>
                <c:pt idx="642">
                  <c:v>9.2729999999999997</c:v>
                </c:pt>
                <c:pt idx="643">
                  <c:v>9.4160000000000004</c:v>
                </c:pt>
                <c:pt idx="644">
                  <c:v>9.5809999999999995</c:v>
                </c:pt>
                <c:pt idx="645">
                  <c:v>9.766</c:v>
                </c:pt>
                <c:pt idx="646">
                  <c:v>9.9670000000000005</c:v>
                </c:pt>
                <c:pt idx="647">
                  <c:v>10.186999999999999</c:v>
                </c:pt>
                <c:pt idx="648">
                  <c:v>10.433999999999999</c:v>
                </c:pt>
                <c:pt idx="649">
                  <c:v>10.69</c:v>
                </c:pt>
                <c:pt idx="650">
                  <c:v>10.959</c:v>
                </c:pt>
                <c:pt idx="651">
                  <c:v>11.250999999999999</c:v>
                </c:pt>
                <c:pt idx="652">
                  <c:v>11.566000000000001</c:v>
                </c:pt>
                <c:pt idx="653">
                  <c:v>11.888999999999999</c:v>
                </c:pt>
                <c:pt idx="654">
                  <c:v>12.236000000000001</c:v>
                </c:pt>
                <c:pt idx="655">
                  <c:v>12.596</c:v>
                </c:pt>
                <c:pt idx="656">
                  <c:v>12.976000000000001</c:v>
                </c:pt>
                <c:pt idx="657">
                  <c:v>13.362</c:v>
                </c:pt>
                <c:pt idx="658">
                  <c:v>13.77</c:v>
                </c:pt>
                <c:pt idx="659">
                  <c:v>14.192</c:v>
                </c:pt>
                <c:pt idx="660">
                  <c:v>14.622999999999999</c:v>
                </c:pt>
                <c:pt idx="661">
                  <c:v>15.069000000000001</c:v>
                </c:pt>
                <c:pt idx="662">
                  <c:v>15.523</c:v>
                </c:pt>
                <c:pt idx="663">
                  <c:v>15.987</c:v>
                </c:pt>
                <c:pt idx="664">
                  <c:v>16.460999999999999</c:v>
                </c:pt>
                <c:pt idx="665">
                  <c:v>16.943999999999999</c:v>
                </c:pt>
                <c:pt idx="666">
                  <c:v>17.422999999999998</c:v>
                </c:pt>
                <c:pt idx="667">
                  <c:v>17.901</c:v>
                </c:pt>
                <c:pt idx="668">
                  <c:v>18.39</c:v>
                </c:pt>
                <c:pt idx="669">
                  <c:v>18.873000000000001</c:v>
                </c:pt>
                <c:pt idx="670">
                  <c:v>19.367999999999999</c:v>
                </c:pt>
                <c:pt idx="671">
                  <c:v>19.859000000000002</c:v>
                </c:pt>
                <c:pt idx="672">
                  <c:v>20.356000000000002</c:v>
                </c:pt>
                <c:pt idx="673">
                  <c:v>20.847000000000001</c:v>
                </c:pt>
                <c:pt idx="674">
                  <c:v>21.347999999999999</c:v>
                </c:pt>
                <c:pt idx="675">
                  <c:v>21.841000000000001</c:v>
                </c:pt>
                <c:pt idx="676">
                  <c:v>22.335999999999999</c:v>
                </c:pt>
                <c:pt idx="677">
                  <c:v>22.82</c:v>
                </c:pt>
                <c:pt idx="678">
                  <c:v>23.306999999999999</c:v>
                </c:pt>
                <c:pt idx="679">
                  <c:v>23.786000000000001</c:v>
                </c:pt>
                <c:pt idx="680">
                  <c:v>24.257000000000001</c:v>
                </c:pt>
                <c:pt idx="681">
                  <c:v>24.734999999999999</c:v>
                </c:pt>
                <c:pt idx="682">
                  <c:v>25.207999999999998</c:v>
                </c:pt>
                <c:pt idx="683">
                  <c:v>25.68</c:v>
                </c:pt>
                <c:pt idx="684">
                  <c:v>26.141999999999999</c:v>
                </c:pt>
                <c:pt idx="685">
                  <c:v>26.603999999999999</c:v>
                </c:pt>
                <c:pt idx="686">
                  <c:v>27.056000000000001</c:v>
                </c:pt>
                <c:pt idx="687">
                  <c:v>27.513999999999999</c:v>
                </c:pt>
                <c:pt idx="688">
                  <c:v>27.978000000000002</c:v>
                </c:pt>
                <c:pt idx="689">
                  <c:v>28.425999999999998</c:v>
                </c:pt>
                <c:pt idx="690">
                  <c:v>28.882000000000001</c:v>
                </c:pt>
                <c:pt idx="691">
                  <c:v>29.321999999999999</c:v>
                </c:pt>
                <c:pt idx="692">
                  <c:v>29.783000000000001</c:v>
                </c:pt>
                <c:pt idx="693">
                  <c:v>30.222000000000001</c:v>
                </c:pt>
                <c:pt idx="694">
                  <c:v>30.658999999999999</c:v>
                </c:pt>
                <c:pt idx="695">
                  <c:v>31.099</c:v>
                </c:pt>
                <c:pt idx="696">
                  <c:v>31.527999999999999</c:v>
                </c:pt>
                <c:pt idx="697">
                  <c:v>31.960999999999999</c:v>
                </c:pt>
                <c:pt idx="698">
                  <c:v>32.395000000000003</c:v>
                </c:pt>
                <c:pt idx="699">
                  <c:v>32.817999999999998</c:v>
                </c:pt>
                <c:pt idx="700">
                  <c:v>33.241</c:v>
                </c:pt>
                <c:pt idx="701">
                  <c:v>33.670999999999999</c:v>
                </c:pt>
                <c:pt idx="702">
                  <c:v>34.093000000000004</c:v>
                </c:pt>
                <c:pt idx="703">
                  <c:v>34.502000000000002</c:v>
                </c:pt>
                <c:pt idx="704">
                  <c:v>34.908000000000001</c:v>
                </c:pt>
                <c:pt idx="705">
                  <c:v>35.314999999999998</c:v>
                </c:pt>
                <c:pt idx="706">
                  <c:v>35.709000000000003</c:v>
                </c:pt>
                <c:pt idx="707">
                  <c:v>36.109000000000002</c:v>
                </c:pt>
                <c:pt idx="708">
                  <c:v>36.503</c:v>
                </c:pt>
                <c:pt idx="709">
                  <c:v>36.881999999999998</c:v>
                </c:pt>
                <c:pt idx="710">
                  <c:v>37.271000000000001</c:v>
                </c:pt>
                <c:pt idx="711">
                  <c:v>37.651000000000003</c:v>
                </c:pt>
                <c:pt idx="712">
                  <c:v>38.039000000000001</c:v>
                </c:pt>
                <c:pt idx="713">
                  <c:v>38.402000000000001</c:v>
                </c:pt>
                <c:pt idx="714">
                  <c:v>38.771000000000001</c:v>
                </c:pt>
                <c:pt idx="715">
                  <c:v>39.131</c:v>
                </c:pt>
                <c:pt idx="716">
                  <c:v>39.481999999999999</c:v>
                </c:pt>
                <c:pt idx="717">
                  <c:v>39.837000000000003</c:v>
                </c:pt>
                <c:pt idx="718">
                  <c:v>40.158999999999999</c:v>
                </c:pt>
                <c:pt idx="719">
                  <c:v>40.487000000000002</c:v>
                </c:pt>
                <c:pt idx="720">
                  <c:v>40.814</c:v>
                </c:pt>
                <c:pt idx="721">
                  <c:v>41.131</c:v>
                </c:pt>
                <c:pt idx="722">
                  <c:v>41.430999999999997</c:v>
                </c:pt>
                <c:pt idx="723">
                  <c:v>41.750999999999998</c:v>
                </c:pt>
                <c:pt idx="724">
                  <c:v>42.055</c:v>
                </c:pt>
                <c:pt idx="725">
                  <c:v>42.357999999999997</c:v>
                </c:pt>
                <c:pt idx="726">
                  <c:v>42.654000000000003</c:v>
                </c:pt>
                <c:pt idx="727">
                  <c:v>42.953000000000003</c:v>
                </c:pt>
                <c:pt idx="728">
                  <c:v>43.243000000000002</c:v>
                </c:pt>
                <c:pt idx="729">
                  <c:v>43.524999999999999</c:v>
                </c:pt>
                <c:pt idx="730">
                  <c:v>43.811</c:v>
                </c:pt>
                <c:pt idx="731">
                  <c:v>44.061999999999998</c:v>
                </c:pt>
                <c:pt idx="732">
                  <c:v>44.313000000000002</c:v>
                </c:pt>
                <c:pt idx="733">
                  <c:v>44.557000000000002</c:v>
                </c:pt>
                <c:pt idx="734">
                  <c:v>44.792000000000002</c:v>
                </c:pt>
                <c:pt idx="735">
                  <c:v>45.037999999999997</c:v>
                </c:pt>
                <c:pt idx="736">
                  <c:v>45.271000000000001</c:v>
                </c:pt>
                <c:pt idx="737">
                  <c:v>45.5</c:v>
                </c:pt>
                <c:pt idx="738">
                  <c:v>45.707000000000001</c:v>
                </c:pt>
                <c:pt idx="739">
                  <c:v>45.924999999999997</c:v>
                </c:pt>
                <c:pt idx="740">
                  <c:v>46.122</c:v>
                </c:pt>
                <c:pt idx="741">
                  <c:v>46.328000000000003</c:v>
                </c:pt>
                <c:pt idx="742">
                  <c:v>46.527000000000001</c:v>
                </c:pt>
                <c:pt idx="743">
                  <c:v>46.731999999999999</c:v>
                </c:pt>
                <c:pt idx="744">
                  <c:v>46.889000000000003</c:v>
                </c:pt>
                <c:pt idx="745">
                  <c:v>47.063000000000002</c:v>
                </c:pt>
                <c:pt idx="746">
                  <c:v>47.234000000000002</c:v>
                </c:pt>
                <c:pt idx="747">
                  <c:v>47.4</c:v>
                </c:pt>
                <c:pt idx="748">
                  <c:v>47.55</c:v>
                </c:pt>
                <c:pt idx="749">
                  <c:v>47.683999999999997</c:v>
                </c:pt>
                <c:pt idx="750">
                  <c:v>47.819000000000003</c:v>
                </c:pt>
                <c:pt idx="751">
                  <c:v>47.957000000000001</c:v>
                </c:pt>
                <c:pt idx="752">
                  <c:v>48.091000000000001</c:v>
                </c:pt>
                <c:pt idx="753">
                  <c:v>48.232999999999997</c:v>
                </c:pt>
                <c:pt idx="754">
                  <c:v>48.356000000000002</c:v>
                </c:pt>
                <c:pt idx="755">
                  <c:v>48.481999999999999</c:v>
                </c:pt>
                <c:pt idx="756">
                  <c:v>48.582000000000001</c:v>
                </c:pt>
                <c:pt idx="757">
                  <c:v>48.673000000000002</c:v>
                </c:pt>
                <c:pt idx="758">
                  <c:v>48.768000000000001</c:v>
                </c:pt>
                <c:pt idx="759">
                  <c:v>48.890999999999998</c:v>
                </c:pt>
                <c:pt idx="760">
                  <c:v>48.994999999999997</c:v>
                </c:pt>
                <c:pt idx="761">
                  <c:v>49.100999999999999</c:v>
                </c:pt>
                <c:pt idx="762">
                  <c:v>49.204999999999998</c:v>
                </c:pt>
                <c:pt idx="763">
                  <c:v>49.292999999999999</c:v>
                </c:pt>
                <c:pt idx="764">
                  <c:v>49.357999999999997</c:v>
                </c:pt>
                <c:pt idx="765">
                  <c:v>49.463999999999999</c:v>
                </c:pt>
                <c:pt idx="766">
                  <c:v>49.545000000000002</c:v>
                </c:pt>
                <c:pt idx="767">
                  <c:v>49.607999999999997</c:v>
                </c:pt>
                <c:pt idx="768">
                  <c:v>49.661000000000001</c:v>
                </c:pt>
                <c:pt idx="769">
                  <c:v>49.722999999999999</c:v>
                </c:pt>
                <c:pt idx="770">
                  <c:v>49.779000000000003</c:v>
                </c:pt>
                <c:pt idx="771">
                  <c:v>49.832999999999998</c:v>
                </c:pt>
                <c:pt idx="772">
                  <c:v>49.868000000000002</c:v>
                </c:pt>
                <c:pt idx="773">
                  <c:v>49.92</c:v>
                </c:pt>
                <c:pt idx="774">
                  <c:v>49.959000000000003</c:v>
                </c:pt>
                <c:pt idx="775">
                  <c:v>49.991999999999997</c:v>
                </c:pt>
                <c:pt idx="776">
                  <c:v>50.031999999999996</c:v>
                </c:pt>
                <c:pt idx="777">
                  <c:v>50.075000000000003</c:v>
                </c:pt>
                <c:pt idx="778">
                  <c:v>50.13</c:v>
                </c:pt>
                <c:pt idx="779">
                  <c:v>50.149000000000001</c:v>
                </c:pt>
                <c:pt idx="780">
                  <c:v>50.152000000000001</c:v>
                </c:pt>
                <c:pt idx="781">
                  <c:v>50.167000000000002</c:v>
                </c:pt>
                <c:pt idx="782">
                  <c:v>50.183999999999997</c:v>
                </c:pt>
                <c:pt idx="783">
                  <c:v>50.2</c:v>
                </c:pt>
                <c:pt idx="784">
                  <c:v>50.204999999999998</c:v>
                </c:pt>
                <c:pt idx="785">
                  <c:v>50.232999999999997</c:v>
                </c:pt>
                <c:pt idx="786">
                  <c:v>50.232999999999997</c:v>
                </c:pt>
                <c:pt idx="787">
                  <c:v>50.241999999999997</c:v>
                </c:pt>
                <c:pt idx="788">
                  <c:v>50.274999999999999</c:v>
                </c:pt>
                <c:pt idx="789">
                  <c:v>50.323</c:v>
                </c:pt>
                <c:pt idx="790">
                  <c:v>50.33</c:v>
                </c:pt>
                <c:pt idx="791">
                  <c:v>50.374000000000002</c:v>
                </c:pt>
                <c:pt idx="792">
                  <c:v>50.384</c:v>
                </c:pt>
                <c:pt idx="793">
                  <c:v>50.402999999999999</c:v>
                </c:pt>
                <c:pt idx="794">
                  <c:v>50.406999999999996</c:v>
                </c:pt>
                <c:pt idx="795">
                  <c:v>50.411999999999999</c:v>
                </c:pt>
                <c:pt idx="796">
                  <c:v>50.429000000000002</c:v>
                </c:pt>
                <c:pt idx="797">
                  <c:v>50.441000000000003</c:v>
                </c:pt>
                <c:pt idx="798">
                  <c:v>50.436</c:v>
                </c:pt>
                <c:pt idx="799">
                  <c:v>50.441000000000003</c:v>
                </c:pt>
                <c:pt idx="800">
                  <c:v>50.481999999999999</c:v>
                </c:pt>
                <c:pt idx="801">
                  <c:v>50.484999999999999</c:v>
                </c:pt>
                <c:pt idx="802">
                  <c:v>50.49</c:v>
                </c:pt>
                <c:pt idx="803">
                  <c:v>50.488</c:v>
                </c:pt>
                <c:pt idx="804">
                  <c:v>50.481999999999999</c:v>
                </c:pt>
                <c:pt idx="805">
                  <c:v>50.496000000000002</c:v>
                </c:pt>
                <c:pt idx="806">
                  <c:v>50.488</c:v>
                </c:pt>
                <c:pt idx="807">
                  <c:v>50.484999999999999</c:v>
                </c:pt>
                <c:pt idx="808">
                  <c:v>50.48</c:v>
                </c:pt>
                <c:pt idx="809">
                  <c:v>50.459000000000003</c:v>
                </c:pt>
                <c:pt idx="810">
                  <c:v>50.427999999999997</c:v>
                </c:pt>
                <c:pt idx="811">
                  <c:v>50.435000000000002</c:v>
                </c:pt>
                <c:pt idx="812">
                  <c:v>50.423000000000002</c:v>
                </c:pt>
                <c:pt idx="813">
                  <c:v>50.43</c:v>
                </c:pt>
                <c:pt idx="814">
                  <c:v>50.436</c:v>
                </c:pt>
                <c:pt idx="815">
                  <c:v>50.442</c:v>
                </c:pt>
                <c:pt idx="816">
                  <c:v>50.427</c:v>
                </c:pt>
                <c:pt idx="817">
                  <c:v>50.408999999999999</c:v>
                </c:pt>
                <c:pt idx="818">
                  <c:v>50.387</c:v>
                </c:pt>
                <c:pt idx="819">
                  <c:v>50.396000000000001</c:v>
                </c:pt>
                <c:pt idx="820">
                  <c:v>50.365000000000002</c:v>
                </c:pt>
                <c:pt idx="821">
                  <c:v>50.344999999999999</c:v>
                </c:pt>
                <c:pt idx="822">
                  <c:v>50.332999999999998</c:v>
                </c:pt>
                <c:pt idx="823">
                  <c:v>50.338999999999999</c:v>
                </c:pt>
                <c:pt idx="824">
                  <c:v>50.341999999999999</c:v>
                </c:pt>
                <c:pt idx="825">
                  <c:v>50.32</c:v>
                </c:pt>
                <c:pt idx="826">
                  <c:v>50.301000000000002</c:v>
                </c:pt>
                <c:pt idx="827">
                  <c:v>50.305999999999997</c:v>
                </c:pt>
                <c:pt idx="828">
                  <c:v>50.31</c:v>
                </c:pt>
                <c:pt idx="829">
                  <c:v>50.314</c:v>
                </c:pt>
                <c:pt idx="830">
                  <c:v>50.326000000000001</c:v>
                </c:pt>
                <c:pt idx="831">
                  <c:v>50.32</c:v>
                </c:pt>
                <c:pt idx="832">
                  <c:v>50.293999999999997</c:v>
                </c:pt>
                <c:pt idx="833">
                  <c:v>50.286000000000001</c:v>
                </c:pt>
                <c:pt idx="834">
                  <c:v>50.286999999999999</c:v>
                </c:pt>
                <c:pt idx="835">
                  <c:v>50.256</c:v>
                </c:pt>
                <c:pt idx="836">
                  <c:v>50.25</c:v>
                </c:pt>
                <c:pt idx="837">
                  <c:v>50.262999999999998</c:v>
                </c:pt>
                <c:pt idx="838">
                  <c:v>50.258000000000003</c:v>
                </c:pt>
                <c:pt idx="839">
                  <c:v>50.256</c:v>
                </c:pt>
                <c:pt idx="840">
                  <c:v>50.241</c:v>
                </c:pt>
                <c:pt idx="841">
                  <c:v>50.247999999999998</c:v>
                </c:pt>
                <c:pt idx="842">
                  <c:v>50.226999999999997</c:v>
                </c:pt>
                <c:pt idx="843">
                  <c:v>50.220999999999997</c:v>
                </c:pt>
                <c:pt idx="844">
                  <c:v>50.195</c:v>
                </c:pt>
                <c:pt idx="845">
                  <c:v>50.185000000000002</c:v>
                </c:pt>
                <c:pt idx="846">
                  <c:v>50.191000000000003</c:v>
                </c:pt>
                <c:pt idx="847">
                  <c:v>50.171999999999997</c:v>
                </c:pt>
                <c:pt idx="848">
                  <c:v>50.165999999999997</c:v>
                </c:pt>
                <c:pt idx="849">
                  <c:v>50.145000000000003</c:v>
                </c:pt>
                <c:pt idx="850">
                  <c:v>50.137999999999998</c:v>
                </c:pt>
                <c:pt idx="851">
                  <c:v>50.109000000000002</c:v>
                </c:pt>
                <c:pt idx="852">
                  <c:v>50.118000000000002</c:v>
                </c:pt>
                <c:pt idx="853">
                  <c:v>50.14</c:v>
                </c:pt>
                <c:pt idx="854">
                  <c:v>50.088999999999999</c:v>
                </c:pt>
                <c:pt idx="855">
                  <c:v>50.084000000000003</c:v>
                </c:pt>
                <c:pt idx="856">
                  <c:v>50.106000000000002</c:v>
                </c:pt>
                <c:pt idx="857">
                  <c:v>50.097000000000001</c:v>
                </c:pt>
                <c:pt idx="858">
                  <c:v>50.088999999999999</c:v>
                </c:pt>
                <c:pt idx="859">
                  <c:v>50.085999999999999</c:v>
                </c:pt>
                <c:pt idx="860">
                  <c:v>50.084000000000003</c:v>
                </c:pt>
                <c:pt idx="861">
                  <c:v>50.095999999999997</c:v>
                </c:pt>
                <c:pt idx="862">
                  <c:v>50.115000000000002</c:v>
                </c:pt>
                <c:pt idx="863">
                  <c:v>50.125</c:v>
                </c:pt>
                <c:pt idx="864">
                  <c:v>50.146999999999998</c:v>
                </c:pt>
                <c:pt idx="865">
                  <c:v>50.176000000000002</c:v>
                </c:pt>
                <c:pt idx="866">
                  <c:v>50.195</c:v>
                </c:pt>
                <c:pt idx="867">
                  <c:v>50.207999999999998</c:v>
                </c:pt>
                <c:pt idx="868">
                  <c:v>50.220999999999997</c:v>
                </c:pt>
                <c:pt idx="869">
                  <c:v>50.234000000000002</c:v>
                </c:pt>
                <c:pt idx="870">
                  <c:v>50.265000000000001</c:v>
                </c:pt>
                <c:pt idx="871">
                  <c:v>50.271999999999998</c:v>
                </c:pt>
                <c:pt idx="872">
                  <c:v>50.283000000000001</c:v>
                </c:pt>
                <c:pt idx="873">
                  <c:v>50.274999999999999</c:v>
                </c:pt>
                <c:pt idx="874">
                  <c:v>50.247999999999998</c:v>
                </c:pt>
                <c:pt idx="875">
                  <c:v>50.292999999999999</c:v>
                </c:pt>
                <c:pt idx="876">
                  <c:v>50.271000000000001</c:v>
                </c:pt>
                <c:pt idx="877">
                  <c:v>50.271999999999998</c:v>
                </c:pt>
                <c:pt idx="878">
                  <c:v>50.277999999999999</c:v>
                </c:pt>
                <c:pt idx="879">
                  <c:v>50.267000000000003</c:v>
                </c:pt>
                <c:pt idx="880">
                  <c:v>50.268999999999998</c:v>
                </c:pt>
                <c:pt idx="881">
                  <c:v>50.295999999999999</c:v>
                </c:pt>
                <c:pt idx="882">
                  <c:v>50.280999999999999</c:v>
                </c:pt>
                <c:pt idx="883">
                  <c:v>50.258000000000003</c:v>
                </c:pt>
                <c:pt idx="884">
                  <c:v>50.276000000000003</c:v>
                </c:pt>
                <c:pt idx="885">
                  <c:v>50.268999999999998</c:v>
                </c:pt>
                <c:pt idx="886">
                  <c:v>50.286999999999999</c:v>
                </c:pt>
                <c:pt idx="887">
                  <c:v>50.276000000000003</c:v>
                </c:pt>
                <c:pt idx="888">
                  <c:v>50.259</c:v>
                </c:pt>
                <c:pt idx="889">
                  <c:v>50.286000000000001</c:v>
                </c:pt>
                <c:pt idx="890">
                  <c:v>50.280999999999999</c:v>
                </c:pt>
                <c:pt idx="891">
                  <c:v>50.274000000000001</c:v>
                </c:pt>
                <c:pt idx="892">
                  <c:v>50.267000000000003</c:v>
                </c:pt>
                <c:pt idx="893">
                  <c:v>50.258000000000003</c:v>
                </c:pt>
                <c:pt idx="894">
                  <c:v>50.258000000000003</c:v>
                </c:pt>
                <c:pt idx="895">
                  <c:v>50.27</c:v>
                </c:pt>
                <c:pt idx="896">
                  <c:v>50.264000000000003</c:v>
                </c:pt>
                <c:pt idx="897">
                  <c:v>50.295000000000002</c:v>
                </c:pt>
                <c:pt idx="898">
                  <c:v>50.281999999999996</c:v>
                </c:pt>
                <c:pt idx="899">
                  <c:v>50.295000000000002</c:v>
                </c:pt>
                <c:pt idx="900">
                  <c:v>50.317</c:v>
                </c:pt>
                <c:pt idx="901">
                  <c:v>50.33</c:v>
                </c:pt>
                <c:pt idx="902">
                  <c:v>50.328000000000003</c:v>
                </c:pt>
                <c:pt idx="903">
                  <c:v>50.347000000000001</c:v>
                </c:pt>
                <c:pt idx="904">
                  <c:v>50.359000000000002</c:v>
                </c:pt>
                <c:pt idx="905">
                  <c:v>50.347000000000001</c:v>
                </c:pt>
                <c:pt idx="906">
                  <c:v>50.357999999999997</c:v>
                </c:pt>
                <c:pt idx="907">
                  <c:v>50.313000000000002</c:v>
                </c:pt>
                <c:pt idx="908">
                  <c:v>50.329000000000001</c:v>
                </c:pt>
                <c:pt idx="909">
                  <c:v>50.337000000000003</c:v>
                </c:pt>
                <c:pt idx="910">
                  <c:v>50.326999999999998</c:v>
                </c:pt>
                <c:pt idx="911">
                  <c:v>50.323999999999998</c:v>
                </c:pt>
                <c:pt idx="912">
                  <c:v>50.305</c:v>
                </c:pt>
                <c:pt idx="913">
                  <c:v>50.295000000000002</c:v>
                </c:pt>
                <c:pt idx="914">
                  <c:v>50.31</c:v>
                </c:pt>
                <c:pt idx="915">
                  <c:v>50.331000000000003</c:v>
                </c:pt>
                <c:pt idx="916">
                  <c:v>50.344000000000001</c:v>
                </c:pt>
                <c:pt idx="917">
                  <c:v>50.34</c:v>
                </c:pt>
                <c:pt idx="918">
                  <c:v>50.325000000000003</c:v>
                </c:pt>
                <c:pt idx="919">
                  <c:v>50.331000000000003</c:v>
                </c:pt>
                <c:pt idx="920">
                  <c:v>50.313000000000002</c:v>
                </c:pt>
                <c:pt idx="921">
                  <c:v>50.268999999999998</c:v>
                </c:pt>
                <c:pt idx="922">
                  <c:v>50.264000000000003</c:v>
                </c:pt>
                <c:pt idx="923">
                  <c:v>50.256</c:v>
                </c:pt>
                <c:pt idx="924">
                  <c:v>50.247999999999998</c:v>
                </c:pt>
                <c:pt idx="925">
                  <c:v>50.261000000000003</c:v>
                </c:pt>
                <c:pt idx="926">
                  <c:v>50.244</c:v>
                </c:pt>
                <c:pt idx="927">
                  <c:v>50.213000000000001</c:v>
                </c:pt>
                <c:pt idx="928">
                  <c:v>50.213000000000001</c:v>
                </c:pt>
                <c:pt idx="929">
                  <c:v>50.2</c:v>
                </c:pt>
                <c:pt idx="930">
                  <c:v>50.192999999999998</c:v>
                </c:pt>
                <c:pt idx="931">
                  <c:v>50.204999999999998</c:v>
                </c:pt>
                <c:pt idx="932">
                  <c:v>50.195</c:v>
                </c:pt>
                <c:pt idx="933">
                  <c:v>50.212000000000003</c:v>
                </c:pt>
                <c:pt idx="934">
                  <c:v>50.225000000000001</c:v>
                </c:pt>
                <c:pt idx="935">
                  <c:v>50.216999999999999</c:v>
                </c:pt>
                <c:pt idx="936">
                  <c:v>50.206000000000003</c:v>
                </c:pt>
                <c:pt idx="937">
                  <c:v>50.19</c:v>
                </c:pt>
                <c:pt idx="938">
                  <c:v>50.21</c:v>
                </c:pt>
                <c:pt idx="939">
                  <c:v>50.228999999999999</c:v>
                </c:pt>
                <c:pt idx="940">
                  <c:v>50.228999999999999</c:v>
                </c:pt>
                <c:pt idx="941">
                  <c:v>50.234999999999999</c:v>
                </c:pt>
                <c:pt idx="942">
                  <c:v>50.280999999999999</c:v>
                </c:pt>
                <c:pt idx="943">
                  <c:v>50.298999999999999</c:v>
                </c:pt>
                <c:pt idx="944">
                  <c:v>50.283000000000001</c:v>
                </c:pt>
                <c:pt idx="945">
                  <c:v>50.298000000000002</c:v>
                </c:pt>
                <c:pt idx="946">
                  <c:v>50.302999999999997</c:v>
                </c:pt>
                <c:pt idx="947">
                  <c:v>50.335999999999999</c:v>
                </c:pt>
                <c:pt idx="948">
                  <c:v>50.369</c:v>
                </c:pt>
                <c:pt idx="949">
                  <c:v>50.412999999999997</c:v>
                </c:pt>
                <c:pt idx="950">
                  <c:v>50.433999999999997</c:v>
                </c:pt>
                <c:pt idx="951">
                  <c:v>50.454999999999998</c:v>
                </c:pt>
                <c:pt idx="952">
                  <c:v>50.465000000000003</c:v>
                </c:pt>
                <c:pt idx="953">
                  <c:v>50.485999999999997</c:v>
                </c:pt>
                <c:pt idx="954">
                  <c:v>50.48</c:v>
                </c:pt>
                <c:pt idx="955">
                  <c:v>50.49</c:v>
                </c:pt>
                <c:pt idx="956">
                  <c:v>50.478000000000002</c:v>
                </c:pt>
                <c:pt idx="957">
                  <c:v>50.503999999999998</c:v>
                </c:pt>
                <c:pt idx="958">
                  <c:v>50.56</c:v>
                </c:pt>
                <c:pt idx="959">
                  <c:v>50.567999999999998</c:v>
                </c:pt>
                <c:pt idx="960">
                  <c:v>50.570999999999998</c:v>
                </c:pt>
                <c:pt idx="961">
                  <c:v>50.593000000000004</c:v>
                </c:pt>
                <c:pt idx="962">
                  <c:v>50.655999999999999</c:v>
                </c:pt>
                <c:pt idx="963">
                  <c:v>50.671999999999997</c:v>
                </c:pt>
                <c:pt idx="964">
                  <c:v>50.677</c:v>
                </c:pt>
                <c:pt idx="965">
                  <c:v>50.688000000000002</c:v>
                </c:pt>
                <c:pt idx="966">
                  <c:v>50.695</c:v>
                </c:pt>
                <c:pt idx="967">
                  <c:v>50.677</c:v>
                </c:pt>
                <c:pt idx="968">
                  <c:v>50.649000000000001</c:v>
                </c:pt>
                <c:pt idx="969">
                  <c:v>50.673000000000002</c:v>
                </c:pt>
                <c:pt idx="970">
                  <c:v>50.63</c:v>
                </c:pt>
                <c:pt idx="971">
                  <c:v>50.642000000000003</c:v>
                </c:pt>
                <c:pt idx="972">
                  <c:v>50.664000000000001</c:v>
                </c:pt>
                <c:pt idx="973">
                  <c:v>50.62</c:v>
                </c:pt>
                <c:pt idx="974">
                  <c:v>50.645000000000003</c:v>
                </c:pt>
                <c:pt idx="975">
                  <c:v>50.652999999999999</c:v>
                </c:pt>
                <c:pt idx="976">
                  <c:v>50.686</c:v>
                </c:pt>
                <c:pt idx="977">
                  <c:v>50.692</c:v>
                </c:pt>
                <c:pt idx="978">
                  <c:v>50.677999999999997</c:v>
                </c:pt>
                <c:pt idx="979">
                  <c:v>50.658000000000001</c:v>
                </c:pt>
                <c:pt idx="980">
                  <c:v>50.677</c:v>
                </c:pt>
                <c:pt idx="981">
                  <c:v>50.646000000000001</c:v>
                </c:pt>
                <c:pt idx="982">
                  <c:v>50.649000000000001</c:v>
                </c:pt>
                <c:pt idx="983">
                  <c:v>50.609000000000002</c:v>
                </c:pt>
                <c:pt idx="984">
                  <c:v>50.603000000000002</c:v>
                </c:pt>
                <c:pt idx="985">
                  <c:v>50.593000000000004</c:v>
                </c:pt>
                <c:pt idx="986">
                  <c:v>50.597999999999999</c:v>
                </c:pt>
                <c:pt idx="987">
                  <c:v>50.601999999999997</c:v>
                </c:pt>
                <c:pt idx="988">
                  <c:v>50.628999999999998</c:v>
                </c:pt>
                <c:pt idx="989">
                  <c:v>50.667000000000002</c:v>
                </c:pt>
                <c:pt idx="990">
                  <c:v>50.661999999999999</c:v>
                </c:pt>
                <c:pt idx="991">
                  <c:v>50.726999999999997</c:v>
                </c:pt>
                <c:pt idx="992">
                  <c:v>50.698999999999998</c:v>
                </c:pt>
                <c:pt idx="993">
                  <c:v>50.712000000000003</c:v>
                </c:pt>
                <c:pt idx="994">
                  <c:v>50.759</c:v>
                </c:pt>
                <c:pt idx="995">
                  <c:v>50.747999999999998</c:v>
                </c:pt>
                <c:pt idx="996">
                  <c:v>50.744999999999997</c:v>
                </c:pt>
                <c:pt idx="997">
                  <c:v>50.731000000000002</c:v>
                </c:pt>
                <c:pt idx="998">
                  <c:v>50.77</c:v>
                </c:pt>
                <c:pt idx="999">
                  <c:v>50.79</c:v>
                </c:pt>
                <c:pt idx="1000">
                  <c:v>50.823999999999998</c:v>
                </c:pt>
                <c:pt idx="1001">
                  <c:v>50.811</c:v>
                </c:pt>
                <c:pt idx="1002">
                  <c:v>50.871000000000002</c:v>
                </c:pt>
                <c:pt idx="1003">
                  <c:v>50.883000000000003</c:v>
                </c:pt>
                <c:pt idx="1004">
                  <c:v>50.872</c:v>
                </c:pt>
                <c:pt idx="1005">
                  <c:v>50.89</c:v>
                </c:pt>
                <c:pt idx="1006">
                  <c:v>50.938000000000002</c:v>
                </c:pt>
                <c:pt idx="1007">
                  <c:v>50.94</c:v>
                </c:pt>
                <c:pt idx="1008">
                  <c:v>50.957000000000001</c:v>
                </c:pt>
                <c:pt idx="1009">
                  <c:v>50.963999999999999</c:v>
                </c:pt>
                <c:pt idx="1010">
                  <c:v>50.976999999999997</c:v>
                </c:pt>
                <c:pt idx="1011">
                  <c:v>50.963000000000001</c:v>
                </c:pt>
                <c:pt idx="1012">
                  <c:v>50.915999999999997</c:v>
                </c:pt>
                <c:pt idx="1013">
                  <c:v>50.893000000000001</c:v>
                </c:pt>
                <c:pt idx="1014">
                  <c:v>50.871000000000002</c:v>
                </c:pt>
                <c:pt idx="1015">
                  <c:v>50.884999999999998</c:v>
                </c:pt>
                <c:pt idx="1016">
                  <c:v>50.856999999999999</c:v>
                </c:pt>
                <c:pt idx="1017">
                  <c:v>50.893999999999998</c:v>
                </c:pt>
                <c:pt idx="1018">
                  <c:v>50.859000000000002</c:v>
                </c:pt>
                <c:pt idx="1019">
                  <c:v>50.85</c:v>
                </c:pt>
                <c:pt idx="1020">
                  <c:v>50.826000000000001</c:v>
                </c:pt>
                <c:pt idx="1021">
                  <c:v>50.816000000000003</c:v>
                </c:pt>
                <c:pt idx="1022">
                  <c:v>50.822000000000003</c:v>
                </c:pt>
                <c:pt idx="1023">
                  <c:v>50.820999999999998</c:v>
                </c:pt>
                <c:pt idx="1024">
                  <c:v>50.814</c:v>
                </c:pt>
                <c:pt idx="1025">
                  <c:v>50.825000000000003</c:v>
                </c:pt>
                <c:pt idx="1026">
                  <c:v>50.844999999999999</c:v>
                </c:pt>
                <c:pt idx="1027">
                  <c:v>50.81</c:v>
                </c:pt>
                <c:pt idx="1028">
                  <c:v>50.817</c:v>
                </c:pt>
                <c:pt idx="1029">
                  <c:v>50.805999999999997</c:v>
                </c:pt>
                <c:pt idx="1030">
                  <c:v>50.826000000000001</c:v>
                </c:pt>
                <c:pt idx="1031">
                  <c:v>50.802</c:v>
                </c:pt>
                <c:pt idx="1032">
                  <c:v>50.805999999999997</c:v>
                </c:pt>
                <c:pt idx="1033">
                  <c:v>50.82</c:v>
                </c:pt>
                <c:pt idx="1034">
                  <c:v>50.838999999999999</c:v>
                </c:pt>
                <c:pt idx="1035">
                  <c:v>50.816000000000003</c:v>
                </c:pt>
                <c:pt idx="1036">
                  <c:v>50.802</c:v>
                </c:pt>
                <c:pt idx="1037">
                  <c:v>50.854999999999997</c:v>
                </c:pt>
                <c:pt idx="1038">
                  <c:v>50.848999999999997</c:v>
                </c:pt>
                <c:pt idx="1039">
                  <c:v>50.878</c:v>
                </c:pt>
                <c:pt idx="1040">
                  <c:v>50.902000000000001</c:v>
                </c:pt>
                <c:pt idx="1041">
                  <c:v>50.912999999999997</c:v>
                </c:pt>
                <c:pt idx="1042">
                  <c:v>50.918999999999997</c:v>
                </c:pt>
                <c:pt idx="1043">
                  <c:v>50.906999999999996</c:v>
                </c:pt>
                <c:pt idx="1044">
                  <c:v>50.92</c:v>
                </c:pt>
                <c:pt idx="1045">
                  <c:v>50.924999999999997</c:v>
                </c:pt>
                <c:pt idx="1046">
                  <c:v>50.942999999999998</c:v>
                </c:pt>
                <c:pt idx="1047">
                  <c:v>50.92</c:v>
                </c:pt>
                <c:pt idx="1048">
                  <c:v>50.914999999999999</c:v>
                </c:pt>
                <c:pt idx="1049">
                  <c:v>50.954999999999998</c:v>
                </c:pt>
                <c:pt idx="1050">
                  <c:v>50.939</c:v>
                </c:pt>
                <c:pt idx="1051">
                  <c:v>50.930999999999997</c:v>
                </c:pt>
                <c:pt idx="1052">
                  <c:v>50.975000000000001</c:v>
                </c:pt>
                <c:pt idx="1053">
                  <c:v>51.03</c:v>
                </c:pt>
                <c:pt idx="1054">
                  <c:v>51.05</c:v>
                </c:pt>
                <c:pt idx="1055">
                  <c:v>51.116</c:v>
                </c:pt>
                <c:pt idx="1056">
                  <c:v>51.18</c:v>
                </c:pt>
                <c:pt idx="1057">
                  <c:v>51.182000000000002</c:v>
                </c:pt>
                <c:pt idx="1058">
                  <c:v>51.152000000000001</c:v>
                </c:pt>
                <c:pt idx="1059">
                  <c:v>51.161999999999999</c:v>
                </c:pt>
                <c:pt idx="1060">
                  <c:v>51.164000000000001</c:v>
                </c:pt>
                <c:pt idx="1061">
                  <c:v>51.158999999999999</c:v>
                </c:pt>
                <c:pt idx="1062">
                  <c:v>51.149000000000001</c:v>
                </c:pt>
                <c:pt idx="1063">
                  <c:v>51.131</c:v>
                </c:pt>
                <c:pt idx="1064">
                  <c:v>51.152999999999999</c:v>
                </c:pt>
                <c:pt idx="1065">
                  <c:v>51.122</c:v>
                </c:pt>
                <c:pt idx="1066">
                  <c:v>51.136000000000003</c:v>
                </c:pt>
                <c:pt idx="1067">
                  <c:v>51.152999999999999</c:v>
                </c:pt>
                <c:pt idx="1068">
                  <c:v>51.140999999999998</c:v>
                </c:pt>
                <c:pt idx="1069">
                  <c:v>51.137</c:v>
                </c:pt>
                <c:pt idx="1070">
                  <c:v>51.136000000000003</c:v>
                </c:pt>
                <c:pt idx="1071">
                  <c:v>51.180999999999997</c:v>
                </c:pt>
                <c:pt idx="1072">
                  <c:v>51.198</c:v>
                </c:pt>
                <c:pt idx="1073">
                  <c:v>51.173000000000002</c:v>
                </c:pt>
                <c:pt idx="1074">
                  <c:v>51.158999999999999</c:v>
                </c:pt>
                <c:pt idx="1075">
                  <c:v>51.146999999999998</c:v>
                </c:pt>
                <c:pt idx="1076">
                  <c:v>51.139000000000003</c:v>
                </c:pt>
                <c:pt idx="1077">
                  <c:v>51.145000000000003</c:v>
                </c:pt>
                <c:pt idx="1078">
                  <c:v>51.16</c:v>
                </c:pt>
                <c:pt idx="1079">
                  <c:v>51.195999999999998</c:v>
                </c:pt>
                <c:pt idx="1080">
                  <c:v>51.232999999999997</c:v>
                </c:pt>
                <c:pt idx="1081">
                  <c:v>51.265000000000001</c:v>
                </c:pt>
                <c:pt idx="1082">
                  <c:v>51.271999999999998</c:v>
                </c:pt>
                <c:pt idx="1083">
                  <c:v>51.290999999999997</c:v>
                </c:pt>
                <c:pt idx="1084">
                  <c:v>51.280999999999999</c:v>
                </c:pt>
                <c:pt idx="1085">
                  <c:v>51.287999999999997</c:v>
                </c:pt>
                <c:pt idx="1086">
                  <c:v>51.29</c:v>
                </c:pt>
                <c:pt idx="1087">
                  <c:v>51.308999999999997</c:v>
                </c:pt>
                <c:pt idx="1088">
                  <c:v>51.281999999999996</c:v>
                </c:pt>
                <c:pt idx="1089">
                  <c:v>51.274000000000001</c:v>
                </c:pt>
                <c:pt idx="1090">
                  <c:v>51.323999999999998</c:v>
                </c:pt>
                <c:pt idx="1091">
                  <c:v>51.302</c:v>
                </c:pt>
                <c:pt idx="1092">
                  <c:v>51.314</c:v>
                </c:pt>
                <c:pt idx="1093">
                  <c:v>51.301000000000002</c:v>
                </c:pt>
                <c:pt idx="1094">
                  <c:v>51.296999999999997</c:v>
                </c:pt>
                <c:pt idx="1095">
                  <c:v>51.283000000000001</c:v>
                </c:pt>
                <c:pt idx="1096">
                  <c:v>51.36</c:v>
                </c:pt>
                <c:pt idx="1097">
                  <c:v>51.347000000000001</c:v>
                </c:pt>
                <c:pt idx="1098">
                  <c:v>51.328000000000003</c:v>
                </c:pt>
                <c:pt idx="1099">
                  <c:v>51.345999999999997</c:v>
                </c:pt>
                <c:pt idx="1100">
                  <c:v>51.317</c:v>
                </c:pt>
                <c:pt idx="1101">
                  <c:v>51.273000000000003</c:v>
                </c:pt>
                <c:pt idx="1102">
                  <c:v>51.265000000000001</c:v>
                </c:pt>
                <c:pt idx="1103">
                  <c:v>51.295000000000002</c:v>
                </c:pt>
                <c:pt idx="1104">
                  <c:v>51.325000000000003</c:v>
                </c:pt>
                <c:pt idx="1105">
                  <c:v>51.366</c:v>
                </c:pt>
                <c:pt idx="1106">
                  <c:v>51.372</c:v>
                </c:pt>
                <c:pt idx="1107">
                  <c:v>51.392000000000003</c:v>
                </c:pt>
                <c:pt idx="1108">
                  <c:v>51.408000000000001</c:v>
                </c:pt>
                <c:pt idx="1109">
                  <c:v>51.429000000000002</c:v>
                </c:pt>
                <c:pt idx="1110">
                  <c:v>51.5</c:v>
                </c:pt>
                <c:pt idx="1111">
                  <c:v>51.447000000000003</c:v>
                </c:pt>
                <c:pt idx="1112">
                  <c:v>51.482999999999997</c:v>
                </c:pt>
                <c:pt idx="1113">
                  <c:v>51.442999999999998</c:v>
                </c:pt>
                <c:pt idx="1114">
                  <c:v>51.426000000000002</c:v>
                </c:pt>
                <c:pt idx="1115">
                  <c:v>51.439</c:v>
                </c:pt>
                <c:pt idx="1116">
                  <c:v>51.423999999999999</c:v>
                </c:pt>
                <c:pt idx="1117">
                  <c:v>51.408000000000001</c:v>
                </c:pt>
                <c:pt idx="1118">
                  <c:v>51.386000000000003</c:v>
                </c:pt>
                <c:pt idx="1119">
                  <c:v>51.365000000000002</c:v>
                </c:pt>
                <c:pt idx="1120">
                  <c:v>51.311999999999998</c:v>
                </c:pt>
                <c:pt idx="1121">
                  <c:v>51.295000000000002</c:v>
                </c:pt>
                <c:pt idx="1122">
                  <c:v>51.301000000000002</c:v>
                </c:pt>
                <c:pt idx="1123">
                  <c:v>51.295000000000002</c:v>
                </c:pt>
                <c:pt idx="1124">
                  <c:v>51.244</c:v>
                </c:pt>
                <c:pt idx="1125">
                  <c:v>51.286000000000001</c:v>
                </c:pt>
                <c:pt idx="1126">
                  <c:v>51.225999999999999</c:v>
                </c:pt>
                <c:pt idx="1127">
                  <c:v>51.204999999999998</c:v>
                </c:pt>
                <c:pt idx="1128">
                  <c:v>51.26</c:v>
                </c:pt>
                <c:pt idx="1129">
                  <c:v>51.204000000000001</c:v>
                </c:pt>
                <c:pt idx="1130">
                  <c:v>51.188000000000002</c:v>
                </c:pt>
                <c:pt idx="1131">
                  <c:v>51.139000000000003</c:v>
                </c:pt>
                <c:pt idx="1132">
                  <c:v>51.195</c:v>
                </c:pt>
                <c:pt idx="1133">
                  <c:v>51.125999999999998</c:v>
                </c:pt>
                <c:pt idx="1134">
                  <c:v>51.152999999999999</c:v>
                </c:pt>
                <c:pt idx="1135">
                  <c:v>51.127000000000002</c:v>
                </c:pt>
                <c:pt idx="1136">
                  <c:v>51.146999999999998</c:v>
                </c:pt>
                <c:pt idx="1137">
                  <c:v>51.167999999999999</c:v>
                </c:pt>
                <c:pt idx="1138">
                  <c:v>51.113999999999997</c:v>
                </c:pt>
                <c:pt idx="1139">
                  <c:v>51.116</c:v>
                </c:pt>
                <c:pt idx="1140">
                  <c:v>51.122999999999998</c:v>
                </c:pt>
                <c:pt idx="1141">
                  <c:v>51.116</c:v>
                </c:pt>
                <c:pt idx="1142">
                  <c:v>51.145000000000003</c:v>
                </c:pt>
                <c:pt idx="1143">
                  <c:v>51.125</c:v>
                </c:pt>
                <c:pt idx="1144">
                  <c:v>51.137999999999998</c:v>
                </c:pt>
                <c:pt idx="1145">
                  <c:v>51.128999999999998</c:v>
                </c:pt>
                <c:pt idx="1146">
                  <c:v>51.04</c:v>
                </c:pt>
                <c:pt idx="1147">
                  <c:v>51.073999999999998</c:v>
                </c:pt>
                <c:pt idx="1148">
                  <c:v>51.106999999999999</c:v>
                </c:pt>
                <c:pt idx="1149">
                  <c:v>51.015999999999998</c:v>
                </c:pt>
                <c:pt idx="1150">
                  <c:v>51.073999999999998</c:v>
                </c:pt>
                <c:pt idx="1151">
                  <c:v>51.122</c:v>
                </c:pt>
                <c:pt idx="1152">
                  <c:v>51.177</c:v>
                </c:pt>
                <c:pt idx="1153">
                  <c:v>51.154000000000003</c:v>
                </c:pt>
                <c:pt idx="1154">
                  <c:v>51.186999999999998</c:v>
                </c:pt>
                <c:pt idx="1155">
                  <c:v>51.151000000000003</c:v>
                </c:pt>
                <c:pt idx="1156">
                  <c:v>51.165999999999997</c:v>
                </c:pt>
                <c:pt idx="1157">
                  <c:v>51.180999999999997</c:v>
                </c:pt>
                <c:pt idx="1158">
                  <c:v>51.176000000000002</c:v>
                </c:pt>
                <c:pt idx="1159">
                  <c:v>51.213000000000001</c:v>
                </c:pt>
                <c:pt idx="1160">
                  <c:v>51.255000000000003</c:v>
                </c:pt>
                <c:pt idx="1161">
                  <c:v>51.317999999999998</c:v>
                </c:pt>
                <c:pt idx="1162">
                  <c:v>51.332000000000001</c:v>
                </c:pt>
                <c:pt idx="1163">
                  <c:v>51.365000000000002</c:v>
                </c:pt>
                <c:pt idx="1164">
                  <c:v>51.326999999999998</c:v>
                </c:pt>
                <c:pt idx="1165">
                  <c:v>51.284999999999997</c:v>
                </c:pt>
                <c:pt idx="1166">
                  <c:v>51.389000000000003</c:v>
                </c:pt>
                <c:pt idx="1167">
                  <c:v>51.378</c:v>
                </c:pt>
                <c:pt idx="1168">
                  <c:v>51.411000000000001</c:v>
                </c:pt>
                <c:pt idx="1169">
                  <c:v>51.432000000000002</c:v>
                </c:pt>
                <c:pt idx="1170">
                  <c:v>51.485999999999997</c:v>
                </c:pt>
                <c:pt idx="1171">
                  <c:v>51.390999999999998</c:v>
                </c:pt>
                <c:pt idx="1172">
                  <c:v>51.323999999999998</c:v>
                </c:pt>
                <c:pt idx="1173">
                  <c:v>51.265999999999998</c:v>
                </c:pt>
                <c:pt idx="1174">
                  <c:v>51.304000000000002</c:v>
                </c:pt>
                <c:pt idx="1175">
                  <c:v>51.290999999999997</c:v>
                </c:pt>
                <c:pt idx="1176">
                  <c:v>51.347999999999999</c:v>
                </c:pt>
                <c:pt idx="1177">
                  <c:v>51.377000000000002</c:v>
                </c:pt>
                <c:pt idx="1178">
                  <c:v>51.389000000000003</c:v>
                </c:pt>
                <c:pt idx="1179">
                  <c:v>51.377000000000002</c:v>
                </c:pt>
                <c:pt idx="1180">
                  <c:v>51.341000000000001</c:v>
                </c:pt>
                <c:pt idx="1181">
                  <c:v>51.356999999999999</c:v>
                </c:pt>
                <c:pt idx="1182">
                  <c:v>51.363999999999997</c:v>
                </c:pt>
                <c:pt idx="1183">
                  <c:v>51.401000000000003</c:v>
                </c:pt>
                <c:pt idx="1184">
                  <c:v>51.347000000000001</c:v>
                </c:pt>
                <c:pt idx="1185">
                  <c:v>51.387</c:v>
                </c:pt>
                <c:pt idx="1186">
                  <c:v>51.420999999999999</c:v>
                </c:pt>
                <c:pt idx="1187">
                  <c:v>51.36</c:v>
                </c:pt>
                <c:pt idx="1188">
                  <c:v>51.404000000000003</c:v>
                </c:pt>
                <c:pt idx="1189">
                  <c:v>51.401000000000003</c:v>
                </c:pt>
                <c:pt idx="1190">
                  <c:v>51.27</c:v>
                </c:pt>
                <c:pt idx="1191">
                  <c:v>51.237000000000002</c:v>
                </c:pt>
                <c:pt idx="1192">
                  <c:v>51.241</c:v>
                </c:pt>
                <c:pt idx="1193">
                  <c:v>51.289000000000001</c:v>
                </c:pt>
                <c:pt idx="1194">
                  <c:v>51.3</c:v>
                </c:pt>
                <c:pt idx="1195">
                  <c:v>51.308999999999997</c:v>
                </c:pt>
                <c:pt idx="1196">
                  <c:v>51.353999999999999</c:v>
                </c:pt>
                <c:pt idx="1197">
                  <c:v>51.276000000000003</c:v>
                </c:pt>
                <c:pt idx="1198">
                  <c:v>51.331000000000003</c:v>
                </c:pt>
                <c:pt idx="1199">
                  <c:v>51.259</c:v>
                </c:pt>
                <c:pt idx="1200">
                  <c:v>51.286999999999999</c:v>
                </c:pt>
                <c:pt idx="1201">
                  <c:v>51.27</c:v>
                </c:pt>
                <c:pt idx="1202">
                  <c:v>51.177999999999997</c:v>
                </c:pt>
                <c:pt idx="1203">
                  <c:v>51.125</c:v>
                </c:pt>
                <c:pt idx="1204">
                  <c:v>51.088000000000001</c:v>
                </c:pt>
                <c:pt idx="1205">
                  <c:v>51.112000000000002</c:v>
                </c:pt>
                <c:pt idx="1206">
                  <c:v>51.113999999999997</c:v>
                </c:pt>
                <c:pt idx="1207">
                  <c:v>51.042999999999999</c:v>
                </c:pt>
                <c:pt idx="1208">
                  <c:v>50.963999999999999</c:v>
                </c:pt>
                <c:pt idx="1209">
                  <c:v>50.954999999999998</c:v>
                </c:pt>
                <c:pt idx="1210">
                  <c:v>50.87</c:v>
                </c:pt>
                <c:pt idx="1211">
                  <c:v>51.003</c:v>
                </c:pt>
                <c:pt idx="1212">
                  <c:v>51.064</c:v>
                </c:pt>
                <c:pt idx="1213">
                  <c:v>51.085000000000001</c:v>
                </c:pt>
                <c:pt idx="1214">
                  <c:v>51.048999999999999</c:v>
                </c:pt>
                <c:pt idx="1215">
                  <c:v>51.031999999999996</c:v>
                </c:pt>
                <c:pt idx="1216">
                  <c:v>50.996000000000002</c:v>
                </c:pt>
                <c:pt idx="1217">
                  <c:v>51.027999999999999</c:v>
                </c:pt>
                <c:pt idx="1218">
                  <c:v>51.029000000000003</c:v>
                </c:pt>
                <c:pt idx="1219">
                  <c:v>51.012</c:v>
                </c:pt>
                <c:pt idx="1220">
                  <c:v>51.069000000000003</c:v>
                </c:pt>
                <c:pt idx="1221">
                  <c:v>51.106999999999999</c:v>
                </c:pt>
                <c:pt idx="1222">
                  <c:v>51.106999999999999</c:v>
                </c:pt>
                <c:pt idx="1223">
                  <c:v>51.112000000000002</c:v>
                </c:pt>
                <c:pt idx="1224">
                  <c:v>51.107999999999997</c:v>
                </c:pt>
                <c:pt idx="1225">
                  <c:v>51.121000000000002</c:v>
                </c:pt>
                <c:pt idx="1226">
                  <c:v>51.085000000000001</c:v>
                </c:pt>
                <c:pt idx="1227">
                  <c:v>51.024999999999999</c:v>
                </c:pt>
                <c:pt idx="1228">
                  <c:v>51.042000000000002</c:v>
                </c:pt>
                <c:pt idx="1229">
                  <c:v>51.081000000000003</c:v>
                </c:pt>
                <c:pt idx="1230">
                  <c:v>51.128999999999998</c:v>
                </c:pt>
                <c:pt idx="1231">
                  <c:v>51.164999999999999</c:v>
                </c:pt>
                <c:pt idx="1232">
                  <c:v>51.091999999999999</c:v>
                </c:pt>
                <c:pt idx="1233">
                  <c:v>51.02</c:v>
                </c:pt>
                <c:pt idx="1234">
                  <c:v>50.999000000000002</c:v>
                </c:pt>
                <c:pt idx="1235">
                  <c:v>50.95</c:v>
                </c:pt>
                <c:pt idx="1236">
                  <c:v>50.945</c:v>
                </c:pt>
                <c:pt idx="1237">
                  <c:v>50.951999999999998</c:v>
                </c:pt>
                <c:pt idx="1238">
                  <c:v>50.875</c:v>
                </c:pt>
                <c:pt idx="1239">
                  <c:v>50.884999999999998</c:v>
                </c:pt>
                <c:pt idx="1240">
                  <c:v>50.756999999999998</c:v>
                </c:pt>
                <c:pt idx="1241">
                  <c:v>50.683999999999997</c:v>
                </c:pt>
                <c:pt idx="1242">
                  <c:v>50.595999999999997</c:v>
                </c:pt>
                <c:pt idx="1243">
                  <c:v>50.667000000000002</c:v>
                </c:pt>
                <c:pt idx="1244">
                  <c:v>50.792999999999999</c:v>
                </c:pt>
                <c:pt idx="1245">
                  <c:v>50.712000000000003</c:v>
                </c:pt>
                <c:pt idx="1246">
                  <c:v>50.616999999999997</c:v>
                </c:pt>
                <c:pt idx="1247">
                  <c:v>50.670999999999999</c:v>
                </c:pt>
                <c:pt idx="1248">
                  <c:v>50.798000000000002</c:v>
                </c:pt>
                <c:pt idx="1249">
                  <c:v>50.753999999999998</c:v>
                </c:pt>
                <c:pt idx="1250">
                  <c:v>50.795999999999999</c:v>
                </c:pt>
                <c:pt idx="1251">
                  <c:v>50.722000000000001</c:v>
                </c:pt>
                <c:pt idx="1252">
                  <c:v>50.710999999999999</c:v>
                </c:pt>
                <c:pt idx="1253">
                  <c:v>50.570999999999998</c:v>
                </c:pt>
                <c:pt idx="1254">
                  <c:v>50.585999999999999</c:v>
                </c:pt>
                <c:pt idx="1255">
                  <c:v>50.664000000000001</c:v>
                </c:pt>
                <c:pt idx="1256">
                  <c:v>50.738</c:v>
                </c:pt>
                <c:pt idx="1257">
                  <c:v>50.728999999999999</c:v>
                </c:pt>
                <c:pt idx="1258">
                  <c:v>50.722999999999999</c:v>
                </c:pt>
                <c:pt idx="1259">
                  <c:v>50.716999999999999</c:v>
                </c:pt>
                <c:pt idx="1260">
                  <c:v>50.744</c:v>
                </c:pt>
                <c:pt idx="1261">
                  <c:v>50.826000000000001</c:v>
                </c:pt>
                <c:pt idx="1262">
                  <c:v>50.853000000000002</c:v>
                </c:pt>
                <c:pt idx="1263">
                  <c:v>50.859000000000002</c:v>
                </c:pt>
                <c:pt idx="1264">
                  <c:v>50.761000000000003</c:v>
                </c:pt>
                <c:pt idx="1265">
                  <c:v>50.603000000000002</c:v>
                </c:pt>
                <c:pt idx="1266">
                  <c:v>50.58</c:v>
                </c:pt>
                <c:pt idx="1267">
                  <c:v>50.68</c:v>
                </c:pt>
                <c:pt idx="1268">
                  <c:v>50.670999999999999</c:v>
                </c:pt>
                <c:pt idx="1269">
                  <c:v>50.587000000000003</c:v>
                </c:pt>
                <c:pt idx="1270">
                  <c:v>50.595999999999997</c:v>
                </c:pt>
                <c:pt idx="1271">
                  <c:v>50.515000000000001</c:v>
                </c:pt>
                <c:pt idx="1272">
                  <c:v>50.661999999999999</c:v>
                </c:pt>
                <c:pt idx="1273">
                  <c:v>50.674999999999997</c:v>
                </c:pt>
                <c:pt idx="1274">
                  <c:v>50.872999999999998</c:v>
                </c:pt>
                <c:pt idx="1275">
                  <c:v>50.856000000000002</c:v>
                </c:pt>
                <c:pt idx="1276">
                  <c:v>50.857999999999997</c:v>
                </c:pt>
                <c:pt idx="1277">
                  <c:v>50.88</c:v>
                </c:pt>
                <c:pt idx="1278">
                  <c:v>50.942</c:v>
                </c:pt>
                <c:pt idx="1279">
                  <c:v>50.920999999999999</c:v>
                </c:pt>
                <c:pt idx="1280">
                  <c:v>50.982999999999997</c:v>
                </c:pt>
                <c:pt idx="1281">
                  <c:v>50.935000000000002</c:v>
                </c:pt>
                <c:pt idx="1282">
                  <c:v>50.918999999999997</c:v>
                </c:pt>
                <c:pt idx="1283">
                  <c:v>50.847000000000001</c:v>
                </c:pt>
                <c:pt idx="1284">
                  <c:v>50.904000000000003</c:v>
                </c:pt>
                <c:pt idx="1285">
                  <c:v>50.936999999999998</c:v>
                </c:pt>
                <c:pt idx="1286">
                  <c:v>51.124000000000002</c:v>
                </c:pt>
                <c:pt idx="1287">
                  <c:v>51.173000000000002</c:v>
                </c:pt>
                <c:pt idx="1288">
                  <c:v>51.119</c:v>
                </c:pt>
                <c:pt idx="1289">
                  <c:v>51.188000000000002</c:v>
                </c:pt>
                <c:pt idx="1290">
                  <c:v>51.241</c:v>
                </c:pt>
                <c:pt idx="1291">
                  <c:v>51.375999999999998</c:v>
                </c:pt>
                <c:pt idx="1292">
                  <c:v>51.415999999999997</c:v>
                </c:pt>
                <c:pt idx="1293">
                  <c:v>51.316000000000003</c:v>
                </c:pt>
                <c:pt idx="1294">
                  <c:v>51.415999999999997</c:v>
                </c:pt>
                <c:pt idx="1295">
                  <c:v>51.384</c:v>
                </c:pt>
                <c:pt idx="1296">
                  <c:v>51.319000000000003</c:v>
                </c:pt>
                <c:pt idx="1297">
                  <c:v>51.225999999999999</c:v>
                </c:pt>
                <c:pt idx="1298">
                  <c:v>51.161999999999999</c:v>
                </c:pt>
                <c:pt idx="1299">
                  <c:v>51.052</c:v>
                </c:pt>
                <c:pt idx="1300">
                  <c:v>50.932000000000002</c:v>
                </c:pt>
                <c:pt idx="1301">
                  <c:v>50.904000000000003</c:v>
                </c:pt>
                <c:pt idx="1302">
                  <c:v>50.856000000000002</c:v>
                </c:pt>
                <c:pt idx="1303">
                  <c:v>50.874000000000002</c:v>
                </c:pt>
                <c:pt idx="1304">
                  <c:v>50.872999999999998</c:v>
                </c:pt>
                <c:pt idx="1305">
                  <c:v>50.872</c:v>
                </c:pt>
                <c:pt idx="1306">
                  <c:v>50.92</c:v>
                </c:pt>
                <c:pt idx="1307">
                  <c:v>50.662999999999997</c:v>
                </c:pt>
                <c:pt idx="1308">
                  <c:v>50.62</c:v>
                </c:pt>
                <c:pt idx="1309">
                  <c:v>50.667999999999999</c:v>
                </c:pt>
                <c:pt idx="1310">
                  <c:v>50.606000000000002</c:v>
                </c:pt>
                <c:pt idx="1311">
                  <c:v>50.497</c:v>
                </c:pt>
                <c:pt idx="1312">
                  <c:v>50.401000000000003</c:v>
                </c:pt>
                <c:pt idx="1313">
                  <c:v>50.442</c:v>
                </c:pt>
                <c:pt idx="1314">
                  <c:v>50.414000000000001</c:v>
                </c:pt>
                <c:pt idx="1315">
                  <c:v>50.32</c:v>
                </c:pt>
                <c:pt idx="1316">
                  <c:v>50.319000000000003</c:v>
                </c:pt>
                <c:pt idx="1317">
                  <c:v>50.453000000000003</c:v>
                </c:pt>
                <c:pt idx="1318">
                  <c:v>50.518999999999998</c:v>
                </c:pt>
                <c:pt idx="1319">
                  <c:v>50.622999999999998</c:v>
                </c:pt>
                <c:pt idx="1320">
                  <c:v>50.835999999999999</c:v>
                </c:pt>
                <c:pt idx="1321">
                  <c:v>50.84</c:v>
                </c:pt>
                <c:pt idx="1322">
                  <c:v>50.835000000000001</c:v>
                </c:pt>
                <c:pt idx="1323">
                  <c:v>51.002000000000002</c:v>
                </c:pt>
                <c:pt idx="1324">
                  <c:v>50.920999999999999</c:v>
                </c:pt>
                <c:pt idx="1325">
                  <c:v>50.981999999999999</c:v>
                </c:pt>
                <c:pt idx="1326">
                  <c:v>50.915999999999997</c:v>
                </c:pt>
                <c:pt idx="1327">
                  <c:v>50.965000000000003</c:v>
                </c:pt>
                <c:pt idx="1328">
                  <c:v>51.146000000000001</c:v>
                </c:pt>
                <c:pt idx="1329">
                  <c:v>51.281999999999996</c:v>
                </c:pt>
                <c:pt idx="1330">
                  <c:v>51.219000000000001</c:v>
                </c:pt>
                <c:pt idx="1331">
                  <c:v>51.179000000000002</c:v>
                </c:pt>
                <c:pt idx="1332">
                  <c:v>51.195999999999998</c:v>
                </c:pt>
                <c:pt idx="1333">
                  <c:v>51.21</c:v>
                </c:pt>
                <c:pt idx="1334">
                  <c:v>51.201000000000001</c:v>
                </c:pt>
                <c:pt idx="1335">
                  <c:v>51.168999999999997</c:v>
                </c:pt>
                <c:pt idx="1336">
                  <c:v>51.031999999999996</c:v>
                </c:pt>
                <c:pt idx="1337">
                  <c:v>51.06</c:v>
                </c:pt>
                <c:pt idx="1338">
                  <c:v>50.975000000000001</c:v>
                </c:pt>
                <c:pt idx="1339">
                  <c:v>50.963999999999999</c:v>
                </c:pt>
                <c:pt idx="1340">
                  <c:v>50.710999999999999</c:v>
                </c:pt>
                <c:pt idx="1341">
                  <c:v>50.508000000000003</c:v>
                </c:pt>
                <c:pt idx="1342">
                  <c:v>50.555999999999997</c:v>
                </c:pt>
                <c:pt idx="1343">
                  <c:v>50.338000000000001</c:v>
                </c:pt>
                <c:pt idx="1344">
                  <c:v>50.155000000000001</c:v>
                </c:pt>
                <c:pt idx="1345">
                  <c:v>50.003999999999998</c:v>
                </c:pt>
                <c:pt idx="1346">
                  <c:v>49.978000000000002</c:v>
                </c:pt>
                <c:pt idx="1347">
                  <c:v>50.026000000000003</c:v>
                </c:pt>
                <c:pt idx="1348">
                  <c:v>49.88</c:v>
                </c:pt>
                <c:pt idx="1349">
                  <c:v>49.701999999999998</c:v>
                </c:pt>
                <c:pt idx="1350">
                  <c:v>49.688000000000002</c:v>
                </c:pt>
                <c:pt idx="1351">
                  <c:v>49.802</c:v>
                </c:pt>
                <c:pt idx="1352">
                  <c:v>49.793999999999997</c:v>
                </c:pt>
                <c:pt idx="1353">
                  <c:v>49.786999999999999</c:v>
                </c:pt>
                <c:pt idx="1354">
                  <c:v>49.911999999999999</c:v>
                </c:pt>
                <c:pt idx="1355">
                  <c:v>49.847000000000001</c:v>
                </c:pt>
                <c:pt idx="1356">
                  <c:v>49.84</c:v>
                </c:pt>
                <c:pt idx="1357">
                  <c:v>49.892000000000003</c:v>
                </c:pt>
                <c:pt idx="1358">
                  <c:v>49.860999999999997</c:v>
                </c:pt>
                <c:pt idx="1359">
                  <c:v>49.786999999999999</c:v>
                </c:pt>
                <c:pt idx="1360">
                  <c:v>49.875999999999998</c:v>
                </c:pt>
                <c:pt idx="1361">
                  <c:v>49.999000000000002</c:v>
                </c:pt>
                <c:pt idx="1362">
                  <c:v>49.862000000000002</c:v>
                </c:pt>
                <c:pt idx="1363">
                  <c:v>50.098999999999997</c:v>
                </c:pt>
                <c:pt idx="1364">
                  <c:v>50.265000000000001</c:v>
                </c:pt>
                <c:pt idx="1365">
                  <c:v>50.335999999999999</c:v>
                </c:pt>
                <c:pt idx="1366">
                  <c:v>50.570999999999998</c:v>
                </c:pt>
                <c:pt idx="1367">
                  <c:v>50.360999999999997</c:v>
                </c:pt>
                <c:pt idx="1368">
                  <c:v>50.414999999999999</c:v>
                </c:pt>
                <c:pt idx="1369">
                  <c:v>50.482999999999997</c:v>
                </c:pt>
                <c:pt idx="1370">
                  <c:v>50.747</c:v>
                </c:pt>
                <c:pt idx="1371">
                  <c:v>50.71</c:v>
                </c:pt>
                <c:pt idx="1372">
                  <c:v>50.831000000000003</c:v>
                </c:pt>
                <c:pt idx="1373">
                  <c:v>50.920999999999999</c:v>
                </c:pt>
                <c:pt idx="1374">
                  <c:v>50.997</c:v>
                </c:pt>
                <c:pt idx="1375">
                  <c:v>50.863999999999997</c:v>
                </c:pt>
                <c:pt idx="1376">
                  <c:v>50.765000000000001</c:v>
                </c:pt>
                <c:pt idx="1377">
                  <c:v>50.774000000000001</c:v>
                </c:pt>
                <c:pt idx="1378">
                  <c:v>50.823</c:v>
                </c:pt>
                <c:pt idx="1379">
                  <c:v>50.63</c:v>
                </c:pt>
                <c:pt idx="1380">
                  <c:v>50.484000000000002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07-4BFA-ADCF-EB812367B8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9864736"/>
        <c:axId val="369869048"/>
      </c:scatterChart>
      <c:valAx>
        <c:axId val="369864736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69869048"/>
        <c:crosses val="autoZero"/>
        <c:crossBetween val="midCat"/>
      </c:valAx>
      <c:valAx>
        <c:axId val="369869048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69864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Dados01!$M$1</c:f>
              <c:strCache>
                <c:ptCount val="1"/>
                <c:pt idx="0">
                  <c:v>Refletância
folha 12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Dados01!$M$2:$M$1382</c:f>
              <c:numCache>
                <c:formatCode>0.00</c:formatCode>
                <c:ptCount val="1381"/>
                <c:pt idx="0">
                  <c:v>4.8760000000000003</c:v>
                </c:pt>
                <c:pt idx="1">
                  <c:v>4.8499999999999996</c:v>
                </c:pt>
                <c:pt idx="2">
                  <c:v>4.9550000000000001</c:v>
                </c:pt>
                <c:pt idx="3">
                  <c:v>4.9580000000000002</c:v>
                </c:pt>
                <c:pt idx="4">
                  <c:v>4.9029999999999996</c:v>
                </c:pt>
                <c:pt idx="5">
                  <c:v>4.8760000000000003</c:v>
                </c:pt>
                <c:pt idx="6">
                  <c:v>4.7030000000000003</c:v>
                </c:pt>
                <c:pt idx="7">
                  <c:v>4.6269999999999998</c:v>
                </c:pt>
                <c:pt idx="8">
                  <c:v>4.4770000000000003</c:v>
                </c:pt>
                <c:pt idx="9">
                  <c:v>4.383</c:v>
                </c:pt>
                <c:pt idx="10">
                  <c:v>4.3639999999999999</c:v>
                </c:pt>
                <c:pt idx="11">
                  <c:v>4.1120000000000001</c:v>
                </c:pt>
                <c:pt idx="12">
                  <c:v>3.871</c:v>
                </c:pt>
                <c:pt idx="13">
                  <c:v>3.726</c:v>
                </c:pt>
                <c:pt idx="14">
                  <c:v>3.61</c:v>
                </c:pt>
                <c:pt idx="15">
                  <c:v>3.49</c:v>
                </c:pt>
                <c:pt idx="16">
                  <c:v>3.3690000000000002</c:v>
                </c:pt>
                <c:pt idx="17">
                  <c:v>3.3260000000000001</c:v>
                </c:pt>
                <c:pt idx="18">
                  <c:v>3.2290000000000001</c:v>
                </c:pt>
                <c:pt idx="19">
                  <c:v>3.169</c:v>
                </c:pt>
                <c:pt idx="20">
                  <c:v>3.1070000000000002</c:v>
                </c:pt>
                <c:pt idx="21">
                  <c:v>3.01</c:v>
                </c:pt>
                <c:pt idx="22">
                  <c:v>2.923</c:v>
                </c:pt>
                <c:pt idx="23">
                  <c:v>2.7690000000000001</c:v>
                </c:pt>
                <c:pt idx="24">
                  <c:v>2.6040000000000001</c:v>
                </c:pt>
                <c:pt idx="25">
                  <c:v>2.5009999999999999</c:v>
                </c:pt>
                <c:pt idx="26">
                  <c:v>2.4220000000000002</c:v>
                </c:pt>
                <c:pt idx="27">
                  <c:v>2.3559999999999999</c:v>
                </c:pt>
                <c:pt idx="28">
                  <c:v>2.2709999999999999</c:v>
                </c:pt>
                <c:pt idx="29">
                  <c:v>2.2469999999999999</c:v>
                </c:pt>
                <c:pt idx="30">
                  <c:v>2.1960000000000002</c:v>
                </c:pt>
                <c:pt idx="31">
                  <c:v>2.1150000000000002</c:v>
                </c:pt>
                <c:pt idx="32">
                  <c:v>2.1179999999999999</c:v>
                </c:pt>
                <c:pt idx="33">
                  <c:v>2.13</c:v>
                </c:pt>
                <c:pt idx="34">
                  <c:v>2.113</c:v>
                </c:pt>
                <c:pt idx="35">
                  <c:v>2.0870000000000002</c:v>
                </c:pt>
                <c:pt idx="36">
                  <c:v>2.0489999999999999</c:v>
                </c:pt>
                <c:pt idx="37">
                  <c:v>2.0259999999999998</c:v>
                </c:pt>
                <c:pt idx="38">
                  <c:v>2.0169999999999999</c:v>
                </c:pt>
                <c:pt idx="39">
                  <c:v>2.0390000000000001</c:v>
                </c:pt>
                <c:pt idx="40">
                  <c:v>1.996</c:v>
                </c:pt>
                <c:pt idx="41">
                  <c:v>1.956</c:v>
                </c:pt>
                <c:pt idx="42">
                  <c:v>1.9330000000000001</c:v>
                </c:pt>
                <c:pt idx="43">
                  <c:v>1.895</c:v>
                </c:pt>
                <c:pt idx="44">
                  <c:v>1.8759999999999999</c:v>
                </c:pt>
                <c:pt idx="45">
                  <c:v>1.9</c:v>
                </c:pt>
                <c:pt idx="46">
                  <c:v>1.9430000000000001</c:v>
                </c:pt>
                <c:pt idx="47">
                  <c:v>1.929</c:v>
                </c:pt>
                <c:pt idx="48">
                  <c:v>1.956</c:v>
                </c:pt>
                <c:pt idx="49">
                  <c:v>1.986</c:v>
                </c:pt>
                <c:pt idx="50">
                  <c:v>1.9850000000000001</c:v>
                </c:pt>
                <c:pt idx="51">
                  <c:v>1.994</c:v>
                </c:pt>
                <c:pt idx="52">
                  <c:v>1.986</c:v>
                </c:pt>
                <c:pt idx="53">
                  <c:v>1.968</c:v>
                </c:pt>
                <c:pt idx="54">
                  <c:v>1.948</c:v>
                </c:pt>
                <c:pt idx="55">
                  <c:v>1.978</c:v>
                </c:pt>
                <c:pt idx="56">
                  <c:v>1.994</c:v>
                </c:pt>
                <c:pt idx="57">
                  <c:v>2.0110000000000001</c:v>
                </c:pt>
                <c:pt idx="58">
                  <c:v>2.004</c:v>
                </c:pt>
                <c:pt idx="59">
                  <c:v>2.0110000000000001</c:v>
                </c:pt>
                <c:pt idx="60">
                  <c:v>2.0009999999999999</c:v>
                </c:pt>
                <c:pt idx="61">
                  <c:v>1.9930000000000001</c:v>
                </c:pt>
                <c:pt idx="62">
                  <c:v>2.0009999999999999</c:v>
                </c:pt>
                <c:pt idx="63">
                  <c:v>2.0259999999999998</c:v>
                </c:pt>
                <c:pt idx="64">
                  <c:v>2.0529999999999999</c:v>
                </c:pt>
                <c:pt idx="65">
                  <c:v>2.0790000000000002</c:v>
                </c:pt>
                <c:pt idx="66">
                  <c:v>2.077</c:v>
                </c:pt>
                <c:pt idx="67">
                  <c:v>2.0550000000000002</c:v>
                </c:pt>
                <c:pt idx="68">
                  <c:v>2.0710000000000002</c:v>
                </c:pt>
                <c:pt idx="69">
                  <c:v>2.0680000000000001</c:v>
                </c:pt>
                <c:pt idx="70">
                  <c:v>2.0680000000000001</c:v>
                </c:pt>
                <c:pt idx="71">
                  <c:v>2.097</c:v>
                </c:pt>
                <c:pt idx="72">
                  <c:v>2.0910000000000002</c:v>
                </c:pt>
                <c:pt idx="73">
                  <c:v>2.0920000000000001</c:v>
                </c:pt>
                <c:pt idx="74">
                  <c:v>2.1030000000000002</c:v>
                </c:pt>
                <c:pt idx="75">
                  <c:v>2.11</c:v>
                </c:pt>
                <c:pt idx="76">
                  <c:v>2.113</c:v>
                </c:pt>
                <c:pt idx="77">
                  <c:v>2.1429999999999998</c:v>
                </c:pt>
                <c:pt idx="78">
                  <c:v>2.1469999999999998</c:v>
                </c:pt>
                <c:pt idx="79">
                  <c:v>2.17</c:v>
                </c:pt>
                <c:pt idx="80">
                  <c:v>2.2010000000000001</c:v>
                </c:pt>
                <c:pt idx="81">
                  <c:v>2.214</c:v>
                </c:pt>
                <c:pt idx="82">
                  <c:v>2.2309999999999999</c:v>
                </c:pt>
                <c:pt idx="83">
                  <c:v>2.2429999999999999</c:v>
                </c:pt>
                <c:pt idx="84">
                  <c:v>2.238</c:v>
                </c:pt>
                <c:pt idx="85">
                  <c:v>2.2410000000000001</c:v>
                </c:pt>
                <c:pt idx="86">
                  <c:v>2.25</c:v>
                </c:pt>
                <c:pt idx="87">
                  <c:v>2.2629999999999999</c:v>
                </c:pt>
                <c:pt idx="88">
                  <c:v>2.2759999999999998</c:v>
                </c:pt>
                <c:pt idx="89">
                  <c:v>2.278</c:v>
                </c:pt>
                <c:pt idx="90">
                  <c:v>2.2850000000000001</c:v>
                </c:pt>
                <c:pt idx="91">
                  <c:v>2.2949999999999999</c:v>
                </c:pt>
                <c:pt idx="92">
                  <c:v>2.2839999999999998</c:v>
                </c:pt>
                <c:pt idx="93">
                  <c:v>2.2959999999999998</c:v>
                </c:pt>
                <c:pt idx="94">
                  <c:v>2.3340000000000001</c:v>
                </c:pt>
                <c:pt idx="95">
                  <c:v>2.363</c:v>
                </c:pt>
                <c:pt idx="96">
                  <c:v>2.3860000000000001</c:v>
                </c:pt>
                <c:pt idx="97">
                  <c:v>2.39</c:v>
                </c:pt>
                <c:pt idx="98">
                  <c:v>2.375</c:v>
                </c:pt>
                <c:pt idx="99">
                  <c:v>2.3820000000000001</c:v>
                </c:pt>
                <c:pt idx="100">
                  <c:v>2.3839999999999999</c:v>
                </c:pt>
                <c:pt idx="101">
                  <c:v>2.3769999999999998</c:v>
                </c:pt>
                <c:pt idx="102">
                  <c:v>2.387</c:v>
                </c:pt>
                <c:pt idx="103">
                  <c:v>2.41</c:v>
                </c:pt>
                <c:pt idx="104">
                  <c:v>2.4369999999999998</c:v>
                </c:pt>
                <c:pt idx="105">
                  <c:v>2.452</c:v>
                </c:pt>
                <c:pt idx="106">
                  <c:v>2.456</c:v>
                </c:pt>
                <c:pt idx="107">
                  <c:v>2.4540000000000002</c:v>
                </c:pt>
                <c:pt idx="108">
                  <c:v>2.4569999999999999</c:v>
                </c:pt>
                <c:pt idx="109">
                  <c:v>2.468</c:v>
                </c:pt>
                <c:pt idx="110">
                  <c:v>2.4769999999999999</c:v>
                </c:pt>
                <c:pt idx="111">
                  <c:v>2.4860000000000002</c:v>
                </c:pt>
                <c:pt idx="112">
                  <c:v>2.5030000000000001</c:v>
                </c:pt>
                <c:pt idx="113">
                  <c:v>2.516</c:v>
                </c:pt>
                <c:pt idx="114">
                  <c:v>2.5230000000000001</c:v>
                </c:pt>
                <c:pt idx="115">
                  <c:v>2.5259999999999998</c:v>
                </c:pt>
                <c:pt idx="116">
                  <c:v>2.5299999999999998</c:v>
                </c:pt>
                <c:pt idx="117">
                  <c:v>2.536</c:v>
                </c:pt>
                <c:pt idx="118">
                  <c:v>2.552</c:v>
                </c:pt>
                <c:pt idx="119">
                  <c:v>2.5670000000000002</c:v>
                </c:pt>
                <c:pt idx="120">
                  <c:v>2.573</c:v>
                </c:pt>
                <c:pt idx="121">
                  <c:v>2.5830000000000002</c:v>
                </c:pt>
                <c:pt idx="122">
                  <c:v>2.59</c:v>
                </c:pt>
                <c:pt idx="123">
                  <c:v>2.6030000000000002</c:v>
                </c:pt>
                <c:pt idx="124">
                  <c:v>2.6080000000000001</c:v>
                </c:pt>
                <c:pt idx="125">
                  <c:v>2.609</c:v>
                </c:pt>
                <c:pt idx="126">
                  <c:v>2.629</c:v>
                </c:pt>
                <c:pt idx="127">
                  <c:v>2.645</c:v>
                </c:pt>
                <c:pt idx="128">
                  <c:v>2.657</c:v>
                </c:pt>
                <c:pt idx="129">
                  <c:v>2.6709999999999998</c:v>
                </c:pt>
                <c:pt idx="130">
                  <c:v>2.6840000000000002</c:v>
                </c:pt>
                <c:pt idx="131">
                  <c:v>2.7050000000000001</c:v>
                </c:pt>
                <c:pt idx="132">
                  <c:v>2.7120000000000002</c:v>
                </c:pt>
                <c:pt idx="133">
                  <c:v>2.72</c:v>
                </c:pt>
                <c:pt idx="134">
                  <c:v>2.7280000000000002</c:v>
                </c:pt>
                <c:pt idx="135">
                  <c:v>2.738</c:v>
                </c:pt>
                <c:pt idx="136">
                  <c:v>2.7349999999999999</c:v>
                </c:pt>
                <c:pt idx="137">
                  <c:v>2.73</c:v>
                </c:pt>
                <c:pt idx="138">
                  <c:v>2.7349999999999999</c:v>
                </c:pt>
                <c:pt idx="139">
                  <c:v>2.7309999999999999</c:v>
                </c:pt>
                <c:pt idx="140">
                  <c:v>2.74</c:v>
                </c:pt>
                <c:pt idx="141">
                  <c:v>2.742</c:v>
                </c:pt>
                <c:pt idx="142">
                  <c:v>2.75</c:v>
                </c:pt>
                <c:pt idx="143">
                  <c:v>2.75</c:v>
                </c:pt>
                <c:pt idx="144">
                  <c:v>2.7549999999999999</c:v>
                </c:pt>
                <c:pt idx="145">
                  <c:v>2.7509999999999999</c:v>
                </c:pt>
                <c:pt idx="146">
                  <c:v>2.7440000000000002</c:v>
                </c:pt>
                <c:pt idx="147">
                  <c:v>2.7370000000000001</c:v>
                </c:pt>
                <c:pt idx="148">
                  <c:v>2.7440000000000002</c:v>
                </c:pt>
                <c:pt idx="149">
                  <c:v>2.7450000000000001</c:v>
                </c:pt>
                <c:pt idx="150">
                  <c:v>2.7490000000000001</c:v>
                </c:pt>
                <c:pt idx="151">
                  <c:v>2.7469999999999999</c:v>
                </c:pt>
                <c:pt idx="152">
                  <c:v>2.746</c:v>
                </c:pt>
                <c:pt idx="153">
                  <c:v>2.75</c:v>
                </c:pt>
                <c:pt idx="154">
                  <c:v>2.7469999999999999</c:v>
                </c:pt>
                <c:pt idx="155">
                  <c:v>2.7480000000000002</c:v>
                </c:pt>
                <c:pt idx="156">
                  <c:v>2.7549999999999999</c:v>
                </c:pt>
                <c:pt idx="157">
                  <c:v>2.758</c:v>
                </c:pt>
                <c:pt idx="158">
                  <c:v>2.7650000000000001</c:v>
                </c:pt>
                <c:pt idx="159">
                  <c:v>2.7639999999999998</c:v>
                </c:pt>
                <c:pt idx="160">
                  <c:v>2.7639999999999998</c:v>
                </c:pt>
                <c:pt idx="161">
                  <c:v>2.766</c:v>
                </c:pt>
                <c:pt idx="162">
                  <c:v>2.7770000000000001</c:v>
                </c:pt>
                <c:pt idx="163">
                  <c:v>2.7749999999999999</c:v>
                </c:pt>
                <c:pt idx="164">
                  <c:v>2.7839999999999998</c:v>
                </c:pt>
                <c:pt idx="165">
                  <c:v>2.786</c:v>
                </c:pt>
                <c:pt idx="166">
                  <c:v>2.7879999999999998</c:v>
                </c:pt>
                <c:pt idx="167">
                  <c:v>2.7959999999999998</c:v>
                </c:pt>
                <c:pt idx="168">
                  <c:v>2.8039999999999998</c:v>
                </c:pt>
                <c:pt idx="169">
                  <c:v>2.8029999999999999</c:v>
                </c:pt>
                <c:pt idx="170">
                  <c:v>2.8069999999999999</c:v>
                </c:pt>
                <c:pt idx="171">
                  <c:v>2.8079999999999998</c:v>
                </c:pt>
                <c:pt idx="172">
                  <c:v>2.819</c:v>
                </c:pt>
                <c:pt idx="173">
                  <c:v>2.8140000000000001</c:v>
                </c:pt>
                <c:pt idx="174">
                  <c:v>2.8159999999999998</c:v>
                </c:pt>
                <c:pt idx="175">
                  <c:v>2.82</c:v>
                </c:pt>
                <c:pt idx="176">
                  <c:v>2.823</c:v>
                </c:pt>
                <c:pt idx="177">
                  <c:v>2.8210000000000002</c:v>
                </c:pt>
                <c:pt idx="178">
                  <c:v>2.82</c:v>
                </c:pt>
                <c:pt idx="179">
                  <c:v>2.8220000000000001</c:v>
                </c:pt>
                <c:pt idx="180">
                  <c:v>2.8260000000000001</c:v>
                </c:pt>
                <c:pt idx="181">
                  <c:v>2.8340000000000001</c:v>
                </c:pt>
                <c:pt idx="182">
                  <c:v>2.843</c:v>
                </c:pt>
                <c:pt idx="183">
                  <c:v>2.843</c:v>
                </c:pt>
                <c:pt idx="184">
                  <c:v>2.8479999999999999</c:v>
                </c:pt>
                <c:pt idx="185">
                  <c:v>2.8460000000000001</c:v>
                </c:pt>
                <c:pt idx="186">
                  <c:v>2.8450000000000002</c:v>
                </c:pt>
                <c:pt idx="187">
                  <c:v>2.85</c:v>
                </c:pt>
                <c:pt idx="188">
                  <c:v>2.8490000000000002</c:v>
                </c:pt>
                <c:pt idx="189">
                  <c:v>2.85</c:v>
                </c:pt>
                <c:pt idx="190">
                  <c:v>2.86</c:v>
                </c:pt>
                <c:pt idx="191">
                  <c:v>2.8660000000000001</c:v>
                </c:pt>
                <c:pt idx="192">
                  <c:v>2.87</c:v>
                </c:pt>
                <c:pt idx="193">
                  <c:v>2.8719999999999999</c:v>
                </c:pt>
                <c:pt idx="194">
                  <c:v>2.8839999999999999</c:v>
                </c:pt>
                <c:pt idx="195">
                  <c:v>2.8959999999999999</c:v>
                </c:pt>
                <c:pt idx="196">
                  <c:v>2.9049999999999998</c:v>
                </c:pt>
                <c:pt idx="197">
                  <c:v>2.9159999999999999</c:v>
                </c:pt>
                <c:pt idx="198">
                  <c:v>2.9319999999999999</c:v>
                </c:pt>
                <c:pt idx="199">
                  <c:v>2.948</c:v>
                </c:pt>
                <c:pt idx="200">
                  <c:v>2.9630000000000001</c:v>
                </c:pt>
                <c:pt idx="201">
                  <c:v>2.984</c:v>
                </c:pt>
                <c:pt idx="202">
                  <c:v>3</c:v>
                </c:pt>
                <c:pt idx="203">
                  <c:v>3.0070000000000001</c:v>
                </c:pt>
                <c:pt idx="204">
                  <c:v>3.0270000000000001</c:v>
                </c:pt>
                <c:pt idx="205">
                  <c:v>3.05</c:v>
                </c:pt>
                <c:pt idx="206">
                  <c:v>3.0779999999999998</c:v>
                </c:pt>
                <c:pt idx="207">
                  <c:v>3.105</c:v>
                </c:pt>
                <c:pt idx="208">
                  <c:v>3.133</c:v>
                </c:pt>
                <c:pt idx="209">
                  <c:v>3.161</c:v>
                </c:pt>
                <c:pt idx="210">
                  <c:v>3.19</c:v>
                </c:pt>
                <c:pt idx="211">
                  <c:v>3.21</c:v>
                </c:pt>
                <c:pt idx="212">
                  <c:v>3.2389999999999999</c:v>
                </c:pt>
                <c:pt idx="213">
                  <c:v>3.2770000000000001</c:v>
                </c:pt>
                <c:pt idx="214">
                  <c:v>3.3079999999999998</c:v>
                </c:pt>
                <c:pt idx="215">
                  <c:v>3.3439999999999999</c:v>
                </c:pt>
                <c:pt idx="216">
                  <c:v>3.3820000000000001</c:v>
                </c:pt>
                <c:pt idx="217">
                  <c:v>3.4239999999999999</c:v>
                </c:pt>
                <c:pt idx="218">
                  <c:v>3.4689999999999999</c:v>
                </c:pt>
                <c:pt idx="219">
                  <c:v>3.512</c:v>
                </c:pt>
                <c:pt idx="220">
                  <c:v>3.5609999999999999</c:v>
                </c:pt>
                <c:pt idx="221">
                  <c:v>3.613</c:v>
                </c:pt>
                <c:pt idx="222">
                  <c:v>3.6589999999999998</c:v>
                </c:pt>
                <c:pt idx="223">
                  <c:v>3.7160000000000002</c:v>
                </c:pt>
                <c:pt idx="224">
                  <c:v>3.78</c:v>
                </c:pt>
                <c:pt idx="225">
                  <c:v>3.8420000000000001</c:v>
                </c:pt>
                <c:pt idx="226">
                  <c:v>3.9119999999999999</c:v>
                </c:pt>
                <c:pt idx="227">
                  <c:v>3.98</c:v>
                </c:pt>
                <c:pt idx="228">
                  <c:v>4.05</c:v>
                </c:pt>
                <c:pt idx="229">
                  <c:v>4.1310000000000002</c:v>
                </c:pt>
                <c:pt idx="230">
                  <c:v>4.2160000000000002</c:v>
                </c:pt>
                <c:pt idx="231">
                  <c:v>4.3040000000000003</c:v>
                </c:pt>
                <c:pt idx="232">
                  <c:v>4.4039999999999999</c:v>
                </c:pt>
                <c:pt idx="233">
                  <c:v>4.5049999999999999</c:v>
                </c:pt>
                <c:pt idx="234">
                  <c:v>4.601</c:v>
                </c:pt>
                <c:pt idx="235">
                  <c:v>4.7089999999999996</c:v>
                </c:pt>
                <c:pt idx="236">
                  <c:v>4.8250000000000002</c:v>
                </c:pt>
                <c:pt idx="237">
                  <c:v>4.9459999999999997</c:v>
                </c:pt>
                <c:pt idx="238">
                  <c:v>5.0730000000000004</c:v>
                </c:pt>
                <c:pt idx="239">
                  <c:v>5.202</c:v>
                </c:pt>
                <c:pt idx="240">
                  <c:v>5.3380000000000001</c:v>
                </c:pt>
                <c:pt idx="241">
                  <c:v>5.4749999999999996</c:v>
                </c:pt>
                <c:pt idx="242">
                  <c:v>5.62</c:v>
                </c:pt>
                <c:pt idx="243">
                  <c:v>5.7720000000000002</c:v>
                </c:pt>
                <c:pt idx="244">
                  <c:v>5.9260000000000002</c:v>
                </c:pt>
                <c:pt idx="245">
                  <c:v>6.0869999999999997</c:v>
                </c:pt>
                <c:pt idx="246">
                  <c:v>6.2469999999999999</c:v>
                </c:pt>
                <c:pt idx="247">
                  <c:v>6.4109999999999996</c:v>
                </c:pt>
                <c:pt idx="248">
                  <c:v>6.5890000000000004</c:v>
                </c:pt>
                <c:pt idx="249">
                  <c:v>6.7759999999999998</c:v>
                </c:pt>
                <c:pt idx="250">
                  <c:v>6.9630000000000001</c:v>
                </c:pt>
                <c:pt idx="251">
                  <c:v>7.1559999999999997</c:v>
                </c:pt>
                <c:pt idx="252">
                  <c:v>7.3559999999999999</c:v>
                </c:pt>
                <c:pt idx="253">
                  <c:v>7.5650000000000004</c:v>
                </c:pt>
                <c:pt idx="254">
                  <c:v>7.7770000000000001</c:v>
                </c:pt>
                <c:pt idx="255">
                  <c:v>8.0030000000000001</c:v>
                </c:pt>
                <c:pt idx="256">
                  <c:v>8.2210000000000001</c:v>
                </c:pt>
                <c:pt idx="257">
                  <c:v>8.4440000000000008</c:v>
                </c:pt>
                <c:pt idx="258">
                  <c:v>8.6649999999999991</c:v>
                </c:pt>
                <c:pt idx="259">
                  <c:v>8.89</c:v>
                </c:pt>
                <c:pt idx="260">
                  <c:v>9.1210000000000004</c:v>
                </c:pt>
                <c:pt idx="261">
                  <c:v>9.3539999999999992</c:v>
                </c:pt>
                <c:pt idx="262">
                  <c:v>9.6020000000000003</c:v>
                </c:pt>
                <c:pt idx="263">
                  <c:v>9.843</c:v>
                </c:pt>
                <c:pt idx="264">
                  <c:v>10.092000000000001</c:v>
                </c:pt>
                <c:pt idx="265">
                  <c:v>10.337</c:v>
                </c:pt>
                <c:pt idx="266">
                  <c:v>10.58</c:v>
                </c:pt>
                <c:pt idx="267">
                  <c:v>10.835000000000001</c:v>
                </c:pt>
                <c:pt idx="268">
                  <c:v>11.086</c:v>
                </c:pt>
                <c:pt idx="269">
                  <c:v>11.337</c:v>
                </c:pt>
                <c:pt idx="270">
                  <c:v>11.583</c:v>
                </c:pt>
                <c:pt idx="271">
                  <c:v>11.821</c:v>
                </c:pt>
                <c:pt idx="272">
                  <c:v>12.065</c:v>
                </c:pt>
                <c:pt idx="273">
                  <c:v>12.302</c:v>
                </c:pt>
                <c:pt idx="274">
                  <c:v>12.526</c:v>
                </c:pt>
                <c:pt idx="275">
                  <c:v>12.755000000000001</c:v>
                </c:pt>
                <c:pt idx="276">
                  <c:v>12.968999999999999</c:v>
                </c:pt>
                <c:pt idx="277">
                  <c:v>13.193</c:v>
                </c:pt>
                <c:pt idx="278">
                  <c:v>13.416</c:v>
                </c:pt>
                <c:pt idx="279">
                  <c:v>13.631</c:v>
                </c:pt>
                <c:pt idx="280">
                  <c:v>13.845000000000001</c:v>
                </c:pt>
                <c:pt idx="281">
                  <c:v>14.057</c:v>
                </c:pt>
                <c:pt idx="282">
                  <c:v>14.254</c:v>
                </c:pt>
                <c:pt idx="283">
                  <c:v>14.443</c:v>
                </c:pt>
                <c:pt idx="284">
                  <c:v>14.63</c:v>
                </c:pt>
                <c:pt idx="285">
                  <c:v>14.811</c:v>
                </c:pt>
                <c:pt idx="286">
                  <c:v>14.987</c:v>
                </c:pt>
                <c:pt idx="287">
                  <c:v>15.161</c:v>
                </c:pt>
                <c:pt idx="288">
                  <c:v>15.332000000000001</c:v>
                </c:pt>
                <c:pt idx="289">
                  <c:v>15.491</c:v>
                </c:pt>
                <c:pt idx="290">
                  <c:v>15.64</c:v>
                </c:pt>
                <c:pt idx="291">
                  <c:v>15.786</c:v>
                </c:pt>
                <c:pt idx="292">
                  <c:v>15.936</c:v>
                </c:pt>
                <c:pt idx="293">
                  <c:v>16.07</c:v>
                </c:pt>
                <c:pt idx="294">
                  <c:v>16.206</c:v>
                </c:pt>
                <c:pt idx="295">
                  <c:v>16.338000000000001</c:v>
                </c:pt>
                <c:pt idx="296">
                  <c:v>16.465</c:v>
                </c:pt>
                <c:pt idx="297">
                  <c:v>16.591999999999999</c:v>
                </c:pt>
                <c:pt idx="298">
                  <c:v>16.712</c:v>
                </c:pt>
                <c:pt idx="299">
                  <c:v>16.82</c:v>
                </c:pt>
                <c:pt idx="300">
                  <c:v>16.933</c:v>
                </c:pt>
                <c:pt idx="301">
                  <c:v>17.036999999999999</c:v>
                </c:pt>
                <c:pt idx="302">
                  <c:v>17.137</c:v>
                </c:pt>
                <c:pt idx="303">
                  <c:v>17.244</c:v>
                </c:pt>
                <c:pt idx="304">
                  <c:v>17.341000000000001</c:v>
                </c:pt>
                <c:pt idx="305">
                  <c:v>17.436</c:v>
                </c:pt>
                <c:pt idx="306">
                  <c:v>17.526</c:v>
                </c:pt>
                <c:pt idx="307">
                  <c:v>17.611999999999998</c:v>
                </c:pt>
                <c:pt idx="308">
                  <c:v>17.698</c:v>
                </c:pt>
                <c:pt idx="309">
                  <c:v>17.779</c:v>
                </c:pt>
                <c:pt idx="310">
                  <c:v>17.856000000000002</c:v>
                </c:pt>
                <c:pt idx="311">
                  <c:v>17.937999999999999</c:v>
                </c:pt>
                <c:pt idx="312">
                  <c:v>18.012</c:v>
                </c:pt>
                <c:pt idx="313">
                  <c:v>18.085999999999999</c:v>
                </c:pt>
                <c:pt idx="314">
                  <c:v>18.155999999999999</c:v>
                </c:pt>
                <c:pt idx="315">
                  <c:v>18.224</c:v>
                </c:pt>
                <c:pt idx="316">
                  <c:v>18.289000000000001</c:v>
                </c:pt>
                <c:pt idx="317">
                  <c:v>18.349</c:v>
                </c:pt>
                <c:pt idx="318">
                  <c:v>18.413</c:v>
                </c:pt>
                <c:pt idx="319">
                  <c:v>18.472000000000001</c:v>
                </c:pt>
                <c:pt idx="320">
                  <c:v>18.527999999999999</c:v>
                </c:pt>
                <c:pt idx="321">
                  <c:v>18.576000000000001</c:v>
                </c:pt>
                <c:pt idx="322">
                  <c:v>18.629000000000001</c:v>
                </c:pt>
                <c:pt idx="323">
                  <c:v>18.670999999999999</c:v>
                </c:pt>
                <c:pt idx="324">
                  <c:v>18.707000000000001</c:v>
                </c:pt>
                <c:pt idx="325">
                  <c:v>18.75</c:v>
                </c:pt>
                <c:pt idx="326">
                  <c:v>18.797000000000001</c:v>
                </c:pt>
                <c:pt idx="327">
                  <c:v>18.829000000000001</c:v>
                </c:pt>
                <c:pt idx="328">
                  <c:v>18.867000000000001</c:v>
                </c:pt>
                <c:pt idx="329">
                  <c:v>18.896000000000001</c:v>
                </c:pt>
                <c:pt idx="330">
                  <c:v>18.917999999999999</c:v>
                </c:pt>
                <c:pt idx="331">
                  <c:v>18.946000000000002</c:v>
                </c:pt>
                <c:pt idx="332">
                  <c:v>18.954000000000001</c:v>
                </c:pt>
                <c:pt idx="333">
                  <c:v>18.966000000000001</c:v>
                </c:pt>
                <c:pt idx="334">
                  <c:v>18.963000000000001</c:v>
                </c:pt>
                <c:pt idx="335">
                  <c:v>18.974</c:v>
                </c:pt>
                <c:pt idx="336">
                  <c:v>18.969000000000001</c:v>
                </c:pt>
                <c:pt idx="337">
                  <c:v>18.963000000000001</c:v>
                </c:pt>
                <c:pt idx="338">
                  <c:v>18.952999999999999</c:v>
                </c:pt>
                <c:pt idx="339">
                  <c:v>18.940000000000001</c:v>
                </c:pt>
                <c:pt idx="340">
                  <c:v>18.925999999999998</c:v>
                </c:pt>
                <c:pt idx="341">
                  <c:v>18.902000000000001</c:v>
                </c:pt>
                <c:pt idx="342">
                  <c:v>18.882000000000001</c:v>
                </c:pt>
                <c:pt idx="343">
                  <c:v>18.847000000000001</c:v>
                </c:pt>
                <c:pt idx="344">
                  <c:v>18.814</c:v>
                </c:pt>
                <c:pt idx="345">
                  <c:v>18.776</c:v>
                </c:pt>
                <c:pt idx="346">
                  <c:v>18.725000000000001</c:v>
                </c:pt>
                <c:pt idx="347">
                  <c:v>18.669</c:v>
                </c:pt>
                <c:pt idx="348">
                  <c:v>18.611999999999998</c:v>
                </c:pt>
                <c:pt idx="349">
                  <c:v>18.545999999999999</c:v>
                </c:pt>
                <c:pt idx="350">
                  <c:v>18.475000000000001</c:v>
                </c:pt>
                <c:pt idx="351">
                  <c:v>18.402999999999999</c:v>
                </c:pt>
                <c:pt idx="352">
                  <c:v>18.321999999999999</c:v>
                </c:pt>
                <c:pt idx="353">
                  <c:v>18.25</c:v>
                </c:pt>
                <c:pt idx="354">
                  <c:v>18.173999999999999</c:v>
                </c:pt>
                <c:pt idx="355">
                  <c:v>18.096</c:v>
                </c:pt>
                <c:pt idx="356">
                  <c:v>18.004999999999999</c:v>
                </c:pt>
                <c:pt idx="357">
                  <c:v>17.91</c:v>
                </c:pt>
                <c:pt idx="358">
                  <c:v>17.811</c:v>
                </c:pt>
                <c:pt idx="359">
                  <c:v>17.712</c:v>
                </c:pt>
                <c:pt idx="360">
                  <c:v>17.593</c:v>
                </c:pt>
                <c:pt idx="361">
                  <c:v>17.47</c:v>
                </c:pt>
                <c:pt idx="362">
                  <c:v>17.356999999999999</c:v>
                </c:pt>
                <c:pt idx="363">
                  <c:v>17.228999999999999</c:v>
                </c:pt>
                <c:pt idx="364">
                  <c:v>17.109000000000002</c:v>
                </c:pt>
                <c:pt idx="365">
                  <c:v>16.984999999999999</c:v>
                </c:pt>
                <c:pt idx="366">
                  <c:v>16.856000000000002</c:v>
                </c:pt>
                <c:pt idx="367">
                  <c:v>16.728999999999999</c:v>
                </c:pt>
                <c:pt idx="368">
                  <c:v>16.588000000000001</c:v>
                </c:pt>
                <c:pt idx="369">
                  <c:v>16.454999999999998</c:v>
                </c:pt>
                <c:pt idx="370">
                  <c:v>16.314</c:v>
                </c:pt>
                <c:pt idx="371">
                  <c:v>16.173999999999999</c:v>
                </c:pt>
                <c:pt idx="372">
                  <c:v>16.030999999999999</c:v>
                </c:pt>
                <c:pt idx="373">
                  <c:v>15.894</c:v>
                </c:pt>
                <c:pt idx="374">
                  <c:v>15.75</c:v>
                </c:pt>
                <c:pt idx="375">
                  <c:v>15.606</c:v>
                </c:pt>
                <c:pt idx="376">
                  <c:v>15.457000000000001</c:v>
                </c:pt>
                <c:pt idx="377">
                  <c:v>15.308999999999999</c:v>
                </c:pt>
                <c:pt idx="378">
                  <c:v>15.17</c:v>
                </c:pt>
                <c:pt idx="379">
                  <c:v>15.036</c:v>
                </c:pt>
                <c:pt idx="380">
                  <c:v>14.89</c:v>
                </c:pt>
                <c:pt idx="381">
                  <c:v>14.76</c:v>
                </c:pt>
                <c:pt idx="382">
                  <c:v>14.625</c:v>
                </c:pt>
                <c:pt idx="383">
                  <c:v>14.491</c:v>
                </c:pt>
                <c:pt idx="384">
                  <c:v>14.362</c:v>
                </c:pt>
                <c:pt idx="385">
                  <c:v>14.228</c:v>
                </c:pt>
                <c:pt idx="386">
                  <c:v>14.097</c:v>
                </c:pt>
                <c:pt idx="387">
                  <c:v>13.976000000000001</c:v>
                </c:pt>
                <c:pt idx="388">
                  <c:v>13.853</c:v>
                </c:pt>
                <c:pt idx="389">
                  <c:v>13.737</c:v>
                </c:pt>
                <c:pt idx="390">
                  <c:v>13.622</c:v>
                </c:pt>
                <c:pt idx="391">
                  <c:v>13.510999999999999</c:v>
                </c:pt>
                <c:pt idx="392">
                  <c:v>13.404999999999999</c:v>
                </c:pt>
                <c:pt idx="393">
                  <c:v>13.298</c:v>
                </c:pt>
                <c:pt idx="394">
                  <c:v>13.191000000000001</c:v>
                </c:pt>
                <c:pt idx="395">
                  <c:v>13.09</c:v>
                </c:pt>
                <c:pt idx="396">
                  <c:v>12.997</c:v>
                </c:pt>
                <c:pt idx="397">
                  <c:v>12.907999999999999</c:v>
                </c:pt>
                <c:pt idx="398">
                  <c:v>12.817</c:v>
                </c:pt>
                <c:pt idx="399">
                  <c:v>12.724</c:v>
                </c:pt>
                <c:pt idx="400">
                  <c:v>12.634</c:v>
                </c:pt>
                <c:pt idx="401">
                  <c:v>12.551</c:v>
                </c:pt>
                <c:pt idx="402">
                  <c:v>12.465999999999999</c:v>
                </c:pt>
                <c:pt idx="403">
                  <c:v>12.391</c:v>
                </c:pt>
                <c:pt idx="404">
                  <c:v>12.313000000000001</c:v>
                </c:pt>
                <c:pt idx="405">
                  <c:v>12.24</c:v>
                </c:pt>
                <c:pt idx="406">
                  <c:v>12.175000000000001</c:v>
                </c:pt>
                <c:pt idx="407">
                  <c:v>12.109</c:v>
                </c:pt>
                <c:pt idx="408">
                  <c:v>12.035</c:v>
                </c:pt>
                <c:pt idx="409">
                  <c:v>11.972</c:v>
                </c:pt>
                <c:pt idx="410">
                  <c:v>11.907</c:v>
                </c:pt>
                <c:pt idx="411">
                  <c:v>11.843999999999999</c:v>
                </c:pt>
                <c:pt idx="412">
                  <c:v>11.791</c:v>
                </c:pt>
                <c:pt idx="413">
                  <c:v>11.736000000000001</c:v>
                </c:pt>
                <c:pt idx="414">
                  <c:v>11.68</c:v>
                </c:pt>
                <c:pt idx="415">
                  <c:v>11.627000000000001</c:v>
                </c:pt>
                <c:pt idx="416">
                  <c:v>11.574999999999999</c:v>
                </c:pt>
                <c:pt idx="417">
                  <c:v>11.522</c:v>
                </c:pt>
                <c:pt idx="418">
                  <c:v>11.473000000000001</c:v>
                </c:pt>
                <c:pt idx="419">
                  <c:v>11.43</c:v>
                </c:pt>
                <c:pt idx="420">
                  <c:v>11.384</c:v>
                </c:pt>
                <c:pt idx="421">
                  <c:v>11.342000000000001</c:v>
                </c:pt>
                <c:pt idx="422">
                  <c:v>11.302</c:v>
                </c:pt>
                <c:pt idx="423">
                  <c:v>11.262</c:v>
                </c:pt>
                <c:pt idx="424">
                  <c:v>11.22</c:v>
                </c:pt>
                <c:pt idx="425">
                  <c:v>11.183999999999999</c:v>
                </c:pt>
                <c:pt idx="426">
                  <c:v>11.153</c:v>
                </c:pt>
                <c:pt idx="427">
                  <c:v>11.115</c:v>
                </c:pt>
                <c:pt idx="428">
                  <c:v>11.074</c:v>
                </c:pt>
                <c:pt idx="429">
                  <c:v>11.052</c:v>
                </c:pt>
                <c:pt idx="430">
                  <c:v>11.021000000000001</c:v>
                </c:pt>
                <c:pt idx="431">
                  <c:v>10.992000000000001</c:v>
                </c:pt>
                <c:pt idx="432">
                  <c:v>10.965</c:v>
                </c:pt>
                <c:pt idx="433">
                  <c:v>10.933999999999999</c:v>
                </c:pt>
                <c:pt idx="434">
                  <c:v>10.904999999999999</c:v>
                </c:pt>
                <c:pt idx="435">
                  <c:v>10.882</c:v>
                </c:pt>
                <c:pt idx="436">
                  <c:v>10.855</c:v>
                </c:pt>
                <c:pt idx="437">
                  <c:v>10.824999999999999</c:v>
                </c:pt>
                <c:pt idx="438">
                  <c:v>10.789</c:v>
                </c:pt>
                <c:pt idx="439">
                  <c:v>10.753</c:v>
                </c:pt>
                <c:pt idx="440">
                  <c:v>10.714</c:v>
                </c:pt>
                <c:pt idx="441">
                  <c:v>10.68</c:v>
                </c:pt>
                <c:pt idx="442">
                  <c:v>10.637</c:v>
                </c:pt>
                <c:pt idx="443">
                  <c:v>10.598000000000001</c:v>
                </c:pt>
                <c:pt idx="444">
                  <c:v>10.558</c:v>
                </c:pt>
                <c:pt idx="445">
                  <c:v>10.513</c:v>
                </c:pt>
                <c:pt idx="446">
                  <c:v>10.467000000000001</c:v>
                </c:pt>
                <c:pt idx="447">
                  <c:v>10.407999999999999</c:v>
                </c:pt>
                <c:pt idx="448">
                  <c:v>10.353</c:v>
                </c:pt>
                <c:pt idx="449">
                  <c:v>10.304</c:v>
                </c:pt>
                <c:pt idx="450">
                  <c:v>10.238</c:v>
                </c:pt>
                <c:pt idx="451">
                  <c:v>10.177</c:v>
                </c:pt>
                <c:pt idx="452">
                  <c:v>10.114000000000001</c:v>
                </c:pt>
                <c:pt idx="453">
                  <c:v>10.047000000000001</c:v>
                </c:pt>
                <c:pt idx="454">
                  <c:v>9.9849999999999994</c:v>
                </c:pt>
                <c:pt idx="455">
                  <c:v>9.9190000000000005</c:v>
                </c:pt>
                <c:pt idx="456">
                  <c:v>9.8469999999999995</c:v>
                </c:pt>
                <c:pt idx="457">
                  <c:v>9.7729999999999997</c:v>
                </c:pt>
                <c:pt idx="458">
                  <c:v>9.702</c:v>
                </c:pt>
                <c:pt idx="459">
                  <c:v>9.6300000000000008</c:v>
                </c:pt>
                <c:pt idx="460">
                  <c:v>9.5540000000000003</c:v>
                </c:pt>
                <c:pt idx="461">
                  <c:v>9.4779999999999998</c:v>
                </c:pt>
                <c:pt idx="462">
                  <c:v>9.4079999999999995</c:v>
                </c:pt>
                <c:pt idx="463">
                  <c:v>9.3350000000000009</c:v>
                </c:pt>
                <c:pt idx="464">
                  <c:v>9.2530000000000001</c:v>
                </c:pt>
                <c:pt idx="465">
                  <c:v>9.1739999999999995</c:v>
                </c:pt>
                <c:pt idx="466">
                  <c:v>9.1</c:v>
                </c:pt>
                <c:pt idx="467">
                  <c:v>9.0229999999999997</c:v>
                </c:pt>
                <c:pt idx="468">
                  <c:v>8.9489999999999998</c:v>
                </c:pt>
                <c:pt idx="469">
                  <c:v>8.8719999999999999</c:v>
                </c:pt>
                <c:pt idx="470">
                  <c:v>8.7899999999999991</c:v>
                </c:pt>
                <c:pt idx="471">
                  <c:v>8.7200000000000006</c:v>
                </c:pt>
                <c:pt idx="472">
                  <c:v>8.6470000000000002</c:v>
                </c:pt>
                <c:pt idx="473">
                  <c:v>8.5730000000000004</c:v>
                </c:pt>
                <c:pt idx="474">
                  <c:v>8.5030000000000001</c:v>
                </c:pt>
                <c:pt idx="475">
                  <c:v>8.423</c:v>
                </c:pt>
                <c:pt idx="476">
                  <c:v>8.3480000000000008</c:v>
                </c:pt>
                <c:pt idx="477">
                  <c:v>8.2810000000000006</c:v>
                </c:pt>
                <c:pt idx="478">
                  <c:v>8.2149999999999999</c:v>
                </c:pt>
                <c:pt idx="479">
                  <c:v>8.1519999999999992</c:v>
                </c:pt>
                <c:pt idx="480">
                  <c:v>8.0879999999999992</c:v>
                </c:pt>
                <c:pt idx="481">
                  <c:v>8.0280000000000005</c:v>
                </c:pt>
                <c:pt idx="482">
                  <c:v>7.9749999999999996</c:v>
                </c:pt>
                <c:pt idx="483">
                  <c:v>7.9180000000000001</c:v>
                </c:pt>
                <c:pt idx="484">
                  <c:v>7.8620000000000001</c:v>
                </c:pt>
                <c:pt idx="485">
                  <c:v>7.8150000000000004</c:v>
                </c:pt>
                <c:pt idx="486">
                  <c:v>7.7690000000000001</c:v>
                </c:pt>
                <c:pt idx="487">
                  <c:v>7.7270000000000003</c:v>
                </c:pt>
                <c:pt idx="488">
                  <c:v>7.6790000000000003</c:v>
                </c:pt>
                <c:pt idx="489">
                  <c:v>7.6420000000000003</c:v>
                </c:pt>
                <c:pt idx="490">
                  <c:v>7.609</c:v>
                </c:pt>
                <c:pt idx="491">
                  <c:v>7.5789999999999997</c:v>
                </c:pt>
                <c:pt idx="492">
                  <c:v>7.5460000000000003</c:v>
                </c:pt>
                <c:pt idx="493">
                  <c:v>7.5170000000000003</c:v>
                </c:pt>
                <c:pt idx="494">
                  <c:v>7.4889999999999999</c:v>
                </c:pt>
                <c:pt idx="495">
                  <c:v>7.46</c:v>
                </c:pt>
                <c:pt idx="496">
                  <c:v>7.4429999999999996</c:v>
                </c:pt>
                <c:pt idx="497">
                  <c:v>7.423</c:v>
                </c:pt>
                <c:pt idx="498">
                  <c:v>7.4009999999999998</c:v>
                </c:pt>
                <c:pt idx="499">
                  <c:v>7.38</c:v>
                </c:pt>
                <c:pt idx="500">
                  <c:v>7.36</c:v>
                </c:pt>
                <c:pt idx="501">
                  <c:v>7.3490000000000002</c:v>
                </c:pt>
                <c:pt idx="502">
                  <c:v>7.3410000000000002</c:v>
                </c:pt>
                <c:pt idx="503">
                  <c:v>7.3250000000000002</c:v>
                </c:pt>
                <c:pt idx="504">
                  <c:v>7.306</c:v>
                </c:pt>
                <c:pt idx="505">
                  <c:v>7.2960000000000003</c:v>
                </c:pt>
                <c:pt idx="506">
                  <c:v>7.2839999999999998</c:v>
                </c:pt>
                <c:pt idx="507">
                  <c:v>7.266</c:v>
                </c:pt>
                <c:pt idx="508">
                  <c:v>7.2469999999999999</c:v>
                </c:pt>
                <c:pt idx="509">
                  <c:v>7.2320000000000002</c:v>
                </c:pt>
                <c:pt idx="510">
                  <c:v>7.21</c:v>
                </c:pt>
                <c:pt idx="511">
                  <c:v>7.1859999999999999</c:v>
                </c:pt>
                <c:pt idx="512">
                  <c:v>7.1660000000000004</c:v>
                </c:pt>
                <c:pt idx="513">
                  <c:v>7.1390000000000002</c:v>
                </c:pt>
                <c:pt idx="514">
                  <c:v>7.1130000000000004</c:v>
                </c:pt>
                <c:pt idx="515">
                  <c:v>7.0830000000000002</c:v>
                </c:pt>
                <c:pt idx="516">
                  <c:v>7.0529999999999999</c:v>
                </c:pt>
                <c:pt idx="517">
                  <c:v>7.0140000000000002</c:v>
                </c:pt>
                <c:pt idx="518">
                  <c:v>6.9749999999999996</c:v>
                </c:pt>
                <c:pt idx="519">
                  <c:v>6.9359999999999999</c:v>
                </c:pt>
                <c:pt idx="520">
                  <c:v>6.8949999999999996</c:v>
                </c:pt>
                <c:pt idx="521">
                  <c:v>6.8449999999999998</c:v>
                </c:pt>
                <c:pt idx="522">
                  <c:v>6.79</c:v>
                </c:pt>
                <c:pt idx="523">
                  <c:v>6.7320000000000002</c:v>
                </c:pt>
                <c:pt idx="524">
                  <c:v>6.6740000000000004</c:v>
                </c:pt>
                <c:pt idx="525">
                  <c:v>6.6159999999999997</c:v>
                </c:pt>
                <c:pt idx="526">
                  <c:v>6.5529999999999999</c:v>
                </c:pt>
                <c:pt idx="527">
                  <c:v>6.4880000000000004</c:v>
                </c:pt>
                <c:pt idx="528">
                  <c:v>6.42</c:v>
                </c:pt>
                <c:pt idx="529">
                  <c:v>6.35</c:v>
                </c:pt>
                <c:pt idx="530">
                  <c:v>6.2809999999999997</c:v>
                </c:pt>
                <c:pt idx="531">
                  <c:v>6.21</c:v>
                </c:pt>
                <c:pt idx="532">
                  <c:v>6.1360000000000001</c:v>
                </c:pt>
                <c:pt idx="533">
                  <c:v>6.0590000000000002</c:v>
                </c:pt>
                <c:pt idx="534">
                  <c:v>5.9870000000000001</c:v>
                </c:pt>
                <c:pt idx="535">
                  <c:v>5.91</c:v>
                </c:pt>
                <c:pt idx="536">
                  <c:v>5.8360000000000003</c:v>
                </c:pt>
                <c:pt idx="537">
                  <c:v>5.758</c:v>
                </c:pt>
                <c:pt idx="538">
                  <c:v>5.6829999999999998</c:v>
                </c:pt>
                <c:pt idx="539">
                  <c:v>5.6079999999999997</c:v>
                </c:pt>
                <c:pt idx="540">
                  <c:v>5.5380000000000003</c:v>
                </c:pt>
                <c:pt idx="541">
                  <c:v>5.4649999999999999</c:v>
                </c:pt>
                <c:pt idx="542">
                  <c:v>5.3970000000000002</c:v>
                </c:pt>
                <c:pt idx="543">
                  <c:v>5.33</c:v>
                </c:pt>
                <c:pt idx="544">
                  <c:v>5.2629999999999999</c:v>
                </c:pt>
                <c:pt idx="545">
                  <c:v>5.2</c:v>
                </c:pt>
                <c:pt idx="546">
                  <c:v>5.14</c:v>
                </c:pt>
                <c:pt idx="547">
                  <c:v>5.0839999999999996</c:v>
                </c:pt>
                <c:pt idx="548">
                  <c:v>5.0270000000000001</c:v>
                </c:pt>
                <c:pt idx="549">
                  <c:v>4.9779999999999998</c:v>
                </c:pt>
                <c:pt idx="550">
                  <c:v>4.9269999999999996</c:v>
                </c:pt>
                <c:pt idx="551">
                  <c:v>4.8739999999999997</c:v>
                </c:pt>
                <c:pt idx="552">
                  <c:v>4.8220000000000001</c:v>
                </c:pt>
                <c:pt idx="553">
                  <c:v>4.7750000000000004</c:v>
                </c:pt>
                <c:pt idx="554">
                  <c:v>4.7290000000000001</c:v>
                </c:pt>
                <c:pt idx="555">
                  <c:v>4.6829999999999998</c:v>
                </c:pt>
                <c:pt idx="556">
                  <c:v>4.6360000000000001</c:v>
                </c:pt>
                <c:pt idx="557">
                  <c:v>4.593</c:v>
                </c:pt>
                <c:pt idx="558">
                  <c:v>4.5519999999999996</c:v>
                </c:pt>
                <c:pt idx="559">
                  <c:v>4.5129999999999999</c:v>
                </c:pt>
                <c:pt idx="560">
                  <c:v>4.4729999999999999</c:v>
                </c:pt>
                <c:pt idx="561">
                  <c:v>4.4249999999999998</c:v>
                </c:pt>
                <c:pt idx="562">
                  <c:v>4.3840000000000003</c:v>
                </c:pt>
                <c:pt idx="563">
                  <c:v>4.3410000000000002</c:v>
                </c:pt>
                <c:pt idx="564">
                  <c:v>4.3010000000000002</c:v>
                </c:pt>
                <c:pt idx="565">
                  <c:v>4.26</c:v>
                </c:pt>
                <c:pt idx="566">
                  <c:v>4.2169999999999996</c:v>
                </c:pt>
                <c:pt idx="567">
                  <c:v>4.1769999999999996</c:v>
                </c:pt>
                <c:pt idx="568">
                  <c:v>4.1289999999999996</c:v>
                </c:pt>
                <c:pt idx="569">
                  <c:v>4.0839999999999996</c:v>
                </c:pt>
                <c:pt idx="570">
                  <c:v>4.0339999999999998</c:v>
                </c:pt>
                <c:pt idx="571">
                  <c:v>3.992</c:v>
                </c:pt>
                <c:pt idx="572">
                  <c:v>3.952</c:v>
                </c:pt>
                <c:pt idx="573">
                  <c:v>3.911</c:v>
                </c:pt>
                <c:pt idx="574">
                  <c:v>3.87</c:v>
                </c:pt>
                <c:pt idx="575">
                  <c:v>3.8279999999999998</c:v>
                </c:pt>
                <c:pt idx="576">
                  <c:v>3.786</c:v>
                </c:pt>
                <c:pt idx="577">
                  <c:v>3.7469999999999999</c:v>
                </c:pt>
                <c:pt idx="578">
                  <c:v>3.7109999999999999</c:v>
                </c:pt>
                <c:pt idx="579">
                  <c:v>3.6749999999999998</c:v>
                </c:pt>
                <c:pt idx="580">
                  <c:v>3.641</c:v>
                </c:pt>
                <c:pt idx="581">
                  <c:v>3.609</c:v>
                </c:pt>
                <c:pt idx="582">
                  <c:v>3.5830000000000002</c:v>
                </c:pt>
                <c:pt idx="583">
                  <c:v>3.5569999999999999</c:v>
                </c:pt>
                <c:pt idx="584">
                  <c:v>3.5350000000000001</c:v>
                </c:pt>
                <c:pt idx="585">
                  <c:v>3.512</c:v>
                </c:pt>
                <c:pt idx="586">
                  <c:v>3.4950000000000001</c:v>
                </c:pt>
                <c:pt idx="587">
                  <c:v>3.48</c:v>
                </c:pt>
                <c:pt idx="588">
                  <c:v>3.4660000000000002</c:v>
                </c:pt>
                <c:pt idx="589">
                  <c:v>3.4580000000000002</c:v>
                </c:pt>
                <c:pt idx="590">
                  <c:v>3.4529999999999998</c:v>
                </c:pt>
                <c:pt idx="591">
                  <c:v>3.4540000000000002</c:v>
                </c:pt>
                <c:pt idx="592">
                  <c:v>3.4569999999999999</c:v>
                </c:pt>
                <c:pt idx="593">
                  <c:v>3.46</c:v>
                </c:pt>
                <c:pt idx="594">
                  <c:v>3.4689999999999999</c:v>
                </c:pt>
                <c:pt idx="595">
                  <c:v>3.4769999999999999</c:v>
                </c:pt>
                <c:pt idx="596">
                  <c:v>3.4929999999999999</c:v>
                </c:pt>
                <c:pt idx="597">
                  <c:v>3.5070000000000001</c:v>
                </c:pt>
                <c:pt idx="598">
                  <c:v>3.528</c:v>
                </c:pt>
                <c:pt idx="599">
                  <c:v>3.55</c:v>
                </c:pt>
                <c:pt idx="600">
                  <c:v>3.5760000000000001</c:v>
                </c:pt>
                <c:pt idx="601">
                  <c:v>3.6019999999999999</c:v>
                </c:pt>
                <c:pt idx="602">
                  <c:v>3.6349999999999998</c:v>
                </c:pt>
                <c:pt idx="603">
                  <c:v>3.665</c:v>
                </c:pt>
                <c:pt idx="604">
                  <c:v>3.7029999999999998</c:v>
                </c:pt>
                <c:pt idx="605">
                  <c:v>3.738</c:v>
                </c:pt>
                <c:pt idx="606">
                  <c:v>3.778</c:v>
                </c:pt>
                <c:pt idx="607">
                  <c:v>3.8210000000000002</c:v>
                </c:pt>
                <c:pt idx="608">
                  <c:v>3.8650000000000002</c:v>
                </c:pt>
                <c:pt idx="609">
                  <c:v>3.9119999999999999</c:v>
                </c:pt>
                <c:pt idx="610">
                  <c:v>3.96</c:v>
                </c:pt>
                <c:pt idx="611">
                  <c:v>4.0110000000000001</c:v>
                </c:pt>
                <c:pt idx="612">
                  <c:v>4.0579999999999998</c:v>
                </c:pt>
                <c:pt idx="613">
                  <c:v>4.109</c:v>
                </c:pt>
                <c:pt idx="614">
                  <c:v>4.1580000000000004</c:v>
                </c:pt>
                <c:pt idx="615">
                  <c:v>4.2130000000000001</c:v>
                </c:pt>
                <c:pt idx="616">
                  <c:v>4.2750000000000004</c:v>
                </c:pt>
                <c:pt idx="617">
                  <c:v>4.3319999999999999</c:v>
                </c:pt>
                <c:pt idx="618">
                  <c:v>4.3940000000000001</c:v>
                </c:pt>
                <c:pt idx="619">
                  <c:v>4.4580000000000002</c:v>
                </c:pt>
                <c:pt idx="620">
                  <c:v>4.5179999999999998</c:v>
                </c:pt>
                <c:pt idx="621">
                  <c:v>4.5789999999999997</c:v>
                </c:pt>
                <c:pt idx="622">
                  <c:v>4.6399999999999997</c:v>
                </c:pt>
                <c:pt idx="623">
                  <c:v>4.7060000000000004</c:v>
                </c:pt>
                <c:pt idx="624">
                  <c:v>4.7759999999999998</c:v>
                </c:pt>
                <c:pt idx="625">
                  <c:v>4.8460000000000001</c:v>
                </c:pt>
                <c:pt idx="626">
                  <c:v>4.9240000000000004</c:v>
                </c:pt>
                <c:pt idx="627">
                  <c:v>4.9980000000000002</c:v>
                </c:pt>
                <c:pt idx="628">
                  <c:v>5.0750000000000002</c:v>
                </c:pt>
                <c:pt idx="629">
                  <c:v>5.1630000000000003</c:v>
                </c:pt>
                <c:pt idx="630">
                  <c:v>5.2539999999999996</c:v>
                </c:pt>
                <c:pt idx="631">
                  <c:v>5.3540000000000001</c:v>
                </c:pt>
                <c:pt idx="632">
                  <c:v>5.4569999999999999</c:v>
                </c:pt>
                <c:pt idx="633">
                  <c:v>5.5750000000000002</c:v>
                </c:pt>
                <c:pt idx="634">
                  <c:v>5.7039999999999997</c:v>
                </c:pt>
                <c:pt idx="635">
                  <c:v>5.843</c:v>
                </c:pt>
                <c:pt idx="636">
                  <c:v>5.992</c:v>
                </c:pt>
                <c:pt idx="637">
                  <c:v>6.1550000000000002</c:v>
                </c:pt>
                <c:pt idx="638">
                  <c:v>6.3360000000000003</c:v>
                </c:pt>
                <c:pt idx="639">
                  <c:v>6.5369999999999999</c:v>
                </c:pt>
                <c:pt idx="640">
                  <c:v>6.7480000000000002</c:v>
                </c:pt>
                <c:pt idx="641">
                  <c:v>6.9889999999999999</c:v>
                </c:pt>
                <c:pt idx="642">
                  <c:v>7.2389999999999999</c:v>
                </c:pt>
                <c:pt idx="643">
                  <c:v>7.516</c:v>
                </c:pt>
                <c:pt idx="644">
                  <c:v>7.8090000000000002</c:v>
                </c:pt>
                <c:pt idx="645">
                  <c:v>8.1140000000000008</c:v>
                </c:pt>
                <c:pt idx="646">
                  <c:v>8.4469999999999992</c:v>
                </c:pt>
                <c:pt idx="647">
                  <c:v>8.8030000000000008</c:v>
                </c:pt>
                <c:pt idx="648">
                  <c:v>9.1850000000000005</c:v>
                </c:pt>
                <c:pt idx="649">
                  <c:v>9.5820000000000007</c:v>
                </c:pt>
                <c:pt idx="650">
                  <c:v>9.9949999999999992</c:v>
                </c:pt>
                <c:pt idx="651">
                  <c:v>10.423</c:v>
                </c:pt>
                <c:pt idx="652">
                  <c:v>10.872999999999999</c:v>
                </c:pt>
                <c:pt idx="653">
                  <c:v>11.340999999999999</c:v>
                </c:pt>
                <c:pt idx="654">
                  <c:v>11.824</c:v>
                </c:pt>
                <c:pt idx="655">
                  <c:v>12.315</c:v>
                </c:pt>
                <c:pt idx="656">
                  <c:v>12.824</c:v>
                </c:pt>
                <c:pt idx="657">
                  <c:v>13.343</c:v>
                </c:pt>
                <c:pt idx="658">
                  <c:v>13.872</c:v>
                </c:pt>
                <c:pt idx="659">
                  <c:v>14.411</c:v>
                </c:pt>
                <c:pt idx="660">
                  <c:v>14.952999999999999</c:v>
                </c:pt>
                <c:pt idx="661">
                  <c:v>15.5</c:v>
                </c:pt>
                <c:pt idx="662">
                  <c:v>16.048999999999999</c:v>
                </c:pt>
                <c:pt idx="663">
                  <c:v>16.613</c:v>
                </c:pt>
                <c:pt idx="664">
                  <c:v>17.170000000000002</c:v>
                </c:pt>
                <c:pt idx="665">
                  <c:v>17.718</c:v>
                </c:pt>
                <c:pt idx="666">
                  <c:v>18.282</c:v>
                </c:pt>
                <c:pt idx="667">
                  <c:v>18.834</c:v>
                </c:pt>
                <c:pt idx="668">
                  <c:v>19.381</c:v>
                </c:pt>
                <c:pt idx="669">
                  <c:v>19.922999999999998</c:v>
                </c:pt>
                <c:pt idx="670">
                  <c:v>20.463999999999999</c:v>
                </c:pt>
                <c:pt idx="671">
                  <c:v>20.998000000000001</c:v>
                </c:pt>
                <c:pt idx="672">
                  <c:v>21.533999999999999</c:v>
                </c:pt>
                <c:pt idx="673">
                  <c:v>22.065000000000001</c:v>
                </c:pt>
                <c:pt idx="674">
                  <c:v>22.597000000000001</c:v>
                </c:pt>
                <c:pt idx="675">
                  <c:v>23.111999999999998</c:v>
                </c:pt>
                <c:pt idx="676">
                  <c:v>23.62</c:v>
                </c:pt>
                <c:pt idx="677">
                  <c:v>24.123999999999999</c:v>
                </c:pt>
                <c:pt idx="678">
                  <c:v>24.617000000000001</c:v>
                </c:pt>
                <c:pt idx="679">
                  <c:v>25.102</c:v>
                </c:pt>
                <c:pt idx="680">
                  <c:v>25.58</c:v>
                </c:pt>
                <c:pt idx="681">
                  <c:v>26.065999999999999</c:v>
                </c:pt>
                <c:pt idx="682">
                  <c:v>26.527000000000001</c:v>
                </c:pt>
                <c:pt idx="683">
                  <c:v>26.995000000000001</c:v>
                </c:pt>
                <c:pt idx="684">
                  <c:v>27.454000000000001</c:v>
                </c:pt>
                <c:pt idx="685">
                  <c:v>27.898</c:v>
                </c:pt>
                <c:pt idx="686">
                  <c:v>28.344000000000001</c:v>
                </c:pt>
                <c:pt idx="687">
                  <c:v>28.777000000000001</c:v>
                </c:pt>
                <c:pt idx="688">
                  <c:v>29.218</c:v>
                </c:pt>
                <c:pt idx="689">
                  <c:v>29.655000000000001</c:v>
                </c:pt>
                <c:pt idx="690">
                  <c:v>30.081</c:v>
                </c:pt>
                <c:pt idx="691">
                  <c:v>30.498000000000001</c:v>
                </c:pt>
                <c:pt idx="692">
                  <c:v>30.911999999999999</c:v>
                </c:pt>
                <c:pt idx="693">
                  <c:v>31.321000000000002</c:v>
                </c:pt>
                <c:pt idx="694">
                  <c:v>31.719000000000001</c:v>
                </c:pt>
                <c:pt idx="695">
                  <c:v>32.122999999999998</c:v>
                </c:pt>
                <c:pt idx="696">
                  <c:v>32.518999999999998</c:v>
                </c:pt>
                <c:pt idx="697">
                  <c:v>32.902999999999999</c:v>
                </c:pt>
                <c:pt idx="698">
                  <c:v>33.289000000000001</c:v>
                </c:pt>
                <c:pt idx="699">
                  <c:v>33.667999999999999</c:v>
                </c:pt>
                <c:pt idx="700">
                  <c:v>34.046999999999997</c:v>
                </c:pt>
                <c:pt idx="701">
                  <c:v>34.414999999999999</c:v>
                </c:pt>
                <c:pt idx="702">
                  <c:v>34.768999999999998</c:v>
                </c:pt>
                <c:pt idx="703">
                  <c:v>35.146000000000001</c:v>
                </c:pt>
                <c:pt idx="704">
                  <c:v>35.491999999999997</c:v>
                </c:pt>
                <c:pt idx="705">
                  <c:v>35.835999999999999</c:v>
                </c:pt>
                <c:pt idx="706">
                  <c:v>36.186999999999998</c:v>
                </c:pt>
                <c:pt idx="707">
                  <c:v>36.531999999999996</c:v>
                </c:pt>
                <c:pt idx="708">
                  <c:v>36.872999999999998</c:v>
                </c:pt>
                <c:pt idx="709">
                  <c:v>37.197000000000003</c:v>
                </c:pt>
                <c:pt idx="710">
                  <c:v>37.509</c:v>
                </c:pt>
                <c:pt idx="711">
                  <c:v>37.823</c:v>
                </c:pt>
                <c:pt idx="712">
                  <c:v>38.131</c:v>
                </c:pt>
                <c:pt idx="713">
                  <c:v>38.44</c:v>
                </c:pt>
                <c:pt idx="714">
                  <c:v>38.744</c:v>
                </c:pt>
                <c:pt idx="715">
                  <c:v>39.045999999999999</c:v>
                </c:pt>
                <c:pt idx="716">
                  <c:v>39.325000000000003</c:v>
                </c:pt>
                <c:pt idx="717">
                  <c:v>39.607999999999997</c:v>
                </c:pt>
                <c:pt idx="718">
                  <c:v>39.890999999999998</c:v>
                </c:pt>
                <c:pt idx="719">
                  <c:v>40.161999999999999</c:v>
                </c:pt>
                <c:pt idx="720">
                  <c:v>40.441000000000003</c:v>
                </c:pt>
                <c:pt idx="721">
                  <c:v>40.71</c:v>
                </c:pt>
                <c:pt idx="722">
                  <c:v>40.970999999999997</c:v>
                </c:pt>
                <c:pt idx="723">
                  <c:v>41.225999999999999</c:v>
                </c:pt>
                <c:pt idx="724">
                  <c:v>41.454000000000001</c:v>
                </c:pt>
                <c:pt idx="725">
                  <c:v>41.697000000000003</c:v>
                </c:pt>
                <c:pt idx="726">
                  <c:v>41.936</c:v>
                </c:pt>
                <c:pt idx="727">
                  <c:v>42.17</c:v>
                </c:pt>
                <c:pt idx="728">
                  <c:v>42.396999999999998</c:v>
                </c:pt>
                <c:pt idx="729">
                  <c:v>42.619</c:v>
                </c:pt>
                <c:pt idx="730">
                  <c:v>42.845999999999997</c:v>
                </c:pt>
                <c:pt idx="731">
                  <c:v>43.055999999999997</c:v>
                </c:pt>
                <c:pt idx="732">
                  <c:v>43.262999999999998</c:v>
                </c:pt>
                <c:pt idx="733">
                  <c:v>43.484999999999999</c:v>
                </c:pt>
                <c:pt idx="734">
                  <c:v>43.673000000000002</c:v>
                </c:pt>
                <c:pt idx="735">
                  <c:v>43.859000000000002</c:v>
                </c:pt>
                <c:pt idx="736">
                  <c:v>44.030999999999999</c:v>
                </c:pt>
                <c:pt idx="737">
                  <c:v>44.198</c:v>
                </c:pt>
                <c:pt idx="738">
                  <c:v>44.365000000000002</c:v>
                </c:pt>
                <c:pt idx="739">
                  <c:v>44.523000000000003</c:v>
                </c:pt>
                <c:pt idx="740">
                  <c:v>44.673000000000002</c:v>
                </c:pt>
                <c:pt idx="741">
                  <c:v>44.814999999999998</c:v>
                </c:pt>
                <c:pt idx="742">
                  <c:v>44.942999999999998</c:v>
                </c:pt>
                <c:pt idx="743">
                  <c:v>45.088000000000001</c:v>
                </c:pt>
                <c:pt idx="744">
                  <c:v>45.207000000000001</c:v>
                </c:pt>
                <c:pt idx="745">
                  <c:v>45.335000000000001</c:v>
                </c:pt>
                <c:pt idx="746">
                  <c:v>45.448999999999998</c:v>
                </c:pt>
                <c:pt idx="747">
                  <c:v>45.563000000000002</c:v>
                </c:pt>
                <c:pt idx="748">
                  <c:v>45.667999999999999</c:v>
                </c:pt>
                <c:pt idx="749">
                  <c:v>45.777000000000001</c:v>
                </c:pt>
                <c:pt idx="750">
                  <c:v>45.863999999999997</c:v>
                </c:pt>
                <c:pt idx="751">
                  <c:v>45.962000000000003</c:v>
                </c:pt>
                <c:pt idx="752">
                  <c:v>46.048999999999999</c:v>
                </c:pt>
                <c:pt idx="753">
                  <c:v>46.151000000000003</c:v>
                </c:pt>
                <c:pt idx="754">
                  <c:v>46.209000000000003</c:v>
                </c:pt>
                <c:pt idx="755">
                  <c:v>46.304000000000002</c:v>
                </c:pt>
                <c:pt idx="756">
                  <c:v>46.378999999999998</c:v>
                </c:pt>
                <c:pt idx="757">
                  <c:v>46.454999999999998</c:v>
                </c:pt>
                <c:pt idx="758">
                  <c:v>46.527000000000001</c:v>
                </c:pt>
                <c:pt idx="759">
                  <c:v>46.610999999999997</c:v>
                </c:pt>
                <c:pt idx="760">
                  <c:v>46.686999999999998</c:v>
                </c:pt>
                <c:pt idx="761">
                  <c:v>46.762</c:v>
                </c:pt>
                <c:pt idx="762">
                  <c:v>46.817999999999998</c:v>
                </c:pt>
                <c:pt idx="763">
                  <c:v>46.866</c:v>
                </c:pt>
                <c:pt idx="764">
                  <c:v>46.905000000000001</c:v>
                </c:pt>
                <c:pt idx="765">
                  <c:v>46.972999999999999</c:v>
                </c:pt>
                <c:pt idx="766">
                  <c:v>47.033999999999999</c:v>
                </c:pt>
                <c:pt idx="767">
                  <c:v>47.084000000000003</c:v>
                </c:pt>
                <c:pt idx="768">
                  <c:v>47.125999999999998</c:v>
                </c:pt>
                <c:pt idx="769">
                  <c:v>47.167999999999999</c:v>
                </c:pt>
                <c:pt idx="770">
                  <c:v>47.188000000000002</c:v>
                </c:pt>
                <c:pt idx="771">
                  <c:v>47.22</c:v>
                </c:pt>
                <c:pt idx="772">
                  <c:v>47.25</c:v>
                </c:pt>
                <c:pt idx="773">
                  <c:v>47.28</c:v>
                </c:pt>
                <c:pt idx="774">
                  <c:v>47.29</c:v>
                </c:pt>
                <c:pt idx="775">
                  <c:v>47.323999999999998</c:v>
                </c:pt>
                <c:pt idx="776">
                  <c:v>47.326000000000001</c:v>
                </c:pt>
                <c:pt idx="777">
                  <c:v>47.353000000000002</c:v>
                </c:pt>
                <c:pt idx="778">
                  <c:v>47.372999999999998</c:v>
                </c:pt>
                <c:pt idx="779">
                  <c:v>47.389000000000003</c:v>
                </c:pt>
                <c:pt idx="780">
                  <c:v>47.384999999999998</c:v>
                </c:pt>
                <c:pt idx="781">
                  <c:v>47.387999999999998</c:v>
                </c:pt>
                <c:pt idx="782">
                  <c:v>47.395000000000003</c:v>
                </c:pt>
                <c:pt idx="783">
                  <c:v>47.402000000000001</c:v>
                </c:pt>
                <c:pt idx="784">
                  <c:v>47.418999999999997</c:v>
                </c:pt>
                <c:pt idx="785">
                  <c:v>47.426000000000002</c:v>
                </c:pt>
                <c:pt idx="786">
                  <c:v>47.436</c:v>
                </c:pt>
                <c:pt idx="787">
                  <c:v>47.42</c:v>
                </c:pt>
                <c:pt idx="788">
                  <c:v>47.430999999999997</c:v>
                </c:pt>
                <c:pt idx="789">
                  <c:v>47.423999999999999</c:v>
                </c:pt>
                <c:pt idx="790">
                  <c:v>47.430999999999997</c:v>
                </c:pt>
                <c:pt idx="791">
                  <c:v>47.438000000000002</c:v>
                </c:pt>
                <c:pt idx="792">
                  <c:v>47.448999999999998</c:v>
                </c:pt>
                <c:pt idx="793">
                  <c:v>47.448999999999998</c:v>
                </c:pt>
                <c:pt idx="794">
                  <c:v>47.429000000000002</c:v>
                </c:pt>
                <c:pt idx="795">
                  <c:v>47.423999999999999</c:v>
                </c:pt>
                <c:pt idx="796">
                  <c:v>47.417999999999999</c:v>
                </c:pt>
                <c:pt idx="797">
                  <c:v>47.433999999999997</c:v>
                </c:pt>
                <c:pt idx="798">
                  <c:v>47.417000000000002</c:v>
                </c:pt>
                <c:pt idx="799">
                  <c:v>47.417000000000002</c:v>
                </c:pt>
                <c:pt idx="800">
                  <c:v>47.424999999999997</c:v>
                </c:pt>
                <c:pt idx="801">
                  <c:v>47.408000000000001</c:v>
                </c:pt>
                <c:pt idx="802">
                  <c:v>47.396999999999998</c:v>
                </c:pt>
                <c:pt idx="803">
                  <c:v>47.375</c:v>
                </c:pt>
                <c:pt idx="804">
                  <c:v>47.37</c:v>
                </c:pt>
                <c:pt idx="805">
                  <c:v>47.363</c:v>
                </c:pt>
                <c:pt idx="806">
                  <c:v>47.34</c:v>
                </c:pt>
                <c:pt idx="807">
                  <c:v>47.325000000000003</c:v>
                </c:pt>
                <c:pt idx="808">
                  <c:v>47.317999999999998</c:v>
                </c:pt>
                <c:pt idx="809">
                  <c:v>47.274999999999999</c:v>
                </c:pt>
                <c:pt idx="810">
                  <c:v>47.277999999999999</c:v>
                </c:pt>
                <c:pt idx="811">
                  <c:v>47.261000000000003</c:v>
                </c:pt>
                <c:pt idx="812">
                  <c:v>47.244</c:v>
                </c:pt>
                <c:pt idx="813">
                  <c:v>47.237000000000002</c:v>
                </c:pt>
                <c:pt idx="814">
                  <c:v>47.204999999999998</c:v>
                </c:pt>
                <c:pt idx="815">
                  <c:v>47.213999999999999</c:v>
                </c:pt>
                <c:pt idx="816">
                  <c:v>47.201000000000001</c:v>
                </c:pt>
                <c:pt idx="817">
                  <c:v>47.188000000000002</c:v>
                </c:pt>
                <c:pt idx="818">
                  <c:v>47.158000000000001</c:v>
                </c:pt>
                <c:pt idx="819">
                  <c:v>47.158000000000001</c:v>
                </c:pt>
                <c:pt idx="820">
                  <c:v>47.143000000000001</c:v>
                </c:pt>
                <c:pt idx="821">
                  <c:v>47.142000000000003</c:v>
                </c:pt>
                <c:pt idx="822">
                  <c:v>47.139000000000003</c:v>
                </c:pt>
                <c:pt idx="823">
                  <c:v>47.145000000000003</c:v>
                </c:pt>
                <c:pt idx="824">
                  <c:v>47.149000000000001</c:v>
                </c:pt>
                <c:pt idx="825">
                  <c:v>47.139000000000003</c:v>
                </c:pt>
                <c:pt idx="826">
                  <c:v>47.131</c:v>
                </c:pt>
                <c:pt idx="827">
                  <c:v>47.128999999999998</c:v>
                </c:pt>
                <c:pt idx="828">
                  <c:v>47.122999999999998</c:v>
                </c:pt>
                <c:pt idx="829">
                  <c:v>47.113999999999997</c:v>
                </c:pt>
                <c:pt idx="830">
                  <c:v>47.13</c:v>
                </c:pt>
                <c:pt idx="831">
                  <c:v>47.12</c:v>
                </c:pt>
                <c:pt idx="832">
                  <c:v>47.097000000000001</c:v>
                </c:pt>
                <c:pt idx="833">
                  <c:v>47.094999999999999</c:v>
                </c:pt>
                <c:pt idx="834">
                  <c:v>47.082999999999998</c:v>
                </c:pt>
                <c:pt idx="835">
                  <c:v>47.076000000000001</c:v>
                </c:pt>
                <c:pt idx="836">
                  <c:v>47.055</c:v>
                </c:pt>
                <c:pt idx="837">
                  <c:v>47.073999999999998</c:v>
                </c:pt>
                <c:pt idx="838">
                  <c:v>47.058999999999997</c:v>
                </c:pt>
                <c:pt idx="839">
                  <c:v>47.045000000000002</c:v>
                </c:pt>
                <c:pt idx="840">
                  <c:v>47.029000000000003</c:v>
                </c:pt>
                <c:pt idx="841">
                  <c:v>47.027000000000001</c:v>
                </c:pt>
                <c:pt idx="842">
                  <c:v>46.98</c:v>
                </c:pt>
                <c:pt idx="843">
                  <c:v>46.981000000000002</c:v>
                </c:pt>
                <c:pt idx="844">
                  <c:v>46.944000000000003</c:v>
                </c:pt>
                <c:pt idx="845">
                  <c:v>46.915999999999997</c:v>
                </c:pt>
                <c:pt idx="846">
                  <c:v>46.917999999999999</c:v>
                </c:pt>
                <c:pt idx="847">
                  <c:v>46.905000000000001</c:v>
                </c:pt>
                <c:pt idx="848">
                  <c:v>46.923000000000002</c:v>
                </c:pt>
                <c:pt idx="849">
                  <c:v>46.9</c:v>
                </c:pt>
                <c:pt idx="850">
                  <c:v>46.921999999999997</c:v>
                </c:pt>
                <c:pt idx="851">
                  <c:v>46.904000000000003</c:v>
                </c:pt>
                <c:pt idx="852">
                  <c:v>46.887999999999998</c:v>
                </c:pt>
                <c:pt idx="853">
                  <c:v>46.893999999999998</c:v>
                </c:pt>
                <c:pt idx="854">
                  <c:v>46.871000000000002</c:v>
                </c:pt>
                <c:pt idx="855">
                  <c:v>46.832000000000001</c:v>
                </c:pt>
                <c:pt idx="856">
                  <c:v>46.848999999999997</c:v>
                </c:pt>
                <c:pt idx="857">
                  <c:v>46.866</c:v>
                </c:pt>
                <c:pt idx="858">
                  <c:v>46.838999999999999</c:v>
                </c:pt>
                <c:pt idx="859">
                  <c:v>46.856000000000002</c:v>
                </c:pt>
                <c:pt idx="860">
                  <c:v>46.866999999999997</c:v>
                </c:pt>
                <c:pt idx="861">
                  <c:v>46.86</c:v>
                </c:pt>
                <c:pt idx="862">
                  <c:v>46.841999999999999</c:v>
                </c:pt>
                <c:pt idx="863">
                  <c:v>46.844000000000001</c:v>
                </c:pt>
                <c:pt idx="864">
                  <c:v>46.868000000000002</c:v>
                </c:pt>
                <c:pt idx="865">
                  <c:v>46.89</c:v>
                </c:pt>
                <c:pt idx="866">
                  <c:v>46.917999999999999</c:v>
                </c:pt>
                <c:pt idx="867">
                  <c:v>46.908999999999999</c:v>
                </c:pt>
                <c:pt idx="868">
                  <c:v>46.902999999999999</c:v>
                </c:pt>
                <c:pt idx="869">
                  <c:v>46.88</c:v>
                </c:pt>
                <c:pt idx="870">
                  <c:v>46.89</c:v>
                </c:pt>
                <c:pt idx="871">
                  <c:v>46.856999999999999</c:v>
                </c:pt>
                <c:pt idx="872">
                  <c:v>46.848999999999997</c:v>
                </c:pt>
                <c:pt idx="873">
                  <c:v>46.856000000000002</c:v>
                </c:pt>
                <c:pt idx="874">
                  <c:v>46.841000000000001</c:v>
                </c:pt>
                <c:pt idx="875">
                  <c:v>46.848999999999997</c:v>
                </c:pt>
                <c:pt idx="876">
                  <c:v>46.862000000000002</c:v>
                </c:pt>
                <c:pt idx="877">
                  <c:v>46.857999999999997</c:v>
                </c:pt>
                <c:pt idx="878">
                  <c:v>46.847000000000001</c:v>
                </c:pt>
                <c:pt idx="879">
                  <c:v>46.841000000000001</c:v>
                </c:pt>
                <c:pt idx="880">
                  <c:v>46.811</c:v>
                </c:pt>
                <c:pt idx="881">
                  <c:v>46.825000000000003</c:v>
                </c:pt>
                <c:pt idx="882">
                  <c:v>46.823999999999998</c:v>
                </c:pt>
                <c:pt idx="883">
                  <c:v>46.817</c:v>
                </c:pt>
                <c:pt idx="884">
                  <c:v>46.832000000000001</c:v>
                </c:pt>
                <c:pt idx="885">
                  <c:v>46.801000000000002</c:v>
                </c:pt>
                <c:pt idx="886">
                  <c:v>46.798999999999999</c:v>
                </c:pt>
                <c:pt idx="887">
                  <c:v>46.777000000000001</c:v>
                </c:pt>
                <c:pt idx="888">
                  <c:v>46.768999999999998</c:v>
                </c:pt>
                <c:pt idx="889">
                  <c:v>46.77</c:v>
                </c:pt>
                <c:pt idx="890">
                  <c:v>46.774999999999999</c:v>
                </c:pt>
                <c:pt idx="891">
                  <c:v>46.783000000000001</c:v>
                </c:pt>
                <c:pt idx="892">
                  <c:v>46.780999999999999</c:v>
                </c:pt>
                <c:pt idx="893">
                  <c:v>46.780999999999999</c:v>
                </c:pt>
                <c:pt idx="894">
                  <c:v>46.765000000000001</c:v>
                </c:pt>
                <c:pt idx="895">
                  <c:v>46.773000000000003</c:v>
                </c:pt>
                <c:pt idx="896">
                  <c:v>46.786000000000001</c:v>
                </c:pt>
                <c:pt idx="897">
                  <c:v>46.805999999999997</c:v>
                </c:pt>
                <c:pt idx="898">
                  <c:v>46.795000000000002</c:v>
                </c:pt>
                <c:pt idx="899">
                  <c:v>46.786999999999999</c:v>
                </c:pt>
                <c:pt idx="900">
                  <c:v>46.807000000000002</c:v>
                </c:pt>
                <c:pt idx="901">
                  <c:v>46.82</c:v>
                </c:pt>
                <c:pt idx="902">
                  <c:v>46.822000000000003</c:v>
                </c:pt>
                <c:pt idx="903">
                  <c:v>46.845999999999997</c:v>
                </c:pt>
                <c:pt idx="904">
                  <c:v>46.859000000000002</c:v>
                </c:pt>
                <c:pt idx="905">
                  <c:v>46.868000000000002</c:v>
                </c:pt>
                <c:pt idx="906">
                  <c:v>46.872</c:v>
                </c:pt>
                <c:pt idx="907">
                  <c:v>46.86</c:v>
                </c:pt>
                <c:pt idx="908">
                  <c:v>46.875</c:v>
                </c:pt>
                <c:pt idx="909">
                  <c:v>46.893000000000001</c:v>
                </c:pt>
                <c:pt idx="910">
                  <c:v>46.902999999999999</c:v>
                </c:pt>
                <c:pt idx="911">
                  <c:v>46.896000000000001</c:v>
                </c:pt>
                <c:pt idx="912">
                  <c:v>46.87</c:v>
                </c:pt>
                <c:pt idx="913">
                  <c:v>46.886000000000003</c:v>
                </c:pt>
                <c:pt idx="914">
                  <c:v>46.875</c:v>
                </c:pt>
                <c:pt idx="915">
                  <c:v>46.896999999999998</c:v>
                </c:pt>
                <c:pt idx="916">
                  <c:v>46.904000000000003</c:v>
                </c:pt>
                <c:pt idx="917">
                  <c:v>46.908000000000001</c:v>
                </c:pt>
                <c:pt idx="918">
                  <c:v>46.911999999999999</c:v>
                </c:pt>
                <c:pt idx="919">
                  <c:v>46.923000000000002</c:v>
                </c:pt>
                <c:pt idx="920">
                  <c:v>46.923000000000002</c:v>
                </c:pt>
                <c:pt idx="921">
                  <c:v>46.902000000000001</c:v>
                </c:pt>
                <c:pt idx="922">
                  <c:v>46.917999999999999</c:v>
                </c:pt>
                <c:pt idx="923">
                  <c:v>46.88</c:v>
                </c:pt>
                <c:pt idx="924">
                  <c:v>46.848999999999997</c:v>
                </c:pt>
                <c:pt idx="925">
                  <c:v>46.835000000000001</c:v>
                </c:pt>
                <c:pt idx="926">
                  <c:v>46.805999999999997</c:v>
                </c:pt>
                <c:pt idx="927">
                  <c:v>46.787999999999997</c:v>
                </c:pt>
                <c:pt idx="928">
                  <c:v>46.792999999999999</c:v>
                </c:pt>
                <c:pt idx="929">
                  <c:v>46.771000000000001</c:v>
                </c:pt>
                <c:pt idx="930">
                  <c:v>46.73</c:v>
                </c:pt>
                <c:pt idx="931">
                  <c:v>46.735999999999997</c:v>
                </c:pt>
                <c:pt idx="932">
                  <c:v>46.73</c:v>
                </c:pt>
                <c:pt idx="933">
                  <c:v>46.759</c:v>
                </c:pt>
                <c:pt idx="934">
                  <c:v>46.74</c:v>
                </c:pt>
                <c:pt idx="935">
                  <c:v>46.756999999999998</c:v>
                </c:pt>
                <c:pt idx="936">
                  <c:v>46.728999999999999</c:v>
                </c:pt>
                <c:pt idx="937">
                  <c:v>46.712000000000003</c:v>
                </c:pt>
                <c:pt idx="938">
                  <c:v>46.698999999999998</c:v>
                </c:pt>
                <c:pt idx="939">
                  <c:v>46.707999999999998</c:v>
                </c:pt>
                <c:pt idx="940">
                  <c:v>46.677999999999997</c:v>
                </c:pt>
                <c:pt idx="941">
                  <c:v>46.680999999999997</c:v>
                </c:pt>
                <c:pt idx="942">
                  <c:v>46.664999999999999</c:v>
                </c:pt>
                <c:pt idx="943">
                  <c:v>46.649000000000001</c:v>
                </c:pt>
                <c:pt idx="944">
                  <c:v>46.658999999999999</c:v>
                </c:pt>
                <c:pt idx="945">
                  <c:v>46.656999999999996</c:v>
                </c:pt>
                <c:pt idx="946">
                  <c:v>46.670999999999999</c:v>
                </c:pt>
                <c:pt idx="947">
                  <c:v>46.695999999999998</c:v>
                </c:pt>
                <c:pt idx="948">
                  <c:v>46.715000000000003</c:v>
                </c:pt>
                <c:pt idx="949">
                  <c:v>46.71</c:v>
                </c:pt>
                <c:pt idx="950">
                  <c:v>46.695999999999998</c:v>
                </c:pt>
                <c:pt idx="951">
                  <c:v>46.720999999999997</c:v>
                </c:pt>
                <c:pt idx="952">
                  <c:v>46.74</c:v>
                </c:pt>
                <c:pt idx="953">
                  <c:v>46.738</c:v>
                </c:pt>
                <c:pt idx="954">
                  <c:v>46.747</c:v>
                </c:pt>
                <c:pt idx="955">
                  <c:v>46.768000000000001</c:v>
                </c:pt>
                <c:pt idx="956">
                  <c:v>46.777999999999999</c:v>
                </c:pt>
                <c:pt idx="957">
                  <c:v>46.805</c:v>
                </c:pt>
                <c:pt idx="958">
                  <c:v>46.82</c:v>
                </c:pt>
                <c:pt idx="959">
                  <c:v>46.838000000000001</c:v>
                </c:pt>
                <c:pt idx="960">
                  <c:v>46.820999999999998</c:v>
                </c:pt>
                <c:pt idx="961">
                  <c:v>46.813000000000002</c:v>
                </c:pt>
                <c:pt idx="962">
                  <c:v>46.829000000000001</c:v>
                </c:pt>
                <c:pt idx="963">
                  <c:v>46.83</c:v>
                </c:pt>
                <c:pt idx="964">
                  <c:v>46.831000000000003</c:v>
                </c:pt>
                <c:pt idx="965">
                  <c:v>46.811999999999998</c:v>
                </c:pt>
                <c:pt idx="966">
                  <c:v>46.863999999999997</c:v>
                </c:pt>
                <c:pt idx="967">
                  <c:v>46.865000000000002</c:v>
                </c:pt>
                <c:pt idx="968">
                  <c:v>46.84</c:v>
                </c:pt>
                <c:pt idx="969">
                  <c:v>46.845999999999997</c:v>
                </c:pt>
                <c:pt idx="970">
                  <c:v>46.834000000000003</c:v>
                </c:pt>
                <c:pt idx="971">
                  <c:v>46.898000000000003</c:v>
                </c:pt>
                <c:pt idx="972">
                  <c:v>46.92</c:v>
                </c:pt>
                <c:pt idx="973">
                  <c:v>46.868000000000002</c:v>
                </c:pt>
                <c:pt idx="974">
                  <c:v>46.896999999999998</c:v>
                </c:pt>
                <c:pt idx="975">
                  <c:v>46.860999999999997</c:v>
                </c:pt>
                <c:pt idx="976">
                  <c:v>46.863</c:v>
                </c:pt>
                <c:pt idx="977">
                  <c:v>46.847000000000001</c:v>
                </c:pt>
                <c:pt idx="978">
                  <c:v>46.845999999999997</c:v>
                </c:pt>
                <c:pt idx="979">
                  <c:v>46.834000000000003</c:v>
                </c:pt>
                <c:pt idx="980">
                  <c:v>46.841000000000001</c:v>
                </c:pt>
                <c:pt idx="981">
                  <c:v>46.831000000000003</c:v>
                </c:pt>
                <c:pt idx="982">
                  <c:v>46.853999999999999</c:v>
                </c:pt>
                <c:pt idx="983">
                  <c:v>46.838000000000001</c:v>
                </c:pt>
                <c:pt idx="984">
                  <c:v>46.872</c:v>
                </c:pt>
                <c:pt idx="985">
                  <c:v>46.872999999999998</c:v>
                </c:pt>
                <c:pt idx="986">
                  <c:v>46.898000000000003</c:v>
                </c:pt>
                <c:pt idx="987">
                  <c:v>46.838999999999999</c:v>
                </c:pt>
                <c:pt idx="988">
                  <c:v>46.853000000000002</c:v>
                </c:pt>
                <c:pt idx="989">
                  <c:v>46.898000000000003</c:v>
                </c:pt>
                <c:pt idx="990">
                  <c:v>46.884999999999998</c:v>
                </c:pt>
                <c:pt idx="991">
                  <c:v>46.926000000000002</c:v>
                </c:pt>
                <c:pt idx="992">
                  <c:v>46.877000000000002</c:v>
                </c:pt>
                <c:pt idx="993">
                  <c:v>46.872</c:v>
                </c:pt>
                <c:pt idx="994">
                  <c:v>46.914999999999999</c:v>
                </c:pt>
                <c:pt idx="995">
                  <c:v>46.88</c:v>
                </c:pt>
                <c:pt idx="996">
                  <c:v>46.906999999999996</c:v>
                </c:pt>
                <c:pt idx="997">
                  <c:v>46.911999999999999</c:v>
                </c:pt>
                <c:pt idx="998">
                  <c:v>46.942999999999998</c:v>
                </c:pt>
                <c:pt idx="999">
                  <c:v>46.954999999999998</c:v>
                </c:pt>
                <c:pt idx="1000">
                  <c:v>46.965000000000003</c:v>
                </c:pt>
                <c:pt idx="1001">
                  <c:v>46.966000000000001</c:v>
                </c:pt>
                <c:pt idx="1002">
                  <c:v>46.984000000000002</c:v>
                </c:pt>
                <c:pt idx="1003">
                  <c:v>47.017000000000003</c:v>
                </c:pt>
                <c:pt idx="1004">
                  <c:v>47.034999999999997</c:v>
                </c:pt>
                <c:pt idx="1005">
                  <c:v>47.043999999999997</c:v>
                </c:pt>
                <c:pt idx="1006">
                  <c:v>47.057000000000002</c:v>
                </c:pt>
                <c:pt idx="1007">
                  <c:v>47.06</c:v>
                </c:pt>
                <c:pt idx="1008">
                  <c:v>47.084000000000003</c:v>
                </c:pt>
                <c:pt idx="1009">
                  <c:v>47.057000000000002</c:v>
                </c:pt>
                <c:pt idx="1010">
                  <c:v>47.03</c:v>
                </c:pt>
                <c:pt idx="1011">
                  <c:v>47.05</c:v>
                </c:pt>
                <c:pt idx="1012">
                  <c:v>47</c:v>
                </c:pt>
                <c:pt idx="1013">
                  <c:v>46.988999999999997</c:v>
                </c:pt>
                <c:pt idx="1014">
                  <c:v>46.981999999999999</c:v>
                </c:pt>
                <c:pt idx="1015">
                  <c:v>46.951000000000001</c:v>
                </c:pt>
                <c:pt idx="1016">
                  <c:v>46.976999999999997</c:v>
                </c:pt>
                <c:pt idx="1017">
                  <c:v>46.972999999999999</c:v>
                </c:pt>
                <c:pt idx="1018">
                  <c:v>46.973999999999997</c:v>
                </c:pt>
                <c:pt idx="1019">
                  <c:v>46.994</c:v>
                </c:pt>
                <c:pt idx="1020">
                  <c:v>46.965000000000003</c:v>
                </c:pt>
                <c:pt idx="1021">
                  <c:v>46.987000000000002</c:v>
                </c:pt>
                <c:pt idx="1022">
                  <c:v>46.999000000000002</c:v>
                </c:pt>
                <c:pt idx="1023">
                  <c:v>47.009</c:v>
                </c:pt>
                <c:pt idx="1024">
                  <c:v>47.034999999999997</c:v>
                </c:pt>
                <c:pt idx="1025">
                  <c:v>47.029000000000003</c:v>
                </c:pt>
                <c:pt idx="1026">
                  <c:v>47.037999999999997</c:v>
                </c:pt>
                <c:pt idx="1027">
                  <c:v>47.027999999999999</c:v>
                </c:pt>
                <c:pt idx="1028">
                  <c:v>47.006999999999998</c:v>
                </c:pt>
                <c:pt idx="1029">
                  <c:v>47.003</c:v>
                </c:pt>
                <c:pt idx="1030">
                  <c:v>47.054000000000002</c:v>
                </c:pt>
                <c:pt idx="1031">
                  <c:v>47.045000000000002</c:v>
                </c:pt>
                <c:pt idx="1032">
                  <c:v>47.03</c:v>
                </c:pt>
                <c:pt idx="1033">
                  <c:v>47.043999999999997</c:v>
                </c:pt>
                <c:pt idx="1034">
                  <c:v>47.072000000000003</c:v>
                </c:pt>
                <c:pt idx="1035">
                  <c:v>47.06</c:v>
                </c:pt>
                <c:pt idx="1036">
                  <c:v>47.084000000000003</c:v>
                </c:pt>
                <c:pt idx="1037">
                  <c:v>47.076999999999998</c:v>
                </c:pt>
                <c:pt idx="1038">
                  <c:v>47.088999999999999</c:v>
                </c:pt>
                <c:pt idx="1039">
                  <c:v>47.064999999999998</c:v>
                </c:pt>
                <c:pt idx="1040">
                  <c:v>47.021000000000001</c:v>
                </c:pt>
                <c:pt idx="1041">
                  <c:v>47.046999999999997</c:v>
                </c:pt>
                <c:pt idx="1042">
                  <c:v>47.051000000000002</c:v>
                </c:pt>
                <c:pt idx="1043">
                  <c:v>47.018000000000001</c:v>
                </c:pt>
                <c:pt idx="1044">
                  <c:v>47.011000000000003</c:v>
                </c:pt>
                <c:pt idx="1045">
                  <c:v>46.915999999999997</c:v>
                </c:pt>
                <c:pt idx="1046">
                  <c:v>46.917999999999999</c:v>
                </c:pt>
                <c:pt idx="1047">
                  <c:v>46.917000000000002</c:v>
                </c:pt>
                <c:pt idx="1048">
                  <c:v>46.923000000000002</c:v>
                </c:pt>
                <c:pt idx="1049">
                  <c:v>46.970999999999997</c:v>
                </c:pt>
                <c:pt idx="1050">
                  <c:v>46.982999999999997</c:v>
                </c:pt>
                <c:pt idx="1051">
                  <c:v>46.933999999999997</c:v>
                </c:pt>
                <c:pt idx="1052">
                  <c:v>46.957000000000001</c:v>
                </c:pt>
                <c:pt idx="1053">
                  <c:v>46.968000000000004</c:v>
                </c:pt>
                <c:pt idx="1054">
                  <c:v>46.966999999999999</c:v>
                </c:pt>
                <c:pt idx="1055">
                  <c:v>46.963999999999999</c:v>
                </c:pt>
                <c:pt idx="1056">
                  <c:v>46.976999999999997</c:v>
                </c:pt>
                <c:pt idx="1057">
                  <c:v>46.947000000000003</c:v>
                </c:pt>
                <c:pt idx="1058">
                  <c:v>46.92</c:v>
                </c:pt>
                <c:pt idx="1059">
                  <c:v>46.904000000000003</c:v>
                </c:pt>
                <c:pt idx="1060">
                  <c:v>46.893999999999998</c:v>
                </c:pt>
                <c:pt idx="1061">
                  <c:v>46.875999999999998</c:v>
                </c:pt>
                <c:pt idx="1062">
                  <c:v>46.866</c:v>
                </c:pt>
                <c:pt idx="1063">
                  <c:v>46.84</c:v>
                </c:pt>
                <c:pt idx="1064">
                  <c:v>46.853000000000002</c:v>
                </c:pt>
                <c:pt idx="1065">
                  <c:v>46.851999999999997</c:v>
                </c:pt>
                <c:pt idx="1066">
                  <c:v>46.887999999999998</c:v>
                </c:pt>
                <c:pt idx="1067">
                  <c:v>46.865000000000002</c:v>
                </c:pt>
                <c:pt idx="1068">
                  <c:v>46.843000000000004</c:v>
                </c:pt>
                <c:pt idx="1069">
                  <c:v>46.853999999999999</c:v>
                </c:pt>
                <c:pt idx="1070">
                  <c:v>46.835000000000001</c:v>
                </c:pt>
                <c:pt idx="1071">
                  <c:v>46.835000000000001</c:v>
                </c:pt>
                <c:pt idx="1072">
                  <c:v>46.860999999999997</c:v>
                </c:pt>
                <c:pt idx="1073">
                  <c:v>46.871000000000002</c:v>
                </c:pt>
                <c:pt idx="1074">
                  <c:v>46.884999999999998</c:v>
                </c:pt>
                <c:pt idx="1075">
                  <c:v>46.874000000000002</c:v>
                </c:pt>
                <c:pt idx="1076">
                  <c:v>46.875999999999998</c:v>
                </c:pt>
                <c:pt idx="1077">
                  <c:v>46.906999999999996</c:v>
                </c:pt>
                <c:pt idx="1078">
                  <c:v>46.914999999999999</c:v>
                </c:pt>
                <c:pt idx="1079">
                  <c:v>46.942</c:v>
                </c:pt>
                <c:pt idx="1080">
                  <c:v>46.93</c:v>
                </c:pt>
                <c:pt idx="1081">
                  <c:v>46.997999999999998</c:v>
                </c:pt>
                <c:pt idx="1082">
                  <c:v>47.014000000000003</c:v>
                </c:pt>
                <c:pt idx="1083">
                  <c:v>47.011000000000003</c:v>
                </c:pt>
                <c:pt idx="1084">
                  <c:v>47.033000000000001</c:v>
                </c:pt>
                <c:pt idx="1085">
                  <c:v>47.014000000000003</c:v>
                </c:pt>
                <c:pt idx="1086">
                  <c:v>47.030999999999999</c:v>
                </c:pt>
                <c:pt idx="1087">
                  <c:v>47.087000000000003</c:v>
                </c:pt>
                <c:pt idx="1088">
                  <c:v>47.128999999999998</c:v>
                </c:pt>
                <c:pt idx="1089">
                  <c:v>47.121000000000002</c:v>
                </c:pt>
                <c:pt idx="1090">
                  <c:v>47.109000000000002</c:v>
                </c:pt>
                <c:pt idx="1091">
                  <c:v>47.104999999999997</c:v>
                </c:pt>
                <c:pt idx="1092">
                  <c:v>47.128999999999998</c:v>
                </c:pt>
                <c:pt idx="1093">
                  <c:v>47.088000000000001</c:v>
                </c:pt>
                <c:pt idx="1094">
                  <c:v>47.036999999999999</c:v>
                </c:pt>
                <c:pt idx="1095">
                  <c:v>47.024000000000001</c:v>
                </c:pt>
                <c:pt idx="1096">
                  <c:v>47.045999999999999</c:v>
                </c:pt>
                <c:pt idx="1097">
                  <c:v>47.01</c:v>
                </c:pt>
                <c:pt idx="1098">
                  <c:v>46.963999999999999</c:v>
                </c:pt>
                <c:pt idx="1099">
                  <c:v>46.991999999999997</c:v>
                </c:pt>
                <c:pt idx="1100">
                  <c:v>46.984000000000002</c:v>
                </c:pt>
                <c:pt idx="1101">
                  <c:v>46.953000000000003</c:v>
                </c:pt>
                <c:pt idx="1102">
                  <c:v>46.874000000000002</c:v>
                </c:pt>
                <c:pt idx="1103">
                  <c:v>46.926000000000002</c:v>
                </c:pt>
                <c:pt idx="1104">
                  <c:v>46.93</c:v>
                </c:pt>
                <c:pt idx="1105">
                  <c:v>46.92</c:v>
                </c:pt>
                <c:pt idx="1106">
                  <c:v>46.881999999999998</c:v>
                </c:pt>
                <c:pt idx="1107">
                  <c:v>46.881999999999998</c:v>
                </c:pt>
                <c:pt idx="1108">
                  <c:v>46.87</c:v>
                </c:pt>
                <c:pt idx="1109">
                  <c:v>46.866999999999997</c:v>
                </c:pt>
                <c:pt idx="1110">
                  <c:v>46.874000000000002</c:v>
                </c:pt>
                <c:pt idx="1111">
                  <c:v>46.875</c:v>
                </c:pt>
                <c:pt idx="1112">
                  <c:v>46.874000000000002</c:v>
                </c:pt>
                <c:pt idx="1113">
                  <c:v>46.875999999999998</c:v>
                </c:pt>
                <c:pt idx="1114">
                  <c:v>46.91</c:v>
                </c:pt>
                <c:pt idx="1115">
                  <c:v>46.927</c:v>
                </c:pt>
                <c:pt idx="1116">
                  <c:v>46.874000000000002</c:v>
                </c:pt>
                <c:pt idx="1117">
                  <c:v>46.923000000000002</c:v>
                </c:pt>
                <c:pt idx="1118">
                  <c:v>46.927</c:v>
                </c:pt>
                <c:pt idx="1119">
                  <c:v>46.95</c:v>
                </c:pt>
                <c:pt idx="1120">
                  <c:v>46.95</c:v>
                </c:pt>
                <c:pt idx="1121">
                  <c:v>46.939</c:v>
                </c:pt>
                <c:pt idx="1122">
                  <c:v>46.960999999999999</c:v>
                </c:pt>
                <c:pt idx="1123">
                  <c:v>46.984999999999999</c:v>
                </c:pt>
                <c:pt idx="1124">
                  <c:v>46.918999999999997</c:v>
                </c:pt>
                <c:pt idx="1125">
                  <c:v>46.975999999999999</c:v>
                </c:pt>
                <c:pt idx="1126">
                  <c:v>46.957000000000001</c:v>
                </c:pt>
                <c:pt idx="1127">
                  <c:v>47.027000000000001</c:v>
                </c:pt>
                <c:pt idx="1128">
                  <c:v>47.067999999999998</c:v>
                </c:pt>
                <c:pt idx="1129">
                  <c:v>46.963000000000001</c:v>
                </c:pt>
                <c:pt idx="1130">
                  <c:v>46.944000000000003</c:v>
                </c:pt>
                <c:pt idx="1131">
                  <c:v>46.936</c:v>
                </c:pt>
                <c:pt idx="1132">
                  <c:v>46.976999999999997</c:v>
                </c:pt>
                <c:pt idx="1133">
                  <c:v>46.945</c:v>
                </c:pt>
                <c:pt idx="1134">
                  <c:v>46.923000000000002</c:v>
                </c:pt>
                <c:pt idx="1135">
                  <c:v>46.959000000000003</c:v>
                </c:pt>
                <c:pt idx="1136">
                  <c:v>46.930999999999997</c:v>
                </c:pt>
                <c:pt idx="1137">
                  <c:v>46.951000000000001</c:v>
                </c:pt>
                <c:pt idx="1138">
                  <c:v>46.932000000000002</c:v>
                </c:pt>
                <c:pt idx="1139">
                  <c:v>46.959000000000003</c:v>
                </c:pt>
                <c:pt idx="1140">
                  <c:v>46.948999999999998</c:v>
                </c:pt>
                <c:pt idx="1141">
                  <c:v>46.944000000000003</c:v>
                </c:pt>
                <c:pt idx="1142">
                  <c:v>46.996000000000002</c:v>
                </c:pt>
                <c:pt idx="1143">
                  <c:v>47.05</c:v>
                </c:pt>
                <c:pt idx="1144">
                  <c:v>47.073999999999998</c:v>
                </c:pt>
                <c:pt idx="1145">
                  <c:v>47.088999999999999</c:v>
                </c:pt>
                <c:pt idx="1146">
                  <c:v>47.017000000000003</c:v>
                </c:pt>
                <c:pt idx="1147">
                  <c:v>47.051000000000002</c:v>
                </c:pt>
                <c:pt idx="1148">
                  <c:v>47.046999999999997</c:v>
                </c:pt>
                <c:pt idx="1149">
                  <c:v>47.033000000000001</c:v>
                </c:pt>
                <c:pt idx="1150">
                  <c:v>47.094999999999999</c:v>
                </c:pt>
                <c:pt idx="1151">
                  <c:v>47.076999999999998</c:v>
                </c:pt>
                <c:pt idx="1152">
                  <c:v>47.128999999999998</c:v>
                </c:pt>
                <c:pt idx="1153">
                  <c:v>47.061999999999998</c:v>
                </c:pt>
                <c:pt idx="1154">
                  <c:v>47.167000000000002</c:v>
                </c:pt>
                <c:pt idx="1155">
                  <c:v>47.253</c:v>
                </c:pt>
                <c:pt idx="1156">
                  <c:v>47.204000000000001</c:v>
                </c:pt>
                <c:pt idx="1157">
                  <c:v>47.213999999999999</c:v>
                </c:pt>
                <c:pt idx="1158">
                  <c:v>47.256</c:v>
                </c:pt>
                <c:pt idx="1159">
                  <c:v>47.209000000000003</c:v>
                </c:pt>
                <c:pt idx="1160">
                  <c:v>47.231999999999999</c:v>
                </c:pt>
                <c:pt idx="1161">
                  <c:v>47.265999999999998</c:v>
                </c:pt>
                <c:pt idx="1162">
                  <c:v>47.265999999999998</c:v>
                </c:pt>
                <c:pt idx="1163">
                  <c:v>47.264000000000003</c:v>
                </c:pt>
                <c:pt idx="1164">
                  <c:v>47.258000000000003</c:v>
                </c:pt>
                <c:pt idx="1165">
                  <c:v>47.277000000000001</c:v>
                </c:pt>
                <c:pt idx="1166">
                  <c:v>47.317999999999998</c:v>
                </c:pt>
                <c:pt idx="1167">
                  <c:v>47.329000000000001</c:v>
                </c:pt>
                <c:pt idx="1168">
                  <c:v>47.344000000000001</c:v>
                </c:pt>
                <c:pt idx="1169">
                  <c:v>47.287999999999997</c:v>
                </c:pt>
                <c:pt idx="1170">
                  <c:v>47.265000000000001</c:v>
                </c:pt>
                <c:pt idx="1171">
                  <c:v>47.289000000000001</c:v>
                </c:pt>
                <c:pt idx="1172">
                  <c:v>47.267000000000003</c:v>
                </c:pt>
                <c:pt idx="1173">
                  <c:v>47.192</c:v>
                </c:pt>
                <c:pt idx="1174">
                  <c:v>47.234999999999999</c:v>
                </c:pt>
                <c:pt idx="1175">
                  <c:v>47.134</c:v>
                </c:pt>
                <c:pt idx="1176">
                  <c:v>47.085999999999999</c:v>
                </c:pt>
                <c:pt idx="1177">
                  <c:v>47.082000000000001</c:v>
                </c:pt>
                <c:pt idx="1178">
                  <c:v>47.212000000000003</c:v>
                </c:pt>
                <c:pt idx="1179">
                  <c:v>47.167000000000002</c:v>
                </c:pt>
                <c:pt idx="1180">
                  <c:v>47.154000000000003</c:v>
                </c:pt>
                <c:pt idx="1181">
                  <c:v>47.167999999999999</c:v>
                </c:pt>
                <c:pt idx="1182">
                  <c:v>47.15</c:v>
                </c:pt>
                <c:pt idx="1183">
                  <c:v>47.084000000000003</c:v>
                </c:pt>
                <c:pt idx="1184">
                  <c:v>47.052</c:v>
                </c:pt>
                <c:pt idx="1185">
                  <c:v>47.021999999999998</c:v>
                </c:pt>
                <c:pt idx="1186">
                  <c:v>46.999000000000002</c:v>
                </c:pt>
                <c:pt idx="1187">
                  <c:v>47.01</c:v>
                </c:pt>
                <c:pt idx="1188">
                  <c:v>47.03</c:v>
                </c:pt>
                <c:pt idx="1189">
                  <c:v>47.052</c:v>
                </c:pt>
                <c:pt idx="1190">
                  <c:v>47.073</c:v>
                </c:pt>
                <c:pt idx="1191">
                  <c:v>46.994999999999997</c:v>
                </c:pt>
                <c:pt idx="1192">
                  <c:v>47.026000000000003</c:v>
                </c:pt>
                <c:pt idx="1193">
                  <c:v>47.045000000000002</c:v>
                </c:pt>
                <c:pt idx="1194">
                  <c:v>47.021000000000001</c:v>
                </c:pt>
                <c:pt idx="1195">
                  <c:v>46.984999999999999</c:v>
                </c:pt>
                <c:pt idx="1196">
                  <c:v>46.984000000000002</c:v>
                </c:pt>
                <c:pt idx="1197">
                  <c:v>46.923000000000002</c:v>
                </c:pt>
                <c:pt idx="1198">
                  <c:v>46.954999999999998</c:v>
                </c:pt>
                <c:pt idx="1199">
                  <c:v>46.811</c:v>
                </c:pt>
                <c:pt idx="1200">
                  <c:v>46.866999999999997</c:v>
                </c:pt>
                <c:pt idx="1201">
                  <c:v>46.89</c:v>
                </c:pt>
                <c:pt idx="1202">
                  <c:v>46.866999999999997</c:v>
                </c:pt>
                <c:pt idx="1203">
                  <c:v>46.808999999999997</c:v>
                </c:pt>
                <c:pt idx="1204">
                  <c:v>46.808</c:v>
                </c:pt>
                <c:pt idx="1205">
                  <c:v>46.776000000000003</c:v>
                </c:pt>
                <c:pt idx="1206">
                  <c:v>46.725000000000001</c:v>
                </c:pt>
                <c:pt idx="1207">
                  <c:v>46.665999999999997</c:v>
                </c:pt>
                <c:pt idx="1208">
                  <c:v>46.624000000000002</c:v>
                </c:pt>
                <c:pt idx="1209">
                  <c:v>46.555999999999997</c:v>
                </c:pt>
                <c:pt idx="1210">
                  <c:v>46.524000000000001</c:v>
                </c:pt>
                <c:pt idx="1211">
                  <c:v>46.557000000000002</c:v>
                </c:pt>
                <c:pt idx="1212">
                  <c:v>46.625999999999998</c:v>
                </c:pt>
                <c:pt idx="1213">
                  <c:v>46.587000000000003</c:v>
                </c:pt>
                <c:pt idx="1214">
                  <c:v>46.567</c:v>
                </c:pt>
                <c:pt idx="1215">
                  <c:v>46.656999999999996</c:v>
                </c:pt>
                <c:pt idx="1216">
                  <c:v>46.671999999999997</c:v>
                </c:pt>
                <c:pt idx="1217">
                  <c:v>46.732999999999997</c:v>
                </c:pt>
                <c:pt idx="1218">
                  <c:v>46.777999999999999</c:v>
                </c:pt>
                <c:pt idx="1219">
                  <c:v>46.750999999999998</c:v>
                </c:pt>
                <c:pt idx="1220">
                  <c:v>46.819000000000003</c:v>
                </c:pt>
                <c:pt idx="1221">
                  <c:v>46.808999999999997</c:v>
                </c:pt>
                <c:pt idx="1222">
                  <c:v>46.853000000000002</c:v>
                </c:pt>
                <c:pt idx="1223">
                  <c:v>46.786000000000001</c:v>
                </c:pt>
                <c:pt idx="1224">
                  <c:v>46.875999999999998</c:v>
                </c:pt>
                <c:pt idx="1225">
                  <c:v>46.973999999999997</c:v>
                </c:pt>
                <c:pt idx="1226">
                  <c:v>46.997999999999998</c:v>
                </c:pt>
                <c:pt idx="1227">
                  <c:v>47.058999999999997</c:v>
                </c:pt>
                <c:pt idx="1228">
                  <c:v>47.12</c:v>
                </c:pt>
                <c:pt idx="1229">
                  <c:v>47.069000000000003</c:v>
                </c:pt>
                <c:pt idx="1230">
                  <c:v>47.082999999999998</c:v>
                </c:pt>
                <c:pt idx="1231">
                  <c:v>47.037999999999997</c:v>
                </c:pt>
                <c:pt idx="1232">
                  <c:v>47.006999999999998</c:v>
                </c:pt>
                <c:pt idx="1233">
                  <c:v>47.011000000000003</c:v>
                </c:pt>
                <c:pt idx="1234">
                  <c:v>46.905000000000001</c:v>
                </c:pt>
                <c:pt idx="1235">
                  <c:v>46.912999999999997</c:v>
                </c:pt>
                <c:pt idx="1236">
                  <c:v>46.868000000000002</c:v>
                </c:pt>
                <c:pt idx="1237">
                  <c:v>46.795000000000002</c:v>
                </c:pt>
                <c:pt idx="1238">
                  <c:v>46.718000000000004</c:v>
                </c:pt>
                <c:pt idx="1239">
                  <c:v>46.613999999999997</c:v>
                </c:pt>
                <c:pt idx="1240">
                  <c:v>46.558999999999997</c:v>
                </c:pt>
                <c:pt idx="1241">
                  <c:v>46.526000000000003</c:v>
                </c:pt>
                <c:pt idx="1242">
                  <c:v>46.442</c:v>
                </c:pt>
                <c:pt idx="1243">
                  <c:v>46.395000000000003</c:v>
                </c:pt>
                <c:pt idx="1244">
                  <c:v>46.436</c:v>
                </c:pt>
                <c:pt idx="1245">
                  <c:v>46.343000000000004</c:v>
                </c:pt>
                <c:pt idx="1246">
                  <c:v>46.210999999999999</c:v>
                </c:pt>
                <c:pt idx="1247">
                  <c:v>46.16</c:v>
                </c:pt>
                <c:pt idx="1248">
                  <c:v>46.223999999999997</c:v>
                </c:pt>
                <c:pt idx="1249">
                  <c:v>46.220999999999997</c:v>
                </c:pt>
                <c:pt idx="1250">
                  <c:v>46.304000000000002</c:v>
                </c:pt>
                <c:pt idx="1251">
                  <c:v>46.27</c:v>
                </c:pt>
                <c:pt idx="1252">
                  <c:v>46.375</c:v>
                </c:pt>
                <c:pt idx="1253">
                  <c:v>46.372</c:v>
                </c:pt>
                <c:pt idx="1254">
                  <c:v>46.353000000000002</c:v>
                </c:pt>
                <c:pt idx="1255">
                  <c:v>46.491999999999997</c:v>
                </c:pt>
                <c:pt idx="1256">
                  <c:v>46.506999999999998</c:v>
                </c:pt>
                <c:pt idx="1257">
                  <c:v>46.473999999999997</c:v>
                </c:pt>
                <c:pt idx="1258">
                  <c:v>46.497999999999998</c:v>
                </c:pt>
                <c:pt idx="1259">
                  <c:v>46.5</c:v>
                </c:pt>
                <c:pt idx="1260">
                  <c:v>46.62</c:v>
                </c:pt>
                <c:pt idx="1261">
                  <c:v>46.682000000000002</c:v>
                </c:pt>
                <c:pt idx="1262">
                  <c:v>46.673000000000002</c:v>
                </c:pt>
                <c:pt idx="1263">
                  <c:v>46.671999999999997</c:v>
                </c:pt>
                <c:pt idx="1264">
                  <c:v>46.709000000000003</c:v>
                </c:pt>
                <c:pt idx="1265">
                  <c:v>46.713000000000001</c:v>
                </c:pt>
                <c:pt idx="1266">
                  <c:v>46.667000000000002</c:v>
                </c:pt>
                <c:pt idx="1267">
                  <c:v>46.725000000000001</c:v>
                </c:pt>
                <c:pt idx="1268">
                  <c:v>46.892000000000003</c:v>
                </c:pt>
                <c:pt idx="1269">
                  <c:v>46.863</c:v>
                </c:pt>
                <c:pt idx="1270">
                  <c:v>46.780999999999999</c:v>
                </c:pt>
                <c:pt idx="1271">
                  <c:v>46.601999999999997</c:v>
                </c:pt>
                <c:pt idx="1272">
                  <c:v>46.606999999999999</c:v>
                </c:pt>
                <c:pt idx="1273">
                  <c:v>46.39</c:v>
                </c:pt>
                <c:pt idx="1274">
                  <c:v>46.326999999999998</c:v>
                </c:pt>
                <c:pt idx="1275">
                  <c:v>46.334000000000003</c:v>
                </c:pt>
                <c:pt idx="1276">
                  <c:v>46.290999999999997</c:v>
                </c:pt>
                <c:pt idx="1277">
                  <c:v>46.22</c:v>
                </c:pt>
                <c:pt idx="1278">
                  <c:v>46.228000000000002</c:v>
                </c:pt>
                <c:pt idx="1279">
                  <c:v>46.228000000000002</c:v>
                </c:pt>
                <c:pt idx="1280">
                  <c:v>46.277999999999999</c:v>
                </c:pt>
                <c:pt idx="1281">
                  <c:v>46.112000000000002</c:v>
                </c:pt>
                <c:pt idx="1282">
                  <c:v>45.984999999999999</c:v>
                </c:pt>
                <c:pt idx="1283">
                  <c:v>45.914999999999999</c:v>
                </c:pt>
                <c:pt idx="1284">
                  <c:v>46.052999999999997</c:v>
                </c:pt>
                <c:pt idx="1285">
                  <c:v>45.95</c:v>
                </c:pt>
                <c:pt idx="1286">
                  <c:v>46.042000000000002</c:v>
                </c:pt>
                <c:pt idx="1287">
                  <c:v>46.088999999999999</c:v>
                </c:pt>
                <c:pt idx="1288">
                  <c:v>46.036999999999999</c:v>
                </c:pt>
                <c:pt idx="1289">
                  <c:v>45.941000000000003</c:v>
                </c:pt>
                <c:pt idx="1290">
                  <c:v>45.860999999999997</c:v>
                </c:pt>
                <c:pt idx="1291">
                  <c:v>45.865000000000002</c:v>
                </c:pt>
                <c:pt idx="1292">
                  <c:v>45.905999999999999</c:v>
                </c:pt>
                <c:pt idx="1293">
                  <c:v>45.887</c:v>
                </c:pt>
                <c:pt idx="1294">
                  <c:v>45.978000000000002</c:v>
                </c:pt>
                <c:pt idx="1295">
                  <c:v>46.082000000000001</c:v>
                </c:pt>
                <c:pt idx="1296">
                  <c:v>45.96</c:v>
                </c:pt>
                <c:pt idx="1297">
                  <c:v>45.828000000000003</c:v>
                </c:pt>
                <c:pt idx="1298">
                  <c:v>45.945</c:v>
                </c:pt>
                <c:pt idx="1299">
                  <c:v>45.947000000000003</c:v>
                </c:pt>
                <c:pt idx="1300">
                  <c:v>46.037999999999997</c:v>
                </c:pt>
                <c:pt idx="1301">
                  <c:v>46.098999999999997</c:v>
                </c:pt>
                <c:pt idx="1302">
                  <c:v>46.201000000000001</c:v>
                </c:pt>
                <c:pt idx="1303">
                  <c:v>46.280999999999999</c:v>
                </c:pt>
                <c:pt idx="1304">
                  <c:v>46.207000000000001</c:v>
                </c:pt>
                <c:pt idx="1305">
                  <c:v>46.222999999999999</c:v>
                </c:pt>
                <c:pt idx="1306">
                  <c:v>46.392000000000003</c:v>
                </c:pt>
                <c:pt idx="1307">
                  <c:v>46.350999999999999</c:v>
                </c:pt>
                <c:pt idx="1308">
                  <c:v>46.387</c:v>
                </c:pt>
                <c:pt idx="1309">
                  <c:v>46.46</c:v>
                </c:pt>
                <c:pt idx="1310">
                  <c:v>46.515999999999998</c:v>
                </c:pt>
                <c:pt idx="1311">
                  <c:v>46.494</c:v>
                </c:pt>
                <c:pt idx="1312">
                  <c:v>46.468000000000004</c:v>
                </c:pt>
                <c:pt idx="1313">
                  <c:v>46.567</c:v>
                </c:pt>
                <c:pt idx="1314">
                  <c:v>46.786999999999999</c:v>
                </c:pt>
                <c:pt idx="1315">
                  <c:v>46.749000000000002</c:v>
                </c:pt>
                <c:pt idx="1316">
                  <c:v>46.890999999999998</c:v>
                </c:pt>
                <c:pt idx="1317">
                  <c:v>47.073</c:v>
                </c:pt>
                <c:pt idx="1318">
                  <c:v>47.2</c:v>
                </c:pt>
                <c:pt idx="1319">
                  <c:v>47.268000000000001</c:v>
                </c:pt>
                <c:pt idx="1320">
                  <c:v>47.372</c:v>
                </c:pt>
                <c:pt idx="1321">
                  <c:v>47.301000000000002</c:v>
                </c:pt>
                <c:pt idx="1322">
                  <c:v>47.305999999999997</c:v>
                </c:pt>
                <c:pt idx="1323">
                  <c:v>47.124000000000002</c:v>
                </c:pt>
                <c:pt idx="1324">
                  <c:v>47.143999999999998</c:v>
                </c:pt>
                <c:pt idx="1325">
                  <c:v>47.210999999999999</c:v>
                </c:pt>
                <c:pt idx="1326">
                  <c:v>46.953000000000003</c:v>
                </c:pt>
                <c:pt idx="1327">
                  <c:v>46.802999999999997</c:v>
                </c:pt>
                <c:pt idx="1328">
                  <c:v>46.578000000000003</c:v>
                </c:pt>
                <c:pt idx="1329">
                  <c:v>46.582000000000001</c:v>
                </c:pt>
                <c:pt idx="1330">
                  <c:v>46.634999999999998</c:v>
                </c:pt>
                <c:pt idx="1331">
                  <c:v>46.57</c:v>
                </c:pt>
                <c:pt idx="1332">
                  <c:v>46.546999999999997</c:v>
                </c:pt>
                <c:pt idx="1333">
                  <c:v>46.716999999999999</c:v>
                </c:pt>
                <c:pt idx="1334">
                  <c:v>46.805</c:v>
                </c:pt>
                <c:pt idx="1335">
                  <c:v>46.753999999999998</c:v>
                </c:pt>
                <c:pt idx="1336">
                  <c:v>46.844000000000001</c:v>
                </c:pt>
                <c:pt idx="1337">
                  <c:v>46.624000000000002</c:v>
                </c:pt>
                <c:pt idx="1338">
                  <c:v>46.478999999999999</c:v>
                </c:pt>
                <c:pt idx="1339">
                  <c:v>46.378</c:v>
                </c:pt>
                <c:pt idx="1340">
                  <c:v>46.154000000000003</c:v>
                </c:pt>
                <c:pt idx="1341">
                  <c:v>46.075000000000003</c:v>
                </c:pt>
                <c:pt idx="1342">
                  <c:v>46.094999999999999</c:v>
                </c:pt>
                <c:pt idx="1343">
                  <c:v>45.786999999999999</c:v>
                </c:pt>
                <c:pt idx="1344">
                  <c:v>45.802999999999997</c:v>
                </c:pt>
                <c:pt idx="1345">
                  <c:v>45.512</c:v>
                </c:pt>
                <c:pt idx="1346">
                  <c:v>45.476999999999997</c:v>
                </c:pt>
                <c:pt idx="1347">
                  <c:v>45.6</c:v>
                </c:pt>
                <c:pt idx="1348">
                  <c:v>45.707999999999998</c:v>
                </c:pt>
                <c:pt idx="1349">
                  <c:v>45.942</c:v>
                </c:pt>
                <c:pt idx="1350">
                  <c:v>46.018000000000001</c:v>
                </c:pt>
                <c:pt idx="1351">
                  <c:v>45.973999999999997</c:v>
                </c:pt>
                <c:pt idx="1352">
                  <c:v>46</c:v>
                </c:pt>
                <c:pt idx="1353">
                  <c:v>46.046999999999997</c:v>
                </c:pt>
                <c:pt idx="1354">
                  <c:v>46.029000000000003</c:v>
                </c:pt>
                <c:pt idx="1355">
                  <c:v>45.945</c:v>
                </c:pt>
                <c:pt idx="1356">
                  <c:v>45.898000000000003</c:v>
                </c:pt>
                <c:pt idx="1357">
                  <c:v>45.759</c:v>
                </c:pt>
                <c:pt idx="1358">
                  <c:v>45.753999999999998</c:v>
                </c:pt>
                <c:pt idx="1359">
                  <c:v>45.695</c:v>
                </c:pt>
                <c:pt idx="1360">
                  <c:v>45.841000000000001</c:v>
                </c:pt>
                <c:pt idx="1361">
                  <c:v>45.88</c:v>
                </c:pt>
                <c:pt idx="1362">
                  <c:v>45.82</c:v>
                </c:pt>
                <c:pt idx="1363">
                  <c:v>45.73</c:v>
                </c:pt>
                <c:pt idx="1364">
                  <c:v>45.933999999999997</c:v>
                </c:pt>
                <c:pt idx="1365">
                  <c:v>46.058</c:v>
                </c:pt>
                <c:pt idx="1366">
                  <c:v>46.356999999999999</c:v>
                </c:pt>
                <c:pt idx="1367">
                  <c:v>46.429000000000002</c:v>
                </c:pt>
                <c:pt idx="1368">
                  <c:v>46.524999999999999</c:v>
                </c:pt>
                <c:pt idx="1369">
                  <c:v>46.234999999999999</c:v>
                </c:pt>
                <c:pt idx="1370">
                  <c:v>46.246000000000002</c:v>
                </c:pt>
                <c:pt idx="1371">
                  <c:v>46.182000000000002</c:v>
                </c:pt>
                <c:pt idx="1372">
                  <c:v>46.116999999999997</c:v>
                </c:pt>
                <c:pt idx="1373">
                  <c:v>46.08</c:v>
                </c:pt>
                <c:pt idx="1374">
                  <c:v>45.956000000000003</c:v>
                </c:pt>
                <c:pt idx="1375">
                  <c:v>45.994999999999997</c:v>
                </c:pt>
                <c:pt idx="1376">
                  <c:v>45.808</c:v>
                </c:pt>
                <c:pt idx="1377">
                  <c:v>45.764000000000003</c:v>
                </c:pt>
                <c:pt idx="1378">
                  <c:v>45.948</c:v>
                </c:pt>
                <c:pt idx="1379">
                  <c:v>45.957999999999998</c:v>
                </c:pt>
                <c:pt idx="1380">
                  <c:v>46.149000000000001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84-4F66-8FCD-9D95CB669D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9869832"/>
        <c:axId val="369871400"/>
      </c:scatterChart>
      <c:valAx>
        <c:axId val="369869832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69871400"/>
        <c:crosses val="autoZero"/>
        <c:crossBetween val="midCat"/>
      </c:valAx>
      <c:valAx>
        <c:axId val="36987140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698698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Dados01!$L$1</c:f>
              <c:strCache>
                <c:ptCount val="1"/>
                <c:pt idx="0">
                  <c:v>Refletância
folha 11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Dados01!$A$2:$A$1382</c:f>
              <c:numCache>
                <c:formatCode>0.00</c:formatCode>
                <c:ptCount val="1381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  <c:pt idx="1379">
                  <c:v>1010.43</c:v>
                </c:pt>
                <c:pt idx="1380">
                  <c:v>1010.85</c:v>
                </c:pt>
              </c:numCache>
            </c:numRef>
          </c:xVal>
          <c:yVal>
            <c:numRef>
              <c:f>Dados01!$L$2:$L$1382</c:f>
              <c:numCache>
                <c:formatCode>0.00</c:formatCode>
                <c:ptCount val="1381"/>
                <c:pt idx="0">
                  <c:v>10.116</c:v>
                </c:pt>
                <c:pt idx="1">
                  <c:v>9.92</c:v>
                </c:pt>
                <c:pt idx="2">
                  <c:v>9.8309999999999995</c:v>
                </c:pt>
                <c:pt idx="3">
                  <c:v>9.7769999999999992</c:v>
                </c:pt>
                <c:pt idx="4">
                  <c:v>9.6470000000000002</c:v>
                </c:pt>
                <c:pt idx="5">
                  <c:v>9.6069999999999993</c:v>
                </c:pt>
                <c:pt idx="6">
                  <c:v>9.5120000000000005</c:v>
                </c:pt>
                <c:pt idx="7">
                  <c:v>9.3610000000000007</c:v>
                </c:pt>
                <c:pt idx="8">
                  <c:v>9.1449999999999996</c:v>
                </c:pt>
                <c:pt idx="9">
                  <c:v>8.9160000000000004</c:v>
                </c:pt>
                <c:pt idx="10">
                  <c:v>8.798</c:v>
                </c:pt>
                <c:pt idx="11">
                  <c:v>8.4649999999999999</c:v>
                </c:pt>
                <c:pt idx="12">
                  <c:v>8.1110000000000007</c:v>
                </c:pt>
                <c:pt idx="13">
                  <c:v>7.9560000000000004</c:v>
                </c:pt>
                <c:pt idx="14">
                  <c:v>7.72</c:v>
                </c:pt>
                <c:pt idx="15">
                  <c:v>7.4420000000000002</c:v>
                </c:pt>
                <c:pt idx="16">
                  <c:v>7.202</c:v>
                </c:pt>
                <c:pt idx="17">
                  <c:v>7.0289999999999999</c:v>
                </c:pt>
                <c:pt idx="18">
                  <c:v>6.8769999999999998</c:v>
                </c:pt>
                <c:pt idx="19">
                  <c:v>6.77</c:v>
                </c:pt>
                <c:pt idx="20">
                  <c:v>6.67</c:v>
                </c:pt>
                <c:pt idx="21">
                  <c:v>6.4020000000000001</c:v>
                </c:pt>
                <c:pt idx="22">
                  <c:v>6.2160000000000002</c:v>
                </c:pt>
                <c:pt idx="23">
                  <c:v>5.984</c:v>
                </c:pt>
                <c:pt idx="24">
                  <c:v>5.7930000000000001</c:v>
                </c:pt>
                <c:pt idx="25">
                  <c:v>5.681</c:v>
                </c:pt>
                <c:pt idx="26">
                  <c:v>5.5739999999999998</c:v>
                </c:pt>
                <c:pt idx="27">
                  <c:v>5.4080000000000004</c:v>
                </c:pt>
                <c:pt idx="28">
                  <c:v>5.258</c:v>
                </c:pt>
                <c:pt idx="29">
                  <c:v>5.1909999999999998</c:v>
                </c:pt>
                <c:pt idx="30">
                  <c:v>5.0780000000000003</c:v>
                </c:pt>
                <c:pt idx="31">
                  <c:v>4.9340000000000002</c:v>
                </c:pt>
                <c:pt idx="32">
                  <c:v>4.8650000000000002</c:v>
                </c:pt>
                <c:pt idx="33">
                  <c:v>4.8220000000000001</c:v>
                </c:pt>
                <c:pt idx="34">
                  <c:v>4.694</c:v>
                </c:pt>
                <c:pt idx="35">
                  <c:v>4.6210000000000004</c:v>
                </c:pt>
                <c:pt idx="36">
                  <c:v>4.5869999999999997</c:v>
                </c:pt>
                <c:pt idx="37">
                  <c:v>4.4909999999999997</c:v>
                </c:pt>
                <c:pt idx="38">
                  <c:v>4.4279999999999999</c:v>
                </c:pt>
                <c:pt idx="39">
                  <c:v>4.3879999999999999</c:v>
                </c:pt>
                <c:pt idx="40">
                  <c:v>4.3179999999999996</c:v>
                </c:pt>
                <c:pt idx="41">
                  <c:v>4.25</c:v>
                </c:pt>
                <c:pt idx="42">
                  <c:v>4.2469999999999999</c:v>
                </c:pt>
                <c:pt idx="43">
                  <c:v>4.2080000000000002</c:v>
                </c:pt>
                <c:pt idx="44">
                  <c:v>4.1859999999999999</c:v>
                </c:pt>
                <c:pt idx="45">
                  <c:v>4.1680000000000001</c:v>
                </c:pt>
                <c:pt idx="46">
                  <c:v>4.1340000000000003</c:v>
                </c:pt>
                <c:pt idx="47">
                  <c:v>4.0730000000000004</c:v>
                </c:pt>
                <c:pt idx="48">
                  <c:v>4.0880000000000001</c:v>
                </c:pt>
                <c:pt idx="49">
                  <c:v>4.1120000000000001</c:v>
                </c:pt>
                <c:pt idx="50">
                  <c:v>4.09</c:v>
                </c:pt>
                <c:pt idx="51">
                  <c:v>4.0629999999999997</c:v>
                </c:pt>
                <c:pt idx="52">
                  <c:v>4.048</c:v>
                </c:pt>
                <c:pt idx="53">
                  <c:v>4.0620000000000003</c:v>
                </c:pt>
                <c:pt idx="54">
                  <c:v>4.0259999999999998</c:v>
                </c:pt>
                <c:pt idx="55">
                  <c:v>4.0279999999999996</c:v>
                </c:pt>
                <c:pt idx="56">
                  <c:v>4.0229999999999997</c:v>
                </c:pt>
                <c:pt idx="57">
                  <c:v>4.0060000000000002</c:v>
                </c:pt>
                <c:pt idx="58">
                  <c:v>3.9940000000000002</c:v>
                </c:pt>
                <c:pt idx="59">
                  <c:v>3.9969999999999999</c:v>
                </c:pt>
                <c:pt idx="60">
                  <c:v>4.0060000000000002</c:v>
                </c:pt>
                <c:pt idx="61">
                  <c:v>3.9980000000000002</c:v>
                </c:pt>
                <c:pt idx="62">
                  <c:v>4.0010000000000003</c:v>
                </c:pt>
                <c:pt idx="63">
                  <c:v>4.0119999999999996</c:v>
                </c:pt>
                <c:pt idx="64">
                  <c:v>4.0289999999999999</c:v>
                </c:pt>
                <c:pt idx="65">
                  <c:v>4.0350000000000001</c:v>
                </c:pt>
                <c:pt idx="66">
                  <c:v>4.0369999999999999</c:v>
                </c:pt>
                <c:pt idx="67">
                  <c:v>4.03</c:v>
                </c:pt>
                <c:pt idx="68">
                  <c:v>4.0419999999999998</c:v>
                </c:pt>
                <c:pt idx="69">
                  <c:v>4.0490000000000004</c:v>
                </c:pt>
                <c:pt idx="70">
                  <c:v>4.0389999999999997</c:v>
                </c:pt>
                <c:pt idx="71">
                  <c:v>4.0529999999999999</c:v>
                </c:pt>
                <c:pt idx="72">
                  <c:v>4.0599999999999996</c:v>
                </c:pt>
                <c:pt idx="73">
                  <c:v>4.0730000000000004</c:v>
                </c:pt>
                <c:pt idx="74">
                  <c:v>4.0629999999999997</c:v>
                </c:pt>
                <c:pt idx="75">
                  <c:v>4.077</c:v>
                </c:pt>
                <c:pt idx="76">
                  <c:v>4.0759999999999996</c:v>
                </c:pt>
                <c:pt idx="77">
                  <c:v>4.093</c:v>
                </c:pt>
                <c:pt idx="78">
                  <c:v>4.109</c:v>
                </c:pt>
                <c:pt idx="79">
                  <c:v>4.1349999999999998</c:v>
                </c:pt>
                <c:pt idx="80">
                  <c:v>4.1390000000000002</c:v>
                </c:pt>
                <c:pt idx="81">
                  <c:v>4.1349999999999998</c:v>
                </c:pt>
                <c:pt idx="82">
                  <c:v>4.1399999999999997</c:v>
                </c:pt>
                <c:pt idx="83">
                  <c:v>4.1550000000000002</c:v>
                </c:pt>
                <c:pt idx="84">
                  <c:v>4.165</c:v>
                </c:pt>
                <c:pt idx="85">
                  <c:v>4.1879999999999997</c:v>
                </c:pt>
                <c:pt idx="86">
                  <c:v>4.2030000000000003</c:v>
                </c:pt>
                <c:pt idx="87">
                  <c:v>4.21</c:v>
                </c:pt>
                <c:pt idx="88">
                  <c:v>4.2110000000000003</c:v>
                </c:pt>
                <c:pt idx="89">
                  <c:v>4.2110000000000003</c:v>
                </c:pt>
                <c:pt idx="90">
                  <c:v>4.2060000000000004</c:v>
                </c:pt>
                <c:pt idx="91">
                  <c:v>4.1950000000000003</c:v>
                </c:pt>
                <c:pt idx="92">
                  <c:v>4.1879999999999997</c:v>
                </c:pt>
                <c:pt idx="93">
                  <c:v>4.2039999999999997</c:v>
                </c:pt>
                <c:pt idx="94">
                  <c:v>4.2279999999999998</c:v>
                </c:pt>
                <c:pt idx="95">
                  <c:v>4.2530000000000001</c:v>
                </c:pt>
                <c:pt idx="96">
                  <c:v>4.2590000000000003</c:v>
                </c:pt>
                <c:pt idx="97">
                  <c:v>4.2670000000000003</c:v>
                </c:pt>
                <c:pt idx="98">
                  <c:v>4.2629999999999999</c:v>
                </c:pt>
                <c:pt idx="99">
                  <c:v>4.2629999999999999</c:v>
                </c:pt>
                <c:pt idx="100">
                  <c:v>4.2729999999999997</c:v>
                </c:pt>
                <c:pt idx="101">
                  <c:v>4.2869999999999999</c:v>
                </c:pt>
                <c:pt idx="102">
                  <c:v>4.306</c:v>
                </c:pt>
                <c:pt idx="103">
                  <c:v>4.3179999999999996</c:v>
                </c:pt>
                <c:pt idx="104">
                  <c:v>4.3170000000000002</c:v>
                </c:pt>
                <c:pt idx="105">
                  <c:v>4.3150000000000004</c:v>
                </c:pt>
                <c:pt idx="106">
                  <c:v>4.3010000000000002</c:v>
                </c:pt>
                <c:pt idx="107">
                  <c:v>4.2919999999999998</c:v>
                </c:pt>
                <c:pt idx="108">
                  <c:v>4.2949999999999999</c:v>
                </c:pt>
                <c:pt idx="109">
                  <c:v>4.3330000000000002</c:v>
                </c:pt>
                <c:pt idx="110">
                  <c:v>4.359</c:v>
                </c:pt>
                <c:pt idx="111">
                  <c:v>4.3769999999999998</c:v>
                </c:pt>
                <c:pt idx="112">
                  <c:v>4.41</c:v>
                </c:pt>
                <c:pt idx="113">
                  <c:v>4.4400000000000004</c:v>
                </c:pt>
                <c:pt idx="114">
                  <c:v>4.4420000000000002</c:v>
                </c:pt>
                <c:pt idx="115">
                  <c:v>4.4480000000000004</c:v>
                </c:pt>
                <c:pt idx="116">
                  <c:v>4.45</c:v>
                </c:pt>
                <c:pt idx="117">
                  <c:v>4.468</c:v>
                </c:pt>
                <c:pt idx="118">
                  <c:v>4.4969999999999999</c:v>
                </c:pt>
                <c:pt idx="119">
                  <c:v>4.516</c:v>
                </c:pt>
                <c:pt idx="120">
                  <c:v>4.5469999999999997</c:v>
                </c:pt>
                <c:pt idx="121">
                  <c:v>4.5570000000000004</c:v>
                </c:pt>
                <c:pt idx="122">
                  <c:v>4.5659999999999998</c:v>
                </c:pt>
                <c:pt idx="123">
                  <c:v>4.5819999999999999</c:v>
                </c:pt>
                <c:pt idx="124">
                  <c:v>4.6029999999999998</c:v>
                </c:pt>
                <c:pt idx="125">
                  <c:v>4.6210000000000004</c:v>
                </c:pt>
                <c:pt idx="126">
                  <c:v>4.641</c:v>
                </c:pt>
                <c:pt idx="127">
                  <c:v>4.6639999999999997</c:v>
                </c:pt>
                <c:pt idx="128">
                  <c:v>4.6900000000000004</c:v>
                </c:pt>
                <c:pt idx="129">
                  <c:v>4.7060000000000004</c:v>
                </c:pt>
                <c:pt idx="130">
                  <c:v>4.702</c:v>
                </c:pt>
                <c:pt idx="131">
                  <c:v>4.7119999999999997</c:v>
                </c:pt>
                <c:pt idx="132">
                  <c:v>4.7190000000000003</c:v>
                </c:pt>
                <c:pt idx="133">
                  <c:v>4.7300000000000004</c:v>
                </c:pt>
                <c:pt idx="134">
                  <c:v>4.7279999999999998</c:v>
                </c:pt>
                <c:pt idx="135">
                  <c:v>4.742</c:v>
                </c:pt>
                <c:pt idx="136">
                  <c:v>4.7480000000000002</c:v>
                </c:pt>
                <c:pt idx="137">
                  <c:v>4.7560000000000002</c:v>
                </c:pt>
                <c:pt idx="138">
                  <c:v>4.7569999999999997</c:v>
                </c:pt>
                <c:pt idx="139">
                  <c:v>4.758</c:v>
                </c:pt>
                <c:pt idx="140">
                  <c:v>4.7510000000000003</c:v>
                </c:pt>
                <c:pt idx="141">
                  <c:v>4.7409999999999997</c:v>
                </c:pt>
                <c:pt idx="142">
                  <c:v>4.7430000000000003</c:v>
                </c:pt>
                <c:pt idx="143">
                  <c:v>4.7489999999999997</c:v>
                </c:pt>
                <c:pt idx="144">
                  <c:v>4.7510000000000003</c:v>
                </c:pt>
                <c:pt idx="145">
                  <c:v>4.7469999999999999</c:v>
                </c:pt>
                <c:pt idx="146">
                  <c:v>4.7439999999999998</c:v>
                </c:pt>
                <c:pt idx="147">
                  <c:v>4.7409999999999997</c:v>
                </c:pt>
                <c:pt idx="148">
                  <c:v>4.742</c:v>
                </c:pt>
                <c:pt idx="149">
                  <c:v>4.742</c:v>
                </c:pt>
                <c:pt idx="150">
                  <c:v>4.7480000000000002</c:v>
                </c:pt>
                <c:pt idx="151">
                  <c:v>4.7530000000000001</c:v>
                </c:pt>
                <c:pt idx="152">
                  <c:v>4.7530000000000001</c:v>
                </c:pt>
                <c:pt idx="153">
                  <c:v>4.7519999999999998</c:v>
                </c:pt>
                <c:pt idx="154">
                  <c:v>4.742</c:v>
                </c:pt>
                <c:pt idx="155">
                  <c:v>4.7469999999999999</c:v>
                </c:pt>
                <c:pt idx="156">
                  <c:v>4.7430000000000003</c:v>
                </c:pt>
                <c:pt idx="157">
                  <c:v>4.7439999999999998</c:v>
                </c:pt>
                <c:pt idx="158">
                  <c:v>4.7480000000000002</c:v>
                </c:pt>
                <c:pt idx="159">
                  <c:v>4.7510000000000003</c:v>
                </c:pt>
                <c:pt idx="160">
                  <c:v>4.7480000000000002</c:v>
                </c:pt>
                <c:pt idx="161">
                  <c:v>4.7519999999999998</c:v>
                </c:pt>
                <c:pt idx="162">
                  <c:v>4.7679999999999998</c:v>
                </c:pt>
                <c:pt idx="163">
                  <c:v>4.7709999999999999</c:v>
                </c:pt>
                <c:pt idx="164">
                  <c:v>4.7779999999999996</c:v>
                </c:pt>
                <c:pt idx="165">
                  <c:v>4.7779999999999996</c:v>
                </c:pt>
                <c:pt idx="166">
                  <c:v>4.782</c:v>
                </c:pt>
                <c:pt idx="167">
                  <c:v>4.79</c:v>
                </c:pt>
                <c:pt idx="168">
                  <c:v>4.798</c:v>
                </c:pt>
                <c:pt idx="169">
                  <c:v>4.8019999999999996</c:v>
                </c:pt>
                <c:pt idx="170">
                  <c:v>4.8040000000000003</c:v>
                </c:pt>
                <c:pt idx="171">
                  <c:v>4.8019999999999996</c:v>
                </c:pt>
                <c:pt idx="172">
                  <c:v>4.806</c:v>
                </c:pt>
                <c:pt idx="173">
                  <c:v>4.8010000000000002</c:v>
                </c:pt>
                <c:pt idx="174">
                  <c:v>4.8099999999999996</c:v>
                </c:pt>
                <c:pt idx="175">
                  <c:v>4.8179999999999996</c:v>
                </c:pt>
                <c:pt idx="176">
                  <c:v>4.8230000000000004</c:v>
                </c:pt>
                <c:pt idx="177">
                  <c:v>4.8289999999999997</c:v>
                </c:pt>
                <c:pt idx="178">
                  <c:v>4.8289999999999997</c:v>
                </c:pt>
                <c:pt idx="179">
                  <c:v>4.8310000000000004</c:v>
                </c:pt>
                <c:pt idx="180">
                  <c:v>4.8380000000000001</c:v>
                </c:pt>
                <c:pt idx="181">
                  <c:v>4.8419999999999996</c:v>
                </c:pt>
                <c:pt idx="182">
                  <c:v>4.8449999999999998</c:v>
                </c:pt>
                <c:pt idx="183">
                  <c:v>4.8440000000000003</c:v>
                </c:pt>
                <c:pt idx="184">
                  <c:v>4.8520000000000003</c:v>
                </c:pt>
                <c:pt idx="185">
                  <c:v>4.8490000000000002</c:v>
                </c:pt>
                <c:pt idx="186">
                  <c:v>4.8579999999999997</c:v>
                </c:pt>
                <c:pt idx="187">
                  <c:v>4.8689999999999998</c:v>
                </c:pt>
                <c:pt idx="188">
                  <c:v>4.8710000000000004</c:v>
                </c:pt>
                <c:pt idx="189">
                  <c:v>4.8719999999999999</c:v>
                </c:pt>
                <c:pt idx="190">
                  <c:v>4.88</c:v>
                </c:pt>
                <c:pt idx="191">
                  <c:v>4.8840000000000003</c:v>
                </c:pt>
                <c:pt idx="192">
                  <c:v>4.8940000000000001</c:v>
                </c:pt>
                <c:pt idx="193">
                  <c:v>4.9020000000000001</c:v>
                </c:pt>
                <c:pt idx="194">
                  <c:v>4.9169999999999998</c:v>
                </c:pt>
                <c:pt idx="195">
                  <c:v>4.9249999999999998</c:v>
                </c:pt>
                <c:pt idx="196">
                  <c:v>4.9390000000000001</c:v>
                </c:pt>
                <c:pt idx="197">
                  <c:v>4.9569999999999999</c:v>
                </c:pt>
                <c:pt idx="198">
                  <c:v>4.9729999999999999</c:v>
                </c:pt>
                <c:pt idx="199">
                  <c:v>4.984</c:v>
                </c:pt>
                <c:pt idx="200">
                  <c:v>5.0019999999999998</c:v>
                </c:pt>
                <c:pt idx="201">
                  <c:v>5.0170000000000003</c:v>
                </c:pt>
                <c:pt idx="202">
                  <c:v>5.0380000000000003</c:v>
                </c:pt>
                <c:pt idx="203">
                  <c:v>5.0549999999999997</c:v>
                </c:pt>
                <c:pt idx="204">
                  <c:v>5.0709999999999997</c:v>
                </c:pt>
                <c:pt idx="205">
                  <c:v>5.0880000000000001</c:v>
                </c:pt>
                <c:pt idx="206">
                  <c:v>5.1130000000000004</c:v>
                </c:pt>
                <c:pt idx="207">
                  <c:v>5.13</c:v>
                </c:pt>
                <c:pt idx="208">
                  <c:v>5.149</c:v>
                </c:pt>
                <c:pt idx="209">
                  <c:v>5.17</c:v>
                </c:pt>
                <c:pt idx="210">
                  <c:v>5.1870000000000003</c:v>
                </c:pt>
                <c:pt idx="211">
                  <c:v>5.2080000000000002</c:v>
                </c:pt>
                <c:pt idx="212">
                  <c:v>5.2320000000000002</c:v>
                </c:pt>
                <c:pt idx="213">
                  <c:v>5.2569999999999997</c:v>
                </c:pt>
                <c:pt idx="214">
                  <c:v>5.2789999999999999</c:v>
                </c:pt>
                <c:pt idx="215">
                  <c:v>5.306</c:v>
                </c:pt>
                <c:pt idx="216">
                  <c:v>5.3390000000000004</c:v>
                </c:pt>
                <c:pt idx="217">
                  <c:v>5.3680000000000003</c:v>
                </c:pt>
                <c:pt idx="218">
                  <c:v>5.391</c:v>
                </c:pt>
                <c:pt idx="219">
                  <c:v>5.4260000000000002</c:v>
                </c:pt>
                <c:pt idx="220">
                  <c:v>5.4630000000000001</c:v>
                </c:pt>
                <c:pt idx="221">
                  <c:v>5.5010000000000003</c:v>
                </c:pt>
                <c:pt idx="222">
                  <c:v>5.5419999999999998</c:v>
                </c:pt>
                <c:pt idx="223">
                  <c:v>5.5830000000000002</c:v>
                </c:pt>
                <c:pt idx="224">
                  <c:v>5.6340000000000003</c:v>
                </c:pt>
                <c:pt idx="225">
                  <c:v>5.68</c:v>
                </c:pt>
                <c:pt idx="226">
                  <c:v>5.73</c:v>
                </c:pt>
                <c:pt idx="227">
                  <c:v>5.7809999999999997</c:v>
                </c:pt>
                <c:pt idx="228">
                  <c:v>5.8369999999999997</c:v>
                </c:pt>
                <c:pt idx="229">
                  <c:v>5.8929999999999998</c:v>
                </c:pt>
                <c:pt idx="230">
                  <c:v>5.9589999999999996</c:v>
                </c:pt>
                <c:pt idx="231">
                  <c:v>6.04</c:v>
                </c:pt>
                <c:pt idx="232">
                  <c:v>6.1139999999999999</c:v>
                </c:pt>
                <c:pt idx="233">
                  <c:v>6.1929999999999996</c:v>
                </c:pt>
                <c:pt idx="234">
                  <c:v>6.2720000000000002</c:v>
                </c:pt>
                <c:pt idx="235">
                  <c:v>6.3609999999999998</c:v>
                </c:pt>
                <c:pt idx="236">
                  <c:v>6.4420000000000002</c:v>
                </c:pt>
                <c:pt idx="237">
                  <c:v>6.5350000000000001</c:v>
                </c:pt>
                <c:pt idx="238">
                  <c:v>6.6289999999999996</c:v>
                </c:pt>
                <c:pt idx="239">
                  <c:v>6.73</c:v>
                </c:pt>
                <c:pt idx="240">
                  <c:v>6.835</c:v>
                </c:pt>
                <c:pt idx="241">
                  <c:v>6.9420000000000002</c:v>
                </c:pt>
                <c:pt idx="242">
                  <c:v>7.0549999999999997</c:v>
                </c:pt>
                <c:pt idx="243">
                  <c:v>7.173</c:v>
                </c:pt>
                <c:pt idx="244">
                  <c:v>7.298</c:v>
                </c:pt>
                <c:pt idx="245">
                  <c:v>7.4279999999999999</c:v>
                </c:pt>
                <c:pt idx="246">
                  <c:v>7.5640000000000001</c:v>
                </c:pt>
                <c:pt idx="247">
                  <c:v>7.7060000000000004</c:v>
                </c:pt>
                <c:pt idx="248">
                  <c:v>7.851</c:v>
                </c:pt>
                <c:pt idx="249">
                  <c:v>8.0069999999999997</c:v>
                </c:pt>
                <c:pt idx="250">
                  <c:v>8.1679999999999993</c:v>
                </c:pt>
                <c:pt idx="251">
                  <c:v>8.3309999999999995</c:v>
                </c:pt>
                <c:pt idx="252">
                  <c:v>8.4949999999999992</c:v>
                </c:pt>
                <c:pt idx="253">
                  <c:v>8.6590000000000007</c:v>
                </c:pt>
                <c:pt idx="254">
                  <c:v>8.8330000000000002</c:v>
                </c:pt>
                <c:pt idx="255">
                  <c:v>9.0150000000000006</c:v>
                </c:pt>
                <c:pt idx="256">
                  <c:v>9.202</c:v>
                </c:pt>
                <c:pt idx="257">
                  <c:v>9.3949999999999996</c:v>
                </c:pt>
                <c:pt idx="258">
                  <c:v>9.5869999999999997</c:v>
                </c:pt>
                <c:pt idx="259">
                  <c:v>9.7759999999999998</c:v>
                </c:pt>
                <c:pt idx="260">
                  <c:v>9.98</c:v>
                </c:pt>
                <c:pt idx="261">
                  <c:v>10.186</c:v>
                </c:pt>
                <c:pt idx="262">
                  <c:v>10.394</c:v>
                </c:pt>
                <c:pt idx="263">
                  <c:v>10.6</c:v>
                </c:pt>
                <c:pt idx="264">
                  <c:v>10.808999999999999</c:v>
                </c:pt>
                <c:pt idx="265">
                  <c:v>11.026999999999999</c:v>
                </c:pt>
                <c:pt idx="266">
                  <c:v>11.238</c:v>
                </c:pt>
                <c:pt idx="267">
                  <c:v>11.451000000000001</c:v>
                </c:pt>
                <c:pt idx="268">
                  <c:v>11.664999999999999</c:v>
                </c:pt>
                <c:pt idx="269">
                  <c:v>11.879</c:v>
                </c:pt>
                <c:pt idx="270">
                  <c:v>12.085000000000001</c:v>
                </c:pt>
                <c:pt idx="271">
                  <c:v>12.3</c:v>
                </c:pt>
                <c:pt idx="272">
                  <c:v>12.507</c:v>
                </c:pt>
                <c:pt idx="273">
                  <c:v>12.706</c:v>
                </c:pt>
                <c:pt idx="274">
                  <c:v>12.916</c:v>
                </c:pt>
                <c:pt idx="275">
                  <c:v>13.121</c:v>
                </c:pt>
                <c:pt idx="276">
                  <c:v>13.315</c:v>
                </c:pt>
                <c:pt idx="277">
                  <c:v>13.516</c:v>
                </c:pt>
                <c:pt idx="278">
                  <c:v>13.704000000000001</c:v>
                </c:pt>
                <c:pt idx="279">
                  <c:v>13.888999999999999</c:v>
                </c:pt>
                <c:pt idx="280">
                  <c:v>14.084</c:v>
                </c:pt>
                <c:pt idx="281">
                  <c:v>14.265000000000001</c:v>
                </c:pt>
                <c:pt idx="282">
                  <c:v>14.436</c:v>
                </c:pt>
                <c:pt idx="283">
                  <c:v>14.616</c:v>
                </c:pt>
                <c:pt idx="284">
                  <c:v>14.782999999999999</c:v>
                </c:pt>
                <c:pt idx="285">
                  <c:v>14.946</c:v>
                </c:pt>
                <c:pt idx="286">
                  <c:v>15.095000000000001</c:v>
                </c:pt>
                <c:pt idx="287">
                  <c:v>15.243</c:v>
                </c:pt>
                <c:pt idx="288">
                  <c:v>15.39</c:v>
                </c:pt>
                <c:pt idx="289">
                  <c:v>15.528</c:v>
                </c:pt>
                <c:pt idx="290">
                  <c:v>15.657</c:v>
                </c:pt>
                <c:pt idx="291">
                  <c:v>15.792</c:v>
                </c:pt>
                <c:pt idx="292">
                  <c:v>15.917</c:v>
                </c:pt>
                <c:pt idx="293">
                  <c:v>16.036999999999999</c:v>
                </c:pt>
                <c:pt idx="294">
                  <c:v>16.161000000000001</c:v>
                </c:pt>
                <c:pt idx="295">
                  <c:v>16.271999999999998</c:v>
                </c:pt>
                <c:pt idx="296">
                  <c:v>16.388000000000002</c:v>
                </c:pt>
                <c:pt idx="297">
                  <c:v>16.495000000000001</c:v>
                </c:pt>
                <c:pt idx="298">
                  <c:v>16.591000000000001</c:v>
                </c:pt>
                <c:pt idx="299">
                  <c:v>16.706</c:v>
                </c:pt>
                <c:pt idx="300">
                  <c:v>16.808</c:v>
                </c:pt>
                <c:pt idx="301">
                  <c:v>16.896000000000001</c:v>
                </c:pt>
                <c:pt idx="302">
                  <c:v>16.994</c:v>
                </c:pt>
                <c:pt idx="303">
                  <c:v>17.085000000000001</c:v>
                </c:pt>
                <c:pt idx="304">
                  <c:v>17.170000000000002</c:v>
                </c:pt>
                <c:pt idx="305">
                  <c:v>17.259</c:v>
                </c:pt>
                <c:pt idx="306">
                  <c:v>17.347000000000001</c:v>
                </c:pt>
                <c:pt idx="307">
                  <c:v>17.428000000000001</c:v>
                </c:pt>
                <c:pt idx="308">
                  <c:v>17.510999999999999</c:v>
                </c:pt>
                <c:pt idx="309">
                  <c:v>17.597000000000001</c:v>
                </c:pt>
                <c:pt idx="310">
                  <c:v>17.669</c:v>
                </c:pt>
                <c:pt idx="311">
                  <c:v>17.748999999999999</c:v>
                </c:pt>
                <c:pt idx="312">
                  <c:v>17.812000000000001</c:v>
                </c:pt>
                <c:pt idx="313">
                  <c:v>17.872</c:v>
                </c:pt>
                <c:pt idx="314">
                  <c:v>17.934000000000001</c:v>
                </c:pt>
                <c:pt idx="315">
                  <c:v>17.997</c:v>
                </c:pt>
                <c:pt idx="316">
                  <c:v>18.062000000000001</c:v>
                </c:pt>
                <c:pt idx="317">
                  <c:v>18.11</c:v>
                </c:pt>
                <c:pt idx="318">
                  <c:v>18.172999999999998</c:v>
                </c:pt>
                <c:pt idx="319">
                  <c:v>18.234999999999999</c:v>
                </c:pt>
                <c:pt idx="320">
                  <c:v>18.285</c:v>
                </c:pt>
                <c:pt idx="321">
                  <c:v>18.332999999999998</c:v>
                </c:pt>
                <c:pt idx="322">
                  <c:v>18.388000000000002</c:v>
                </c:pt>
                <c:pt idx="323">
                  <c:v>18.431000000000001</c:v>
                </c:pt>
                <c:pt idx="324">
                  <c:v>18.478000000000002</c:v>
                </c:pt>
                <c:pt idx="325">
                  <c:v>18.527000000000001</c:v>
                </c:pt>
                <c:pt idx="326">
                  <c:v>18.564</c:v>
                </c:pt>
                <c:pt idx="327">
                  <c:v>18.603999999999999</c:v>
                </c:pt>
                <c:pt idx="328">
                  <c:v>18.638999999999999</c:v>
                </c:pt>
                <c:pt idx="329">
                  <c:v>18.664999999999999</c:v>
                </c:pt>
                <c:pt idx="330">
                  <c:v>18.678000000000001</c:v>
                </c:pt>
                <c:pt idx="331">
                  <c:v>18.709</c:v>
                </c:pt>
                <c:pt idx="332">
                  <c:v>18.731999999999999</c:v>
                </c:pt>
                <c:pt idx="333">
                  <c:v>18.748999999999999</c:v>
                </c:pt>
                <c:pt idx="334">
                  <c:v>18.760000000000002</c:v>
                </c:pt>
                <c:pt idx="335">
                  <c:v>18.771000000000001</c:v>
                </c:pt>
                <c:pt idx="336">
                  <c:v>18.771999999999998</c:v>
                </c:pt>
                <c:pt idx="337">
                  <c:v>18.774999999999999</c:v>
                </c:pt>
                <c:pt idx="338">
                  <c:v>18.773</c:v>
                </c:pt>
                <c:pt idx="339">
                  <c:v>18.760999999999999</c:v>
                </c:pt>
                <c:pt idx="340">
                  <c:v>18.736999999999998</c:v>
                </c:pt>
                <c:pt idx="341">
                  <c:v>18.71</c:v>
                </c:pt>
                <c:pt idx="342">
                  <c:v>18.686</c:v>
                </c:pt>
                <c:pt idx="343">
                  <c:v>18.640999999999998</c:v>
                </c:pt>
                <c:pt idx="344">
                  <c:v>18.599</c:v>
                </c:pt>
                <c:pt idx="345">
                  <c:v>18.547999999999998</c:v>
                </c:pt>
                <c:pt idx="346">
                  <c:v>18.488</c:v>
                </c:pt>
                <c:pt idx="347">
                  <c:v>18.437999999999999</c:v>
                </c:pt>
                <c:pt idx="348">
                  <c:v>18.372</c:v>
                </c:pt>
                <c:pt idx="349">
                  <c:v>18.306000000000001</c:v>
                </c:pt>
                <c:pt idx="350">
                  <c:v>18.238</c:v>
                </c:pt>
                <c:pt idx="351">
                  <c:v>18.169</c:v>
                </c:pt>
                <c:pt idx="352">
                  <c:v>18.088999999999999</c:v>
                </c:pt>
                <c:pt idx="353">
                  <c:v>18.004999999999999</c:v>
                </c:pt>
                <c:pt idx="354">
                  <c:v>17.925999999999998</c:v>
                </c:pt>
                <c:pt idx="355">
                  <c:v>17.837</c:v>
                </c:pt>
                <c:pt idx="356">
                  <c:v>17.747</c:v>
                </c:pt>
                <c:pt idx="357">
                  <c:v>17.649000000000001</c:v>
                </c:pt>
                <c:pt idx="358">
                  <c:v>17.538</c:v>
                </c:pt>
                <c:pt idx="359">
                  <c:v>17.436</c:v>
                </c:pt>
                <c:pt idx="360">
                  <c:v>17.323</c:v>
                </c:pt>
                <c:pt idx="361">
                  <c:v>17.202000000000002</c:v>
                </c:pt>
                <c:pt idx="362">
                  <c:v>17.082000000000001</c:v>
                </c:pt>
                <c:pt idx="363">
                  <c:v>16.957000000000001</c:v>
                </c:pt>
                <c:pt idx="364">
                  <c:v>16.844000000000001</c:v>
                </c:pt>
                <c:pt idx="365">
                  <c:v>16.718</c:v>
                </c:pt>
                <c:pt idx="366">
                  <c:v>16.594999999999999</c:v>
                </c:pt>
                <c:pt idx="367">
                  <c:v>16.469000000000001</c:v>
                </c:pt>
                <c:pt idx="368">
                  <c:v>16.332000000000001</c:v>
                </c:pt>
                <c:pt idx="369">
                  <c:v>16.195</c:v>
                </c:pt>
                <c:pt idx="370">
                  <c:v>16.059999999999999</c:v>
                </c:pt>
                <c:pt idx="371">
                  <c:v>15.926</c:v>
                </c:pt>
                <c:pt idx="372">
                  <c:v>15.786</c:v>
                </c:pt>
                <c:pt idx="373">
                  <c:v>15.644</c:v>
                </c:pt>
                <c:pt idx="374">
                  <c:v>15.502000000000001</c:v>
                </c:pt>
                <c:pt idx="375">
                  <c:v>15.361000000000001</c:v>
                </c:pt>
                <c:pt idx="376">
                  <c:v>15.218999999999999</c:v>
                </c:pt>
                <c:pt idx="377">
                  <c:v>15.082000000000001</c:v>
                </c:pt>
                <c:pt idx="378">
                  <c:v>14.941000000000001</c:v>
                </c:pt>
                <c:pt idx="379">
                  <c:v>14.807</c:v>
                </c:pt>
                <c:pt idx="380">
                  <c:v>14.667</c:v>
                </c:pt>
                <c:pt idx="381">
                  <c:v>14.531000000000001</c:v>
                </c:pt>
                <c:pt idx="382">
                  <c:v>14.41</c:v>
                </c:pt>
                <c:pt idx="383">
                  <c:v>14.291</c:v>
                </c:pt>
                <c:pt idx="384">
                  <c:v>14.162000000000001</c:v>
                </c:pt>
                <c:pt idx="385">
                  <c:v>14.045</c:v>
                </c:pt>
                <c:pt idx="386">
                  <c:v>13.927</c:v>
                </c:pt>
                <c:pt idx="387">
                  <c:v>13.802</c:v>
                </c:pt>
                <c:pt idx="388">
                  <c:v>13.685</c:v>
                </c:pt>
                <c:pt idx="389">
                  <c:v>13.571999999999999</c:v>
                </c:pt>
                <c:pt idx="390">
                  <c:v>13.465999999999999</c:v>
                </c:pt>
                <c:pt idx="391">
                  <c:v>13.359</c:v>
                </c:pt>
                <c:pt idx="392">
                  <c:v>13.250999999999999</c:v>
                </c:pt>
                <c:pt idx="393">
                  <c:v>13.148999999999999</c:v>
                </c:pt>
                <c:pt idx="394">
                  <c:v>13.052</c:v>
                </c:pt>
                <c:pt idx="395">
                  <c:v>12.962999999999999</c:v>
                </c:pt>
                <c:pt idx="396">
                  <c:v>12.869</c:v>
                </c:pt>
                <c:pt idx="397">
                  <c:v>12.782</c:v>
                </c:pt>
                <c:pt idx="398">
                  <c:v>12.696</c:v>
                </c:pt>
                <c:pt idx="399">
                  <c:v>12.617000000000001</c:v>
                </c:pt>
                <c:pt idx="400">
                  <c:v>12.532999999999999</c:v>
                </c:pt>
                <c:pt idx="401">
                  <c:v>12.459</c:v>
                </c:pt>
                <c:pt idx="402">
                  <c:v>12.391999999999999</c:v>
                </c:pt>
                <c:pt idx="403">
                  <c:v>12.311999999999999</c:v>
                </c:pt>
                <c:pt idx="404">
                  <c:v>12.234</c:v>
                </c:pt>
                <c:pt idx="405">
                  <c:v>12.170999999999999</c:v>
                </c:pt>
                <c:pt idx="406">
                  <c:v>12.098000000000001</c:v>
                </c:pt>
                <c:pt idx="407">
                  <c:v>12.032999999999999</c:v>
                </c:pt>
                <c:pt idx="408">
                  <c:v>11.977</c:v>
                </c:pt>
                <c:pt idx="409">
                  <c:v>11.919</c:v>
                </c:pt>
                <c:pt idx="410">
                  <c:v>11.866</c:v>
                </c:pt>
                <c:pt idx="411">
                  <c:v>11.808999999999999</c:v>
                </c:pt>
                <c:pt idx="412">
                  <c:v>11.76</c:v>
                </c:pt>
                <c:pt idx="413">
                  <c:v>11.714</c:v>
                </c:pt>
                <c:pt idx="414">
                  <c:v>11.662000000000001</c:v>
                </c:pt>
                <c:pt idx="415">
                  <c:v>11.61</c:v>
                </c:pt>
                <c:pt idx="416">
                  <c:v>11.557</c:v>
                </c:pt>
                <c:pt idx="417">
                  <c:v>11.513999999999999</c:v>
                </c:pt>
                <c:pt idx="418">
                  <c:v>11.48</c:v>
                </c:pt>
                <c:pt idx="419">
                  <c:v>11.439</c:v>
                </c:pt>
                <c:pt idx="420">
                  <c:v>11.396000000000001</c:v>
                </c:pt>
                <c:pt idx="421">
                  <c:v>11.365</c:v>
                </c:pt>
                <c:pt idx="422">
                  <c:v>11.33</c:v>
                </c:pt>
                <c:pt idx="423">
                  <c:v>11.289</c:v>
                </c:pt>
                <c:pt idx="424">
                  <c:v>11.26</c:v>
                </c:pt>
                <c:pt idx="425">
                  <c:v>11.231</c:v>
                </c:pt>
                <c:pt idx="426">
                  <c:v>11.202</c:v>
                </c:pt>
                <c:pt idx="427">
                  <c:v>11.176</c:v>
                </c:pt>
                <c:pt idx="428">
                  <c:v>11.146000000000001</c:v>
                </c:pt>
                <c:pt idx="429">
                  <c:v>11.119</c:v>
                </c:pt>
                <c:pt idx="430">
                  <c:v>11.089</c:v>
                </c:pt>
                <c:pt idx="431">
                  <c:v>11.06</c:v>
                </c:pt>
                <c:pt idx="432">
                  <c:v>11.035</c:v>
                </c:pt>
                <c:pt idx="433">
                  <c:v>11.007</c:v>
                </c:pt>
                <c:pt idx="434">
                  <c:v>10.976000000000001</c:v>
                </c:pt>
                <c:pt idx="435">
                  <c:v>10.964</c:v>
                </c:pt>
                <c:pt idx="436">
                  <c:v>10.946999999999999</c:v>
                </c:pt>
                <c:pt idx="437">
                  <c:v>10.926</c:v>
                </c:pt>
                <c:pt idx="438">
                  <c:v>10.904999999999999</c:v>
                </c:pt>
                <c:pt idx="439">
                  <c:v>10.872999999999999</c:v>
                </c:pt>
                <c:pt idx="440">
                  <c:v>10.847</c:v>
                </c:pt>
                <c:pt idx="441">
                  <c:v>10.821999999999999</c:v>
                </c:pt>
                <c:pt idx="442">
                  <c:v>10.787000000000001</c:v>
                </c:pt>
                <c:pt idx="443">
                  <c:v>10.754</c:v>
                </c:pt>
                <c:pt idx="444">
                  <c:v>10.723000000000001</c:v>
                </c:pt>
                <c:pt idx="445">
                  <c:v>10.69</c:v>
                </c:pt>
                <c:pt idx="446">
                  <c:v>10.651999999999999</c:v>
                </c:pt>
                <c:pt idx="447">
                  <c:v>10.605</c:v>
                </c:pt>
                <c:pt idx="448">
                  <c:v>10.558</c:v>
                </c:pt>
                <c:pt idx="449">
                  <c:v>10.512</c:v>
                </c:pt>
                <c:pt idx="450">
                  <c:v>10.462</c:v>
                </c:pt>
                <c:pt idx="451">
                  <c:v>10.419</c:v>
                </c:pt>
                <c:pt idx="452">
                  <c:v>10.37</c:v>
                </c:pt>
                <c:pt idx="453">
                  <c:v>10.321999999999999</c:v>
                </c:pt>
                <c:pt idx="454">
                  <c:v>10.269</c:v>
                </c:pt>
                <c:pt idx="455">
                  <c:v>10.221</c:v>
                </c:pt>
                <c:pt idx="456">
                  <c:v>10.157999999999999</c:v>
                </c:pt>
                <c:pt idx="457">
                  <c:v>10.098000000000001</c:v>
                </c:pt>
                <c:pt idx="458">
                  <c:v>10.038</c:v>
                </c:pt>
                <c:pt idx="459">
                  <c:v>9.9760000000000009</c:v>
                </c:pt>
                <c:pt idx="460">
                  <c:v>9.9169999999999998</c:v>
                </c:pt>
                <c:pt idx="461">
                  <c:v>9.8480000000000008</c:v>
                </c:pt>
                <c:pt idx="462">
                  <c:v>9.7840000000000007</c:v>
                </c:pt>
                <c:pt idx="463">
                  <c:v>9.7219999999999995</c:v>
                </c:pt>
                <c:pt idx="464">
                  <c:v>9.657</c:v>
                </c:pt>
                <c:pt idx="465">
                  <c:v>9.59</c:v>
                </c:pt>
                <c:pt idx="466">
                  <c:v>9.5250000000000004</c:v>
                </c:pt>
                <c:pt idx="467">
                  <c:v>9.4640000000000004</c:v>
                </c:pt>
                <c:pt idx="468">
                  <c:v>9.4079999999999995</c:v>
                </c:pt>
                <c:pt idx="469">
                  <c:v>9.35</c:v>
                </c:pt>
                <c:pt idx="470">
                  <c:v>9.2899999999999991</c:v>
                </c:pt>
                <c:pt idx="471">
                  <c:v>9.234</c:v>
                </c:pt>
                <c:pt idx="472">
                  <c:v>9.1739999999999995</c:v>
                </c:pt>
                <c:pt idx="473">
                  <c:v>9.1150000000000002</c:v>
                </c:pt>
                <c:pt idx="474">
                  <c:v>9.0570000000000004</c:v>
                </c:pt>
                <c:pt idx="475">
                  <c:v>9.0030000000000001</c:v>
                </c:pt>
                <c:pt idx="476">
                  <c:v>8.9489999999999998</c:v>
                </c:pt>
                <c:pt idx="477">
                  <c:v>8.9009999999999998</c:v>
                </c:pt>
                <c:pt idx="478">
                  <c:v>8.8469999999999995</c:v>
                </c:pt>
                <c:pt idx="479">
                  <c:v>8.8019999999999996</c:v>
                </c:pt>
                <c:pt idx="480">
                  <c:v>8.7560000000000002</c:v>
                </c:pt>
                <c:pt idx="481">
                  <c:v>8.7080000000000002</c:v>
                </c:pt>
                <c:pt idx="482">
                  <c:v>8.6709999999999994</c:v>
                </c:pt>
                <c:pt idx="483">
                  <c:v>8.6280000000000001</c:v>
                </c:pt>
                <c:pt idx="484">
                  <c:v>8.5920000000000005</c:v>
                </c:pt>
                <c:pt idx="485">
                  <c:v>8.5540000000000003</c:v>
                </c:pt>
                <c:pt idx="486">
                  <c:v>8.5220000000000002</c:v>
                </c:pt>
                <c:pt idx="487">
                  <c:v>8.4890000000000008</c:v>
                </c:pt>
                <c:pt idx="488">
                  <c:v>8.4600000000000009</c:v>
                </c:pt>
                <c:pt idx="489">
                  <c:v>8.4309999999999992</c:v>
                </c:pt>
                <c:pt idx="490">
                  <c:v>8.4049999999999994</c:v>
                </c:pt>
                <c:pt idx="491">
                  <c:v>8.3849999999999998</c:v>
                </c:pt>
                <c:pt idx="492">
                  <c:v>8.3620000000000001</c:v>
                </c:pt>
                <c:pt idx="493">
                  <c:v>8.3460000000000001</c:v>
                </c:pt>
                <c:pt idx="494">
                  <c:v>8.3219999999999992</c:v>
                </c:pt>
                <c:pt idx="495">
                  <c:v>8.2970000000000006</c:v>
                </c:pt>
                <c:pt idx="496">
                  <c:v>8.2759999999999998</c:v>
                </c:pt>
                <c:pt idx="497">
                  <c:v>8.2550000000000008</c:v>
                </c:pt>
                <c:pt idx="498">
                  <c:v>8.2349999999999994</c:v>
                </c:pt>
                <c:pt idx="499">
                  <c:v>8.2129999999999992</c:v>
                </c:pt>
                <c:pt idx="500">
                  <c:v>8.1940000000000008</c:v>
                </c:pt>
                <c:pt idx="501">
                  <c:v>8.1780000000000008</c:v>
                </c:pt>
                <c:pt idx="502">
                  <c:v>8.1679999999999993</c:v>
                </c:pt>
                <c:pt idx="503">
                  <c:v>8.1519999999999992</c:v>
                </c:pt>
                <c:pt idx="504">
                  <c:v>8.1419999999999995</c:v>
                </c:pt>
                <c:pt idx="505">
                  <c:v>8.1300000000000008</c:v>
                </c:pt>
                <c:pt idx="506">
                  <c:v>8.1170000000000009</c:v>
                </c:pt>
                <c:pt idx="507">
                  <c:v>8.0990000000000002</c:v>
                </c:pt>
                <c:pt idx="508">
                  <c:v>8.0869999999999997</c:v>
                </c:pt>
                <c:pt idx="509">
                  <c:v>8.0690000000000008</c:v>
                </c:pt>
                <c:pt idx="510">
                  <c:v>8.048</c:v>
                </c:pt>
                <c:pt idx="511">
                  <c:v>8.0229999999999997</c:v>
                </c:pt>
                <c:pt idx="512">
                  <c:v>7.9939999999999998</c:v>
                </c:pt>
                <c:pt idx="513">
                  <c:v>7.9690000000000003</c:v>
                </c:pt>
                <c:pt idx="514">
                  <c:v>7.9349999999999996</c:v>
                </c:pt>
                <c:pt idx="515">
                  <c:v>7.9130000000000003</c:v>
                </c:pt>
                <c:pt idx="516">
                  <c:v>7.8920000000000003</c:v>
                </c:pt>
                <c:pt idx="517">
                  <c:v>7.8609999999999998</c:v>
                </c:pt>
                <c:pt idx="518">
                  <c:v>7.827</c:v>
                </c:pt>
                <c:pt idx="519">
                  <c:v>7.7919999999999998</c:v>
                </c:pt>
                <c:pt idx="520">
                  <c:v>7.7640000000000002</c:v>
                </c:pt>
                <c:pt idx="521">
                  <c:v>7.7279999999999998</c:v>
                </c:pt>
                <c:pt idx="522">
                  <c:v>7.6859999999999999</c:v>
                </c:pt>
                <c:pt idx="523">
                  <c:v>7.64</c:v>
                </c:pt>
                <c:pt idx="524">
                  <c:v>7.5940000000000003</c:v>
                </c:pt>
                <c:pt idx="525">
                  <c:v>7.5460000000000003</c:v>
                </c:pt>
                <c:pt idx="526">
                  <c:v>7.4969999999999999</c:v>
                </c:pt>
                <c:pt idx="527">
                  <c:v>7.4470000000000001</c:v>
                </c:pt>
                <c:pt idx="528">
                  <c:v>7.3940000000000001</c:v>
                </c:pt>
                <c:pt idx="529">
                  <c:v>7.3380000000000001</c:v>
                </c:pt>
                <c:pt idx="530">
                  <c:v>7.2850000000000001</c:v>
                </c:pt>
                <c:pt idx="531">
                  <c:v>7.2320000000000002</c:v>
                </c:pt>
                <c:pt idx="532">
                  <c:v>7.1840000000000002</c:v>
                </c:pt>
                <c:pt idx="533">
                  <c:v>7.133</c:v>
                </c:pt>
                <c:pt idx="534">
                  <c:v>7.0819999999999999</c:v>
                </c:pt>
                <c:pt idx="535">
                  <c:v>7.03</c:v>
                </c:pt>
                <c:pt idx="536">
                  <c:v>6.97</c:v>
                </c:pt>
                <c:pt idx="537">
                  <c:v>6.9160000000000004</c:v>
                </c:pt>
                <c:pt idx="538">
                  <c:v>6.8650000000000002</c:v>
                </c:pt>
                <c:pt idx="539">
                  <c:v>6.8170000000000002</c:v>
                </c:pt>
                <c:pt idx="540">
                  <c:v>6.7679999999999998</c:v>
                </c:pt>
                <c:pt idx="541">
                  <c:v>6.7190000000000003</c:v>
                </c:pt>
                <c:pt idx="542">
                  <c:v>6.6669999999999998</c:v>
                </c:pt>
                <c:pt idx="543">
                  <c:v>6.62</c:v>
                </c:pt>
                <c:pt idx="544">
                  <c:v>6.58</c:v>
                </c:pt>
                <c:pt idx="545">
                  <c:v>6.5380000000000003</c:v>
                </c:pt>
                <c:pt idx="546">
                  <c:v>6.4969999999999999</c:v>
                </c:pt>
                <c:pt idx="547">
                  <c:v>6.4550000000000001</c:v>
                </c:pt>
                <c:pt idx="548">
                  <c:v>6.4219999999999997</c:v>
                </c:pt>
                <c:pt idx="549">
                  <c:v>6.3890000000000002</c:v>
                </c:pt>
                <c:pt idx="550">
                  <c:v>6.3579999999999997</c:v>
                </c:pt>
                <c:pt idx="551">
                  <c:v>6.3250000000000002</c:v>
                </c:pt>
                <c:pt idx="552">
                  <c:v>6.2939999999999996</c:v>
                </c:pt>
                <c:pt idx="553">
                  <c:v>6.2619999999999996</c:v>
                </c:pt>
                <c:pt idx="554">
                  <c:v>6.2320000000000002</c:v>
                </c:pt>
                <c:pt idx="555">
                  <c:v>6.202</c:v>
                </c:pt>
                <c:pt idx="556">
                  <c:v>6.1719999999999997</c:v>
                </c:pt>
                <c:pt idx="557">
                  <c:v>6.1459999999999999</c:v>
                </c:pt>
                <c:pt idx="558">
                  <c:v>6.1150000000000002</c:v>
                </c:pt>
                <c:pt idx="559">
                  <c:v>6.0860000000000003</c:v>
                </c:pt>
                <c:pt idx="560">
                  <c:v>6.0529999999999999</c:v>
                </c:pt>
                <c:pt idx="561">
                  <c:v>6.0220000000000002</c:v>
                </c:pt>
                <c:pt idx="562">
                  <c:v>5.9909999999999997</c:v>
                </c:pt>
                <c:pt idx="563">
                  <c:v>5.9710000000000001</c:v>
                </c:pt>
                <c:pt idx="564">
                  <c:v>5.9450000000000003</c:v>
                </c:pt>
                <c:pt idx="565">
                  <c:v>5.9169999999999998</c:v>
                </c:pt>
                <c:pt idx="566">
                  <c:v>5.8860000000000001</c:v>
                </c:pt>
                <c:pt idx="567">
                  <c:v>5.8609999999999998</c:v>
                </c:pt>
                <c:pt idx="568">
                  <c:v>5.8339999999999996</c:v>
                </c:pt>
                <c:pt idx="569">
                  <c:v>5.7990000000000004</c:v>
                </c:pt>
                <c:pt idx="570">
                  <c:v>5.7690000000000001</c:v>
                </c:pt>
                <c:pt idx="571">
                  <c:v>5.7409999999999997</c:v>
                </c:pt>
                <c:pt idx="572">
                  <c:v>5.7130000000000001</c:v>
                </c:pt>
                <c:pt idx="573">
                  <c:v>5.6829999999999998</c:v>
                </c:pt>
                <c:pt idx="574">
                  <c:v>5.6539999999999999</c:v>
                </c:pt>
                <c:pt idx="575">
                  <c:v>5.6269999999999998</c:v>
                </c:pt>
                <c:pt idx="576">
                  <c:v>5.5979999999999999</c:v>
                </c:pt>
                <c:pt idx="577">
                  <c:v>5.577</c:v>
                </c:pt>
                <c:pt idx="578">
                  <c:v>5.5540000000000003</c:v>
                </c:pt>
                <c:pt idx="579">
                  <c:v>5.5289999999999999</c:v>
                </c:pt>
                <c:pt idx="580">
                  <c:v>5.5060000000000002</c:v>
                </c:pt>
                <c:pt idx="581">
                  <c:v>5.49</c:v>
                </c:pt>
                <c:pt idx="582">
                  <c:v>5.4720000000000004</c:v>
                </c:pt>
                <c:pt idx="583">
                  <c:v>5.452</c:v>
                </c:pt>
                <c:pt idx="584">
                  <c:v>5.431</c:v>
                </c:pt>
                <c:pt idx="585">
                  <c:v>5.4130000000000003</c:v>
                </c:pt>
                <c:pt idx="586">
                  <c:v>5.391</c:v>
                </c:pt>
                <c:pt idx="587">
                  <c:v>5.3780000000000001</c:v>
                </c:pt>
                <c:pt idx="588">
                  <c:v>5.3630000000000004</c:v>
                </c:pt>
                <c:pt idx="589">
                  <c:v>5.351</c:v>
                </c:pt>
                <c:pt idx="590">
                  <c:v>5.3419999999999996</c:v>
                </c:pt>
                <c:pt idx="591">
                  <c:v>5.3369999999999997</c:v>
                </c:pt>
                <c:pt idx="592">
                  <c:v>5.327</c:v>
                </c:pt>
                <c:pt idx="593">
                  <c:v>5.3150000000000004</c:v>
                </c:pt>
                <c:pt idx="594">
                  <c:v>5.3140000000000001</c:v>
                </c:pt>
                <c:pt idx="595">
                  <c:v>5.3129999999999997</c:v>
                </c:pt>
                <c:pt idx="596">
                  <c:v>5.3129999999999997</c:v>
                </c:pt>
                <c:pt idx="597">
                  <c:v>5.3170000000000002</c:v>
                </c:pt>
                <c:pt idx="598">
                  <c:v>5.319</c:v>
                </c:pt>
                <c:pt idx="599">
                  <c:v>5.3250000000000002</c:v>
                </c:pt>
                <c:pt idx="600">
                  <c:v>5.3319999999999999</c:v>
                </c:pt>
                <c:pt idx="601">
                  <c:v>5.3419999999999996</c:v>
                </c:pt>
                <c:pt idx="602">
                  <c:v>5.3460000000000001</c:v>
                </c:pt>
                <c:pt idx="603">
                  <c:v>5.3579999999999997</c:v>
                </c:pt>
                <c:pt idx="604">
                  <c:v>5.3769999999999998</c:v>
                </c:pt>
                <c:pt idx="605">
                  <c:v>5.3860000000000001</c:v>
                </c:pt>
                <c:pt idx="606">
                  <c:v>5.4029999999999996</c:v>
                </c:pt>
                <c:pt idx="607">
                  <c:v>5.42</c:v>
                </c:pt>
                <c:pt idx="608">
                  <c:v>5.44</c:v>
                </c:pt>
                <c:pt idx="609">
                  <c:v>5.4550000000000001</c:v>
                </c:pt>
                <c:pt idx="610">
                  <c:v>5.4729999999999999</c:v>
                </c:pt>
                <c:pt idx="611">
                  <c:v>5.4950000000000001</c:v>
                </c:pt>
                <c:pt idx="612">
                  <c:v>5.5119999999999996</c:v>
                </c:pt>
                <c:pt idx="613">
                  <c:v>5.5330000000000004</c:v>
                </c:pt>
                <c:pt idx="614">
                  <c:v>5.556</c:v>
                </c:pt>
                <c:pt idx="615">
                  <c:v>5.5780000000000003</c:v>
                </c:pt>
                <c:pt idx="616">
                  <c:v>5.6040000000000001</c:v>
                </c:pt>
                <c:pt idx="617">
                  <c:v>5.6310000000000002</c:v>
                </c:pt>
                <c:pt idx="618">
                  <c:v>5.6550000000000002</c:v>
                </c:pt>
                <c:pt idx="619">
                  <c:v>5.6820000000000004</c:v>
                </c:pt>
                <c:pt idx="620">
                  <c:v>5.7110000000000003</c:v>
                </c:pt>
                <c:pt idx="621">
                  <c:v>5.7439999999999998</c:v>
                </c:pt>
                <c:pt idx="622">
                  <c:v>5.7709999999999999</c:v>
                </c:pt>
                <c:pt idx="623">
                  <c:v>5.8040000000000003</c:v>
                </c:pt>
                <c:pt idx="624">
                  <c:v>5.8390000000000004</c:v>
                </c:pt>
                <c:pt idx="625">
                  <c:v>5.8710000000000004</c:v>
                </c:pt>
                <c:pt idx="626">
                  <c:v>5.91</c:v>
                </c:pt>
                <c:pt idx="627">
                  <c:v>5.9480000000000004</c:v>
                </c:pt>
                <c:pt idx="628">
                  <c:v>5.9960000000000004</c:v>
                </c:pt>
                <c:pt idx="629">
                  <c:v>6.0439999999999996</c:v>
                </c:pt>
                <c:pt idx="630">
                  <c:v>6.101</c:v>
                </c:pt>
                <c:pt idx="631">
                  <c:v>6.1660000000000004</c:v>
                </c:pt>
                <c:pt idx="632">
                  <c:v>6.2329999999999997</c:v>
                </c:pt>
                <c:pt idx="633">
                  <c:v>6.3120000000000003</c:v>
                </c:pt>
                <c:pt idx="634">
                  <c:v>6.3979999999999997</c:v>
                </c:pt>
                <c:pt idx="635">
                  <c:v>6.4950000000000001</c:v>
                </c:pt>
                <c:pt idx="636">
                  <c:v>6.5990000000000002</c:v>
                </c:pt>
                <c:pt idx="637">
                  <c:v>6.7110000000000003</c:v>
                </c:pt>
                <c:pt idx="638">
                  <c:v>6.8380000000000001</c:v>
                </c:pt>
                <c:pt idx="639">
                  <c:v>6.9820000000000002</c:v>
                </c:pt>
                <c:pt idx="640">
                  <c:v>7.1340000000000003</c:v>
                </c:pt>
                <c:pt idx="641">
                  <c:v>7.306</c:v>
                </c:pt>
                <c:pt idx="642">
                  <c:v>7.4960000000000004</c:v>
                </c:pt>
                <c:pt idx="643">
                  <c:v>7.7110000000000003</c:v>
                </c:pt>
                <c:pt idx="644">
                  <c:v>7.9429999999999996</c:v>
                </c:pt>
                <c:pt idx="645">
                  <c:v>8.1920000000000002</c:v>
                </c:pt>
                <c:pt idx="646">
                  <c:v>8.4580000000000002</c:v>
                </c:pt>
                <c:pt idx="647">
                  <c:v>8.7560000000000002</c:v>
                </c:pt>
                <c:pt idx="648">
                  <c:v>9.0760000000000005</c:v>
                </c:pt>
                <c:pt idx="649">
                  <c:v>9.4120000000000008</c:v>
                </c:pt>
                <c:pt idx="650">
                  <c:v>9.7739999999999991</c:v>
                </c:pt>
                <c:pt idx="651">
                  <c:v>10.159000000000001</c:v>
                </c:pt>
                <c:pt idx="652">
                  <c:v>10.561</c:v>
                </c:pt>
                <c:pt idx="653">
                  <c:v>10.977</c:v>
                </c:pt>
                <c:pt idx="654">
                  <c:v>11.419</c:v>
                </c:pt>
                <c:pt idx="655">
                  <c:v>11.887</c:v>
                </c:pt>
                <c:pt idx="656">
                  <c:v>12.377000000000001</c:v>
                </c:pt>
                <c:pt idx="657">
                  <c:v>12.878</c:v>
                </c:pt>
                <c:pt idx="658">
                  <c:v>13.398</c:v>
                </c:pt>
                <c:pt idx="659">
                  <c:v>13.936999999999999</c:v>
                </c:pt>
                <c:pt idx="660">
                  <c:v>14.481</c:v>
                </c:pt>
                <c:pt idx="661">
                  <c:v>15.044</c:v>
                </c:pt>
                <c:pt idx="662">
                  <c:v>15.618</c:v>
                </c:pt>
                <c:pt idx="663">
                  <c:v>16.192</c:v>
                </c:pt>
                <c:pt idx="664">
                  <c:v>16.777000000000001</c:v>
                </c:pt>
                <c:pt idx="665">
                  <c:v>17.373999999999999</c:v>
                </c:pt>
                <c:pt idx="666">
                  <c:v>17.972000000000001</c:v>
                </c:pt>
                <c:pt idx="667">
                  <c:v>18.588000000000001</c:v>
                </c:pt>
                <c:pt idx="668">
                  <c:v>19.196999999999999</c:v>
                </c:pt>
                <c:pt idx="669">
                  <c:v>19.803999999999998</c:v>
                </c:pt>
                <c:pt idx="670">
                  <c:v>20.404</c:v>
                </c:pt>
                <c:pt idx="671">
                  <c:v>21.012</c:v>
                </c:pt>
                <c:pt idx="672">
                  <c:v>21.609000000000002</c:v>
                </c:pt>
                <c:pt idx="673">
                  <c:v>22.219000000000001</c:v>
                </c:pt>
                <c:pt idx="674">
                  <c:v>22.832000000000001</c:v>
                </c:pt>
                <c:pt idx="675">
                  <c:v>23.437000000000001</c:v>
                </c:pt>
                <c:pt idx="676">
                  <c:v>24.032</c:v>
                </c:pt>
                <c:pt idx="677">
                  <c:v>24.606000000000002</c:v>
                </c:pt>
                <c:pt idx="678">
                  <c:v>25.198</c:v>
                </c:pt>
                <c:pt idx="679">
                  <c:v>25.789000000000001</c:v>
                </c:pt>
                <c:pt idx="680">
                  <c:v>26.367000000000001</c:v>
                </c:pt>
                <c:pt idx="681">
                  <c:v>26.949000000000002</c:v>
                </c:pt>
                <c:pt idx="682">
                  <c:v>27.513999999999999</c:v>
                </c:pt>
                <c:pt idx="683">
                  <c:v>28.073</c:v>
                </c:pt>
                <c:pt idx="684">
                  <c:v>28.645</c:v>
                </c:pt>
                <c:pt idx="685">
                  <c:v>29.210999999999999</c:v>
                </c:pt>
                <c:pt idx="686">
                  <c:v>29.75</c:v>
                </c:pt>
                <c:pt idx="687">
                  <c:v>30.291</c:v>
                </c:pt>
                <c:pt idx="688">
                  <c:v>30.829000000000001</c:v>
                </c:pt>
                <c:pt idx="689">
                  <c:v>31.367000000000001</c:v>
                </c:pt>
                <c:pt idx="690">
                  <c:v>31.920999999999999</c:v>
                </c:pt>
                <c:pt idx="691">
                  <c:v>32.463000000000001</c:v>
                </c:pt>
                <c:pt idx="692">
                  <c:v>32.993000000000002</c:v>
                </c:pt>
                <c:pt idx="693">
                  <c:v>33.515999999999998</c:v>
                </c:pt>
                <c:pt idx="694">
                  <c:v>34.034999999999997</c:v>
                </c:pt>
                <c:pt idx="695">
                  <c:v>34.563000000000002</c:v>
                </c:pt>
                <c:pt idx="696">
                  <c:v>35.076000000000001</c:v>
                </c:pt>
                <c:pt idx="697">
                  <c:v>35.585000000000001</c:v>
                </c:pt>
                <c:pt idx="698">
                  <c:v>36.1</c:v>
                </c:pt>
                <c:pt idx="699">
                  <c:v>36.598999999999997</c:v>
                </c:pt>
                <c:pt idx="700">
                  <c:v>37.085999999999999</c:v>
                </c:pt>
                <c:pt idx="701">
                  <c:v>37.575000000000003</c:v>
                </c:pt>
                <c:pt idx="702">
                  <c:v>38.070999999999998</c:v>
                </c:pt>
                <c:pt idx="703">
                  <c:v>38.56</c:v>
                </c:pt>
                <c:pt idx="704">
                  <c:v>39.037999999999997</c:v>
                </c:pt>
                <c:pt idx="705">
                  <c:v>39.508000000000003</c:v>
                </c:pt>
                <c:pt idx="706">
                  <c:v>39.981999999999999</c:v>
                </c:pt>
                <c:pt idx="707">
                  <c:v>40.457000000000001</c:v>
                </c:pt>
                <c:pt idx="708">
                  <c:v>40.936</c:v>
                </c:pt>
                <c:pt idx="709">
                  <c:v>41.396000000000001</c:v>
                </c:pt>
                <c:pt idx="710">
                  <c:v>41.853000000000002</c:v>
                </c:pt>
                <c:pt idx="711">
                  <c:v>42.295999999999999</c:v>
                </c:pt>
                <c:pt idx="712">
                  <c:v>42.743000000000002</c:v>
                </c:pt>
                <c:pt idx="713">
                  <c:v>43.18</c:v>
                </c:pt>
                <c:pt idx="714">
                  <c:v>43.625</c:v>
                </c:pt>
                <c:pt idx="715">
                  <c:v>44.058999999999997</c:v>
                </c:pt>
                <c:pt idx="716">
                  <c:v>44.478000000000002</c:v>
                </c:pt>
                <c:pt idx="717">
                  <c:v>44.887</c:v>
                </c:pt>
                <c:pt idx="718">
                  <c:v>45.29</c:v>
                </c:pt>
                <c:pt idx="719">
                  <c:v>45.677</c:v>
                </c:pt>
                <c:pt idx="720">
                  <c:v>46.066000000000003</c:v>
                </c:pt>
                <c:pt idx="721">
                  <c:v>46.457000000000001</c:v>
                </c:pt>
                <c:pt idx="722">
                  <c:v>46.835000000000001</c:v>
                </c:pt>
                <c:pt idx="723">
                  <c:v>47.19</c:v>
                </c:pt>
                <c:pt idx="724">
                  <c:v>47.54</c:v>
                </c:pt>
                <c:pt idx="725">
                  <c:v>47.901000000000003</c:v>
                </c:pt>
                <c:pt idx="726">
                  <c:v>48.253999999999998</c:v>
                </c:pt>
                <c:pt idx="727">
                  <c:v>48.588000000000001</c:v>
                </c:pt>
                <c:pt idx="728">
                  <c:v>48.94</c:v>
                </c:pt>
                <c:pt idx="729">
                  <c:v>49.253</c:v>
                </c:pt>
                <c:pt idx="730">
                  <c:v>49.578000000000003</c:v>
                </c:pt>
                <c:pt idx="731">
                  <c:v>49.874000000000002</c:v>
                </c:pt>
                <c:pt idx="732">
                  <c:v>50.16</c:v>
                </c:pt>
                <c:pt idx="733">
                  <c:v>50.451999999999998</c:v>
                </c:pt>
                <c:pt idx="734">
                  <c:v>50.725000000000001</c:v>
                </c:pt>
                <c:pt idx="735">
                  <c:v>51.009</c:v>
                </c:pt>
                <c:pt idx="736">
                  <c:v>51.273000000000003</c:v>
                </c:pt>
                <c:pt idx="737">
                  <c:v>51.524000000000001</c:v>
                </c:pt>
                <c:pt idx="738">
                  <c:v>51.777999999999999</c:v>
                </c:pt>
                <c:pt idx="739">
                  <c:v>52.021000000000001</c:v>
                </c:pt>
                <c:pt idx="740">
                  <c:v>52.265000000000001</c:v>
                </c:pt>
                <c:pt idx="741">
                  <c:v>52.491</c:v>
                </c:pt>
                <c:pt idx="742">
                  <c:v>52.704999999999998</c:v>
                </c:pt>
                <c:pt idx="743">
                  <c:v>52.933999999999997</c:v>
                </c:pt>
                <c:pt idx="744">
                  <c:v>53.140999999999998</c:v>
                </c:pt>
                <c:pt idx="745">
                  <c:v>53.353999999999999</c:v>
                </c:pt>
                <c:pt idx="746">
                  <c:v>53.545999999999999</c:v>
                </c:pt>
                <c:pt idx="747">
                  <c:v>53.731999999999999</c:v>
                </c:pt>
                <c:pt idx="748">
                  <c:v>53.908000000000001</c:v>
                </c:pt>
                <c:pt idx="749">
                  <c:v>54.082999999999998</c:v>
                </c:pt>
                <c:pt idx="750">
                  <c:v>54.250999999999998</c:v>
                </c:pt>
                <c:pt idx="751">
                  <c:v>54.417000000000002</c:v>
                </c:pt>
                <c:pt idx="752">
                  <c:v>54.572000000000003</c:v>
                </c:pt>
                <c:pt idx="753">
                  <c:v>54.746000000000002</c:v>
                </c:pt>
                <c:pt idx="754">
                  <c:v>54.889000000000003</c:v>
                </c:pt>
                <c:pt idx="755">
                  <c:v>55.051000000000002</c:v>
                </c:pt>
                <c:pt idx="756">
                  <c:v>55.18</c:v>
                </c:pt>
                <c:pt idx="757">
                  <c:v>55.305</c:v>
                </c:pt>
                <c:pt idx="758">
                  <c:v>55.438000000000002</c:v>
                </c:pt>
                <c:pt idx="759">
                  <c:v>55.576999999999998</c:v>
                </c:pt>
                <c:pt idx="760">
                  <c:v>55.703000000000003</c:v>
                </c:pt>
                <c:pt idx="761">
                  <c:v>55.834000000000003</c:v>
                </c:pt>
                <c:pt idx="762">
                  <c:v>55.95</c:v>
                </c:pt>
                <c:pt idx="763">
                  <c:v>56.06</c:v>
                </c:pt>
                <c:pt idx="764">
                  <c:v>56.16</c:v>
                </c:pt>
                <c:pt idx="765">
                  <c:v>56.273000000000003</c:v>
                </c:pt>
                <c:pt idx="766">
                  <c:v>56.371000000000002</c:v>
                </c:pt>
                <c:pt idx="767">
                  <c:v>56.472999999999999</c:v>
                </c:pt>
                <c:pt idx="768">
                  <c:v>56.563000000000002</c:v>
                </c:pt>
                <c:pt idx="769">
                  <c:v>56.64</c:v>
                </c:pt>
                <c:pt idx="770">
                  <c:v>56.697000000000003</c:v>
                </c:pt>
                <c:pt idx="771">
                  <c:v>56.758000000000003</c:v>
                </c:pt>
                <c:pt idx="772">
                  <c:v>56.808</c:v>
                </c:pt>
                <c:pt idx="773">
                  <c:v>56.868000000000002</c:v>
                </c:pt>
                <c:pt idx="774">
                  <c:v>56.915999999999997</c:v>
                </c:pt>
                <c:pt idx="775">
                  <c:v>56.975000000000001</c:v>
                </c:pt>
                <c:pt idx="776">
                  <c:v>57.011000000000003</c:v>
                </c:pt>
                <c:pt idx="777">
                  <c:v>57.075000000000003</c:v>
                </c:pt>
                <c:pt idx="778">
                  <c:v>57.128</c:v>
                </c:pt>
                <c:pt idx="779">
                  <c:v>57.164999999999999</c:v>
                </c:pt>
                <c:pt idx="780">
                  <c:v>57.183</c:v>
                </c:pt>
                <c:pt idx="781">
                  <c:v>57.206000000000003</c:v>
                </c:pt>
                <c:pt idx="782">
                  <c:v>57.256</c:v>
                </c:pt>
                <c:pt idx="783">
                  <c:v>57.302999999999997</c:v>
                </c:pt>
                <c:pt idx="784">
                  <c:v>57.344999999999999</c:v>
                </c:pt>
                <c:pt idx="785">
                  <c:v>57.372</c:v>
                </c:pt>
                <c:pt idx="786">
                  <c:v>57.405999999999999</c:v>
                </c:pt>
                <c:pt idx="787">
                  <c:v>57.420999999999999</c:v>
                </c:pt>
                <c:pt idx="788">
                  <c:v>57.45</c:v>
                </c:pt>
                <c:pt idx="789">
                  <c:v>57.49</c:v>
                </c:pt>
                <c:pt idx="790">
                  <c:v>57.534999999999997</c:v>
                </c:pt>
                <c:pt idx="791">
                  <c:v>57.564999999999998</c:v>
                </c:pt>
                <c:pt idx="792">
                  <c:v>57.612000000000002</c:v>
                </c:pt>
                <c:pt idx="793">
                  <c:v>57.631999999999998</c:v>
                </c:pt>
                <c:pt idx="794">
                  <c:v>57.658999999999999</c:v>
                </c:pt>
                <c:pt idx="795">
                  <c:v>57.654000000000003</c:v>
                </c:pt>
                <c:pt idx="796">
                  <c:v>57.683</c:v>
                </c:pt>
                <c:pt idx="797">
                  <c:v>57.704999999999998</c:v>
                </c:pt>
                <c:pt idx="798">
                  <c:v>57.715000000000003</c:v>
                </c:pt>
                <c:pt idx="799">
                  <c:v>57.726999999999997</c:v>
                </c:pt>
                <c:pt idx="800">
                  <c:v>57.747</c:v>
                </c:pt>
                <c:pt idx="801">
                  <c:v>57.783999999999999</c:v>
                </c:pt>
                <c:pt idx="802">
                  <c:v>57.808</c:v>
                </c:pt>
                <c:pt idx="803">
                  <c:v>57.786999999999999</c:v>
                </c:pt>
                <c:pt idx="804">
                  <c:v>57.786000000000001</c:v>
                </c:pt>
                <c:pt idx="805">
                  <c:v>57.787999999999997</c:v>
                </c:pt>
                <c:pt idx="806">
                  <c:v>57.777000000000001</c:v>
                </c:pt>
                <c:pt idx="807">
                  <c:v>57.771000000000001</c:v>
                </c:pt>
                <c:pt idx="808">
                  <c:v>57.77</c:v>
                </c:pt>
                <c:pt idx="809">
                  <c:v>57.762</c:v>
                </c:pt>
                <c:pt idx="810">
                  <c:v>57.756</c:v>
                </c:pt>
                <c:pt idx="811">
                  <c:v>57.750999999999998</c:v>
                </c:pt>
                <c:pt idx="812">
                  <c:v>57.735999999999997</c:v>
                </c:pt>
                <c:pt idx="813">
                  <c:v>57.725000000000001</c:v>
                </c:pt>
                <c:pt idx="814">
                  <c:v>57.744</c:v>
                </c:pt>
                <c:pt idx="815">
                  <c:v>57.747</c:v>
                </c:pt>
                <c:pt idx="816">
                  <c:v>57.762999999999998</c:v>
                </c:pt>
                <c:pt idx="817">
                  <c:v>57.756999999999998</c:v>
                </c:pt>
                <c:pt idx="818">
                  <c:v>57.746000000000002</c:v>
                </c:pt>
                <c:pt idx="819">
                  <c:v>57.744</c:v>
                </c:pt>
                <c:pt idx="820">
                  <c:v>57.747</c:v>
                </c:pt>
                <c:pt idx="821">
                  <c:v>57.746000000000002</c:v>
                </c:pt>
                <c:pt idx="822">
                  <c:v>57.73</c:v>
                </c:pt>
                <c:pt idx="823">
                  <c:v>57.723999999999997</c:v>
                </c:pt>
                <c:pt idx="824">
                  <c:v>57.744999999999997</c:v>
                </c:pt>
                <c:pt idx="825">
                  <c:v>57.744</c:v>
                </c:pt>
                <c:pt idx="826">
                  <c:v>57.732999999999997</c:v>
                </c:pt>
                <c:pt idx="827">
                  <c:v>57.738999999999997</c:v>
                </c:pt>
                <c:pt idx="828">
                  <c:v>57.738999999999997</c:v>
                </c:pt>
                <c:pt idx="829">
                  <c:v>57.749000000000002</c:v>
                </c:pt>
                <c:pt idx="830">
                  <c:v>57.744999999999997</c:v>
                </c:pt>
                <c:pt idx="831">
                  <c:v>57.738999999999997</c:v>
                </c:pt>
                <c:pt idx="832">
                  <c:v>57.720999999999997</c:v>
                </c:pt>
                <c:pt idx="833">
                  <c:v>57.734999999999999</c:v>
                </c:pt>
                <c:pt idx="834">
                  <c:v>57.741</c:v>
                </c:pt>
                <c:pt idx="835">
                  <c:v>57.731999999999999</c:v>
                </c:pt>
                <c:pt idx="836">
                  <c:v>57.735999999999997</c:v>
                </c:pt>
                <c:pt idx="837">
                  <c:v>57.731999999999999</c:v>
                </c:pt>
                <c:pt idx="838">
                  <c:v>57.713000000000001</c:v>
                </c:pt>
                <c:pt idx="839">
                  <c:v>57.701999999999998</c:v>
                </c:pt>
                <c:pt idx="840">
                  <c:v>57.685000000000002</c:v>
                </c:pt>
                <c:pt idx="841">
                  <c:v>57.682000000000002</c:v>
                </c:pt>
                <c:pt idx="842">
                  <c:v>57.68</c:v>
                </c:pt>
                <c:pt idx="843">
                  <c:v>57.664000000000001</c:v>
                </c:pt>
                <c:pt idx="844">
                  <c:v>57.64</c:v>
                </c:pt>
                <c:pt idx="845">
                  <c:v>57.615000000000002</c:v>
                </c:pt>
                <c:pt idx="846">
                  <c:v>57.603000000000002</c:v>
                </c:pt>
                <c:pt idx="847">
                  <c:v>57.58</c:v>
                </c:pt>
                <c:pt idx="848">
                  <c:v>57.59</c:v>
                </c:pt>
                <c:pt idx="849">
                  <c:v>57.584000000000003</c:v>
                </c:pt>
                <c:pt idx="850">
                  <c:v>57.576999999999998</c:v>
                </c:pt>
                <c:pt idx="851">
                  <c:v>57.563000000000002</c:v>
                </c:pt>
                <c:pt idx="852">
                  <c:v>57.534999999999997</c:v>
                </c:pt>
                <c:pt idx="853">
                  <c:v>57.526000000000003</c:v>
                </c:pt>
                <c:pt idx="854">
                  <c:v>57.503</c:v>
                </c:pt>
                <c:pt idx="855">
                  <c:v>57.488999999999997</c:v>
                </c:pt>
                <c:pt idx="856">
                  <c:v>57.49</c:v>
                </c:pt>
                <c:pt idx="857">
                  <c:v>57.481000000000002</c:v>
                </c:pt>
                <c:pt idx="858">
                  <c:v>57.475999999999999</c:v>
                </c:pt>
                <c:pt idx="859">
                  <c:v>57.481000000000002</c:v>
                </c:pt>
                <c:pt idx="860">
                  <c:v>57.508000000000003</c:v>
                </c:pt>
                <c:pt idx="861">
                  <c:v>57.497999999999998</c:v>
                </c:pt>
                <c:pt idx="862">
                  <c:v>57.478999999999999</c:v>
                </c:pt>
                <c:pt idx="863">
                  <c:v>57.453000000000003</c:v>
                </c:pt>
                <c:pt idx="864">
                  <c:v>57.47</c:v>
                </c:pt>
                <c:pt idx="865">
                  <c:v>57.502000000000002</c:v>
                </c:pt>
                <c:pt idx="866">
                  <c:v>57.536999999999999</c:v>
                </c:pt>
                <c:pt idx="867">
                  <c:v>57.542000000000002</c:v>
                </c:pt>
                <c:pt idx="868">
                  <c:v>57.558999999999997</c:v>
                </c:pt>
                <c:pt idx="869">
                  <c:v>57.539000000000001</c:v>
                </c:pt>
                <c:pt idx="870">
                  <c:v>57.551000000000002</c:v>
                </c:pt>
                <c:pt idx="871">
                  <c:v>57.548999999999999</c:v>
                </c:pt>
                <c:pt idx="872">
                  <c:v>57.548000000000002</c:v>
                </c:pt>
                <c:pt idx="873">
                  <c:v>57.570999999999998</c:v>
                </c:pt>
                <c:pt idx="874">
                  <c:v>57.569000000000003</c:v>
                </c:pt>
                <c:pt idx="875">
                  <c:v>57.594999999999999</c:v>
                </c:pt>
                <c:pt idx="876">
                  <c:v>57.588999999999999</c:v>
                </c:pt>
                <c:pt idx="877">
                  <c:v>57.595999999999997</c:v>
                </c:pt>
                <c:pt idx="878">
                  <c:v>57.595999999999997</c:v>
                </c:pt>
                <c:pt idx="879">
                  <c:v>57.6</c:v>
                </c:pt>
                <c:pt idx="880">
                  <c:v>57.570999999999998</c:v>
                </c:pt>
                <c:pt idx="881">
                  <c:v>57.555999999999997</c:v>
                </c:pt>
                <c:pt idx="882">
                  <c:v>57.567</c:v>
                </c:pt>
                <c:pt idx="883">
                  <c:v>57.593000000000004</c:v>
                </c:pt>
                <c:pt idx="884">
                  <c:v>57.616999999999997</c:v>
                </c:pt>
                <c:pt idx="885">
                  <c:v>57.594999999999999</c:v>
                </c:pt>
                <c:pt idx="886">
                  <c:v>57.582999999999998</c:v>
                </c:pt>
                <c:pt idx="887">
                  <c:v>57.543999999999997</c:v>
                </c:pt>
                <c:pt idx="888">
                  <c:v>57.545999999999999</c:v>
                </c:pt>
                <c:pt idx="889">
                  <c:v>57.539000000000001</c:v>
                </c:pt>
                <c:pt idx="890">
                  <c:v>57.551000000000002</c:v>
                </c:pt>
                <c:pt idx="891">
                  <c:v>57.555</c:v>
                </c:pt>
                <c:pt idx="892">
                  <c:v>57.536999999999999</c:v>
                </c:pt>
                <c:pt idx="893">
                  <c:v>57.52</c:v>
                </c:pt>
                <c:pt idx="894">
                  <c:v>57.49</c:v>
                </c:pt>
                <c:pt idx="895">
                  <c:v>57.494999999999997</c:v>
                </c:pt>
                <c:pt idx="896">
                  <c:v>57.494</c:v>
                </c:pt>
                <c:pt idx="897">
                  <c:v>57.518999999999998</c:v>
                </c:pt>
                <c:pt idx="898">
                  <c:v>57.514000000000003</c:v>
                </c:pt>
                <c:pt idx="899">
                  <c:v>57.499000000000002</c:v>
                </c:pt>
                <c:pt idx="900">
                  <c:v>57.502000000000002</c:v>
                </c:pt>
                <c:pt idx="901">
                  <c:v>57.533000000000001</c:v>
                </c:pt>
                <c:pt idx="902">
                  <c:v>57.545999999999999</c:v>
                </c:pt>
                <c:pt idx="903">
                  <c:v>57.529000000000003</c:v>
                </c:pt>
                <c:pt idx="904">
                  <c:v>57.506999999999998</c:v>
                </c:pt>
                <c:pt idx="905">
                  <c:v>57.511000000000003</c:v>
                </c:pt>
                <c:pt idx="906">
                  <c:v>57.518000000000001</c:v>
                </c:pt>
                <c:pt idx="907">
                  <c:v>57.493000000000002</c:v>
                </c:pt>
                <c:pt idx="908">
                  <c:v>57.494999999999997</c:v>
                </c:pt>
                <c:pt idx="909">
                  <c:v>57.47</c:v>
                </c:pt>
                <c:pt idx="910">
                  <c:v>57.491999999999997</c:v>
                </c:pt>
                <c:pt idx="911">
                  <c:v>57.463000000000001</c:v>
                </c:pt>
                <c:pt idx="912">
                  <c:v>57.43</c:v>
                </c:pt>
                <c:pt idx="913">
                  <c:v>57.421999999999997</c:v>
                </c:pt>
                <c:pt idx="914">
                  <c:v>57.430999999999997</c:v>
                </c:pt>
                <c:pt idx="915">
                  <c:v>57.457999999999998</c:v>
                </c:pt>
                <c:pt idx="916">
                  <c:v>57.460999999999999</c:v>
                </c:pt>
                <c:pt idx="917">
                  <c:v>57.466000000000001</c:v>
                </c:pt>
                <c:pt idx="918">
                  <c:v>57.442999999999998</c:v>
                </c:pt>
                <c:pt idx="919">
                  <c:v>57.439</c:v>
                </c:pt>
                <c:pt idx="920">
                  <c:v>57.45</c:v>
                </c:pt>
                <c:pt idx="921">
                  <c:v>57.433</c:v>
                </c:pt>
                <c:pt idx="922">
                  <c:v>57.433</c:v>
                </c:pt>
                <c:pt idx="923">
                  <c:v>57.444000000000003</c:v>
                </c:pt>
                <c:pt idx="924">
                  <c:v>57.460999999999999</c:v>
                </c:pt>
                <c:pt idx="925">
                  <c:v>57.454999999999998</c:v>
                </c:pt>
                <c:pt idx="926">
                  <c:v>57.439</c:v>
                </c:pt>
                <c:pt idx="927">
                  <c:v>57.424999999999997</c:v>
                </c:pt>
                <c:pt idx="928">
                  <c:v>57.44</c:v>
                </c:pt>
                <c:pt idx="929">
                  <c:v>57.435000000000002</c:v>
                </c:pt>
                <c:pt idx="930">
                  <c:v>57.436999999999998</c:v>
                </c:pt>
                <c:pt idx="931">
                  <c:v>57.426000000000002</c:v>
                </c:pt>
                <c:pt idx="932">
                  <c:v>57.445999999999998</c:v>
                </c:pt>
                <c:pt idx="933">
                  <c:v>57.466999999999999</c:v>
                </c:pt>
                <c:pt idx="934">
                  <c:v>57.46</c:v>
                </c:pt>
                <c:pt idx="935">
                  <c:v>57.485999999999997</c:v>
                </c:pt>
                <c:pt idx="936">
                  <c:v>57.470999999999997</c:v>
                </c:pt>
                <c:pt idx="937">
                  <c:v>57.481000000000002</c:v>
                </c:pt>
                <c:pt idx="938">
                  <c:v>57.470999999999997</c:v>
                </c:pt>
                <c:pt idx="939">
                  <c:v>57.46</c:v>
                </c:pt>
                <c:pt idx="940">
                  <c:v>57.436</c:v>
                </c:pt>
                <c:pt idx="941">
                  <c:v>57.436999999999998</c:v>
                </c:pt>
                <c:pt idx="942">
                  <c:v>57.457999999999998</c:v>
                </c:pt>
                <c:pt idx="943">
                  <c:v>57.454000000000001</c:v>
                </c:pt>
                <c:pt idx="944">
                  <c:v>57.43</c:v>
                </c:pt>
                <c:pt idx="945">
                  <c:v>57.42</c:v>
                </c:pt>
                <c:pt idx="946">
                  <c:v>57.404000000000003</c:v>
                </c:pt>
                <c:pt idx="947">
                  <c:v>57.405000000000001</c:v>
                </c:pt>
                <c:pt idx="948">
                  <c:v>57.423999999999999</c:v>
                </c:pt>
                <c:pt idx="949">
                  <c:v>57.424999999999997</c:v>
                </c:pt>
                <c:pt idx="950">
                  <c:v>57.414000000000001</c:v>
                </c:pt>
                <c:pt idx="951">
                  <c:v>57.427999999999997</c:v>
                </c:pt>
                <c:pt idx="952">
                  <c:v>57.412999999999997</c:v>
                </c:pt>
                <c:pt idx="953">
                  <c:v>57.402000000000001</c:v>
                </c:pt>
                <c:pt idx="954">
                  <c:v>57.402999999999999</c:v>
                </c:pt>
                <c:pt idx="955">
                  <c:v>57.44</c:v>
                </c:pt>
                <c:pt idx="956">
                  <c:v>57.401000000000003</c:v>
                </c:pt>
                <c:pt idx="957">
                  <c:v>57.401000000000003</c:v>
                </c:pt>
                <c:pt idx="958">
                  <c:v>57.395000000000003</c:v>
                </c:pt>
                <c:pt idx="959">
                  <c:v>57.401000000000003</c:v>
                </c:pt>
                <c:pt idx="960">
                  <c:v>57.423999999999999</c:v>
                </c:pt>
                <c:pt idx="961">
                  <c:v>57.435000000000002</c:v>
                </c:pt>
                <c:pt idx="962">
                  <c:v>57.463999999999999</c:v>
                </c:pt>
                <c:pt idx="963">
                  <c:v>57.456000000000003</c:v>
                </c:pt>
                <c:pt idx="964">
                  <c:v>57.468000000000004</c:v>
                </c:pt>
                <c:pt idx="965">
                  <c:v>57.448</c:v>
                </c:pt>
                <c:pt idx="966">
                  <c:v>57.494</c:v>
                </c:pt>
                <c:pt idx="967">
                  <c:v>57.521999999999998</c:v>
                </c:pt>
                <c:pt idx="968">
                  <c:v>57.494999999999997</c:v>
                </c:pt>
                <c:pt idx="969">
                  <c:v>57.512</c:v>
                </c:pt>
                <c:pt idx="970">
                  <c:v>57.512</c:v>
                </c:pt>
                <c:pt idx="971">
                  <c:v>57.534999999999997</c:v>
                </c:pt>
                <c:pt idx="972">
                  <c:v>57.545000000000002</c:v>
                </c:pt>
                <c:pt idx="973">
                  <c:v>57.536000000000001</c:v>
                </c:pt>
                <c:pt idx="974">
                  <c:v>57.546999999999997</c:v>
                </c:pt>
                <c:pt idx="975">
                  <c:v>57.552999999999997</c:v>
                </c:pt>
                <c:pt idx="976">
                  <c:v>57.561</c:v>
                </c:pt>
                <c:pt idx="977">
                  <c:v>57.572000000000003</c:v>
                </c:pt>
                <c:pt idx="978">
                  <c:v>57.584000000000003</c:v>
                </c:pt>
                <c:pt idx="979">
                  <c:v>57.56</c:v>
                </c:pt>
                <c:pt idx="980">
                  <c:v>57.55</c:v>
                </c:pt>
                <c:pt idx="981">
                  <c:v>57.524999999999999</c:v>
                </c:pt>
                <c:pt idx="982">
                  <c:v>57.534999999999997</c:v>
                </c:pt>
                <c:pt idx="983">
                  <c:v>57.503</c:v>
                </c:pt>
                <c:pt idx="984">
                  <c:v>57.494999999999997</c:v>
                </c:pt>
                <c:pt idx="985">
                  <c:v>57.49</c:v>
                </c:pt>
                <c:pt idx="986">
                  <c:v>57.53</c:v>
                </c:pt>
                <c:pt idx="987">
                  <c:v>57.494999999999997</c:v>
                </c:pt>
                <c:pt idx="988">
                  <c:v>57.502000000000002</c:v>
                </c:pt>
                <c:pt idx="989">
                  <c:v>57.530999999999999</c:v>
                </c:pt>
                <c:pt idx="990">
                  <c:v>57.515000000000001</c:v>
                </c:pt>
                <c:pt idx="991">
                  <c:v>57.533000000000001</c:v>
                </c:pt>
                <c:pt idx="992">
                  <c:v>57.51</c:v>
                </c:pt>
                <c:pt idx="993">
                  <c:v>57.485999999999997</c:v>
                </c:pt>
                <c:pt idx="994">
                  <c:v>57.484999999999999</c:v>
                </c:pt>
                <c:pt idx="995">
                  <c:v>57.488</c:v>
                </c:pt>
                <c:pt idx="996">
                  <c:v>57.481000000000002</c:v>
                </c:pt>
                <c:pt idx="997">
                  <c:v>57.5</c:v>
                </c:pt>
                <c:pt idx="998">
                  <c:v>57.557000000000002</c:v>
                </c:pt>
                <c:pt idx="999">
                  <c:v>57.564999999999998</c:v>
                </c:pt>
                <c:pt idx="1000">
                  <c:v>57.588999999999999</c:v>
                </c:pt>
                <c:pt idx="1001">
                  <c:v>57.601999999999997</c:v>
                </c:pt>
                <c:pt idx="1002">
                  <c:v>57.655999999999999</c:v>
                </c:pt>
                <c:pt idx="1003">
                  <c:v>57.685000000000002</c:v>
                </c:pt>
                <c:pt idx="1004">
                  <c:v>57.671999999999997</c:v>
                </c:pt>
                <c:pt idx="1005">
                  <c:v>57.695</c:v>
                </c:pt>
                <c:pt idx="1006">
                  <c:v>57.713999999999999</c:v>
                </c:pt>
                <c:pt idx="1007">
                  <c:v>57.728000000000002</c:v>
                </c:pt>
                <c:pt idx="1008">
                  <c:v>57.762999999999998</c:v>
                </c:pt>
                <c:pt idx="1009">
                  <c:v>57.765999999999998</c:v>
                </c:pt>
                <c:pt idx="1010">
                  <c:v>57.746000000000002</c:v>
                </c:pt>
                <c:pt idx="1011">
                  <c:v>57.758000000000003</c:v>
                </c:pt>
                <c:pt idx="1012">
                  <c:v>57.74</c:v>
                </c:pt>
                <c:pt idx="1013">
                  <c:v>57.747999999999998</c:v>
                </c:pt>
                <c:pt idx="1014">
                  <c:v>57.773000000000003</c:v>
                </c:pt>
                <c:pt idx="1015">
                  <c:v>57.777000000000001</c:v>
                </c:pt>
                <c:pt idx="1016">
                  <c:v>57.789000000000001</c:v>
                </c:pt>
                <c:pt idx="1017">
                  <c:v>57.826999999999998</c:v>
                </c:pt>
                <c:pt idx="1018">
                  <c:v>57.825000000000003</c:v>
                </c:pt>
                <c:pt idx="1019">
                  <c:v>57.787999999999997</c:v>
                </c:pt>
                <c:pt idx="1020">
                  <c:v>57.755000000000003</c:v>
                </c:pt>
                <c:pt idx="1021">
                  <c:v>57.798999999999999</c:v>
                </c:pt>
                <c:pt idx="1022">
                  <c:v>57.792999999999999</c:v>
                </c:pt>
                <c:pt idx="1023">
                  <c:v>57.771000000000001</c:v>
                </c:pt>
                <c:pt idx="1024">
                  <c:v>57.755000000000003</c:v>
                </c:pt>
                <c:pt idx="1025">
                  <c:v>57.805</c:v>
                </c:pt>
                <c:pt idx="1026">
                  <c:v>57.792999999999999</c:v>
                </c:pt>
                <c:pt idx="1027">
                  <c:v>57.790999999999997</c:v>
                </c:pt>
                <c:pt idx="1028">
                  <c:v>57.74</c:v>
                </c:pt>
                <c:pt idx="1029">
                  <c:v>57.734999999999999</c:v>
                </c:pt>
                <c:pt idx="1030">
                  <c:v>57.749000000000002</c:v>
                </c:pt>
                <c:pt idx="1031">
                  <c:v>57.765000000000001</c:v>
                </c:pt>
                <c:pt idx="1032">
                  <c:v>57.783999999999999</c:v>
                </c:pt>
                <c:pt idx="1033">
                  <c:v>57.798999999999999</c:v>
                </c:pt>
                <c:pt idx="1034">
                  <c:v>57.817</c:v>
                </c:pt>
                <c:pt idx="1035">
                  <c:v>57.798999999999999</c:v>
                </c:pt>
                <c:pt idx="1036">
                  <c:v>57.832999999999998</c:v>
                </c:pt>
                <c:pt idx="1037">
                  <c:v>57.83</c:v>
                </c:pt>
                <c:pt idx="1038">
                  <c:v>57.793999999999997</c:v>
                </c:pt>
                <c:pt idx="1039">
                  <c:v>57.814999999999998</c:v>
                </c:pt>
                <c:pt idx="1040">
                  <c:v>57.85</c:v>
                </c:pt>
                <c:pt idx="1041">
                  <c:v>57.875999999999998</c:v>
                </c:pt>
                <c:pt idx="1042">
                  <c:v>57.86</c:v>
                </c:pt>
                <c:pt idx="1043">
                  <c:v>57.866999999999997</c:v>
                </c:pt>
                <c:pt idx="1044">
                  <c:v>57.851999999999997</c:v>
                </c:pt>
                <c:pt idx="1045">
                  <c:v>57.85</c:v>
                </c:pt>
                <c:pt idx="1046">
                  <c:v>57.838999999999999</c:v>
                </c:pt>
                <c:pt idx="1047">
                  <c:v>57.845999999999997</c:v>
                </c:pt>
                <c:pt idx="1048">
                  <c:v>57.826999999999998</c:v>
                </c:pt>
                <c:pt idx="1049">
                  <c:v>57.890999999999998</c:v>
                </c:pt>
                <c:pt idx="1050">
                  <c:v>57.843000000000004</c:v>
                </c:pt>
                <c:pt idx="1051">
                  <c:v>57.805999999999997</c:v>
                </c:pt>
                <c:pt idx="1052">
                  <c:v>57.823999999999998</c:v>
                </c:pt>
                <c:pt idx="1053">
                  <c:v>57.83</c:v>
                </c:pt>
                <c:pt idx="1054">
                  <c:v>57.814999999999998</c:v>
                </c:pt>
                <c:pt idx="1055">
                  <c:v>57.829000000000001</c:v>
                </c:pt>
                <c:pt idx="1056">
                  <c:v>57.883000000000003</c:v>
                </c:pt>
                <c:pt idx="1057">
                  <c:v>57.844000000000001</c:v>
                </c:pt>
                <c:pt idx="1058">
                  <c:v>57.814</c:v>
                </c:pt>
                <c:pt idx="1059">
                  <c:v>57.808</c:v>
                </c:pt>
                <c:pt idx="1060">
                  <c:v>57.741</c:v>
                </c:pt>
                <c:pt idx="1061">
                  <c:v>57.686999999999998</c:v>
                </c:pt>
                <c:pt idx="1062">
                  <c:v>57.679000000000002</c:v>
                </c:pt>
                <c:pt idx="1063">
                  <c:v>57.665999999999997</c:v>
                </c:pt>
                <c:pt idx="1064">
                  <c:v>57.686</c:v>
                </c:pt>
                <c:pt idx="1065">
                  <c:v>57.695</c:v>
                </c:pt>
                <c:pt idx="1066">
                  <c:v>57.668999999999997</c:v>
                </c:pt>
                <c:pt idx="1067">
                  <c:v>57.649000000000001</c:v>
                </c:pt>
                <c:pt idx="1068">
                  <c:v>57.649000000000001</c:v>
                </c:pt>
                <c:pt idx="1069">
                  <c:v>57.616</c:v>
                </c:pt>
                <c:pt idx="1070">
                  <c:v>57.597000000000001</c:v>
                </c:pt>
                <c:pt idx="1071">
                  <c:v>57.591000000000001</c:v>
                </c:pt>
                <c:pt idx="1072">
                  <c:v>57.651000000000003</c:v>
                </c:pt>
                <c:pt idx="1073">
                  <c:v>57.691000000000003</c:v>
                </c:pt>
                <c:pt idx="1074">
                  <c:v>57.667000000000002</c:v>
                </c:pt>
                <c:pt idx="1075">
                  <c:v>57.671999999999997</c:v>
                </c:pt>
                <c:pt idx="1076">
                  <c:v>57.703000000000003</c:v>
                </c:pt>
                <c:pt idx="1077">
                  <c:v>57.692999999999998</c:v>
                </c:pt>
                <c:pt idx="1078">
                  <c:v>57.722000000000001</c:v>
                </c:pt>
                <c:pt idx="1079">
                  <c:v>57.774999999999999</c:v>
                </c:pt>
                <c:pt idx="1080">
                  <c:v>57.792999999999999</c:v>
                </c:pt>
                <c:pt idx="1081">
                  <c:v>57.84</c:v>
                </c:pt>
                <c:pt idx="1082">
                  <c:v>57.881</c:v>
                </c:pt>
                <c:pt idx="1083">
                  <c:v>57.9</c:v>
                </c:pt>
                <c:pt idx="1084">
                  <c:v>57.875</c:v>
                </c:pt>
                <c:pt idx="1085">
                  <c:v>57.85</c:v>
                </c:pt>
                <c:pt idx="1086">
                  <c:v>57.914999999999999</c:v>
                </c:pt>
                <c:pt idx="1087">
                  <c:v>57.965000000000003</c:v>
                </c:pt>
                <c:pt idx="1088">
                  <c:v>57.945999999999998</c:v>
                </c:pt>
                <c:pt idx="1089">
                  <c:v>57.966999999999999</c:v>
                </c:pt>
                <c:pt idx="1090">
                  <c:v>58</c:v>
                </c:pt>
                <c:pt idx="1091">
                  <c:v>57.997999999999998</c:v>
                </c:pt>
                <c:pt idx="1092">
                  <c:v>58.024000000000001</c:v>
                </c:pt>
                <c:pt idx="1093">
                  <c:v>57.985999999999997</c:v>
                </c:pt>
                <c:pt idx="1094">
                  <c:v>57.975999999999999</c:v>
                </c:pt>
                <c:pt idx="1095">
                  <c:v>57.981000000000002</c:v>
                </c:pt>
                <c:pt idx="1096">
                  <c:v>57.994999999999997</c:v>
                </c:pt>
                <c:pt idx="1097">
                  <c:v>57.95</c:v>
                </c:pt>
                <c:pt idx="1098">
                  <c:v>57.93</c:v>
                </c:pt>
                <c:pt idx="1099">
                  <c:v>57.917000000000002</c:v>
                </c:pt>
                <c:pt idx="1100">
                  <c:v>57.878</c:v>
                </c:pt>
                <c:pt idx="1101">
                  <c:v>57.828000000000003</c:v>
                </c:pt>
                <c:pt idx="1102">
                  <c:v>57.786999999999999</c:v>
                </c:pt>
                <c:pt idx="1103">
                  <c:v>57.771999999999998</c:v>
                </c:pt>
                <c:pt idx="1104">
                  <c:v>57.741</c:v>
                </c:pt>
                <c:pt idx="1105">
                  <c:v>57.762999999999998</c:v>
                </c:pt>
                <c:pt idx="1106">
                  <c:v>57.752000000000002</c:v>
                </c:pt>
                <c:pt idx="1107">
                  <c:v>57.710999999999999</c:v>
                </c:pt>
                <c:pt idx="1108">
                  <c:v>57.692</c:v>
                </c:pt>
                <c:pt idx="1109">
                  <c:v>57.683999999999997</c:v>
                </c:pt>
                <c:pt idx="1110">
                  <c:v>57.661000000000001</c:v>
                </c:pt>
                <c:pt idx="1111">
                  <c:v>57.631999999999998</c:v>
                </c:pt>
                <c:pt idx="1112">
                  <c:v>57.645000000000003</c:v>
                </c:pt>
                <c:pt idx="1113">
                  <c:v>57.655000000000001</c:v>
                </c:pt>
                <c:pt idx="1114">
                  <c:v>57.691000000000003</c:v>
                </c:pt>
                <c:pt idx="1115">
                  <c:v>57.628999999999998</c:v>
                </c:pt>
                <c:pt idx="1116">
                  <c:v>57.637</c:v>
                </c:pt>
                <c:pt idx="1117">
                  <c:v>57.634</c:v>
                </c:pt>
                <c:pt idx="1118">
                  <c:v>57.661000000000001</c:v>
                </c:pt>
                <c:pt idx="1119">
                  <c:v>57.631</c:v>
                </c:pt>
                <c:pt idx="1120">
                  <c:v>57.624000000000002</c:v>
                </c:pt>
                <c:pt idx="1121">
                  <c:v>57.652000000000001</c:v>
                </c:pt>
                <c:pt idx="1122">
                  <c:v>57.679000000000002</c:v>
                </c:pt>
                <c:pt idx="1123">
                  <c:v>57.72</c:v>
                </c:pt>
                <c:pt idx="1124">
                  <c:v>57.744999999999997</c:v>
                </c:pt>
                <c:pt idx="1125">
                  <c:v>57.84</c:v>
                </c:pt>
                <c:pt idx="1126">
                  <c:v>57.795000000000002</c:v>
                </c:pt>
                <c:pt idx="1127">
                  <c:v>57.78</c:v>
                </c:pt>
                <c:pt idx="1128">
                  <c:v>57.801000000000002</c:v>
                </c:pt>
                <c:pt idx="1129">
                  <c:v>57.768000000000001</c:v>
                </c:pt>
                <c:pt idx="1130">
                  <c:v>57.834000000000003</c:v>
                </c:pt>
                <c:pt idx="1131">
                  <c:v>57.822000000000003</c:v>
                </c:pt>
                <c:pt idx="1132">
                  <c:v>57.881999999999998</c:v>
                </c:pt>
                <c:pt idx="1133">
                  <c:v>57.899000000000001</c:v>
                </c:pt>
                <c:pt idx="1134">
                  <c:v>57.878</c:v>
                </c:pt>
                <c:pt idx="1135">
                  <c:v>57.886000000000003</c:v>
                </c:pt>
                <c:pt idx="1136">
                  <c:v>57.927</c:v>
                </c:pt>
                <c:pt idx="1137">
                  <c:v>57.862000000000002</c:v>
                </c:pt>
                <c:pt idx="1138">
                  <c:v>57.88</c:v>
                </c:pt>
                <c:pt idx="1139">
                  <c:v>57.868000000000002</c:v>
                </c:pt>
                <c:pt idx="1140">
                  <c:v>57.881999999999998</c:v>
                </c:pt>
                <c:pt idx="1141">
                  <c:v>57.887999999999998</c:v>
                </c:pt>
                <c:pt idx="1142">
                  <c:v>57.847000000000001</c:v>
                </c:pt>
                <c:pt idx="1143">
                  <c:v>57.85</c:v>
                </c:pt>
                <c:pt idx="1144">
                  <c:v>57.805</c:v>
                </c:pt>
                <c:pt idx="1145">
                  <c:v>57.798999999999999</c:v>
                </c:pt>
                <c:pt idx="1146">
                  <c:v>57.743000000000002</c:v>
                </c:pt>
                <c:pt idx="1147">
                  <c:v>57.838999999999999</c:v>
                </c:pt>
                <c:pt idx="1148">
                  <c:v>57.881999999999998</c:v>
                </c:pt>
                <c:pt idx="1149">
                  <c:v>57.859000000000002</c:v>
                </c:pt>
                <c:pt idx="1150">
                  <c:v>57.918999999999997</c:v>
                </c:pt>
                <c:pt idx="1151">
                  <c:v>57.9</c:v>
                </c:pt>
                <c:pt idx="1152">
                  <c:v>57.921999999999997</c:v>
                </c:pt>
                <c:pt idx="1153">
                  <c:v>57.878999999999998</c:v>
                </c:pt>
                <c:pt idx="1154">
                  <c:v>57.863</c:v>
                </c:pt>
                <c:pt idx="1155">
                  <c:v>57.85</c:v>
                </c:pt>
                <c:pt idx="1156">
                  <c:v>57.807000000000002</c:v>
                </c:pt>
                <c:pt idx="1157">
                  <c:v>57.838999999999999</c:v>
                </c:pt>
                <c:pt idx="1158">
                  <c:v>57.889000000000003</c:v>
                </c:pt>
                <c:pt idx="1159">
                  <c:v>57.896000000000001</c:v>
                </c:pt>
                <c:pt idx="1160">
                  <c:v>57.930999999999997</c:v>
                </c:pt>
                <c:pt idx="1161">
                  <c:v>57.927999999999997</c:v>
                </c:pt>
                <c:pt idx="1162">
                  <c:v>57.972999999999999</c:v>
                </c:pt>
                <c:pt idx="1163">
                  <c:v>57.996000000000002</c:v>
                </c:pt>
                <c:pt idx="1164">
                  <c:v>57.994</c:v>
                </c:pt>
                <c:pt idx="1165">
                  <c:v>57.997</c:v>
                </c:pt>
                <c:pt idx="1166">
                  <c:v>57.959000000000003</c:v>
                </c:pt>
                <c:pt idx="1167">
                  <c:v>57.921999999999997</c:v>
                </c:pt>
                <c:pt idx="1168">
                  <c:v>57.817999999999998</c:v>
                </c:pt>
                <c:pt idx="1169">
                  <c:v>57.808999999999997</c:v>
                </c:pt>
                <c:pt idx="1170">
                  <c:v>57.765000000000001</c:v>
                </c:pt>
                <c:pt idx="1171">
                  <c:v>57.662999999999997</c:v>
                </c:pt>
                <c:pt idx="1172">
                  <c:v>57.62</c:v>
                </c:pt>
                <c:pt idx="1173">
                  <c:v>57.655999999999999</c:v>
                </c:pt>
                <c:pt idx="1174">
                  <c:v>57.674999999999997</c:v>
                </c:pt>
                <c:pt idx="1175">
                  <c:v>57.625999999999998</c:v>
                </c:pt>
                <c:pt idx="1176">
                  <c:v>57.667999999999999</c:v>
                </c:pt>
                <c:pt idx="1177">
                  <c:v>57.642000000000003</c:v>
                </c:pt>
                <c:pt idx="1178">
                  <c:v>57.58</c:v>
                </c:pt>
                <c:pt idx="1179">
                  <c:v>57.527000000000001</c:v>
                </c:pt>
                <c:pt idx="1180">
                  <c:v>57.49</c:v>
                </c:pt>
                <c:pt idx="1181">
                  <c:v>57.457000000000001</c:v>
                </c:pt>
                <c:pt idx="1182">
                  <c:v>57.454999999999998</c:v>
                </c:pt>
                <c:pt idx="1183">
                  <c:v>57.438000000000002</c:v>
                </c:pt>
                <c:pt idx="1184">
                  <c:v>57.393999999999998</c:v>
                </c:pt>
                <c:pt idx="1185">
                  <c:v>57.395000000000003</c:v>
                </c:pt>
                <c:pt idx="1186">
                  <c:v>57.399000000000001</c:v>
                </c:pt>
                <c:pt idx="1187">
                  <c:v>57.454999999999998</c:v>
                </c:pt>
                <c:pt idx="1188">
                  <c:v>57.466999999999999</c:v>
                </c:pt>
                <c:pt idx="1189">
                  <c:v>57.55</c:v>
                </c:pt>
                <c:pt idx="1190">
                  <c:v>57.441000000000003</c:v>
                </c:pt>
                <c:pt idx="1191">
                  <c:v>57.484000000000002</c:v>
                </c:pt>
                <c:pt idx="1192">
                  <c:v>57.618000000000002</c:v>
                </c:pt>
                <c:pt idx="1193">
                  <c:v>57.624000000000002</c:v>
                </c:pt>
                <c:pt idx="1194">
                  <c:v>57.536999999999999</c:v>
                </c:pt>
                <c:pt idx="1195">
                  <c:v>57.552</c:v>
                </c:pt>
                <c:pt idx="1196">
                  <c:v>57.537999999999997</c:v>
                </c:pt>
                <c:pt idx="1197">
                  <c:v>57.540999999999997</c:v>
                </c:pt>
                <c:pt idx="1198">
                  <c:v>57.6</c:v>
                </c:pt>
                <c:pt idx="1199">
                  <c:v>57.62</c:v>
                </c:pt>
                <c:pt idx="1200">
                  <c:v>57.677</c:v>
                </c:pt>
                <c:pt idx="1201">
                  <c:v>57.710999999999999</c:v>
                </c:pt>
                <c:pt idx="1202">
                  <c:v>57.621000000000002</c:v>
                </c:pt>
                <c:pt idx="1203">
                  <c:v>57.555999999999997</c:v>
                </c:pt>
                <c:pt idx="1204">
                  <c:v>57.603999999999999</c:v>
                </c:pt>
                <c:pt idx="1205">
                  <c:v>57.640999999999998</c:v>
                </c:pt>
                <c:pt idx="1206">
                  <c:v>57.646999999999998</c:v>
                </c:pt>
                <c:pt idx="1207">
                  <c:v>57.63</c:v>
                </c:pt>
                <c:pt idx="1208">
                  <c:v>57.58</c:v>
                </c:pt>
                <c:pt idx="1209">
                  <c:v>57.542000000000002</c:v>
                </c:pt>
                <c:pt idx="1210">
                  <c:v>57.491999999999997</c:v>
                </c:pt>
                <c:pt idx="1211">
                  <c:v>57.598999999999997</c:v>
                </c:pt>
                <c:pt idx="1212">
                  <c:v>57.569000000000003</c:v>
                </c:pt>
                <c:pt idx="1213">
                  <c:v>57.475000000000001</c:v>
                </c:pt>
                <c:pt idx="1214">
                  <c:v>57.476999999999997</c:v>
                </c:pt>
                <c:pt idx="1215">
                  <c:v>57.517000000000003</c:v>
                </c:pt>
                <c:pt idx="1216">
                  <c:v>57.491</c:v>
                </c:pt>
                <c:pt idx="1217">
                  <c:v>57.578000000000003</c:v>
                </c:pt>
                <c:pt idx="1218">
                  <c:v>57.497999999999998</c:v>
                </c:pt>
                <c:pt idx="1219">
                  <c:v>57.406999999999996</c:v>
                </c:pt>
                <c:pt idx="1220">
                  <c:v>57.435000000000002</c:v>
                </c:pt>
                <c:pt idx="1221">
                  <c:v>57.51</c:v>
                </c:pt>
                <c:pt idx="1222">
                  <c:v>57.402000000000001</c:v>
                </c:pt>
                <c:pt idx="1223">
                  <c:v>57.402999999999999</c:v>
                </c:pt>
                <c:pt idx="1224">
                  <c:v>57.533000000000001</c:v>
                </c:pt>
                <c:pt idx="1225">
                  <c:v>57.442</c:v>
                </c:pt>
                <c:pt idx="1226">
                  <c:v>57.38</c:v>
                </c:pt>
                <c:pt idx="1227">
                  <c:v>57.427</c:v>
                </c:pt>
                <c:pt idx="1228">
                  <c:v>57.439</c:v>
                </c:pt>
                <c:pt idx="1229">
                  <c:v>57.344000000000001</c:v>
                </c:pt>
                <c:pt idx="1230">
                  <c:v>57.406999999999996</c:v>
                </c:pt>
                <c:pt idx="1231">
                  <c:v>57.408000000000001</c:v>
                </c:pt>
                <c:pt idx="1232">
                  <c:v>57.308</c:v>
                </c:pt>
                <c:pt idx="1233">
                  <c:v>57.332000000000001</c:v>
                </c:pt>
                <c:pt idx="1234">
                  <c:v>57.31</c:v>
                </c:pt>
                <c:pt idx="1235">
                  <c:v>57.241999999999997</c:v>
                </c:pt>
                <c:pt idx="1236">
                  <c:v>57.18</c:v>
                </c:pt>
                <c:pt idx="1237">
                  <c:v>57.127000000000002</c:v>
                </c:pt>
                <c:pt idx="1238">
                  <c:v>57.023000000000003</c:v>
                </c:pt>
                <c:pt idx="1239">
                  <c:v>57.036000000000001</c:v>
                </c:pt>
                <c:pt idx="1240">
                  <c:v>57.026000000000003</c:v>
                </c:pt>
                <c:pt idx="1241">
                  <c:v>56.948999999999998</c:v>
                </c:pt>
                <c:pt idx="1242">
                  <c:v>56.750999999999998</c:v>
                </c:pt>
                <c:pt idx="1243">
                  <c:v>56.8</c:v>
                </c:pt>
                <c:pt idx="1244">
                  <c:v>56.857999999999997</c:v>
                </c:pt>
                <c:pt idx="1245">
                  <c:v>56.74</c:v>
                </c:pt>
                <c:pt idx="1246">
                  <c:v>56.685000000000002</c:v>
                </c:pt>
                <c:pt idx="1247">
                  <c:v>56.643000000000001</c:v>
                </c:pt>
                <c:pt idx="1248">
                  <c:v>56.686999999999998</c:v>
                </c:pt>
                <c:pt idx="1249">
                  <c:v>56.622</c:v>
                </c:pt>
                <c:pt idx="1250">
                  <c:v>56.731000000000002</c:v>
                </c:pt>
                <c:pt idx="1251">
                  <c:v>56.692999999999998</c:v>
                </c:pt>
                <c:pt idx="1252">
                  <c:v>56.572000000000003</c:v>
                </c:pt>
                <c:pt idx="1253">
                  <c:v>56.564</c:v>
                </c:pt>
                <c:pt idx="1254">
                  <c:v>56.633000000000003</c:v>
                </c:pt>
                <c:pt idx="1255">
                  <c:v>56.765000000000001</c:v>
                </c:pt>
                <c:pt idx="1256">
                  <c:v>56.892000000000003</c:v>
                </c:pt>
                <c:pt idx="1257">
                  <c:v>56.911000000000001</c:v>
                </c:pt>
                <c:pt idx="1258">
                  <c:v>56.923000000000002</c:v>
                </c:pt>
                <c:pt idx="1259">
                  <c:v>56.917000000000002</c:v>
                </c:pt>
                <c:pt idx="1260">
                  <c:v>56.860999999999997</c:v>
                </c:pt>
                <c:pt idx="1261">
                  <c:v>56.893999999999998</c:v>
                </c:pt>
                <c:pt idx="1262">
                  <c:v>56.878999999999998</c:v>
                </c:pt>
                <c:pt idx="1263">
                  <c:v>56.923000000000002</c:v>
                </c:pt>
                <c:pt idx="1264">
                  <c:v>56.962000000000003</c:v>
                </c:pt>
                <c:pt idx="1265">
                  <c:v>56.899000000000001</c:v>
                </c:pt>
                <c:pt idx="1266">
                  <c:v>56.773000000000003</c:v>
                </c:pt>
                <c:pt idx="1267">
                  <c:v>56.713999999999999</c:v>
                </c:pt>
                <c:pt idx="1268">
                  <c:v>56.884</c:v>
                </c:pt>
                <c:pt idx="1269">
                  <c:v>56.784999999999997</c:v>
                </c:pt>
                <c:pt idx="1270">
                  <c:v>56.790999999999997</c:v>
                </c:pt>
                <c:pt idx="1271">
                  <c:v>56.7</c:v>
                </c:pt>
                <c:pt idx="1272">
                  <c:v>56.631</c:v>
                </c:pt>
                <c:pt idx="1273">
                  <c:v>56.701000000000001</c:v>
                </c:pt>
                <c:pt idx="1274">
                  <c:v>56.768000000000001</c:v>
                </c:pt>
                <c:pt idx="1275">
                  <c:v>56.58</c:v>
                </c:pt>
                <c:pt idx="1276">
                  <c:v>56.451000000000001</c:v>
                </c:pt>
                <c:pt idx="1277">
                  <c:v>56.356999999999999</c:v>
                </c:pt>
                <c:pt idx="1278">
                  <c:v>56.412999999999997</c:v>
                </c:pt>
                <c:pt idx="1279">
                  <c:v>56.576000000000001</c:v>
                </c:pt>
                <c:pt idx="1280">
                  <c:v>56.779000000000003</c:v>
                </c:pt>
                <c:pt idx="1281">
                  <c:v>56.868000000000002</c:v>
                </c:pt>
                <c:pt idx="1282">
                  <c:v>56.808999999999997</c:v>
                </c:pt>
                <c:pt idx="1283">
                  <c:v>56.820999999999998</c:v>
                </c:pt>
                <c:pt idx="1284">
                  <c:v>56.917999999999999</c:v>
                </c:pt>
                <c:pt idx="1285">
                  <c:v>56.91</c:v>
                </c:pt>
                <c:pt idx="1286">
                  <c:v>57.055</c:v>
                </c:pt>
                <c:pt idx="1287">
                  <c:v>57.231000000000002</c:v>
                </c:pt>
                <c:pt idx="1288">
                  <c:v>57.435000000000002</c:v>
                </c:pt>
                <c:pt idx="1289">
                  <c:v>57.377000000000002</c:v>
                </c:pt>
                <c:pt idx="1290">
                  <c:v>57.292000000000002</c:v>
                </c:pt>
                <c:pt idx="1291">
                  <c:v>57.27</c:v>
                </c:pt>
                <c:pt idx="1292">
                  <c:v>57.241</c:v>
                </c:pt>
                <c:pt idx="1293">
                  <c:v>57.311</c:v>
                </c:pt>
                <c:pt idx="1294">
                  <c:v>57.406999999999996</c:v>
                </c:pt>
                <c:pt idx="1295">
                  <c:v>57.456000000000003</c:v>
                </c:pt>
                <c:pt idx="1296">
                  <c:v>57.45</c:v>
                </c:pt>
                <c:pt idx="1297">
                  <c:v>57.491999999999997</c:v>
                </c:pt>
                <c:pt idx="1298">
                  <c:v>57.505000000000003</c:v>
                </c:pt>
                <c:pt idx="1299">
                  <c:v>57.39</c:v>
                </c:pt>
                <c:pt idx="1300">
                  <c:v>57.201000000000001</c:v>
                </c:pt>
                <c:pt idx="1301">
                  <c:v>56.982999999999997</c:v>
                </c:pt>
                <c:pt idx="1302">
                  <c:v>56.920999999999999</c:v>
                </c:pt>
                <c:pt idx="1303">
                  <c:v>56.959000000000003</c:v>
                </c:pt>
                <c:pt idx="1304">
                  <c:v>56.936</c:v>
                </c:pt>
                <c:pt idx="1305">
                  <c:v>56.920999999999999</c:v>
                </c:pt>
                <c:pt idx="1306">
                  <c:v>56.847999999999999</c:v>
                </c:pt>
                <c:pt idx="1307">
                  <c:v>56.643000000000001</c:v>
                </c:pt>
                <c:pt idx="1308">
                  <c:v>56.634999999999998</c:v>
                </c:pt>
                <c:pt idx="1309">
                  <c:v>56.469000000000001</c:v>
                </c:pt>
                <c:pt idx="1310">
                  <c:v>56.482999999999997</c:v>
                </c:pt>
                <c:pt idx="1311">
                  <c:v>56.457000000000001</c:v>
                </c:pt>
                <c:pt idx="1312">
                  <c:v>56.401000000000003</c:v>
                </c:pt>
                <c:pt idx="1313">
                  <c:v>56.542999999999999</c:v>
                </c:pt>
                <c:pt idx="1314">
                  <c:v>56.551000000000002</c:v>
                </c:pt>
                <c:pt idx="1315">
                  <c:v>56.387</c:v>
                </c:pt>
                <c:pt idx="1316">
                  <c:v>56.38</c:v>
                </c:pt>
                <c:pt idx="1317">
                  <c:v>56.662999999999997</c:v>
                </c:pt>
                <c:pt idx="1318">
                  <c:v>56.625</c:v>
                </c:pt>
                <c:pt idx="1319">
                  <c:v>56.668999999999997</c:v>
                </c:pt>
                <c:pt idx="1320">
                  <c:v>56.680999999999997</c:v>
                </c:pt>
                <c:pt idx="1321">
                  <c:v>56.543999999999997</c:v>
                </c:pt>
                <c:pt idx="1322">
                  <c:v>56.671999999999997</c:v>
                </c:pt>
                <c:pt idx="1323">
                  <c:v>56.707999999999998</c:v>
                </c:pt>
                <c:pt idx="1324">
                  <c:v>56.694000000000003</c:v>
                </c:pt>
                <c:pt idx="1325">
                  <c:v>56.704999999999998</c:v>
                </c:pt>
                <c:pt idx="1326">
                  <c:v>56.554000000000002</c:v>
                </c:pt>
                <c:pt idx="1327">
                  <c:v>56.588999999999999</c:v>
                </c:pt>
                <c:pt idx="1328">
                  <c:v>56.715000000000003</c:v>
                </c:pt>
                <c:pt idx="1329">
                  <c:v>56.792999999999999</c:v>
                </c:pt>
                <c:pt idx="1330">
                  <c:v>56.914000000000001</c:v>
                </c:pt>
                <c:pt idx="1331">
                  <c:v>56.947000000000003</c:v>
                </c:pt>
                <c:pt idx="1332">
                  <c:v>57.008000000000003</c:v>
                </c:pt>
                <c:pt idx="1333">
                  <c:v>57.256</c:v>
                </c:pt>
                <c:pt idx="1334">
                  <c:v>57.13</c:v>
                </c:pt>
                <c:pt idx="1335">
                  <c:v>57.11</c:v>
                </c:pt>
                <c:pt idx="1336">
                  <c:v>57.195</c:v>
                </c:pt>
                <c:pt idx="1337">
                  <c:v>57.072000000000003</c:v>
                </c:pt>
                <c:pt idx="1338">
                  <c:v>56.750999999999998</c:v>
                </c:pt>
                <c:pt idx="1339">
                  <c:v>56.546999999999997</c:v>
                </c:pt>
                <c:pt idx="1340">
                  <c:v>56.503999999999998</c:v>
                </c:pt>
                <c:pt idx="1341">
                  <c:v>56.606999999999999</c:v>
                </c:pt>
                <c:pt idx="1342">
                  <c:v>56.826999999999998</c:v>
                </c:pt>
                <c:pt idx="1343">
                  <c:v>56.670999999999999</c:v>
                </c:pt>
                <c:pt idx="1344">
                  <c:v>56.63</c:v>
                </c:pt>
                <c:pt idx="1345">
                  <c:v>56.536000000000001</c:v>
                </c:pt>
                <c:pt idx="1346">
                  <c:v>56.604999999999997</c:v>
                </c:pt>
                <c:pt idx="1347">
                  <c:v>56.648000000000003</c:v>
                </c:pt>
                <c:pt idx="1348">
                  <c:v>56.63</c:v>
                </c:pt>
                <c:pt idx="1349">
                  <c:v>56.677</c:v>
                </c:pt>
                <c:pt idx="1350">
                  <c:v>56.607999999999997</c:v>
                </c:pt>
                <c:pt idx="1351">
                  <c:v>56.55</c:v>
                </c:pt>
                <c:pt idx="1352">
                  <c:v>56.478999999999999</c:v>
                </c:pt>
                <c:pt idx="1353">
                  <c:v>56.411000000000001</c:v>
                </c:pt>
                <c:pt idx="1354">
                  <c:v>56.35</c:v>
                </c:pt>
                <c:pt idx="1355">
                  <c:v>56.353000000000002</c:v>
                </c:pt>
                <c:pt idx="1356">
                  <c:v>56.274999999999999</c:v>
                </c:pt>
                <c:pt idx="1357">
                  <c:v>56.302999999999997</c:v>
                </c:pt>
                <c:pt idx="1358">
                  <c:v>56.277000000000001</c:v>
                </c:pt>
                <c:pt idx="1359">
                  <c:v>56.353000000000002</c:v>
                </c:pt>
                <c:pt idx="1360">
                  <c:v>56.540999999999997</c:v>
                </c:pt>
                <c:pt idx="1361">
                  <c:v>56.46</c:v>
                </c:pt>
                <c:pt idx="1362">
                  <c:v>56.295999999999999</c:v>
                </c:pt>
                <c:pt idx="1363">
                  <c:v>56.393999999999998</c:v>
                </c:pt>
                <c:pt idx="1364">
                  <c:v>56.372999999999998</c:v>
                </c:pt>
                <c:pt idx="1365">
                  <c:v>56.311999999999998</c:v>
                </c:pt>
                <c:pt idx="1366">
                  <c:v>56.51</c:v>
                </c:pt>
                <c:pt idx="1367">
                  <c:v>56.173000000000002</c:v>
                </c:pt>
                <c:pt idx="1368">
                  <c:v>56.093000000000004</c:v>
                </c:pt>
                <c:pt idx="1369">
                  <c:v>56.185000000000002</c:v>
                </c:pt>
                <c:pt idx="1370">
                  <c:v>56.183999999999997</c:v>
                </c:pt>
                <c:pt idx="1371">
                  <c:v>55.860999999999997</c:v>
                </c:pt>
                <c:pt idx="1372">
                  <c:v>55.707999999999998</c:v>
                </c:pt>
                <c:pt idx="1373">
                  <c:v>55.752000000000002</c:v>
                </c:pt>
                <c:pt idx="1374">
                  <c:v>55.828000000000003</c:v>
                </c:pt>
                <c:pt idx="1375">
                  <c:v>55.843000000000004</c:v>
                </c:pt>
                <c:pt idx="1376">
                  <c:v>55.726999999999997</c:v>
                </c:pt>
                <c:pt idx="1377">
                  <c:v>55.628</c:v>
                </c:pt>
                <c:pt idx="1378">
                  <c:v>55.686999999999998</c:v>
                </c:pt>
                <c:pt idx="1379">
                  <c:v>55.883000000000003</c:v>
                </c:pt>
                <c:pt idx="1380">
                  <c:v>55.98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B4-4F5C-8FBB-AEA2513730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9865912"/>
        <c:axId val="369863952"/>
      </c:scatterChart>
      <c:valAx>
        <c:axId val="369865912"/>
        <c:scaling>
          <c:orientation val="minMax"/>
          <c:max val="1100"/>
          <c:min val="4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69863952"/>
        <c:crosses val="autoZero"/>
        <c:crossBetween val="midCat"/>
      </c:valAx>
      <c:valAx>
        <c:axId val="36986395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3698659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189775006937692E-2"/>
          <c:y val="2.5593636894973192E-2"/>
          <c:w val="0.83795023503418009"/>
          <c:h val="0.91665704649989288"/>
        </c:manualLayout>
      </c:layout>
      <c:scatterChart>
        <c:scatterStyle val="lineMarker"/>
        <c:varyColors val="0"/>
        <c:ser>
          <c:idx val="0"/>
          <c:order val="0"/>
          <c:tx>
            <c:strRef>
              <c:f>Dados01!$B$1</c:f>
              <c:strCache>
                <c:ptCount val="1"/>
                <c:pt idx="0">
                  <c:v>Refletância
folha 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Dados01!$B$2:$B$1380</c:f>
              <c:numCache>
                <c:formatCode>0.00</c:formatCode>
                <c:ptCount val="1379"/>
                <c:pt idx="0">
                  <c:v>6.29</c:v>
                </c:pt>
                <c:pt idx="1">
                  <c:v>6.1520000000000001</c:v>
                </c:pt>
                <c:pt idx="2">
                  <c:v>6.1210000000000004</c:v>
                </c:pt>
                <c:pt idx="3">
                  <c:v>6.0030000000000001</c:v>
                </c:pt>
                <c:pt idx="4">
                  <c:v>5.8529999999999998</c:v>
                </c:pt>
                <c:pt idx="5">
                  <c:v>5.8239999999999998</c:v>
                </c:pt>
                <c:pt idx="6">
                  <c:v>5.6879999999999997</c:v>
                </c:pt>
                <c:pt idx="7">
                  <c:v>5.4829999999999997</c:v>
                </c:pt>
                <c:pt idx="8">
                  <c:v>5.2869999999999999</c:v>
                </c:pt>
                <c:pt idx="9">
                  <c:v>5.1539999999999999</c:v>
                </c:pt>
                <c:pt idx="10">
                  <c:v>5.0119999999999996</c:v>
                </c:pt>
                <c:pt idx="11">
                  <c:v>4.8369999999999997</c:v>
                </c:pt>
                <c:pt idx="12">
                  <c:v>4.6619999999999999</c:v>
                </c:pt>
                <c:pt idx="13">
                  <c:v>4.4729999999999999</c:v>
                </c:pt>
                <c:pt idx="14">
                  <c:v>4.3819999999999997</c:v>
                </c:pt>
                <c:pt idx="15">
                  <c:v>4.2460000000000004</c:v>
                </c:pt>
                <c:pt idx="16">
                  <c:v>4.1180000000000003</c:v>
                </c:pt>
                <c:pt idx="17">
                  <c:v>4.0369999999999999</c:v>
                </c:pt>
                <c:pt idx="18">
                  <c:v>3.8570000000000002</c:v>
                </c:pt>
                <c:pt idx="19">
                  <c:v>3.7650000000000001</c:v>
                </c:pt>
                <c:pt idx="20">
                  <c:v>3.698</c:v>
                </c:pt>
                <c:pt idx="21">
                  <c:v>3.5590000000000002</c:v>
                </c:pt>
                <c:pt idx="22">
                  <c:v>3.4849999999999999</c:v>
                </c:pt>
                <c:pt idx="23">
                  <c:v>3.319</c:v>
                </c:pt>
                <c:pt idx="24">
                  <c:v>3.2360000000000002</c:v>
                </c:pt>
                <c:pt idx="25">
                  <c:v>3.1669999999999998</c:v>
                </c:pt>
                <c:pt idx="26">
                  <c:v>3.069</c:v>
                </c:pt>
                <c:pt idx="27">
                  <c:v>3.0139999999999998</c:v>
                </c:pt>
                <c:pt idx="28">
                  <c:v>2.923</c:v>
                </c:pt>
                <c:pt idx="29">
                  <c:v>2.8969999999999998</c:v>
                </c:pt>
                <c:pt idx="30">
                  <c:v>2.855</c:v>
                </c:pt>
                <c:pt idx="31">
                  <c:v>2.8239999999999998</c:v>
                </c:pt>
                <c:pt idx="32">
                  <c:v>2.8140000000000001</c:v>
                </c:pt>
                <c:pt idx="33">
                  <c:v>2.7749999999999999</c:v>
                </c:pt>
                <c:pt idx="34">
                  <c:v>2.6930000000000001</c:v>
                </c:pt>
                <c:pt idx="35">
                  <c:v>2.6850000000000001</c:v>
                </c:pt>
                <c:pt idx="36">
                  <c:v>2.6869999999999998</c:v>
                </c:pt>
                <c:pt idx="37">
                  <c:v>2.657</c:v>
                </c:pt>
                <c:pt idx="38">
                  <c:v>2.5939999999999999</c:v>
                </c:pt>
                <c:pt idx="39">
                  <c:v>2.6160000000000001</c:v>
                </c:pt>
                <c:pt idx="40">
                  <c:v>2.5960000000000001</c:v>
                </c:pt>
                <c:pt idx="41">
                  <c:v>2.5739999999999998</c:v>
                </c:pt>
                <c:pt idx="42">
                  <c:v>2.5739999999999998</c:v>
                </c:pt>
                <c:pt idx="43">
                  <c:v>2.556</c:v>
                </c:pt>
                <c:pt idx="44">
                  <c:v>2.544</c:v>
                </c:pt>
                <c:pt idx="45">
                  <c:v>2.5329999999999999</c:v>
                </c:pt>
                <c:pt idx="46">
                  <c:v>2.528</c:v>
                </c:pt>
                <c:pt idx="47">
                  <c:v>2.484</c:v>
                </c:pt>
                <c:pt idx="48">
                  <c:v>2.492</c:v>
                </c:pt>
                <c:pt idx="49">
                  <c:v>2.5190000000000001</c:v>
                </c:pt>
                <c:pt idx="50">
                  <c:v>2.532</c:v>
                </c:pt>
                <c:pt idx="51">
                  <c:v>2.5630000000000002</c:v>
                </c:pt>
                <c:pt idx="52">
                  <c:v>2.5529999999999999</c:v>
                </c:pt>
                <c:pt idx="53">
                  <c:v>2.544</c:v>
                </c:pt>
                <c:pt idx="54">
                  <c:v>2.5310000000000001</c:v>
                </c:pt>
                <c:pt idx="55">
                  <c:v>2.573</c:v>
                </c:pt>
                <c:pt idx="56">
                  <c:v>2.552</c:v>
                </c:pt>
                <c:pt idx="57">
                  <c:v>2.5209999999999999</c:v>
                </c:pt>
                <c:pt idx="58">
                  <c:v>2.5099999999999998</c:v>
                </c:pt>
                <c:pt idx="59">
                  <c:v>2.544</c:v>
                </c:pt>
                <c:pt idx="60">
                  <c:v>2.5379999999999998</c:v>
                </c:pt>
                <c:pt idx="61">
                  <c:v>2.5339999999999998</c:v>
                </c:pt>
                <c:pt idx="62">
                  <c:v>2.516</c:v>
                </c:pt>
                <c:pt idx="63">
                  <c:v>2.5059999999999998</c:v>
                </c:pt>
                <c:pt idx="64">
                  <c:v>2.492</c:v>
                </c:pt>
                <c:pt idx="65">
                  <c:v>2.5070000000000001</c:v>
                </c:pt>
                <c:pt idx="66">
                  <c:v>2.5209999999999999</c:v>
                </c:pt>
                <c:pt idx="67">
                  <c:v>2.5379999999999998</c:v>
                </c:pt>
                <c:pt idx="68">
                  <c:v>2.5840000000000001</c:v>
                </c:pt>
                <c:pt idx="69">
                  <c:v>2.597</c:v>
                </c:pt>
                <c:pt idx="70">
                  <c:v>2.5979999999999999</c:v>
                </c:pt>
                <c:pt idx="71">
                  <c:v>2.5910000000000002</c:v>
                </c:pt>
                <c:pt idx="72">
                  <c:v>2.5569999999999999</c:v>
                </c:pt>
                <c:pt idx="73">
                  <c:v>2.57</c:v>
                </c:pt>
                <c:pt idx="74">
                  <c:v>2.5590000000000002</c:v>
                </c:pt>
                <c:pt idx="75">
                  <c:v>2.56</c:v>
                </c:pt>
                <c:pt idx="76">
                  <c:v>2.5739999999999998</c:v>
                </c:pt>
                <c:pt idx="77">
                  <c:v>2.5870000000000002</c:v>
                </c:pt>
                <c:pt idx="78">
                  <c:v>2.6120000000000001</c:v>
                </c:pt>
                <c:pt idx="79">
                  <c:v>2.6280000000000001</c:v>
                </c:pt>
                <c:pt idx="80">
                  <c:v>2.6360000000000001</c:v>
                </c:pt>
                <c:pt idx="81">
                  <c:v>2.6379999999999999</c:v>
                </c:pt>
                <c:pt idx="82">
                  <c:v>2.6429999999999998</c:v>
                </c:pt>
                <c:pt idx="83">
                  <c:v>2.6640000000000001</c:v>
                </c:pt>
                <c:pt idx="84">
                  <c:v>2.6869999999999998</c:v>
                </c:pt>
                <c:pt idx="85">
                  <c:v>2.7090000000000001</c:v>
                </c:pt>
                <c:pt idx="86">
                  <c:v>2.7189999999999999</c:v>
                </c:pt>
                <c:pt idx="87">
                  <c:v>2.722</c:v>
                </c:pt>
                <c:pt idx="88">
                  <c:v>2.7229999999999999</c:v>
                </c:pt>
                <c:pt idx="89">
                  <c:v>2.714</c:v>
                </c:pt>
                <c:pt idx="90">
                  <c:v>2.706</c:v>
                </c:pt>
                <c:pt idx="91">
                  <c:v>2.7080000000000002</c:v>
                </c:pt>
                <c:pt idx="92">
                  <c:v>2.7090000000000001</c:v>
                </c:pt>
                <c:pt idx="93">
                  <c:v>2.726</c:v>
                </c:pt>
                <c:pt idx="94">
                  <c:v>2.72</c:v>
                </c:pt>
                <c:pt idx="95">
                  <c:v>2.7410000000000001</c:v>
                </c:pt>
                <c:pt idx="96">
                  <c:v>2.758</c:v>
                </c:pt>
                <c:pt idx="97">
                  <c:v>2.7389999999999999</c:v>
                </c:pt>
                <c:pt idx="98">
                  <c:v>2.7290000000000001</c:v>
                </c:pt>
                <c:pt idx="99">
                  <c:v>2.7330000000000001</c:v>
                </c:pt>
                <c:pt idx="100">
                  <c:v>2.7519999999999998</c:v>
                </c:pt>
                <c:pt idx="101">
                  <c:v>2.7509999999999999</c:v>
                </c:pt>
                <c:pt idx="102">
                  <c:v>2.774</c:v>
                </c:pt>
                <c:pt idx="103">
                  <c:v>2.8029999999999999</c:v>
                </c:pt>
                <c:pt idx="104">
                  <c:v>2.8090000000000002</c:v>
                </c:pt>
                <c:pt idx="105">
                  <c:v>2.8119999999999998</c:v>
                </c:pt>
                <c:pt idx="106">
                  <c:v>2.8170000000000002</c:v>
                </c:pt>
                <c:pt idx="107">
                  <c:v>2.83</c:v>
                </c:pt>
                <c:pt idx="108">
                  <c:v>2.8439999999999999</c:v>
                </c:pt>
                <c:pt idx="109">
                  <c:v>2.863</c:v>
                </c:pt>
                <c:pt idx="110">
                  <c:v>2.879</c:v>
                </c:pt>
                <c:pt idx="111">
                  <c:v>2.9</c:v>
                </c:pt>
                <c:pt idx="112">
                  <c:v>2.9209999999999998</c:v>
                </c:pt>
                <c:pt idx="113">
                  <c:v>2.9529999999999998</c:v>
                </c:pt>
                <c:pt idx="114">
                  <c:v>2.972</c:v>
                </c:pt>
                <c:pt idx="115">
                  <c:v>3.0089999999999999</c:v>
                </c:pt>
                <c:pt idx="116">
                  <c:v>3.0249999999999999</c:v>
                </c:pt>
                <c:pt idx="117">
                  <c:v>3.0379999999999998</c:v>
                </c:pt>
                <c:pt idx="118">
                  <c:v>3.0659999999999998</c:v>
                </c:pt>
                <c:pt idx="119">
                  <c:v>3.1070000000000002</c:v>
                </c:pt>
                <c:pt idx="120">
                  <c:v>3.1360000000000001</c:v>
                </c:pt>
                <c:pt idx="121">
                  <c:v>3.145</c:v>
                </c:pt>
                <c:pt idx="122">
                  <c:v>3.153</c:v>
                </c:pt>
                <c:pt idx="123">
                  <c:v>3.157</c:v>
                </c:pt>
                <c:pt idx="124">
                  <c:v>3.165</c:v>
                </c:pt>
                <c:pt idx="125">
                  <c:v>3.19</c:v>
                </c:pt>
                <c:pt idx="126">
                  <c:v>3.214</c:v>
                </c:pt>
                <c:pt idx="127">
                  <c:v>3.2290000000000001</c:v>
                </c:pt>
                <c:pt idx="128">
                  <c:v>3.2360000000000002</c:v>
                </c:pt>
                <c:pt idx="129">
                  <c:v>3.2450000000000001</c:v>
                </c:pt>
                <c:pt idx="130">
                  <c:v>3.2519999999999998</c:v>
                </c:pt>
                <c:pt idx="131">
                  <c:v>3.2650000000000001</c:v>
                </c:pt>
                <c:pt idx="132">
                  <c:v>3.2709999999999999</c:v>
                </c:pt>
                <c:pt idx="133">
                  <c:v>3.2719999999999998</c:v>
                </c:pt>
                <c:pt idx="134">
                  <c:v>3.2690000000000001</c:v>
                </c:pt>
                <c:pt idx="135">
                  <c:v>3.2679999999999998</c:v>
                </c:pt>
                <c:pt idx="136">
                  <c:v>3.2570000000000001</c:v>
                </c:pt>
                <c:pt idx="137">
                  <c:v>3.25</c:v>
                </c:pt>
                <c:pt idx="138">
                  <c:v>3.2509999999999999</c:v>
                </c:pt>
                <c:pt idx="139">
                  <c:v>3.254</c:v>
                </c:pt>
                <c:pt idx="140">
                  <c:v>3.2490000000000001</c:v>
                </c:pt>
                <c:pt idx="141">
                  <c:v>3.2349999999999999</c:v>
                </c:pt>
                <c:pt idx="142">
                  <c:v>3.2320000000000002</c:v>
                </c:pt>
                <c:pt idx="143">
                  <c:v>3.242</c:v>
                </c:pt>
                <c:pt idx="144">
                  <c:v>3.2549999999999999</c:v>
                </c:pt>
                <c:pt idx="145">
                  <c:v>3.2509999999999999</c:v>
                </c:pt>
                <c:pt idx="146">
                  <c:v>3.25</c:v>
                </c:pt>
                <c:pt idx="147">
                  <c:v>3.246</c:v>
                </c:pt>
                <c:pt idx="148">
                  <c:v>3.2450000000000001</c:v>
                </c:pt>
                <c:pt idx="149">
                  <c:v>3.242</c:v>
                </c:pt>
                <c:pt idx="150">
                  <c:v>3.2440000000000002</c:v>
                </c:pt>
                <c:pt idx="151">
                  <c:v>3.2440000000000002</c:v>
                </c:pt>
                <c:pt idx="152">
                  <c:v>3.2360000000000002</c:v>
                </c:pt>
                <c:pt idx="153">
                  <c:v>3.242</c:v>
                </c:pt>
                <c:pt idx="154">
                  <c:v>3.246</c:v>
                </c:pt>
                <c:pt idx="155">
                  <c:v>3.254</c:v>
                </c:pt>
                <c:pt idx="156">
                  <c:v>3.262</c:v>
                </c:pt>
                <c:pt idx="157">
                  <c:v>3.27</c:v>
                </c:pt>
                <c:pt idx="158">
                  <c:v>3.29</c:v>
                </c:pt>
                <c:pt idx="159">
                  <c:v>3.29</c:v>
                </c:pt>
                <c:pt idx="160">
                  <c:v>3.29</c:v>
                </c:pt>
                <c:pt idx="161">
                  <c:v>3.286</c:v>
                </c:pt>
                <c:pt idx="162">
                  <c:v>3.2829999999999999</c:v>
                </c:pt>
                <c:pt idx="163">
                  <c:v>3.2839999999999998</c:v>
                </c:pt>
                <c:pt idx="164">
                  <c:v>3.2930000000000001</c:v>
                </c:pt>
                <c:pt idx="165">
                  <c:v>3.3</c:v>
                </c:pt>
                <c:pt idx="166">
                  <c:v>3.3069999999999999</c:v>
                </c:pt>
                <c:pt idx="167">
                  <c:v>3.3130000000000002</c:v>
                </c:pt>
                <c:pt idx="168">
                  <c:v>3.3220000000000001</c:v>
                </c:pt>
                <c:pt idx="169">
                  <c:v>3.3319999999999999</c:v>
                </c:pt>
                <c:pt idx="170">
                  <c:v>3.3410000000000002</c:v>
                </c:pt>
                <c:pt idx="171">
                  <c:v>3.3410000000000002</c:v>
                </c:pt>
                <c:pt idx="172">
                  <c:v>3.3450000000000002</c:v>
                </c:pt>
                <c:pt idx="173">
                  <c:v>3.3519999999999999</c:v>
                </c:pt>
                <c:pt idx="174">
                  <c:v>3.3570000000000002</c:v>
                </c:pt>
                <c:pt idx="175">
                  <c:v>3.3639999999999999</c:v>
                </c:pt>
                <c:pt idx="176">
                  <c:v>3.3650000000000002</c:v>
                </c:pt>
                <c:pt idx="177">
                  <c:v>3.3679999999999999</c:v>
                </c:pt>
                <c:pt idx="178">
                  <c:v>3.3719999999999999</c:v>
                </c:pt>
                <c:pt idx="179">
                  <c:v>3.3679999999999999</c:v>
                </c:pt>
                <c:pt idx="180">
                  <c:v>3.379</c:v>
                </c:pt>
                <c:pt idx="181">
                  <c:v>3.3929999999999998</c:v>
                </c:pt>
                <c:pt idx="182">
                  <c:v>3.4049999999999998</c:v>
                </c:pt>
                <c:pt idx="183">
                  <c:v>3.4159999999999999</c:v>
                </c:pt>
                <c:pt idx="184">
                  <c:v>3.4239999999999999</c:v>
                </c:pt>
                <c:pt idx="185">
                  <c:v>3.423</c:v>
                </c:pt>
                <c:pt idx="186">
                  <c:v>3.4220000000000002</c:v>
                </c:pt>
                <c:pt idx="187">
                  <c:v>3.431</c:v>
                </c:pt>
                <c:pt idx="188">
                  <c:v>3.4350000000000001</c:v>
                </c:pt>
                <c:pt idx="189">
                  <c:v>3.44</c:v>
                </c:pt>
                <c:pt idx="190">
                  <c:v>3.4470000000000001</c:v>
                </c:pt>
                <c:pt idx="191">
                  <c:v>3.4580000000000002</c:v>
                </c:pt>
                <c:pt idx="192">
                  <c:v>3.4660000000000002</c:v>
                </c:pt>
                <c:pt idx="193">
                  <c:v>3.4769999999999999</c:v>
                </c:pt>
                <c:pt idx="194">
                  <c:v>3.4969999999999999</c:v>
                </c:pt>
                <c:pt idx="195">
                  <c:v>3.5089999999999999</c:v>
                </c:pt>
                <c:pt idx="196">
                  <c:v>3.5219999999999998</c:v>
                </c:pt>
                <c:pt idx="197">
                  <c:v>3.5419999999999998</c:v>
                </c:pt>
                <c:pt idx="198">
                  <c:v>3.5630000000000002</c:v>
                </c:pt>
                <c:pt idx="199">
                  <c:v>3.581</c:v>
                </c:pt>
                <c:pt idx="200">
                  <c:v>3.6059999999999999</c:v>
                </c:pt>
                <c:pt idx="201">
                  <c:v>3.6219999999999999</c:v>
                </c:pt>
                <c:pt idx="202">
                  <c:v>3.641</c:v>
                </c:pt>
                <c:pt idx="203">
                  <c:v>3.66</c:v>
                </c:pt>
                <c:pt idx="204">
                  <c:v>3.6890000000000001</c:v>
                </c:pt>
                <c:pt idx="205">
                  <c:v>3.722</c:v>
                </c:pt>
                <c:pt idx="206">
                  <c:v>3.7589999999999999</c:v>
                </c:pt>
                <c:pt idx="207">
                  <c:v>3.7909999999999999</c:v>
                </c:pt>
                <c:pt idx="208">
                  <c:v>3.8279999999999998</c:v>
                </c:pt>
                <c:pt idx="209">
                  <c:v>3.863</c:v>
                </c:pt>
                <c:pt idx="210">
                  <c:v>3.9039999999999999</c:v>
                </c:pt>
                <c:pt idx="211">
                  <c:v>3.9430000000000001</c:v>
                </c:pt>
                <c:pt idx="212">
                  <c:v>3.9780000000000002</c:v>
                </c:pt>
                <c:pt idx="213">
                  <c:v>4.0279999999999996</c:v>
                </c:pt>
                <c:pt idx="214">
                  <c:v>4.0750000000000002</c:v>
                </c:pt>
                <c:pt idx="215">
                  <c:v>4.1180000000000003</c:v>
                </c:pt>
                <c:pt idx="216">
                  <c:v>4.1680000000000001</c:v>
                </c:pt>
                <c:pt idx="217">
                  <c:v>4.2229999999999999</c:v>
                </c:pt>
                <c:pt idx="218">
                  <c:v>4.2850000000000001</c:v>
                </c:pt>
                <c:pt idx="219">
                  <c:v>4.3460000000000001</c:v>
                </c:pt>
                <c:pt idx="220">
                  <c:v>4.407</c:v>
                </c:pt>
                <c:pt idx="221">
                  <c:v>4.4720000000000004</c:v>
                </c:pt>
                <c:pt idx="222">
                  <c:v>4.5439999999999996</c:v>
                </c:pt>
                <c:pt idx="223">
                  <c:v>4.6219999999999999</c:v>
                </c:pt>
                <c:pt idx="224">
                  <c:v>4.7069999999999999</c:v>
                </c:pt>
                <c:pt idx="225">
                  <c:v>4.7930000000000001</c:v>
                </c:pt>
                <c:pt idx="226">
                  <c:v>4.88</c:v>
                </c:pt>
                <c:pt idx="227">
                  <c:v>4.97</c:v>
                </c:pt>
                <c:pt idx="228">
                  <c:v>5.0650000000000004</c:v>
                </c:pt>
                <c:pt idx="229">
                  <c:v>5.1609999999999996</c:v>
                </c:pt>
                <c:pt idx="230">
                  <c:v>5.2709999999999999</c:v>
                </c:pt>
                <c:pt idx="231">
                  <c:v>5.3810000000000002</c:v>
                </c:pt>
                <c:pt idx="232">
                  <c:v>5.5049999999999999</c:v>
                </c:pt>
                <c:pt idx="233">
                  <c:v>5.633</c:v>
                </c:pt>
                <c:pt idx="234">
                  <c:v>5.7629999999999999</c:v>
                </c:pt>
                <c:pt idx="235">
                  <c:v>5.9009999999999998</c:v>
                </c:pt>
                <c:pt idx="236">
                  <c:v>6.048</c:v>
                </c:pt>
                <c:pt idx="237">
                  <c:v>6.202</c:v>
                </c:pt>
                <c:pt idx="238">
                  <c:v>6.36</c:v>
                </c:pt>
                <c:pt idx="239">
                  <c:v>6.516</c:v>
                </c:pt>
                <c:pt idx="240">
                  <c:v>6.6870000000000003</c:v>
                </c:pt>
                <c:pt idx="241">
                  <c:v>6.8689999999999998</c:v>
                </c:pt>
                <c:pt idx="242">
                  <c:v>7.0519999999999996</c:v>
                </c:pt>
                <c:pt idx="243">
                  <c:v>7.2450000000000001</c:v>
                </c:pt>
                <c:pt idx="244">
                  <c:v>7.4480000000000004</c:v>
                </c:pt>
                <c:pt idx="245">
                  <c:v>7.6509999999999998</c:v>
                </c:pt>
                <c:pt idx="246">
                  <c:v>7.8550000000000004</c:v>
                </c:pt>
                <c:pt idx="247">
                  <c:v>8.07</c:v>
                </c:pt>
                <c:pt idx="248">
                  <c:v>8.2919999999999998</c:v>
                </c:pt>
                <c:pt idx="249">
                  <c:v>8.5239999999999991</c:v>
                </c:pt>
                <c:pt idx="250">
                  <c:v>8.7710000000000008</c:v>
                </c:pt>
                <c:pt idx="251">
                  <c:v>9.0120000000000005</c:v>
                </c:pt>
                <c:pt idx="252">
                  <c:v>9.2609999999999992</c:v>
                </c:pt>
                <c:pt idx="253">
                  <c:v>9.51</c:v>
                </c:pt>
                <c:pt idx="254">
                  <c:v>9.7710000000000008</c:v>
                </c:pt>
                <c:pt idx="255">
                  <c:v>10.034000000000001</c:v>
                </c:pt>
                <c:pt idx="256">
                  <c:v>10.311</c:v>
                </c:pt>
                <c:pt idx="257">
                  <c:v>10.583</c:v>
                </c:pt>
                <c:pt idx="258">
                  <c:v>10.858000000000001</c:v>
                </c:pt>
                <c:pt idx="259">
                  <c:v>11.144</c:v>
                </c:pt>
                <c:pt idx="260">
                  <c:v>11.428000000000001</c:v>
                </c:pt>
                <c:pt idx="261">
                  <c:v>11.712</c:v>
                </c:pt>
                <c:pt idx="262">
                  <c:v>12.009</c:v>
                </c:pt>
                <c:pt idx="263">
                  <c:v>12.288</c:v>
                </c:pt>
                <c:pt idx="264">
                  <c:v>12.582000000000001</c:v>
                </c:pt>
                <c:pt idx="265">
                  <c:v>12.871</c:v>
                </c:pt>
                <c:pt idx="266">
                  <c:v>13.162000000000001</c:v>
                </c:pt>
                <c:pt idx="267">
                  <c:v>13.46</c:v>
                </c:pt>
                <c:pt idx="268">
                  <c:v>13.753</c:v>
                </c:pt>
                <c:pt idx="269">
                  <c:v>14.045999999999999</c:v>
                </c:pt>
                <c:pt idx="270">
                  <c:v>14.335000000000001</c:v>
                </c:pt>
                <c:pt idx="271">
                  <c:v>14.616</c:v>
                </c:pt>
                <c:pt idx="272">
                  <c:v>14.906000000000001</c:v>
                </c:pt>
                <c:pt idx="273">
                  <c:v>15.180999999999999</c:v>
                </c:pt>
                <c:pt idx="274">
                  <c:v>15.456</c:v>
                </c:pt>
                <c:pt idx="275">
                  <c:v>15.724</c:v>
                </c:pt>
                <c:pt idx="276">
                  <c:v>15.986000000000001</c:v>
                </c:pt>
                <c:pt idx="277">
                  <c:v>16.244</c:v>
                </c:pt>
                <c:pt idx="278">
                  <c:v>16.497</c:v>
                </c:pt>
                <c:pt idx="279">
                  <c:v>16.742999999999999</c:v>
                </c:pt>
                <c:pt idx="280">
                  <c:v>16.984000000000002</c:v>
                </c:pt>
                <c:pt idx="281">
                  <c:v>17.22</c:v>
                </c:pt>
                <c:pt idx="282">
                  <c:v>17.452999999999999</c:v>
                </c:pt>
                <c:pt idx="283">
                  <c:v>17.670000000000002</c:v>
                </c:pt>
                <c:pt idx="284">
                  <c:v>17.902000000000001</c:v>
                </c:pt>
                <c:pt idx="285">
                  <c:v>18.114000000000001</c:v>
                </c:pt>
                <c:pt idx="286">
                  <c:v>18.318999999999999</c:v>
                </c:pt>
                <c:pt idx="287">
                  <c:v>18.518000000000001</c:v>
                </c:pt>
                <c:pt idx="288">
                  <c:v>18.718</c:v>
                </c:pt>
                <c:pt idx="289">
                  <c:v>18.899999999999999</c:v>
                </c:pt>
                <c:pt idx="290">
                  <c:v>19.082000000000001</c:v>
                </c:pt>
                <c:pt idx="291">
                  <c:v>19.263000000000002</c:v>
                </c:pt>
                <c:pt idx="292">
                  <c:v>19.43</c:v>
                </c:pt>
                <c:pt idx="293">
                  <c:v>19.585000000000001</c:v>
                </c:pt>
                <c:pt idx="294">
                  <c:v>19.745999999999999</c:v>
                </c:pt>
                <c:pt idx="295">
                  <c:v>19.899999999999999</c:v>
                </c:pt>
                <c:pt idx="296">
                  <c:v>20.062000000000001</c:v>
                </c:pt>
                <c:pt idx="297">
                  <c:v>20.210999999999999</c:v>
                </c:pt>
                <c:pt idx="298">
                  <c:v>20.352</c:v>
                </c:pt>
                <c:pt idx="299">
                  <c:v>20.494</c:v>
                </c:pt>
                <c:pt idx="300">
                  <c:v>20.632000000000001</c:v>
                </c:pt>
                <c:pt idx="301">
                  <c:v>20.768000000000001</c:v>
                </c:pt>
                <c:pt idx="302">
                  <c:v>20.901</c:v>
                </c:pt>
                <c:pt idx="303">
                  <c:v>21.033000000000001</c:v>
                </c:pt>
                <c:pt idx="304">
                  <c:v>21.164999999999999</c:v>
                </c:pt>
                <c:pt idx="305">
                  <c:v>21.285</c:v>
                </c:pt>
                <c:pt idx="306">
                  <c:v>21.402999999999999</c:v>
                </c:pt>
                <c:pt idx="307">
                  <c:v>21.521999999999998</c:v>
                </c:pt>
                <c:pt idx="308">
                  <c:v>21.623000000000001</c:v>
                </c:pt>
                <c:pt idx="309">
                  <c:v>21.728999999999999</c:v>
                </c:pt>
                <c:pt idx="310">
                  <c:v>21.843</c:v>
                </c:pt>
                <c:pt idx="311">
                  <c:v>21.943999999999999</c:v>
                </c:pt>
                <c:pt idx="312">
                  <c:v>22.033000000000001</c:v>
                </c:pt>
                <c:pt idx="313">
                  <c:v>22.125</c:v>
                </c:pt>
                <c:pt idx="314">
                  <c:v>22.216999999999999</c:v>
                </c:pt>
                <c:pt idx="315">
                  <c:v>22.303999999999998</c:v>
                </c:pt>
                <c:pt idx="316">
                  <c:v>22.388999999999999</c:v>
                </c:pt>
                <c:pt idx="317">
                  <c:v>22.459</c:v>
                </c:pt>
                <c:pt idx="318">
                  <c:v>22.552</c:v>
                </c:pt>
                <c:pt idx="319">
                  <c:v>22.63</c:v>
                </c:pt>
                <c:pt idx="320">
                  <c:v>22.692</c:v>
                </c:pt>
                <c:pt idx="321">
                  <c:v>22.76</c:v>
                </c:pt>
                <c:pt idx="322">
                  <c:v>22.821000000000002</c:v>
                </c:pt>
                <c:pt idx="323">
                  <c:v>22.896000000000001</c:v>
                </c:pt>
                <c:pt idx="324">
                  <c:v>22.951000000000001</c:v>
                </c:pt>
                <c:pt idx="325">
                  <c:v>23.01</c:v>
                </c:pt>
                <c:pt idx="326">
                  <c:v>23.062999999999999</c:v>
                </c:pt>
                <c:pt idx="327">
                  <c:v>23.116</c:v>
                </c:pt>
                <c:pt idx="328">
                  <c:v>23.164000000000001</c:v>
                </c:pt>
                <c:pt idx="329">
                  <c:v>23.213999999999999</c:v>
                </c:pt>
                <c:pt idx="330">
                  <c:v>23.253</c:v>
                </c:pt>
                <c:pt idx="331">
                  <c:v>23.282</c:v>
                </c:pt>
                <c:pt idx="332">
                  <c:v>23.321000000000002</c:v>
                </c:pt>
                <c:pt idx="333">
                  <c:v>23.35</c:v>
                </c:pt>
                <c:pt idx="334">
                  <c:v>23.37</c:v>
                </c:pt>
                <c:pt idx="335">
                  <c:v>23.385999999999999</c:v>
                </c:pt>
                <c:pt idx="336">
                  <c:v>23.396999999999998</c:v>
                </c:pt>
                <c:pt idx="337">
                  <c:v>23.402999999999999</c:v>
                </c:pt>
                <c:pt idx="338">
                  <c:v>23.405999999999999</c:v>
                </c:pt>
                <c:pt idx="339">
                  <c:v>23.393000000000001</c:v>
                </c:pt>
                <c:pt idx="340">
                  <c:v>23.376999999999999</c:v>
                </c:pt>
                <c:pt idx="341">
                  <c:v>23.370999999999999</c:v>
                </c:pt>
                <c:pt idx="342">
                  <c:v>23.353000000000002</c:v>
                </c:pt>
                <c:pt idx="343">
                  <c:v>23.324999999999999</c:v>
                </c:pt>
                <c:pt idx="344">
                  <c:v>23.276</c:v>
                </c:pt>
                <c:pt idx="345">
                  <c:v>23.228999999999999</c:v>
                </c:pt>
                <c:pt idx="346">
                  <c:v>23.170999999999999</c:v>
                </c:pt>
                <c:pt idx="347">
                  <c:v>23.116</c:v>
                </c:pt>
                <c:pt idx="348">
                  <c:v>23.048999999999999</c:v>
                </c:pt>
                <c:pt idx="349">
                  <c:v>22.975000000000001</c:v>
                </c:pt>
                <c:pt idx="350">
                  <c:v>22.91</c:v>
                </c:pt>
                <c:pt idx="351">
                  <c:v>22.83</c:v>
                </c:pt>
                <c:pt idx="352">
                  <c:v>22.744</c:v>
                </c:pt>
                <c:pt idx="353">
                  <c:v>22.651</c:v>
                </c:pt>
                <c:pt idx="354">
                  <c:v>22.562000000000001</c:v>
                </c:pt>
                <c:pt idx="355">
                  <c:v>22.466000000000001</c:v>
                </c:pt>
                <c:pt idx="356">
                  <c:v>22.367999999999999</c:v>
                </c:pt>
                <c:pt idx="357">
                  <c:v>22.263000000000002</c:v>
                </c:pt>
                <c:pt idx="358">
                  <c:v>22.154</c:v>
                </c:pt>
                <c:pt idx="359">
                  <c:v>22.036999999999999</c:v>
                </c:pt>
                <c:pt idx="360">
                  <c:v>21.917000000000002</c:v>
                </c:pt>
                <c:pt idx="361">
                  <c:v>21.783000000000001</c:v>
                </c:pt>
                <c:pt idx="362">
                  <c:v>21.646999999999998</c:v>
                </c:pt>
                <c:pt idx="363">
                  <c:v>21.51</c:v>
                </c:pt>
                <c:pt idx="364">
                  <c:v>21.372</c:v>
                </c:pt>
                <c:pt idx="365">
                  <c:v>21.234000000000002</c:v>
                </c:pt>
                <c:pt idx="366">
                  <c:v>21.091999999999999</c:v>
                </c:pt>
                <c:pt idx="367">
                  <c:v>20.951000000000001</c:v>
                </c:pt>
                <c:pt idx="368">
                  <c:v>20.795999999999999</c:v>
                </c:pt>
                <c:pt idx="369">
                  <c:v>20.641999999999999</c:v>
                </c:pt>
                <c:pt idx="370">
                  <c:v>20.478999999999999</c:v>
                </c:pt>
                <c:pt idx="371">
                  <c:v>20.312999999999999</c:v>
                </c:pt>
                <c:pt idx="372">
                  <c:v>20.154</c:v>
                </c:pt>
                <c:pt idx="373">
                  <c:v>19.991</c:v>
                </c:pt>
                <c:pt idx="374">
                  <c:v>19.815000000000001</c:v>
                </c:pt>
                <c:pt idx="375">
                  <c:v>19.651</c:v>
                </c:pt>
                <c:pt idx="376">
                  <c:v>19.481999999999999</c:v>
                </c:pt>
                <c:pt idx="377">
                  <c:v>19.318999999999999</c:v>
                </c:pt>
                <c:pt idx="378">
                  <c:v>19.152999999999999</c:v>
                </c:pt>
                <c:pt idx="379">
                  <c:v>18.994</c:v>
                </c:pt>
                <c:pt idx="380">
                  <c:v>18.838000000000001</c:v>
                </c:pt>
                <c:pt idx="381">
                  <c:v>18.667000000000002</c:v>
                </c:pt>
                <c:pt idx="382">
                  <c:v>18.516999999999999</c:v>
                </c:pt>
                <c:pt idx="383">
                  <c:v>18.36</c:v>
                </c:pt>
                <c:pt idx="384">
                  <c:v>18.202999999999999</c:v>
                </c:pt>
                <c:pt idx="385">
                  <c:v>18.048999999999999</c:v>
                </c:pt>
                <c:pt idx="386">
                  <c:v>17.902000000000001</c:v>
                </c:pt>
                <c:pt idx="387">
                  <c:v>17.751000000000001</c:v>
                </c:pt>
                <c:pt idx="388">
                  <c:v>17.597000000000001</c:v>
                </c:pt>
                <c:pt idx="389">
                  <c:v>17.454000000000001</c:v>
                </c:pt>
                <c:pt idx="390">
                  <c:v>17.315999999999999</c:v>
                </c:pt>
                <c:pt idx="391">
                  <c:v>17.184999999999999</c:v>
                </c:pt>
                <c:pt idx="392">
                  <c:v>17.055</c:v>
                </c:pt>
                <c:pt idx="393">
                  <c:v>16.927</c:v>
                </c:pt>
                <c:pt idx="394">
                  <c:v>16.805</c:v>
                </c:pt>
                <c:pt idx="395">
                  <c:v>16.689</c:v>
                </c:pt>
                <c:pt idx="396">
                  <c:v>16.573</c:v>
                </c:pt>
                <c:pt idx="397">
                  <c:v>16.465</c:v>
                </c:pt>
                <c:pt idx="398">
                  <c:v>16.349</c:v>
                </c:pt>
                <c:pt idx="399">
                  <c:v>16.239000000000001</c:v>
                </c:pt>
                <c:pt idx="400">
                  <c:v>16.128</c:v>
                </c:pt>
                <c:pt idx="401">
                  <c:v>16.02</c:v>
                </c:pt>
                <c:pt idx="402">
                  <c:v>15.927</c:v>
                </c:pt>
                <c:pt idx="403">
                  <c:v>15.827</c:v>
                </c:pt>
                <c:pt idx="404">
                  <c:v>15.738</c:v>
                </c:pt>
                <c:pt idx="405">
                  <c:v>15.65</c:v>
                </c:pt>
                <c:pt idx="406">
                  <c:v>15.558999999999999</c:v>
                </c:pt>
                <c:pt idx="407">
                  <c:v>15.465</c:v>
                </c:pt>
                <c:pt idx="408">
                  <c:v>15.384</c:v>
                </c:pt>
                <c:pt idx="409">
                  <c:v>15.303000000000001</c:v>
                </c:pt>
                <c:pt idx="410">
                  <c:v>15.227</c:v>
                </c:pt>
                <c:pt idx="411">
                  <c:v>15.151</c:v>
                </c:pt>
                <c:pt idx="412">
                  <c:v>15.08</c:v>
                </c:pt>
                <c:pt idx="413">
                  <c:v>15.013999999999999</c:v>
                </c:pt>
                <c:pt idx="414">
                  <c:v>14.944000000000001</c:v>
                </c:pt>
                <c:pt idx="415">
                  <c:v>14.88</c:v>
                </c:pt>
                <c:pt idx="416">
                  <c:v>14.823</c:v>
                </c:pt>
                <c:pt idx="417">
                  <c:v>14.762</c:v>
                </c:pt>
                <c:pt idx="418">
                  <c:v>14.707000000000001</c:v>
                </c:pt>
                <c:pt idx="419">
                  <c:v>14.651999999999999</c:v>
                </c:pt>
                <c:pt idx="420">
                  <c:v>14.605</c:v>
                </c:pt>
                <c:pt idx="421">
                  <c:v>14.552</c:v>
                </c:pt>
                <c:pt idx="422">
                  <c:v>14.505000000000001</c:v>
                </c:pt>
                <c:pt idx="423">
                  <c:v>14.455</c:v>
                </c:pt>
                <c:pt idx="424">
                  <c:v>14.414999999999999</c:v>
                </c:pt>
                <c:pt idx="425">
                  <c:v>14.367000000000001</c:v>
                </c:pt>
                <c:pt idx="426">
                  <c:v>14.321</c:v>
                </c:pt>
                <c:pt idx="427">
                  <c:v>14.28</c:v>
                </c:pt>
                <c:pt idx="428">
                  <c:v>14.244999999999999</c:v>
                </c:pt>
                <c:pt idx="429">
                  <c:v>14.211</c:v>
                </c:pt>
                <c:pt idx="430">
                  <c:v>14.177</c:v>
                </c:pt>
                <c:pt idx="431">
                  <c:v>14.143000000000001</c:v>
                </c:pt>
                <c:pt idx="432">
                  <c:v>14.106999999999999</c:v>
                </c:pt>
                <c:pt idx="433">
                  <c:v>14.07</c:v>
                </c:pt>
                <c:pt idx="434">
                  <c:v>14.023999999999999</c:v>
                </c:pt>
                <c:pt idx="435">
                  <c:v>13.99</c:v>
                </c:pt>
                <c:pt idx="436">
                  <c:v>13.948</c:v>
                </c:pt>
                <c:pt idx="437">
                  <c:v>13.912000000000001</c:v>
                </c:pt>
                <c:pt idx="438">
                  <c:v>13.865</c:v>
                </c:pt>
                <c:pt idx="439">
                  <c:v>13.826000000000001</c:v>
                </c:pt>
                <c:pt idx="440">
                  <c:v>13.781000000000001</c:v>
                </c:pt>
                <c:pt idx="441">
                  <c:v>13.731999999999999</c:v>
                </c:pt>
                <c:pt idx="442">
                  <c:v>13.686999999999999</c:v>
                </c:pt>
                <c:pt idx="443">
                  <c:v>13.634</c:v>
                </c:pt>
                <c:pt idx="444">
                  <c:v>13.587</c:v>
                </c:pt>
                <c:pt idx="445">
                  <c:v>13.523999999999999</c:v>
                </c:pt>
                <c:pt idx="446">
                  <c:v>13.47</c:v>
                </c:pt>
                <c:pt idx="447">
                  <c:v>13.404999999999999</c:v>
                </c:pt>
                <c:pt idx="448">
                  <c:v>13.34</c:v>
                </c:pt>
                <c:pt idx="449">
                  <c:v>13.273</c:v>
                </c:pt>
                <c:pt idx="450">
                  <c:v>13.206</c:v>
                </c:pt>
                <c:pt idx="451">
                  <c:v>13.132</c:v>
                </c:pt>
                <c:pt idx="452">
                  <c:v>13.057</c:v>
                </c:pt>
                <c:pt idx="453">
                  <c:v>12.984</c:v>
                </c:pt>
                <c:pt idx="454">
                  <c:v>12.907</c:v>
                </c:pt>
                <c:pt idx="455">
                  <c:v>12.827999999999999</c:v>
                </c:pt>
                <c:pt idx="456">
                  <c:v>12.744</c:v>
                </c:pt>
                <c:pt idx="457">
                  <c:v>12.661</c:v>
                </c:pt>
                <c:pt idx="458">
                  <c:v>12.568</c:v>
                </c:pt>
                <c:pt idx="459">
                  <c:v>12.483000000000001</c:v>
                </c:pt>
                <c:pt idx="460">
                  <c:v>12.388</c:v>
                </c:pt>
                <c:pt idx="461">
                  <c:v>12.292999999999999</c:v>
                </c:pt>
                <c:pt idx="462">
                  <c:v>12.202</c:v>
                </c:pt>
                <c:pt idx="463">
                  <c:v>12.103999999999999</c:v>
                </c:pt>
                <c:pt idx="464">
                  <c:v>12.005000000000001</c:v>
                </c:pt>
                <c:pt idx="465">
                  <c:v>11.907</c:v>
                </c:pt>
                <c:pt idx="466">
                  <c:v>11.814</c:v>
                </c:pt>
                <c:pt idx="467">
                  <c:v>11.714</c:v>
                </c:pt>
                <c:pt idx="468">
                  <c:v>11.624000000000001</c:v>
                </c:pt>
                <c:pt idx="469">
                  <c:v>11.531000000000001</c:v>
                </c:pt>
                <c:pt idx="470">
                  <c:v>11.435</c:v>
                </c:pt>
                <c:pt idx="471">
                  <c:v>11.342000000000001</c:v>
                </c:pt>
                <c:pt idx="472">
                  <c:v>11.255000000000001</c:v>
                </c:pt>
                <c:pt idx="473">
                  <c:v>11.161</c:v>
                </c:pt>
                <c:pt idx="474">
                  <c:v>11.066000000000001</c:v>
                </c:pt>
                <c:pt idx="475">
                  <c:v>10.974</c:v>
                </c:pt>
                <c:pt idx="476">
                  <c:v>10.891999999999999</c:v>
                </c:pt>
                <c:pt idx="477">
                  <c:v>10.805</c:v>
                </c:pt>
                <c:pt idx="478">
                  <c:v>10.722</c:v>
                </c:pt>
                <c:pt idx="479">
                  <c:v>10.647</c:v>
                </c:pt>
                <c:pt idx="480">
                  <c:v>10.569000000000001</c:v>
                </c:pt>
                <c:pt idx="481">
                  <c:v>10.493</c:v>
                </c:pt>
                <c:pt idx="482">
                  <c:v>10.422000000000001</c:v>
                </c:pt>
                <c:pt idx="483">
                  <c:v>10.355</c:v>
                </c:pt>
                <c:pt idx="484">
                  <c:v>10.292999999999999</c:v>
                </c:pt>
                <c:pt idx="485">
                  <c:v>10.242000000000001</c:v>
                </c:pt>
                <c:pt idx="486">
                  <c:v>10.18</c:v>
                </c:pt>
                <c:pt idx="487">
                  <c:v>10.129</c:v>
                </c:pt>
                <c:pt idx="488">
                  <c:v>10.084</c:v>
                </c:pt>
                <c:pt idx="489">
                  <c:v>10.036</c:v>
                </c:pt>
                <c:pt idx="490">
                  <c:v>9.9949999999999992</c:v>
                </c:pt>
                <c:pt idx="491">
                  <c:v>9.9550000000000001</c:v>
                </c:pt>
                <c:pt idx="492">
                  <c:v>9.9090000000000007</c:v>
                </c:pt>
                <c:pt idx="493">
                  <c:v>9.8710000000000004</c:v>
                </c:pt>
                <c:pt idx="494">
                  <c:v>9.84</c:v>
                </c:pt>
                <c:pt idx="495">
                  <c:v>9.8089999999999993</c:v>
                </c:pt>
                <c:pt idx="496">
                  <c:v>9.7870000000000008</c:v>
                </c:pt>
                <c:pt idx="497">
                  <c:v>9.7539999999999996</c:v>
                </c:pt>
                <c:pt idx="498">
                  <c:v>9.7319999999999993</c:v>
                </c:pt>
                <c:pt idx="499">
                  <c:v>9.7059999999999995</c:v>
                </c:pt>
                <c:pt idx="500">
                  <c:v>9.6739999999999995</c:v>
                </c:pt>
                <c:pt idx="501">
                  <c:v>9.6519999999999992</c:v>
                </c:pt>
                <c:pt idx="502">
                  <c:v>9.6349999999999998</c:v>
                </c:pt>
                <c:pt idx="503">
                  <c:v>9.6180000000000003</c:v>
                </c:pt>
                <c:pt idx="504">
                  <c:v>9.5920000000000005</c:v>
                </c:pt>
                <c:pt idx="505">
                  <c:v>9.5739999999999998</c:v>
                </c:pt>
                <c:pt idx="506">
                  <c:v>9.5459999999999994</c:v>
                </c:pt>
                <c:pt idx="507">
                  <c:v>9.5229999999999997</c:v>
                </c:pt>
                <c:pt idx="508">
                  <c:v>9.5</c:v>
                </c:pt>
                <c:pt idx="509">
                  <c:v>9.4710000000000001</c:v>
                </c:pt>
                <c:pt idx="510">
                  <c:v>9.4440000000000008</c:v>
                </c:pt>
                <c:pt idx="511">
                  <c:v>9.4109999999999996</c:v>
                </c:pt>
                <c:pt idx="512">
                  <c:v>9.3759999999999994</c:v>
                </c:pt>
                <c:pt idx="513">
                  <c:v>9.34</c:v>
                </c:pt>
                <c:pt idx="514">
                  <c:v>9.3019999999999996</c:v>
                </c:pt>
                <c:pt idx="515">
                  <c:v>9.2550000000000008</c:v>
                </c:pt>
                <c:pt idx="516">
                  <c:v>9.2119999999999997</c:v>
                </c:pt>
                <c:pt idx="517">
                  <c:v>9.1530000000000005</c:v>
                </c:pt>
                <c:pt idx="518">
                  <c:v>9.1029999999999998</c:v>
                </c:pt>
                <c:pt idx="519">
                  <c:v>9.0470000000000006</c:v>
                </c:pt>
                <c:pt idx="520">
                  <c:v>8.9890000000000008</c:v>
                </c:pt>
                <c:pt idx="521">
                  <c:v>8.9309999999999992</c:v>
                </c:pt>
                <c:pt idx="522">
                  <c:v>8.8610000000000007</c:v>
                </c:pt>
                <c:pt idx="523">
                  <c:v>8.7850000000000001</c:v>
                </c:pt>
                <c:pt idx="524">
                  <c:v>8.7119999999999997</c:v>
                </c:pt>
                <c:pt idx="525">
                  <c:v>8.6359999999999992</c:v>
                </c:pt>
                <c:pt idx="526">
                  <c:v>8.5500000000000007</c:v>
                </c:pt>
                <c:pt idx="527">
                  <c:v>8.4629999999999992</c:v>
                </c:pt>
                <c:pt idx="528">
                  <c:v>8.3770000000000007</c:v>
                </c:pt>
                <c:pt idx="529">
                  <c:v>8.2789999999999999</c:v>
                </c:pt>
                <c:pt idx="530">
                  <c:v>8.18</c:v>
                </c:pt>
                <c:pt idx="531">
                  <c:v>8.0830000000000002</c:v>
                </c:pt>
                <c:pt idx="532">
                  <c:v>7.984</c:v>
                </c:pt>
                <c:pt idx="533">
                  <c:v>7.8840000000000003</c:v>
                </c:pt>
                <c:pt idx="534">
                  <c:v>7.79</c:v>
                </c:pt>
                <c:pt idx="535">
                  <c:v>7.6870000000000003</c:v>
                </c:pt>
                <c:pt idx="536">
                  <c:v>7.5880000000000001</c:v>
                </c:pt>
                <c:pt idx="537">
                  <c:v>7.4790000000000001</c:v>
                </c:pt>
                <c:pt idx="538">
                  <c:v>7.38</c:v>
                </c:pt>
                <c:pt idx="539">
                  <c:v>7.2779999999999996</c:v>
                </c:pt>
                <c:pt idx="540">
                  <c:v>7.18</c:v>
                </c:pt>
                <c:pt idx="541">
                  <c:v>7.0830000000000002</c:v>
                </c:pt>
                <c:pt idx="542">
                  <c:v>6.9880000000000004</c:v>
                </c:pt>
                <c:pt idx="543">
                  <c:v>6.8970000000000002</c:v>
                </c:pt>
                <c:pt idx="544">
                  <c:v>6.8090000000000002</c:v>
                </c:pt>
                <c:pt idx="545">
                  <c:v>6.7169999999999996</c:v>
                </c:pt>
                <c:pt idx="546">
                  <c:v>6.6319999999999997</c:v>
                </c:pt>
                <c:pt idx="547">
                  <c:v>6.5529999999999999</c:v>
                </c:pt>
                <c:pt idx="548">
                  <c:v>6.4770000000000003</c:v>
                </c:pt>
                <c:pt idx="549">
                  <c:v>6.4029999999999996</c:v>
                </c:pt>
                <c:pt idx="550">
                  <c:v>6.3339999999999996</c:v>
                </c:pt>
                <c:pt idx="551">
                  <c:v>6.2720000000000002</c:v>
                </c:pt>
                <c:pt idx="552">
                  <c:v>6.2050000000000001</c:v>
                </c:pt>
                <c:pt idx="553">
                  <c:v>6.14</c:v>
                </c:pt>
                <c:pt idx="554">
                  <c:v>6.0810000000000004</c:v>
                </c:pt>
                <c:pt idx="555">
                  <c:v>6.0179999999999998</c:v>
                </c:pt>
                <c:pt idx="556">
                  <c:v>5.9530000000000003</c:v>
                </c:pt>
                <c:pt idx="557">
                  <c:v>5.8979999999999997</c:v>
                </c:pt>
                <c:pt idx="558">
                  <c:v>5.8449999999999998</c:v>
                </c:pt>
                <c:pt idx="559">
                  <c:v>5.7910000000000004</c:v>
                </c:pt>
                <c:pt idx="560">
                  <c:v>5.7350000000000003</c:v>
                </c:pt>
                <c:pt idx="561">
                  <c:v>5.6689999999999996</c:v>
                </c:pt>
                <c:pt idx="562">
                  <c:v>5.61</c:v>
                </c:pt>
                <c:pt idx="563">
                  <c:v>5.5529999999999999</c:v>
                </c:pt>
                <c:pt idx="564">
                  <c:v>5.492</c:v>
                </c:pt>
                <c:pt idx="565">
                  <c:v>5.4290000000000003</c:v>
                </c:pt>
                <c:pt idx="566">
                  <c:v>5.37</c:v>
                </c:pt>
                <c:pt idx="567">
                  <c:v>5.3070000000000004</c:v>
                </c:pt>
                <c:pt idx="568">
                  <c:v>5.24</c:v>
                </c:pt>
                <c:pt idx="569">
                  <c:v>5.173</c:v>
                </c:pt>
                <c:pt idx="570">
                  <c:v>5.1040000000000001</c:v>
                </c:pt>
                <c:pt idx="571">
                  <c:v>5.0389999999999997</c:v>
                </c:pt>
                <c:pt idx="572">
                  <c:v>4.9690000000000003</c:v>
                </c:pt>
                <c:pt idx="573">
                  <c:v>4.9039999999999999</c:v>
                </c:pt>
                <c:pt idx="574">
                  <c:v>4.8390000000000004</c:v>
                </c:pt>
                <c:pt idx="575">
                  <c:v>4.7699999999999996</c:v>
                </c:pt>
                <c:pt idx="576">
                  <c:v>4.7009999999999996</c:v>
                </c:pt>
                <c:pt idx="577">
                  <c:v>4.6399999999999997</c:v>
                </c:pt>
                <c:pt idx="578">
                  <c:v>4.5720000000000001</c:v>
                </c:pt>
                <c:pt idx="579">
                  <c:v>4.5039999999999996</c:v>
                </c:pt>
                <c:pt idx="580">
                  <c:v>4.4429999999999996</c:v>
                </c:pt>
                <c:pt idx="581">
                  <c:v>4.3849999999999998</c:v>
                </c:pt>
                <c:pt idx="582">
                  <c:v>4.3319999999999999</c:v>
                </c:pt>
                <c:pt idx="583">
                  <c:v>4.28</c:v>
                </c:pt>
                <c:pt idx="584">
                  <c:v>4.2279999999999998</c:v>
                </c:pt>
                <c:pt idx="585">
                  <c:v>4.1790000000000003</c:v>
                </c:pt>
                <c:pt idx="586">
                  <c:v>4.1340000000000003</c:v>
                </c:pt>
                <c:pt idx="587">
                  <c:v>4.0910000000000002</c:v>
                </c:pt>
                <c:pt idx="588">
                  <c:v>4.048</c:v>
                </c:pt>
                <c:pt idx="589">
                  <c:v>4.016</c:v>
                </c:pt>
                <c:pt idx="590">
                  <c:v>3.9849999999999999</c:v>
                </c:pt>
                <c:pt idx="591">
                  <c:v>3.9550000000000001</c:v>
                </c:pt>
                <c:pt idx="592">
                  <c:v>3.927</c:v>
                </c:pt>
                <c:pt idx="593">
                  <c:v>3.903</c:v>
                </c:pt>
                <c:pt idx="594">
                  <c:v>3.883</c:v>
                </c:pt>
                <c:pt idx="595">
                  <c:v>3.8660000000000001</c:v>
                </c:pt>
                <c:pt idx="596">
                  <c:v>3.8490000000000002</c:v>
                </c:pt>
                <c:pt idx="597">
                  <c:v>3.8380000000000001</c:v>
                </c:pt>
                <c:pt idx="598">
                  <c:v>3.8290000000000002</c:v>
                </c:pt>
                <c:pt idx="599">
                  <c:v>3.8260000000000001</c:v>
                </c:pt>
                <c:pt idx="600">
                  <c:v>3.8220000000000001</c:v>
                </c:pt>
                <c:pt idx="601">
                  <c:v>3.8260000000000001</c:v>
                </c:pt>
                <c:pt idx="602">
                  <c:v>3.8260000000000001</c:v>
                </c:pt>
                <c:pt idx="603">
                  <c:v>3.831</c:v>
                </c:pt>
                <c:pt idx="604">
                  <c:v>3.8359999999999999</c:v>
                </c:pt>
                <c:pt idx="605">
                  <c:v>3.843</c:v>
                </c:pt>
                <c:pt idx="606">
                  <c:v>3.855</c:v>
                </c:pt>
                <c:pt idx="607">
                  <c:v>3.8660000000000001</c:v>
                </c:pt>
                <c:pt idx="608">
                  <c:v>3.879</c:v>
                </c:pt>
                <c:pt idx="609">
                  <c:v>3.9</c:v>
                </c:pt>
                <c:pt idx="610">
                  <c:v>3.915</c:v>
                </c:pt>
                <c:pt idx="611">
                  <c:v>3.9329999999999998</c:v>
                </c:pt>
                <c:pt idx="612">
                  <c:v>3.9529999999999998</c:v>
                </c:pt>
                <c:pt idx="613">
                  <c:v>3.972</c:v>
                </c:pt>
                <c:pt idx="614">
                  <c:v>3.9940000000000002</c:v>
                </c:pt>
                <c:pt idx="615">
                  <c:v>4.0209999999999999</c:v>
                </c:pt>
                <c:pt idx="616">
                  <c:v>4.0469999999999997</c:v>
                </c:pt>
                <c:pt idx="617">
                  <c:v>4.0780000000000003</c:v>
                </c:pt>
                <c:pt idx="618">
                  <c:v>4.1159999999999997</c:v>
                </c:pt>
                <c:pt idx="619">
                  <c:v>4.1529999999999996</c:v>
                </c:pt>
                <c:pt idx="620">
                  <c:v>4.1920000000000002</c:v>
                </c:pt>
                <c:pt idx="621">
                  <c:v>4.2409999999999997</c:v>
                </c:pt>
                <c:pt idx="622">
                  <c:v>4.2880000000000003</c:v>
                </c:pt>
                <c:pt idx="623">
                  <c:v>4.34</c:v>
                </c:pt>
                <c:pt idx="624">
                  <c:v>4.3970000000000002</c:v>
                </c:pt>
                <c:pt idx="625">
                  <c:v>4.4649999999999999</c:v>
                </c:pt>
                <c:pt idx="626">
                  <c:v>4.5369999999999999</c:v>
                </c:pt>
                <c:pt idx="627">
                  <c:v>4.6239999999999997</c:v>
                </c:pt>
                <c:pt idx="628">
                  <c:v>4.7169999999999996</c:v>
                </c:pt>
                <c:pt idx="629">
                  <c:v>4.8230000000000004</c:v>
                </c:pt>
                <c:pt idx="630">
                  <c:v>4.9370000000000003</c:v>
                </c:pt>
                <c:pt idx="631">
                  <c:v>5.069</c:v>
                </c:pt>
                <c:pt idx="632">
                  <c:v>5.2169999999999996</c:v>
                </c:pt>
                <c:pt idx="633">
                  <c:v>5.38</c:v>
                </c:pt>
                <c:pt idx="634">
                  <c:v>5.5650000000000004</c:v>
                </c:pt>
                <c:pt idx="635">
                  <c:v>5.7679999999999998</c:v>
                </c:pt>
                <c:pt idx="636">
                  <c:v>5.9820000000000002</c:v>
                </c:pt>
                <c:pt idx="637">
                  <c:v>6.2210000000000001</c:v>
                </c:pt>
                <c:pt idx="638">
                  <c:v>6.484</c:v>
                </c:pt>
                <c:pt idx="639">
                  <c:v>6.7619999999999996</c:v>
                </c:pt>
                <c:pt idx="640">
                  <c:v>7.0670000000000002</c:v>
                </c:pt>
                <c:pt idx="641">
                  <c:v>7.4059999999999997</c:v>
                </c:pt>
                <c:pt idx="642">
                  <c:v>7.7629999999999999</c:v>
                </c:pt>
                <c:pt idx="643">
                  <c:v>8.1519999999999992</c:v>
                </c:pt>
                <c:pt idx="644">
                  <c:v>8.5690000000000008</c:v>
                </c:pt>
                <c:pt idx="645">
                  <c:v>9.0069999999999997</c:v>
                </c:pt>
                <c:pt idx="646">
                  <c:v>9.4809999999999999</c:v>
                </c:pt>
                <c:pt idx="647">
                  <c:v>9.968</c:v>
                </c:pt>
                <c:pt idx="648">
                  <c:v>10.474</c:v>
                </c:pt>
                <c:pt idx="649">
                  <c:v>11.006</c:v>
                </c:pt>
                <c:pt idx="650">
                  <c:v>11.558999999999999</c:v>
                </c:pt>
                <c:pt idx="651">
                  <c:v>12.137</c:v>
                </c:pt>
                <c:pt idx="652">
                  <c:v>12.733000000000001</c:v>
                </c:pt>
                <c:pt idx="653">
                  <c:v>13.349</c:v>
                </c:pt>
                <c:pt idx="654">
                  <c:v>13.981</c:v>
                </c:pt>
                <c:pt idx="655">
                  <c:v>14.62</c:v>
                </c:pt>
                <c:pt idx="656">
                  <c:v>15.272</c:v>
                </c:pt>
                <c:pt idx="657">
                  <c:v>15.942</c:v>
                </c:pt>
                <c:pt idx="658">
                  <c:v>16.617000000000001</c:v>
                </c:pt>
                <c:pt idx="659">
                  <c:v>17.305</c:v>
                </c:pt>
                <c:pt idx="660">
                  <c:v>18</c:v>
                </c:pt>
                <c:pt idx="661">
                  <c:v>18.687999999999999</c:v>
                </c:pt>
                <c:pt idx="662">
                  <c:v>19.370999999999999</c:v>
                </c:pt>
                <c:pt idx="663">
                  <c:v>20.067</c:v>
                </c:pt>
                <c:pt idx="664">
                  <c:v>20.751999999999999</c:v>
                </c:pt>
                <c:pt idx="665">
                  <c:v>21.437999999999999</c:v>
                </c:pt>
                <c:pt idx="666">
                  <c:v>22.119</c:v>
                </c:pt>
                <c:pt idx="667">
                  <c:v>22.774999999999999</c:v>
                </c:pt>
                <c:pt idx="668">
                  <c:v>23.442</c:v>
                </c:pt>
                <c:pt idx="669">
                  <c:v>24.103999999999999</c:v>
                </c:pt>
                <c:pt idx="670">
                  <c:v>24.762</c:v>
                </c:pt>
                <c:pt idx="671">
                  <c:v>25.411000000000001</c:v>
                </c:pt>
                <c:pt idx="672">
                  <c:v>26.048999999999999</c:v>
                </c:pt>
                <c:pt idx="673">
                  <c:v>26.67</c:v>
                </c:pt>
                <c:pt idx="674">
                  <c:v>27.285</c:v>
                </c:pt>
                <c:pt idx="675">
                  <c:v>27.89</c:v>
                </c:pt>
                <c:pt idx="676">
                  <c:v>28.486000000000001</c:v>
                </c:pt>
                <c:pt idx="677">
                  <c:v>29.07</c:v>
                </c:pt>
                <c:pt idx="678">
                  <c:v>29.645</c:v>
                </c:pt>
                <c:pt idx="679">
                  <c:v>30.199000000000002</c:v>
                </c:pt>
                <c:pt idx="680">
                  <c:v>30.751000000000001</c:v>
                </c:pt>
                <c:pt idx="681">
                  <c:v>31.295999999999999</c:v>
                </c:pt>
                <c:pt idx="682">
                  <c:v>31.838999999999999</c:v>
                </c:pt>
                <c:pt idx="683">
                  <c:v>32.354999999999997</c:v>
                </c:pt>
                <c:pt idx="684">
                  <c:v>32.860999999999997</c:v>
                </c:pt>
                <c:pt idx="685">
                  <c:v>33.369</c:v>
                </c:pt>
                <c:pt idx="686">
                  <c:v>33.859000000000002</c:v>
                </c:pt>
                <c:pt idx="687">
                  <c:v>34.347999999999999</c:v>
                </c:pt>
                <c:pt idx="688">
                  <c:v>34.843000000000004</c:v>
                </c:pt>
                <c:pt idx="689">
                  <c:v>35.328000000000003</c:v>
                </c:pt>
                <c:pt idx="690">
                  <c:v>35.805</c:v>
                </c:pt>
                <c:pt idx="691">
                  <c:v>36.262999999999998</c:v>
                </c:pt>
                <c:pt idx="692">
                  <c:v>36.720999999999997</c:v>
                </c:pt>
                <c:pt idx="693">
                  <c:v>37.158000000000001</c:v>
                </c:pt>
                <c:pt idx="694">
                  <c:v>37.612000000000002</c:v>
                </c:pt>
                <c:pt idx="695">
                  <c:v>38.052</c:v>
                </c:pt>
                <c:pt idx="696">
                  <c:v>38.484999999999999</c:v>
                </c:pt>
                <c:pt idx="697">
                  <c:v>38.909999999999997</c:v>
                </c:pt>
                <c:pt idx="698">
                  <c:v>39.326999999999998</c:v>
                </c:pt>
                <c:pt idx="699">
                  <c:v>39.731000000000002</c:v>
                </c:pt>
                <c:pt idx="700">
                  <c:v>40.146000000000001</c:v>
                </c:pt>
                <c:pt idx="701">
                  <c:v>40.539000000000001</c:v>
                </c:pt>
                <c:pt idx="702">
                  <c:v>40.932000000000002</c:v>
                </c:pt>
                <c:pt idx="703">
                  <c:v>41.323999999999998</c:v>
                </c:pt>
                <c:pt idx="704">
                  <c:v>41.713999999999999</c:v>
                </c:pt>
                <c:pt idx="705">
                  <c:v>42.106000000000002</c:v>
                </c:pt>
                <c:pt idx="706">
                  <c:v>42.472000000000001</c:v>
                </c:pt>
                <c:pt idx="707">
                  <c:v>42.826000000000001</c:v>
                </c:pt>
                <c:pt idx="708">
                  <c:v>43.186</c:v>
                </c:pt>
                <c:pt idx="709">
                  <c:v>43.533000000000001</c:v>
                </c:pt>
                <c:pt idx="710">
                  <c:v>43.875999999999998</c:v>
                </c:pt>
                <c:pt idx="711">
                  <c:v>44.219000000000001</c:v>
                </c:pt>
                <c:pt idx="712">
                  <c:v>44.558</c:v>
                </c:pt>
                <c:pt idx="713">
                  <c:v>44.875</c:v>
                </c:pt>
                <c:pt idx="714">
                  <c:v>45.2</c:v>
                </c:pt>
                <c:pt idx="715">
                  <c:v>45.5</c:v>
                </c:pt>
                <c:pt idx="716">
                  <c:v>45.795999999999999</c:v>
                </c:pt>
                <c:pt idx="717">
                  <c:v>46.095999999999997</c:v>
                </c:pt>
                <c:pt idx="718">
                  <c:v>46.386000000000003</c:v>
                </c:pt>
                <c:pt idx="719">
                  <c:v>46.668999999999997</c:v>
                </c:pt>
                <c:pt idx="720">
                  <c:v>46.942999999999998</c:v>
                </c:pt>
                <c:pt idx="721">
                  <c:v>47.212000000000003</c:v>
                </c:pt>
                <c:pt idx="722">
                  <c:v>47.469000000000001</c:v>
                </c:pt>
                <c:pt idx="723">
                  <c:v>47.725999999999999</c:v>
                </c:pt>
                <c:pt idx="724">
                  <c:v>47.957000000000001</c:v>
                </c:pt>
                <c:pt idx="725">
                  <c:v>48.201999999999998</c:v>
                </c:pt>
                <c:pt idx="726">
                  <c:v>48.430999999999997</c:v>
                </c:pt>
                <c:pt idx="727">
                  <c:v>48.661999999999999</c:v>
                </c:pt>
                <c:pt idx="728">
                  <c:v>48.917999999999999</c:v>
                </c:pt>
                <c:pt idx="729">
                  <c:v>49.137</c:v>
                </c:pt>
                <c:pt idx="730">
                  <c:v>49.365000000000002</c:v>
                </c:pt>
                <c:pt idx="731">
                  <c:v>49.581000000000003</c:v>
                </c:pt>
                <c:pt idx="732">
                  <c:v>49.771999999999998</c:v>
                </c:pt>
                <c:pt idx="733">
                  <c:v>49.954999999999998</c:v>
                </c:pt>
                <c:pt idx="734">
                  <c:v>50.146000000000001</c:v>
                </c:pt>
                <c:pt idx="735">
                  <c:v>50.334000000000003</c:v>
                </c:pt>
                <c:pt idx="736">
                  <c:v>50.515999999999998</c:v>
                </c:pt>
                <c:pt idx="737">
                  <c:v>50.680999999999997</c:v>
                </c:pt>
                <c:pt idx="738">
                  <c:v>50.841000000000001</c:v>
                </c:pt>
                <c:pt idx="739">
                  <c:v>50.985999999999997</c:v>
                </c:pt>
                <c:pt idx="740">
                  <c:v>51.134</c:v>
                </c:pt>
                <c:pt idx="741">
                  <c:v>51.295999999999999</c:v>
                </c:pt>
                <c:pt idx="742">
                  <c:v>51.433999999999997</c:v>
                </c:pt>
                <c:pt idx="743">
                  <c:v>51.591999999999999</c:v>
                </c:pt>
                <c:pt idx="744">
                  <c:v>51.713999999999999</c:v>
                </c:pt>
                <c:pt idx="745">
                  <c:v>51.85</c:v>
                </c:pt>
                <c:pt idx="746">
                  <c:v>51.968000000000004</c:v>
                </c:pt>
                <c:pt idx="747">
                  <c:v>52.093000000000004</c:v>
                </c:pt>
                <c:pt idx="748">
                  <c:v>52.203000000000003</c:v>
                </c:pt>
                <c:pt idx="749">
                  <c:v>52.301000000000002</c:v>
                </c:pt>
                <c:pt idx="750">
                  <c:v>52.398000000000003</c:v>
                </c:pt>
                <c:pt idx="751">
                  <c:v>52.494</c:v>
                </c:pt>
                <c:pt idx="752">
                  <c:v>52.585000000000001</c:v>
                </c:pt>
                <c:pt idx="753">
                  <c:v>52.677</c:v>
                </c:pt>
                <c:pt idx="754">
                  <c:v>52.78</c:v>
                </c:pt>
                <c:pt idx="755">
                  <c:v>52.884999999999998</c:v>
                </c:pt>
                <c:pt idx="756">
                  <c:v>52.968000000000004</c:v>
                </c:pt>
                <c:pt idx="757">
                  <c:v>53.046999999999997</c:v>
                </c:pt>
                <c:pt idx="758">
                  <c:v>53.145000000000003</c:v>
                </c:pt>
                <c:pt idx="759">
                  <c:v>53.225000000000001</c:v>
                </c:pt>
                <c:pt idx="760">
                  <c:v>53.308999999999997</c:v>
                </c:pt>
                <c:pt idx="761">
                  <c:v>53.402000000000001</c:v>
                </c:pt>
                <c:pt idx="762">
                  <c:v>53.472000000000001</c:v>
                </c:pt>
                <c:pt idx="763">
                  <c:v>53.534999999999997</c:v>
                </c:pt>
                <c:pt idx="764">
                  <c:v>53.6</c:v>
                </c:pt>
                <c:pt idx="765">
                  <c:v>53.69</c:v>
                </c:pt>
                <c:pt idx="766">
                  <c:v>53.753</c:v>
                </c:pt>
                <c:pt idx="767">
                  <c:v>53.808</c:v>
                </c:pt>
                <c:pt idx="768">
                  <c:v>53.856999999999999</c:v>
                </c:pt>
                <c:pt idx="769">
                  <c:v>53.911000000000001</c:v>
                </c:pt>
                <c:pt idx="770">
                  <c:v>53.947000000000003</c:v>
                </c:pt>
                <c:pt idx="771">
                  <c:v>53.994</c:v>
                </c:pt>
                <c:pt idx="772">
                  <c:v>54.033999999999999</c:v>
                </c:pt>
                <c:pt idx="773">
                  <c:v>54.058</c:v>
                </c:pt>
                <c:pt idx="774">
                  <c:v>54.103000000000002</c:v>
                </c:pt>
                <c:pt idx="775">
                  <c:v>54.124000000000002</c:v>
                </c:pt>
                <c:pt idx="776">
                  <c:v>54.133000000000003</c:v>
                </c:pt>
                <c:pt idx="777">
                  <c:v>54.177999999999997</c:v>
                </c:pt>
                <c:pt idx="778">
                  <c:v>54.201999999999998</c:v>
                </c:pt>
                <c:pt idx="779">
                  <c:v>54.213999999999999</c:v>
                </c:pt>
                <c:pt idx="780">
                  <c:v>54.228999999999999</c:v>
                </c:pt>
                <c:pt idx="781">
                  <c:v>54.243000000000002</c:v>
                </c:pt>
                <c:pt idx="782">
                  <c:v>54.255000000000003</c:v>
                </c:pt>
                <c:pt idx="783">
                  <c:v>54.258000000000003</c:v>
                </c:pt>
                <c:pt idx="784">
                  <c:v>54.273000000000003</c:v>
                </c:pt>
                <c:pt idx="785">
                  <c:v>54.280999999999999</c:v>
                </c:pt>
                <c:pt idx="786">
                  <c:v>54.283000000000001</c:v>
                </c:pt>
                <c:pt idx="787">
                  <c:v>54.280999999999999</c:v>
                </c:pt>
                <c:pt idx="788">
                  <c:v>54.295999999999999</c:v>
                </c:pt>
                <c:pt idx="789">
                  <c:v>54.314</c:v>
                </c:pt>
                <c:pt idx="790">
                  <c:v>54.313000000000002</c:v>
                </c:pt>
                <c:pt idx="791">
                  <c:v>54.323</c:v>
                </c:pt>
                <c:pt idx="792">
                  <c:v>54.319000000000003</c:v>
                </c:pt>
                <c:pt idx="793">
                  <c:v>54.320999999999998</c:v>
                </c:pt>
                <c:pt idx="794">
                  <c:v>54.332000000000001</c:v>
                </c:pt>
                <c:pt idx="795">
                  <c:v>54.331000000000003</c:v>
                </c:pt>
                <c:pt idx="796">
                  <c:v>54.35</c:v>
                </c:pt>
                <c:pt idx="797">
                  <c:v>54.366</c:v>
                </c:pt>
                <c:pt idx="798">
                  <c:v>54.371000000000002</c:v>
                </c:pt>
                <c:pt idx="799">
                  <c:v>54.384999999999998</c:v>
                </c:pt>
                <c:pt idx="800">
                  <c:v>54.399000000000001</c:v>
                </c:pt>
                <c:pt idx="801">
                  <c:v>54.402000000000001</c:v>
                </c:pt>
                <c:pt idx="802">
                  <c:v>54.404000000000003</c:v>
                </c:pt>
                <c:pt idx="803">
                  <c:v>54.389000000000003</c:v>
                </c:pt>
                <c:pt idx="804">
                  <c:v>54.387</c:v>
                </c:pt>
                <c:pt idx="805">
                  <c:v>54.411000000000001</c:v>
                </c:pt>
                <c:pt idx="806">
                  <c:v>54.41</c:v>
                </c:pt>
                <c:pt idx="807">
                  <c:v>54.411000000000001</c:v>
                </c:pt>
                <c:pt idx="808">
                  <c:v>54.408999999999999</c:v>
                </c:pt>
                <c:pt idx="809">
                  <c:v>54.401000000000003</c:v>
                </c:pt>
                <c:pt idx="810">
                  <c:v>54.381</c:v>
                </c:pt>
                <c:pt idx="811">
                  <c:v>54.396999999999998</c:v>
                </c:pt>
                <c:pt idx="812">
                  <c:v>54.401000000000003</c:v>
                </c:pt>
                <c:pt idx="813">
                  <c:v>54.42</c:v>
                </c:pt>
                <c:pt idx="814">
                  <c:v>54.408999999999999</c:v>
                </c:pt>
                <c:pt idx="815">
                  <c:v>54.411000000000001</c:v>
                </c:pt>
                <c:pt idx="816">
                  <c:v>54.398000000000003</c:v>
                </c:pt>
                <c:pt idx="817">
                  <c:v>54.38</c:v>
                </c:pt>
                <c:pt idx="818">
                  <c:v>54.348999999999997</c:v>
                </c:pt>
                <c:pt idx="819">
                  <c:v>54.322000000000003</c:v>
                </c:pt>
                <c:pt idx="820">
                  <c:v>54.281999999999996</c:v>
                </c:pt>
                <c:pt idx="821">
                  <c:v>54.274000000000001</c:v>
                </c:pt>
                <c:pt idx="822">
                  <c:v>54.273000000000003</c:v>
                </c:pt>
                <c:pt idx="823">
                  <c:v>54.27</c:v>
                </c:pt>
                <c:pt idx="824">
                  <c:v>54.284999999999997</c:v>
                </c:pt>
                <c:pt idx="825">
                  <c:v>54.284999999999997</c:v>
                </c:pt>
                <c:pt idx="826">
                  <c:v>54.271000000000001</c:v>
                </c:pt>
                <c:pt idx="827">
                  <c:v>54.250999999999998</c:v>
                </c:pt>
                <c:pt idx="828">
                  <c:v>54.244</c:v>
                </c:pt>
                <c:pt idx="829">
                  <c:v>54.247999999999998</c:v>
                </c:pt>
                <c:pt idx="830">
                  <c:v>54.262</c:v>
                </c:pt>
                <c:pt idx="831">
                  <c:v>54.268999999999998</c:v>
                </c:pt>
                <c:pt idx="832">
                  <c:v>54.244</c:v>
                </c:pt>
                <c:pt idx="833">
                  <c:v>54.235999999999997</c:v>
                </c:pt>
                <c:pt idx="834">
                  <c:v>54.234999999999999</c:v>
                </c:pt>
                <c:pt idx="835">
                  <c:v>54.235999999999997</c:v>
                </c:pt>
                <c:pt idx="836">
                  <c:v>54.235999999999997</c:v>
                </c:pt>
                <c:pt idx="837">
                  <c:v>54.255000000000003</c:v>
                </c:pt>
                <c:pt idx="838">
                  <c:v>54.256</c:v>
                </c:pt>
                <c:pt idx="839">
                  <c:v>54.265999999999998</c:v>
                </c:pt>
                <c:pt idx="840">
                  <c:v>54.261000000000003</c:v>
                </c:pt>
                <c:pt idx="841">
                  <c:v>54.293999999999997</c:v>
                </c:pt>
                <c:pt idx="842">
                  <c:v>54.268999999999998</c:v>
                </c:pt>
                <c:pt idx="843">
                  <c:v>54.247</c:v>
                </c:pt>
                <c:pt idx="844">
                  <c:v>54.226999999999997</c:v>
                </c:pt>
                <c:pt idx="845">
                  <c:v>54.204999999999998</c:v>
                </c:pt>
                <c:pt idx="846">
                  <c:v>54.212000000000003</c:v>
                </c:pt>
                <c:pt idx="847">
                  <c:v>54.176000000000002</c:v>
                </c:pt>
                <c:pt idx="848">
                  <c:v>54.195999999999998</c:v>
                </c:pt>
                <c:pt idx="849">
                  <c:v>54.176000000000002</c:v>
                </c:pt>
                <c:pt idx="850">
                  <c:v>54.167999999999999</c:v>
                </c:pt>
                <c:pt idx="851">
                  <c:v>54.148000000000003</c:v>
                </c:pt>
                <c:pt idx="852">
                  <c:v>54.146999999999998</c:v>
                </c:pt>
                <c:pt idx="853">
                  <c:v>54.167999999999999</c:v>
                </c:pt>
                <c:pt idx="854">
                  <c:v>54.140999999999998</c:v>
                </c:pt>
                <c:pt idx="855">
                  <c:v>54.128999999999998</c:v>
                </c:pt>
                <c:pt idx="856">
                  <c:v>54.143000000000001</c:v>
                </c:pt>
                <c:pt idx="857">
                  <c:v>54.140999999999998</c:v>
                </c:pt>
                <c:pt idx="858">
                  <c:v>54.116999999999997</c:v>
                </c:pt>
                <c:pt idx="859">
                  <c:v>54.134999999999998</c:v>
                </c:pt>
                <c:pt idx="860">
                  <c:v>54.131999999999998</c:v>
                </c:pt>
                <c:pt idx="861">
                  <c:v>54.124000000000002</c:v>
                </c:pt>
                <c:pt idx="862">
                  <c:v>54.11</c:v>
                </c:pt>
                <c:pt idx="863">
                  <c:v>54.115000000000002</c:v>
                </c:pt>
                <c:pt idx="864">
                  <c:v>54.158000000000001</c:v>
                </c:pt>
                <c:pt idx="865">
                  <c:v>54.195999999999998</c:v>
                </c:pt>
                <c:pt idx="866">
                  <c:v>54.215000000000003</c:v>
                </c:pt>
                <c:pt idx="867">
                  <c:v>54.212000000000003</c:v>
                </c:pt>
                <c:pt idx="868">
                  <c:v>54.241</c:v>
                </c:pt>
                <c:pt idx="869">
                  <c:v>54.243000000000002</c:v>
                </c:pt>
                <c:pt idx="870">
                  <c:v>54.262</c:v>
                </c:pt>
                <c:pt idx="871">
                  <c:v>54.261000000000003</c:v>
                </c:pt>
                <c:pt idx="872">
                  <c:v>54.265000000000001</c:v>
                </c:pt>
                <c:pt idx="873">
                  <c:v>54.252000000000002</c:v>
                </c:pt>
                <c:pt idx="874">
                  <c:v>54.228999999999999</c:v>
                </c:pt>
                <c:pt idx="875">
                  <c:v>54.258000000000003</c:v>
                </c:pt>
                <c:pt idx="876">
                  <c:v>54.241</c:v>
                </c:pt>
                <c:pt idx="877">
                  <c:v>54.232999999999997</c:v>
                </c:pt>
                <c:pt idx="878">
                  <c:v>54.225999999999999</c:v>
                </c:pt>
                <c:pt idx="879">
                  <c:v>54.226999999999997</c:v>
                </c:pt>
                <c:pt idx="880">
                  <c:v>54.204000000000001</c:v>
                </c:pt>
                <c:pt idx="881">
                  <c:v>54.225000000000001</c:v>
                </c:pt>
                <c:pt idx="882">
                  <c:v>54.25</c:v>
                </c:pt>
                <c:pt idx="883">
                  <c:v>54.262999999999998</c:v>
                </c:pt>
                <c:pt idx="884">
                  <c:v>54.283000000000001</c:v>
                </c:pt>
                <c:pt idx="885">
                  <c:v>54.234000000000002</c:v>
                </c:pt>
                <c:pt idx="886">
                  <c:v>54.232999999999997</c:v>
                </c:pt>
                <c:pt idx="887">
                  <c:v>54.219000000000001</c:v>
                </c:pt>
                <c:pt idx="888">
                  <c:v>54.183</c:v>
                </c:pt>
                <c:pt idx="889">
                  <c:v>54.173999999999999</c:v>
                </c:pt>
                <c:pt idx="890">
                  <c:v>54.158000000000001</c:v>
                </c:pt>
                <c:pt idx="891">
                  <c:v>54.158999999999999</c:v>
                </c:pt>
                <c:pt idx="892">
                  <c:v>54.145000000000003</c:v>
                </c:pt>
                <c:pt idx="893">
                  <c:v>54.124000000000002</c:v>
                </c:pt>
                <c:pt idx="894">
                  <c:v>54.110999999999997</c:v>
                </c:pt>
                <c:pt idx="895">
                  <c:v>54.11</c:v>
                </c:pt>
                <c:pt idx="896">
                  <c:v>54.109000000000002</c:v>
                </c:pt>
                <c:pt idx="897">
                  <c:v>54.13</c:v>
                </c:pt>
                <c:pt idx="898">
                  <c:v>54.118000000000002</c:v>
                </c:pt>
                <c:pt idx="899">
                  <c:v>54.100999999999999</c:v>
                </c:pt>
                <c:pt idx="900">
                  <c:v>54.110999999999997</c:v>
                </c:pt>
                <c:pt idx="901">
                  <c:v>54.097999999999999</c:v>
                </c:pt>
                <c:pt idx="902">
                  <c:v>54.101999999999997</c:v>
                </c:pt>
                <c:pt idx="903">
                  <c:v>54.076999999999998</c:v>
                </c:pt>
                <c:pt idx="904">
                  <c:v>54.05</c:v>
                </c:pt>
                <c:pt idx="905">
                  <c:v>54.036000000000001</c:v>
                </c:pt>
                <c:pt idx="906">
                  <c:v>54.046999999999997</c:v>
                </c:pt>
                <c:pt idx="907">
                  <c:v>54.017000000000003</c:v>
                </c:pt>
                <c:pt idx="908">
                  <c:v>54.021999999999998</c:v>
                </c:pt>
                <c:pt idx="909">
                  <c:v>54.033999999999999</c:v>
                </c:pt>
                <c:pt idx="910">
                  <c:v>54.042000000000002</c:v>
                </c:pt>
                <c:pt idx="911">
                  <c:v>54.039000000000001</c:v>
                </c:pt>
                <c:pt idx="912">
                  <c:v>54.029000000000003</c:v>
                </c:pt>
                <c:pt idx="913">
                  <c:v>54.009</c:v>
                </c:pt>
                <c:pt idx="914">
                  <c:v>54.018999999999998</c:v>
                </c:pt>
                <c:pt idx="915">
                  <c:v>54.024999999999999</c:v>
                </c:pt>
                <c:pt idx="916">
                  <c:v>54.031999999999996</c:v>
                </c:pt>
                <c:pt idx="917">
                  <c:v>54.045999999999999</c:v>
                </c:pt>
                <c:pt idx="918">
                  <c:v>54.052</c:v>
                </c:pt>
                <c:pt idx="919">
                  <c:v>54.055</c:v>
                </c:pt>
                <c:pt idx="920">
                  <c:v>54.054000000000002</c:v>
                </c:pt>
                <c:pt idx="921">
                  <c:v>54.043999999999997</c:v>
                </c:pt>
                <c:pt idx="922">
                  <c:v>54.052999999999997</c:v>
                </c:pt>
                <c:pt idx="923">
                  <c:v>54.034999999999997</c:v>
                </c:pt>
                <c:pt idx="924">
                  <c:v>54.039000000000001</c:v>
                </c:pt>
                <c:pt idx="925">
                  <c:v>54.054000000000002</c:v>
                </c:pt>
                <c:pt idx="926">
                  <c:v>54.042000000000002</c:v>
                </c:pt>
                <c:pt idx="927">
                  <c:v>54.046999999999997</c:v>
                </c:pt>
                <c:pt idx="928">
                  <c:v>54.057000000000002</c:v>
                </c:pt>
                <c:pt idx="929">
                  <c:v>54.031999999999996</c:v>
                </c:pt>
                <c:pt idx="930">
                  <c:v>54.036000000000001</c:v>
                </c:pt>
                <c:pt idx="931">
                  <c:v>54.031999999999996</c:v>
                </c:pt>
                <c:pt idx="932">
                  <c:v>54.03</c:v>
                </c:pt>
                <c:pt idx="933">
                  <c:v>54.027999999999999</c:v>
                </c:pt>
                <c:pt idx="934">
                  <c:v>54.048999999999999</c:v>
                </c:pt>
                <c:pt idx="935">
                  <c:v>54.063000000000002</c:v>
                </c:pt>
                <c:pt idx="936">
                  <c:v>54.061</c:v>
                </c:pt>
                <c:pt idx="937">
                  <c:v>54.064</c:v>
                </c:pt>
                <c:pt idx="938">
                  <c:v>54.037999999999997</c:v>
                </c:pt>
                <c:pt idx="939">
                  <c:v>54.030999999999999</c:v>
                </c:pt>
                <c:pt idx="940">
                  <c:v>54.027999999999999</c:v>
                </c:pt>
                <c:pt idx="941">
                  <c:v>54.045000000000002</c:v>
                </c:pt>
                <c:pt idx="942">
                  <c:v>54.040999999999997</c:v>
                </c:pt>
                <c:pt idx="943">
                  <c:v>54.051000000000002</c:v>
                </c:pt>
                <c:pt idx="944">
                  <c:v>54.058</c:v>
                </c:pt>
                <c:pt idx="945">
                  <c:v>54.051000000000002</c:v>
                </c:pt>
                <c:pt idx="946">
                  <c:v>54.048000000000002</c:v>
                </c:pt>
                <c:pt idx="947">
                  <c:v>54.063000000000002</c:v>
                </c:pt>
                <c:pt idx="948">
                  <c:v>54.079000000000001</c:v>
                </c:pt>
                <c:pt idx="949">
                  <c:v>54.082000000000001</c:v>
                </c:pt>
                <c:pt idx="950">
                  <c:v>54.109000000000002</c:v>
                </c:pt>
                <c:pt idx="951">
                  <c:v>54.131</c:v>
                </c:pt>
                <c:pt idx="952">
                  <c:v>54.143999999999998</c:v>
                </c:pt>
                <c:pt idx="953">
                  <c:v>54.119</c:v>
                </c:pt>
                <c:pt idx="954">
                  <c:v>54.128</c:v>
                </c:pt>
                <c:pt idx="955">
                  <c:v>54.142000000000003</c:v>
                </c:pt>
                <c:pt idx="956">
                  <c:v>54.131</c:v>
                </c:pt>
                <c:pt idx="957">
                  <c:v>54.164000000000001</c:v>
                </c:pt>
                <c:pt idx="958">
                  <c:v>54.198</c:v>
                </c:pt>
                <c:pt idx="959">
                  <c:v>54.213999999999999</c:v>
                </c:pt>
                <c:pt idx="960">
                  <c:v>54.220999999999997</c:v>
                </c:pt>
                <c:pt idx="961">
                  <c:v>54.223999999999997</c:v>
                </c:pt>
                <c:pt idx="962">
                  <c:v>54.244999999999997</c:v>
                </c:pt>
                <c:pt idx="963">
                  <c:v>54.246000000000002</c:v>
                </c:pt>
                <c:pt idx="964">
                  <c:v>54.216999999999999</c:v>
                </c:pt>
                <c:pt idx="965">
                  <c:v>54.195999999999998</c:v>
                </c:pt>
                <c:pt idx="966">
                  <c:v>54.23</c:v>
                </c:pt>
                <c:pt idx="967">
                  <c:v>54.234999999999999</c:v>
                </c:pt>
                <c:pt idx="968">
                  <c:v>54.247</c:v>
                </c:pt>
                <c:pt idx="969">
                  <c:v>54.24</c:v>
                </c:pt>
                <c:pt idx="970">
                  <c:v>54.22</c:v>
                </c:pt>
                <c:pt idx="971">
                  <c:v>54.222000000000001</c:v>
                </c:pt>
                <c:pt idx="972">
                  <c:v>54.198</c:v>
                </c:pt>
                <c:pt idx="973">
                  <c:v>54.173999999999999</c:v>
                </c:pt>
                <c:pt idx="974">
                  <c:v>54.204000000000001</c:v>
                </c:pt>
                <c:pt idx="975">
                  <c:v>54.198999999999998</c:v>
                </c:pt>
                <c:pt idx="976">
                  <c:v>54.198</c:v>
                </c:pt>
                <c:pt idx="977">
                  <c:v>54.198999999999998</c:v>
                </c:pt>
                <c:pt idx="978">
                  <c:v>54.176000000000002</c:v>
                </c:pt>
                <c:pt idx="979">
                  <c:v>54.128</c:v>
                </c:pt>
                <c:pt idx="980">
                  <c:v>54.137999999999998</c:v>
                </c:pt>
                <c:pt idx="981">
                  <c:v>54.085000000000001</c:v>
                </c:pt>
                <c:pt idx="982">
                  <c:v>54.084000000000003</c:v>
                </c:pt>
                <c:pt idx="983">
                  <c:v>54.069000000000003</c:v>
                </c:pt>
                <c:pt idx="984">
                  <c:v>54.066000000000003</c:v>
                </c:pt>
                <c:pt idx="985">
                  <c:v>54.058</c:v>
                </c:pt>
                <c:pt idx="986">
                  <c:v>54.057000000000002</c:v>
                </c:pt>
                <c:pt idx="987">
                  <c:v>54.06</c:v>
                </c:pt>
                <c:pt idx="988">
                  <c:v>54.040999999999997</c:v>
                </c:pt>
                <c:pt idx="989">
                  <c:v>54.021999999999998</c:v>
                </c:pt>
                <c:pt idx="990">
                  <c:v>54.027000000000001</c:v>
                </c:pt>
                <c:pt idx="991">
                  <c:v>54.09</c:v>
                </c:pt>
                <c:pt idx="992">
                  <c:v>54.073999999999998</c:v>
                </c:pt>
                <c:pt idx="993">
                  <c:v>54.075000000000003</c:v>
                </c:pt>
                <c:pt idx="994">
                  <c:v>54.073999999999998</c:v>
                </c:pt>
                <c:pt idx="995">
                  <c:v>54.064999999999998</c:v>
                </c:pt>
                <c:pt idx="996">
                  <c:v>54.061999999999998</c:v>
                </c:pt>
                <c:pt idx="997">
                  <c:v>54.082000000000001</c:v>
                </c:pt>
                <c:pt idx="998">
                  <c:v>54.101999999999997</c:v>
                </c:pt>
                <c:pt idx="999">
                  <c:v>54.112000000000002</c:v>
                </c:pt>
                <c:pt idx="1000">
                  <c:v>54.13</c:v>
                </c:pt>
                <c:pt idx="1001">
                  <c:v>54.097000000000001</c:v>
                </c:pt>
                <c:pt idx="1002">
                  <c:v>54.13</c:v>
                </c:pt>
                <c:pt idx="1003">
                  <c:v>54.149000000000001</c:v>
                </c:pt>
                <c:pt idx="1004">
                  <c:v>54.155000000000001</c:v>
                </c:pt>
                <c:pt idx="1005">
                  <c:v>54.177</c:v>
                </c:pt>
                <c:pt idx="1006">
                  <c:v>54.21</c:v>
                </c:pt>
                <c:pt idx="1007">
                  <c:v>54.234999999999999</c:v>
                </c:pt>
                <c:pt idx="1008">
                  <c:v>54.201000000000001</c:v>
                </c:pt>
                <c:pt idx="1009">
                  <c:v>54.225999999999999</c:v>
                </c:pt>
                <c:pt idx="1010">
                  <c:v>54.249000000000002</c:v>
                </c:pt>
                <c:pt idx="1011">
                  <c:v>54.24</c:v>
                </c:pt>
                <c:pt idx="1012">
                  <c:v>54.220999999999997</c:v>
                </c:pt>
                <c:pt idx="1013">
                  <c:v>54.207999999999998</c:v>
                </c:pt>
                <c:pt idx="1014">
                  <c:v>54.216999999999999</c:v>
                </c:pt>
                <c:pt idx="1015">
                  <c:v>54.241</c:v>
                </c:pt>
                <c:pt idx="1016">
                  <c:v>54.235999999999997</c:v>
                </c:pt>
                <c:pt idx="1017">
                  <c:v>54.243000000000002</c:v>
                </c:pt>
                <c:pt idx="1018">
                  <c:v>54.189</c:v>
                </c:pt>
                <c:pt idx="1019">
                  <c:v>54.18</c:v>
                </c:pt>
                <c:pt idx="1020">
                  <c:v>54.183</c:v>
                </c:pt>
                <c:pt idx="1021">
                  <c:v>54.201000000000001</c:v>
                </c:pt>
                <c:pt idx="1022">
                  <c:v>54.218000000000004</c:v>
                </c:pt>
                <c:pt idx="1023">
                  <c:v>54.264000000000003</c:v>
                </c:pt>
                <c:pt idx="1024">
                  <c:v>54.31</c:v>
                </c:pt>
                <c:pt idx="1025">
                  <c:v>54.296999999999997</c:v>
                </c:pt>
                <c:pt idx="1026">
                  <c:v>54.287999999999997</c:v>
                </c:pt>
                <c:pt idx="1027">
                  <c:v>54.276000000000003</c:v>
                </c:pt>
                <c:pt idx="1028">
                  <c:v>54.264000000000003</c:v>
                </c:pt>
                <c:pt idx="1029">
                  <c:v>54.308</c:v>
                </c:pt>
                <c:pt idx="1030">
                  <c:v>54.331000000000003</c:v>
                </c:pt>
                <c:pt idx="1031">
                  <c:v>54.32</c:v>
                </c:pt>
                <c:pt idx="1032">
                  <c:v>54.335999999999999</c:v>
                </c:pt>
                <c:pt idx="1033">
                  <c:v>54.302999999999997</c:v>
                </c:pt>
                <c:pt idx="1034">
                  <c:v>54.331000000000003</c:v>
                </c:pt>
                <c:pt idx="1035">
                  <c:v>54.307000000000002</c:v>
                </c:pt>
                <c:pt idx="1036">
                  <c:v>54.29</c:v>
                </c:pt>
                <c:pt idx="1037">
                  <c:v>54.287999999999997</c:v>
                </c:pt>
                <c:pt idx="1038">
                  <c:v>54.283999999999999</c:v>
                </c:pt>
                <c:pt idx="1039">
                  <c:v>54.335999999999999</c:v>
                </c:pt>
                <c:pt idx="1040">
                  <c:v>54.34</c:v>
                </c:pt>
                <c:pt idx="1041">
                  <c:v>54.308999999999997</c:v>
                </c:pt>
                <c:pt idx="1042">
                  <c:v>54.29</c:v>
                </c:pt>
                <c:pt idx="1043">
                  <c:v>54.279000000000003</c:v>
                </c:pt>
                <c:pt idx="1044">
                  <c:v>54.228999999999999</c:v>
                </c:pt>
                <c:pt idx="1045">
                  <c:v>54.167000000000002</c:v>
                </c:pt>
                <c:pt idx="1046">
                  <c:v>54.192999999999998</c:v>
                </c:pt>
                <c:pt idx="1047">
                  <c:v>54.177</c:v>
                </c:pt>
                <c:pt idx="1048">
                  <c:v>54.180999999999997</c:v>
                </c:pt>
                <c:pt idx="1049">
                  <c:v>54.192</c:v>
                </c:pt>
                <c:pt idx="1050">
                  <c:v>54.146999999999998</c:v>
                </c:pt>
                <c:pt idx="1051">
                  <c:v>54.137999999999998</c:v>
                </c:pt>
                <c:pt idx="1052">
                  <c:v>54.136000000000003</c:v>
                </c:pt>
                <c:pt idx="1053">
                  <c:v>54.158000000000001</c:v>
                </c:pt>
                <c:pt idx="1054">
                  <c:v>54.152999999999999</c:v>
                </c:pt>
                <c:pt idx="1055">
                  <c:v>54.189</c:v>
                </c:pt>
                <c:pt idx="1056">
                  <c:v>54.252000000000002</c:v>
                </c:pt>
                <c:pt idx="1057">
                  <c:v>54.25</c:v>
                </c:pt>
                <c:pt idx="1058">
                  <c:v>54.24</c:v>
                </c:pt>
                <c:pt idx="1059">
                  <c:v>54.238999999999997</c:v>
                </c:pt>
                <c:pt idx="1060">
                  <c:v>54.22</c:v>
                </c:pt>
                <c:pt idx="1061">
                  <c:v>54.212000000000003</c:v>
                </c:pt>
                <c:pt idx="1062">
                  <c:v>54.222999999999999</c:v>
                </c:pt>
                <c:pt idx="1063">
                  <c:v>54.231999999999999</c:v>
                </c:pt>
                <c:pt idx="1064">
                  <c:v>54.244999999999997</c:v>
                </c:pt>
                <c:pt idx="1065">
                  <c:v>54.237000000000002</c:v>
                </c:pt>
                <c:pt idx="1066">
                  <c:v>54.256999999999998</c:v>
                </c:pt>
                <c:pt idx="1067">
                  <c:v>54.249000000000002</c:v>
                </c:pt>
                <c:pt idx="1068">
                  <c:v>54.241999999999997</c:v>
                </c:pt>
                <c:pt idx="1069">
                  <c:v>54.216000000000001</c:v>
                </c:pt>
                <c:pt idx="1070">
                  <c:v>54.207000000000001</c:v>
                </c:pt>
                <c:pt idx="1071">
                  <c:v>54.213000000000001</c:v>
                </c:pt>
                <c:pt idx="1072">
                  <c:v>54.253999999999998</c:v>
                </c:pt>
                <c:pt idx="1073">
                  <c:v>54.253999999999998</c:v>
                </c:pt>
                <c:pt idx="1074">
                  <c:v>54.238</c:v>
                </c:pt>
                <c:pt idx="1075">
                  <c:v>54.237000000000002</c:v>
                </c:pt>
                <c:pt idx="1076">
                  <c:v>54.174999999999997</c:v>
                </c:pt>
                <c:pt idx="1077">
                  <c:v>54.173999999999999</c:v>
                </c:pt>
                <c:pt idx="1078">
                  <c:v>54.215000000000003</c:v>
                </c:pt>
                <c:pt idx="1079">
                  <c:v>54.280999999999999</c:v>
                </c:pt>
                <c:pt idx="1080">
                  <c:v>54.286000000000001</c:v>
                </c:pt>
                <c:pt idx="1081">
                  <c:v>54.295000000000002</c:v>
                </c:pt>
                <c:pt idx="1082">
                  <c:v>54.332999999999998</c:v>
                </c:pt>
                <c:pt idx="1083">
                  <c:v>54.347999999999999</c:v>
                </c:pt>
                <c:pt idx="1084">
                  <c:v>54.347000000000001</c:v>
                </c:pt>
                <c:pt idx="1085">
                  <c:v>54.363999999999997</c:v>
                </c:pt>
                <c:pt idx="1086">
                  <c:v>54.399000000000001</c:v>
                </c:pt>
                <c:pt idx="1087">
                  <c:v>54.362000000000002</c:v>
                </c:pt>
                <c:pt idx="1088">
                  <c:v>54.319000000000003</c:v>
                </c:pt>
                <c:pt idx="1089">
                  <c:v>54.372999999999998</c:v>
                </c:pt>
                <c:pt idx="1090">
                  <c:v>54.423999999999999</c:v>
                </c:pt>
                <c:pt idx="1091">
                  <c:v>54.412999999999997</c:v>
                </c:pt>
                <c:pt idx="1092">
                  <c:v>54.46</c:v>
                </c:pt>
                <c:pt idx="1093">
                  <c:v>54.398000000000003</c:v>
                </c:pt>
                <c:pt idx="1094">
                  <c:v>54.423000000000002</c:v>
                </c:pt>
                <c:pt idx="1095">
                  <c:v>54.41</c:v>
                </c:pt>
                <c:pt idx="1096">
                  <c:v>54.405999999999999</c:v>
                </c:pt>
                <c:pt idx="1097">
                  <c:v>54.395000000000003</c:v>
                </c:pt>
                <c:pt idx="1098">
                  <c:v>54.366</c:v>
                </c:pt>
                <c:pt idx="1099">
                  <c:v>54.331000000000003</c:v>
                </c:pt>
                <c:pt idx="1100">
                  <c:v>54.276000000000003</c:v>
                </c:pt>
                <c:pt idx="1101">
                  <c:v>54.277000000000001</c:v>
                </c:pt>
                <c:pt idx="1102">
                  <c:v>54.302999999999997</c:v>
                </c:pt>
                <c:pt idx="1103">
                  <c:v>54.274999999999999</c:v>
                </c:pt>
                <c:pt idx="1104">
                  <c:v>54.253999999999998</c:v>
                </c:pt>
                <c:pt idx="1105">
                  <c:v>54.258000000000003</c:v>
                </c:pt>
                <c:pt idx="1106">
                  <c:v>54.213000000000001</c:v>
                </c:pt>
                <c:pt idx="1107">
                  <c:v>54.22</c:v>
                </c:pt>
                <c:pt idx="1108">
                  <c:v>54.274999999999999</c:v>
                </c:pt>
                <c:pt idx="1109">
                  <c:v>54.264000000000003</c:v>
                </c:pt>
                <c:pt idx="1110">
                  <c:v>54.27</c:v>
                </c:pt>
                <c:pt idx="1111">
                  <c:v>54.241999999999997</c:v>
                </c:pt>
                <c:pt idx="1112">
                  <c:v>54.249000000000002</c:v>
                </c:pt>
                <c:pt idx="1113">
                  <c:v>54.253999999999998</c:v>
                </c:pt>
                <c:pt idx="1114">
                  <c:v>54.262999999999998</c:v>
                </c:pt>
                <c:pt idx="1115">
                  <c:v>54.279000000000003</c:v>
                </c:pt>
                <c:pt idx="1116">
                  <c:v>54.237000000000002</c:v>
                </c:pt>
                <c:pt idx="1117">
                  <c:v>54.277999999999999</c:v>
                </c:pt>
                <c:pt idx="1118">
                  <c:v>54.304000000000002</c:v>
                </c:pt>
                <c:pt idx="1119">
                  <c:v>54.305</c:v>
                </c:pt>
                <c:pt idx="1120">
                  <c:v>54.302999999999997</c:v>
                </c:pt>
                <c:pt idx="1121">
                  <c:v>54.322000000000003</c:v>
                </c:pt>
                <c:pt idx="1122">
                  <c:v>54.295999999999999</c:v>
                </c:pt>
                <c:pt idx="1123">
                  <c:v>54.271000000000001</c:v>
                </c:pt>
                <c:pt idx="1124">
                  <c:v>54.231999999999999</c:v>
                </c:pt>
                <c:pt idx="1125">
                  <c:v>54.281999999999996</c:v>
                </c:pt>
                <c:pt idx="1126">
                  <c:v>54.228999999999999</c:v>
                </c:pt>
                <c:pt idx="1127">
                  <c:v>54.296999999999997</c:v>
                </c:pt>
                <c:pt idx="1128">
                  <c:v>54.277000000000001</c:v>
                </c:pt>
                <c:pt idx="1129">
                  <c:v>54.241</c:v>
                </c:pt>
                <c:pt idx="1130">
                  <c:v>54.338000000000001</c:v>
                </c:pt>
                <c:pt idx="1131">
                  <c:v>54.345999999999997</c:v>
                </c:pt>
                <c:pt idx="1132">
                  <c:v>54.427999999999997</c:v>
                </c:pt>
                <c:pt idx="1133">
                  <c:v>54.414999999999999</c:v>
                </c:pt>
                <c:pt idx="1134">
                  <c:v>54.39</c:v>
                </c:pt>
                <c:pt idx="1135">
                  <c:v>54.375</c:v>
                </c:pt>
                <c:pt idx="1136">
                  <c:v>54.338000000000001</c:v>
                </c:pt>
                <c:pt idx="1137">
                  <c:v>54.351999999999997</c:v>
                </c:pt>
                <c:pt idx="1138">
                  <c:v>54.313000000000002</c:v>
                </c:pt>
                <c:pt idx="1139">
                  <c:v>54.287999999999997</c:v>
                </c:pt>
                <c:pt idx="1140">
                  <c:v>54.265000000000001</c:v>
                </c:pt>
                <c:pt idx="1141">
                  <c:v>54.226999999999997</c:v>
                </c:pt>
                <c:pt idx="1142">
                  <c:v>54.209000000000003</c:v>
                </c:pt>
                <c:pt idx="1143">
                  <c:v>54.265000000000001</c:v>
                </c:pt>
                <c:pt idx="1144">
                  <c:v>54.276000000000003</c:v>
                </c:pt>
                <c:pt idx="1145">
                  <c:v>54.3</c:v>
                </c:pt>
                <c:pt idx="1146">
                  <c:v>54.268000000000001</c:v>
                </c:pt>
                <c:pt idx="1147">
                  <c:v>54.332000000000001</c:v>
                </c:pt>
                <c:pt idx="1148">
                  <c:v>54.341999999999999</c:v>
                </c:pt>
                <c:pt idx="1149">
                  <c:v>54.366</c:v>
                </c:pt>
                <c:pt idx="1150">
                  <c:v>54.328000000000003</c:v>
                </c:pt>
                <c:pt idx="1151">
                  <c:v>54.277999999999999</c:v>
                </c:pt>
                <c:pt idx="1152">
                  <c:v>54.253999999999998</c:v>
                </c:pt>
                <c:pt idx="1153">
                  <c:v>54.206000000000003</c:v>
                </c:pt>
                <c:pt idx="1154">
                  <c:v>54.284999999999997</c:v>
                </c:pt>
                <c:pt idx="1155">
                  <c:v>54.271999999999998</c:v>
                </c:pt>
                <c:pt idx="1156">
                  <c:v>54.341999999999999</c:v>
                </c:pt>
                <c:pt idx="1157">
                  <c:v>54.313000000000002</c:v>
                </c:pt>
                <c:pt idx="1158">
                  <c:v>54.366999999999997</c:v>
                </c:pt>
                <c:pt idx="1159">
                  <c:v>54.354999999999997</c:v>
                </c:pt>
                <c:pt idx="1160">
                  <c:v>54.485999999999997</c:v>
                </c:pt>
                <c:pt idx="1161">
                  <c:v>54.533000000000001</c:v>
                </c:pt>
                <c:pt idx="1162">
                  <c:v>54.612000000000002</c:v>
                </c:pt>
                <c:pt idx="1163">
                  <c:v>54.631999999999998</c:v>
                </c:pt>
                <c:pt idx="1164">
                  <c:v>54.601999999999997</c:v>
                </c:pt>
                <c:pt idx="1165">
                  <c:v>54.585999999999999</c:v>
                </c:pt>
                <c:pt idx="1166">
                  <c:v>54.615000000000002</c:v>
                </c:pt>
                <c:pt idx="1167">
                  <c:v>54.668999999999997</c:v>
                </c:pt>
                <c:pt idx="1168">
                  <c:v>54.680999999999997</c:v>
                </c:pt>
                <c:pt idx="1169">
                  <c:v>54.661000000000001</c:v>
                </c:pt>
                <c:pt idx="1170">
                  <c:v>54.585999999999999</c:v>
                </c:pt>
                <c:pt idx="1171">
                  <c:v>54.603000000000002</c:v>
                </c:pt>
                <c:pt idx="1172">
                  <c:v>54.551000000000002</c:v>
                </c:pt>
                <c:pt idx="1173">
                  <c:v>54.564999999999998</c:v>
                </c:pt>
                <c:pt idx="1174">
                  <c:v>54.591000000000001</c:v>
                </c:pt>
                <c:pt idx="1175">
                  <c:v>54.54</c:v>
                </c:pt>
                <c:pt idx="1176">
                  <c:v>54.533000000000001</c:v>
                </c:pt>
                <c:pt idx="1177">
                  <c:v>54.454999999999998</c:v>
                </c:pt>
                <c:pt idx="1178">
                  <c:v>54.482999999999997</c:v>
                </c:pt>
                <c:pt idx="1179">
                  <c:v>54.468000000000004</c:v>
                </c:pt>
                <c:pt idx="1180">
                  <c:v>54.518000000000001</c:v>
                </c:pt>
                <c:pt idx="1181">
                  <c:v>54.418999999999997</c:v>
                </c:pt>
                <c:pt idx="1182">
                  <c:v>54.39</c:v>
                </c:pt>
                <c:pt idx="1183">
                  <c:v>54.363999999999997</c:v>
                </c:pt>
                <c:pt idx="1184">
                  <c:v>54.31</c:v>
                </c:pt>
                <c:pt idx="1185">
                  <c:v>54.296999999999997</c:v>
                </c:pt>
                <c:pt idx="1186">
                  <c:v>54.308999999999997</c:v>
                </c:pt>
                <c:pt idx="1187">
                  <c:v>54.362000000000002</c:v>
                </c:pt>
                <c:pt idx="1188">
                  <c:v>54.360999999999997</c:v>
                </c:pt>
                <c:pt idx="1189">
                  <c:v>54.347999999999999</c:v>
                </c:pt>
                <c:pt idx="1190">
                  <c:v>54.347000000000001</c:v>
                </c:pt>
                <c:pt idx="1191">
                  <c:v>54.402999999999999</c:v>
                </c:pt>
                <c:pt idx="1192">
                  <c:v>54.445999999999998</c:v>
                </c:pt>
                <c:pt idx="1193">
                  <c:v>54.476999999999997</c:v>
                </c:pt>
                <c:pt idx="1194">
                  <c:v>54.389000000000003</c:v>
                </c:pt>
                <c:pt idx="1195">
                  <c:v>54.313000000000002</c:v>
                </c:pt>
                <c:pt idx="1196">
                  <c:v>54.292999999999999</c:v>
                </c:pt>
                <c:pt idx="1197">
                  <c:v>54.279000000000003</c:v>
                </c:pt>
                <c:pt idx="1198">
                  <c:v>54.381999999999998</c:v>
                </c:pt>
                <c:pt idx="1199">
                  <c:v>54.393999999999998</c:v>
                </c:pt>
                <c:pt idx="1200">
                  <c:v>54.46</c:v>
                </c:pt>
                <c:pt idx="1201">
                  <c:v>54.457000000000001</c:v>
                </c:pt>
                <c:pt idx="1202">
                  <c:v>54.401000000000003</c:v>
                </c:pt>
                <c:pt idx="1203">
                  <c:v>54.338000000000001</c:v>
                </c:pt>
                <c:pt idx="1204">
                  <c:v>54.356999999999999</c:v>
                </c:pt>
                <c:pt idx="1205">
                  <c:v>54.381999999999998</c:v>
                </c:pt>
                <c:pt idx="1206">
                  <c:v>54.398000000000003</c:v>
                </c:pt>
                <c:pt idx="1207">
                  <c:v>54.360999999999997</c:v>
                </c:pt>
                <c:pt idx="1208">
                  <c:v>54.228999999999999</c:v>
                </c:pt>
                <c:pt idx="1209">
                  <c:v>54.167999999999999</c:v>
                </c:pt>
                <c:pt idx="1210">
                  <c:v>54.207000000000001</c:v>
                </c:pt>
                <c:pt idx="1211">
                  <c:v>54.212000000000003</c:v>
                </c:pt>
                <c:pt idx="1212">
                  <c:v>54.219000000000001</c:v>
                </c:pt>
                <c:pt idx="1213">
                  <c:v>54.170999999999999</c:v>
                </c:pt>
                <c:pt idx="1214">
                  <c:v>54.167000000000002</c:v>
                </c:pt>
                <c:pt idx="1215">
                  <c:v>54.220999999999997</c:v>
                </c:pt>
                <c:pt idx="1216">
                  <c:v>54.228000000000002</c:v>
                </c:pt>
                <c:pt idx="1217">
                  <c:v>54.244</c:v>
                </c:pt>
                <c:pt idx="1218">
                  <c:v>54.284999999999997</c:v>
                </c:pt>
                <c:pt idx="1219">
                  <c:v>54.186</c:v>
                </c:pt>
                <c:pt idx="1220">
                  <c:v>54.198999999999998</c:v>
                </c:pt>
                <c:pt idx="1221">
                  <c:v>54.124000000000002</c:v>
                </c:pt>
                <c:pt idx="1222">
                  <c:v>54.081000000000003</c:v>
                </c:pt>
                <c:pt idx="1223">
                  <c:v>54.116</c:v>
                </c:pt>
                <c:pt idx="1224">
                  <c:v>54.23</c:v>
                </c:pt>
                <c:pt idx="1225">
                  <c:v>54.198</c:v>
                </c:pt>
                <c:pt idx="1226">
                  <c:v>54.167000000000002</c:v>
                </c:pt>
                <c:pt idx="1227">
                  <c:v>54.143000000000001</c:v>
                </c:pt>
                <c:pt idx="1228">
                  <c:v>54.073999999999998</c:v>
                </c:pt>
                <c:pt idx="1229">
                  <c:v>54.082999999999998</c:v>
                </c:pt>
                <c:pt idx="1230">
                  <c:v>54.146000000000001</c:v>
                </c:pt>
                <c:pt idx="1231">
                  <c:v>54.143999999999998</c:v>
                </c:pt>
                <c:pt idx="1232">
                  <c:v>54.112000000000002</c:v>
                </c:pt>
                <c:pt idx="1233">
                  <c:v>54.107999999999997</c:v>
                </c:pt>
                <c:pt idx="1234">
                  <c:v>54.067999999999998</c:v>
                </c:pt>
                <c:pt idx="1235">
                  <c:v>54.027000000000001</c:v>
                </c:pt>
                <c:pt idx="1236">
                  <c:v>53.933</c:v>
                </c:pt>
                <c:pt idx="1237">
                  <c:v>53.927</c:v>
                </c:pt>
                <c:pt idx="1238">
                  <c:v>53.905999999999999</c:v>
                </c:pt>
                <c:pt idx="1239">
                  <c:v>53.88</c:v>
                </c:pt>
                <c:pt idx="1240">
                  <c:v>53.829000000000001</c:v>
                </c:pt>
                <c:pt idx="1241">
                  <c:v>53.796999999999997</c:v>
                </c:pt>
                <c:pt idx="1242">
                  <c:v>53.768999999999998</c:v>
                </c:pt>
                <c:pt idx="1243">
                  <c:v>53.795000000000002</c:v>
                </c:pt>
                <c:pt idx="1244">
                  <c:v>53.793999999999997</c:v>
                </c:pt>
                <c:pt idx="1245">
                  <c:v>53.735999999999997</c:v>
                </c:pt>
                <c:pt idx="1246">
                  <c:v>53.655000000000001</c:v>
                </c:pt>
                <c:pt idx="1247">
                  <c:v>53.645000000000003</c:v>
                </c:pt>
                <c:pt idx="1248">
                  <c:v>53.735999999999997</c:v>
                </c:pt>
                <c:pt idx="1249">
                  <c:v>53.783000000000001</c:v>
                </c:pt>
                <c:pt idx="1250">
                  <c:v>53.856000000000002</c:v>
                </c:pt>
                <c:pt idx="1251">
                  <c:v>53.795999999999999</c:v>
                </c:pt>
                <c:pt idx="1252">
                  <c:v>53.637</c:v>
                </c:pt>
                <c:pt idx="1253">
                  <c:v>53.548999999999999</c:v>
                </c:pt>
                <c:pt idx="1254">
                  <c:v>53.570999999999998</c:v>
                </c:pt>
                <c:pt idx="1255">
                  <c:v>53.7</c:v>
                </c:pt>
                <c:pt idx="1256">
                  <c:v>53.716000000000001</c:v>
                </c:pt>
                <c:pt idx="1257">
                  <c:v>53.79</c:v>
                </c:pt>
                <c:pt idx="1258">
                  <c:v>53.83</c:v>
                </c:pt>
                <c:pt idx="1259">
                  <c:v>53.817</c:v>
                </c:pt>
                <c:pt idx="1260">
                  <c:v>53.776000000000003</c:v>
                </c:pt>
                <c:pt idx="1261">
                  <c:v>53.753999999999998</c:v>
                </c:pt>
                <c:pt idx="1262">
                  <c:v>53.720999999999997</c:v>
                </c:pt>
                <c:pt idx="1263">
                  <c:v>53.671999999999997</c:v>
                </c:pt>
                <c:pt idx="1264">
                  <c:v>53.725000000000001</c:v>
                </c:pt>
                <c:pt idx="1265">
                  <c:v>53.710999999999999</c:v>
                </c:pt>
                <c:pt idx="1266">
                  <c:v>53.741999999999997</c:v>
                </c:pt>
                <c:pt idx="1267">
                  <c:v>53.762999999999998</c:v>
                </c:pt>
                <c:pt idx="1268">
                  <c:v>53.938000000000002</c:v>
                </c:pt>
                <c:pt idx="1269">
                  <c:v>53.872</c:v>
                </c:pt>
                <c:pt idx="1270">
                  <c:v>53.948</c:v>
                </c:pt>
                <c:pt idx="1271">
                  <c:v>53.901000000000003</c:v>
                </c:pt>
                <c:pt idx="1272">
                  <c:v>53.856000000000002</c:v>
                </c:pt>
                <c:pt idx="1273">
                  <c:v>53.835999999999999</c:v>
                </c:pt>
                <c:pt idx="1274">
                  <c:v>53.872</c:v>
                </c:pt>
                <c:pt idx="1275">
                  <c:v>53.881999999999998</c:v>
                </c:pt>
                <c:pt idx="1276">
                  <c:v>53.88</c:v>
                </c:pt>
                <c:pt idx="1277">
                  <c:v>53.948</c:v>
                </c:pt>
                <c:pt idx="1278">
                  <c:v>53.914999999999999</c:v>
                </c:pt>
                <c:pt idx="1279">
                  <c:v>53.975000000000001</c:v>
                </c:pt>
                <c:pt idx="1280">
                  <c:v>54.029000000000003</c:v>
                </c:pt>
                <c:pt idx="1281">
                  <c:v>54.034999999999997</c:v>
                </c:pt>
                <c:pt idx="1282">
                  <c:v>54.052999999999997</c:v>
                </c:pt>
                <c:pt idx="1283">
                  <c:v>54.052</c:v>
                </c:pt>
                <c:pt idx="1284">
                  <c:v>54.131999999999998</c:v>
                </c:pt>
                <c:pt idx="1285">
                  <c:v>54.033000000000001</c:v>
                </c:pt>
                <c:pt idx="1286">
                  <c:v>54.124000000000002</c:v>
                </c:pt>
                <c:pt idx="1287">
                  <c:v>53.981000000000002</c:v>
                </c:pt>
                <c:pt idx="1288">
                  <c:v>54.073</c:v>
                </c:pt>
                <c:pt idx="1289">
                  <c:v>53.982999999999997</c:v>
                </c:pt>
                <c:pt idx="1290">
                  <c:v>53.997</c:v>
                </c:pt>
                <c:pt idx="1291">
                  <c:v>53.908000000000001</c:v>
                </c:pt>
                <c:pt idx="1292">
                  <c:v>53.896000000000001</c:v>
                </c:pt>
                <c:pt idx="1293">
                  <c:v>53.997999999999998</c:v>
                </c:pt>
                <c:pt idx="1294">
                  <c:v>54.206000000000003</c:v>
                </c:pt>
                <c:pt idx="1295">
                  <c:v>54.37</c:v>
                </c:pt>
                <c:pt idx="1296">
                  <c:v>54.290999999999997</c:v>
                </c:pt>
                <c:pt idx="1297">
                  <c:v>54.247999999999998</c:v>
                </c:pt>
                <c:pt idx="1298">
                  <c:v>54.145000000000003</c:v>
                </c:pt>
                <c:pt idx="1299">
                  <c:v>54.118000000000002</c:v>
                </c:pt>
                <c:pt idx="1300">
                  <c:v>54.033999999999999</c:v>
                </c:pt>
                <c:pt idx="1301">
                  <c:v>54.052</c:v>
                </c:pt>
                <c:pt idx="1302">
                  <c:v>53.957999999999998</c:v>
                </c:pt>
                <c:pt idx="1303">
                  <c:v>54.06</c:v>
                </c:pt>
                <c:pt idx="1304">
                  <c:v>54.063000000000002</c:v>
                </c:pt>
                <c:pt idx="1305">
                  <c:v>54.05</c:v>
                </c:pt>
                <c:pt idx="1306">
                  <c:v>54.139000000000003</c:v>
                </c:pt>
                <c:pt idx="1307">
                  <c:v>54.045000000000002</c:v>
                </c:pt>
                <c:pt idx="1308">
                  <c:v>54.125</c:v>
                </c:pt>
                <c:pt idx="1309">
                  <c:v>54.177</c:v>
                </c:pt>
                <c:pt idx="1310">
                  <c:v>54.247999999999998</c:v>
                </c:pt>
                <c:pt idx="1311">
                  <c:v>54.148000000000003</c:v>
                </c:pt>
                <c:pt idx="1312">
                  <c:v>54.116</c:v>
                </c:pt>
                <c:pt idx="1313">
                  <c:v>54.156999999999996</c:v>
                </c:pt>
                <c:pt idx="1314">
                  <c:v>54.228999999999999</c:v>
                </c:pt>
                <c:pt idx="1315">
                  <c:v>54.08</c:v>
                </c:pt>
                <c:pt idx="1316">
                  <c:v>53.915999999999997</c:v>
                </c:pt>
                <c:pt idx="1317">
                  <c:v>54.064999999999998</c:v>
                </c:pt>
                <c:pt idx="1318">
                  <c:v>54.08</c:v>
                </c:pt>
                <c:pt idx="1319">
                  <c:v>54.268999999999998</c:v>
                </c:pt>
                <c:pt idx="1320">
                  <c:v>54.412999999999997</c:v>
                </c:pt>
                <c:pt idx="1321">
                  <c:v>54.389000000000003</c:v>
                </c:pt>
                <c:pt idx="1322">
                  <c:v>54.390999999999998</c:v>
                </c:pt>
                <c:pt idx="1323">
                  <c:v>54.447000000000003</c:v>
                </c:pt>
                <c:pt idx="1324">
                  <c:v>54.335000000000001</c:v>
                </c:pt>
                <c:pt idx="1325">
                  <c:v>54.250999999999998</c:v>
                </c:pt>
                <c:pt idx="1326">
                  <c:v>54.185000000000002</c:v>
                </c:pt>
                <c:pt idx="1327">
                  <c:v>54.151000000000003</c:v>
                </c:pt>
                <c:pt idx="1328">
                  <c:v>53.987000000000002</c:v>
                </c:pt>
                <c:pt idx="1329">
                  <c:v>54.033000000000001</c:v>
                </c:pt>
                <c:pt idx="1330">
                  <c:v>53.889000000000003</c:v>
                </c:pt>
                <c:pt idx="1331">
                  <c:v>53.735999999999997</c:v>
                </c:pt>
                <c:pt idx="1332">
                  <c:v>53.834000000000003</c:v>
                </c:pt>
                <c:pt idx="1333">
                  <c:v>53.999000000000002</c:v>
                </c:pt>
                <c:pt idx="1334">
                  <c:v>54.076999999999998</c:v>
                </c:pt>
                <c:pt idx="1335">
                  <c:v>54.101999999999997</c:v>
                </c:pt>
                <c:pt idx="1336">
                  <c:v>54.023000000000003</c:v>
                </c:pt>
                <c:pt idx="1337">
                  <c:v>54.070999999999998</c:v>
                </c:pt>
                <c:pt idx="1338">
                  <c:v>53.881999999999998</c:v>
                </c:pt>
                <c:pt idx="1339">
                  <c:v>53.78</c:v>
                </c:pt>
                <c:pt idx="1340">
                  <c:v>53.576999999999998</c:v>
                </c:pt>
                <c:pt idx="1341">
                  <c:v>53.572000000000003</c:v>
                </c:pt>
                <c:pt idx="1342">
                  <c:v>53.722000000000001</c:v>
                </c:pt>
                <c:pt idx="1343">
                  <c:v>53.524999999999999</c:v>
                </c:pt>
                <c:pt idx="1344">
                  <c:v>53.47</c:v>
                </c:pt>
                <c:pt idx="1345">
                  <c:v>53.280999999999999</c:v>
                </c:pt>
                <c:pt idx="1346">
                  <c:v>53.302</c:v>
                </c:pt>
                <c:pt idx="1347">
                  <c:v>53.186</c:v>
                </c:pt>
                <c:pt idx="1348">
                  <c:v>53.119</c:v>
                </c:pt>
                <c:pt idx="1349">
                  <c:v>53.420999999999999</c:v>
                </c:pt>
                <c:pt idx="1350">
                  <c:v>53.314999999999998</c:v>
                </c:pt>
                <c:pt idx="1351">
                  <c:v>53.406999999999996</c:v>
                </c:pt>
                <c:pt idx="1352">
                  <c:v>53.466999999999999</c:v>
                </c:pt>
                <c:pt idx="1353">
                  <c:v>53.334000000000003</c:v>
                </c:pt>
                <c:pt idx="1354">
                  <c:v>53.298999999999999</c:v>
                </c:pt>
                <c:pt idx="1355">
                  <c:v>53.176000000000002</c:v>
                </c:pt>
                <c:pt idx="1356">
                  <c:v>53.051000000000002</c:v>
                </c:pt>
                <c:pt idx="1357">
                  <c:v>53.109000000000002</c:v>
                </c:pt>
                <c:pt idx="1358">
                  <c:v>53.201000000000001</c:v>
                </c:pt>
                <c:pt idx="1359">
                  <c:v>53.215000000000003</c:v>
                </c:pt>
                <c:pt idx="1360">
                  <c:v>53.313000000000002</c:v>
                </c:pt>
                <c:pt idx="1361">
                  <c:v>53.514000000000003</c:v>
                </c:pt>
                <c:pt idx="1362">
                  <c:v>53.445999999999998</c:v>
                </c:pt>
                <c:pt idx="1363">
                  <c:v>53.24</c:v>
                </c:pt>
                <c:pt idx="1364">
                  <c:v>53.256</c:v>
                </c:pt>
                <c:pt idx="1365">
                  <c:v>53.203000000000003</c:v>
                </c:pt>
                <c:pt idx="1366">
                  <c:v>53.411999999999999</c:v>
                </c:pt>
                <c:pt idx="1367">
                  <c:v>53.363999999999997</c:v>
                </c:pt>
                <c:pt idx="1368">
                  <c:v>53.593000000000004</c:v>
                </c:pt>
                <c:pt idx="1369">
                  <c:v>53.686999999999998</c:v>
                </c:pt>
                <c:pt idx="1370">
                  <c:v>53.543999999999997</c:v>
                </c:pt>
                <c:pt idx="1371">
                  <c:v>53.648000000000003</c:v>
                </c:pt>
                <c:pt idx="1372">
                  <c:v>53.54</c:v>
                </c:pt>
                <c:pt idx="1373">
                  <c:v>53.655000000000001</c:v>
                </c:pt>
                <c:pt idx="1374">
                  <c:v>53.884999999999998</c:v>
                </c:pt>
                <c:pt idx="1375">
                  <c:v>53.872999999999998</c:v>
                </c:pt>
                <c:pt idx="1376">
                  <c:v>53.753</c:v>
                </c:pt>
                <c:pt idx="1377">
                  <c:v>53.594999999999999</c:v>
                </c:pt>
                <c:pt idx="1378">
                  <c:v>53.783999999999999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82-47CA-BA5F-2170EBC8B605}"/>
            </c:ext>
          </c:extLst>
        </c:ser>
        <c:ser>
          <c:idx val="1"/>
          <c:order val="1"/>
          <c:tx>
            <c:strRef>
              <c:f>Dados01!$C$1</c:f>
              <c:strCache>
                <c:ptCount val="1"/>
                <c:pt idx="0">
                  <c:v>Refletância
folha 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</c:marke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Dados01!$C$2:$C$1380</c:f>
              <c:numCache>
                <c:formatCode>0.00</c:formatCode>
                <c:ptCount val="1379"/>
                <c:pt idx="0">
                  <c:v>5.556</c:v>
                </c:pt>
                <c:pt idx="1">
                  <c:v>5.5549999999999997</c:v>
                </c:pt>
                <c:pt idx="2">
                  <c:v>5.5720000000000001</c:v>
                </c:pt>
                <c:pt idx="3">
                  <c:v>5.4470000000000001</c:v>
                </c:pt>
                <c:pt idx="4">
                  <c:v>5.359</c:v>
                </c:pt>
                <c:pt idx="5">
                  <c:v>5.4790000000000001</c:v>
                </c:pt>
                <c:pt idx="6">
                  <c:v>5.4809999999999999</c:v>
                </c:pt>
                <c:pt idx="7">
                  <c:v>5.2389999999999999</c:v>
                </c:pt>
                <c:pt idx="8">
                  <c:v>4.9790000000000001</c:v>
                </c:pt>
                <c:pt idx="9">
                  <c:v>4.8860000000000001</c:v>
                </c:pt>
                <c:pt idx="10">
                  <c:v>4.8150000000000004</c:v>
                </c:pt>
                <c:pt idx="11">
                  <c:v>4.609</c:v>
                </c:pt>
                <c:pt idx="12">
                  <c:v>4.43</c:v>
                </c:pt>
                <c:pt idx="13">
                  <c:v>4.2990000000000004</c:v>
                </c:pt>
                <c:pt idx="14">
                  <c:v>4.1980000000000004</c:v>
                </c:pt>
                <c:pt idx="15">
                  <c:v>4.069</c:v>
                </c:pt>
                <c:pt idx="16">
                  <c:v>3.923</c:v>
                </c:pt>
                <c:pt idx="17">
                  <c:v>3.831</c:v>
                </c:pt>
                <c:pt idx="18">
                  <c:v>3.698</c:v>
                </c:pt>
                <c:pt idx="19">
                  <c:v>3.6309999999999998</c:v>
                </c:pt>
                <c:pt idx="20">
                  <c:v>3.5779999999999998</c:v>
                </c:pt>
                <c:pt idx="21">
                  <c:v>3.4140000000000001</c:v>
                </c:pt>
                <c:pt idx="22">
                  <c:v>3.363</c:v>
                </c:pt>
                <c:pt idx="23">
                  <c:v>3.2480000000000002</c:v>
                </c:pt>
                <c:pt idx="24">
                  <c:v>3.1419999999999999</c:v>
                </c:pt>
                <c:pt idx="25">
                  <c:v>3.0630000000000002</c:v>
                </c:pt>
                <c:pt idx="26">
                  <c:v>2.9550000000000001</c:v>
                </c:pt>
                <c:pt idx="27">
                  <c:v>2.8620000000000001</c:v>
                </c:pt>
                <c:pt idx="28">
                  <c:v>2.7949999999999999</c:v>
                </c:pt>
                <c:pt idx="29">
                  <c:v>2.7690000000000001</c:v>
                </c:pt>
                <c:pt idx="30">
                  <c:v>2.7160000000000002</c:v>
                </c:pt>
                <c:pt idx="31">
                  <c:v>2.694</c:v>
                </c:pt>
                <c:pt idx="32">
                  <c:v>2.71</c:v>
                </c:pt>
                <c:pt idx="33">
                  <c:v>2.677</c:v>
                </c:pt>
                <c:pt idx="34">
                  <c:v>2.581</c:v>
                </c:pt>
                <c:pt idx="35">
                  <c:v>2.56</c:v>
                </c:pt>
                <c:pt idx="36">
                  <c:v>2.532</c:v>
                </c:pt>
                <c:pt idx="37">
                  <c:v>2.5070000000000001</c:v>
                </c:pt>
                <c:pt idx="38">
                  <c:v>2.4790000000000001</c:v>
                </c:pt>
                <c:pt idx="39">
                  <c:v>2.4870000000000001</c:v>
                </c:pt>
                <c:pt idx="40">
                  <c:v>2.46</c:v>
                </c:pt>
                <c:pt idx="41">
                  <c:v>2.4279999999999999</c:v>
                </c:pt>
                <c:pt idx="42">
                  <c:v>2.4569999999999999</c:v>
                </c:pt>
                <c:pt idx="43">
                  <c:v>2.4500000000000002</c:v>
                </c:pt>
                <c:pt idx="44">
                  <c:v>2.4350000000000001</c:v>
                </c:pt>
                <c:pt idx="45">
                  <c:v>2.4329999999999998</c:v>
                </c:pt>
                <c:pt idx="46">
                  <c:v>2.444</c:v>
                </c:pt>
                <c:pt idx="47">
                  <c:v>2.407</c:v>
                </c:pt>
                <c:pt idx="48">
                  <c:v>2.3940000000000001</c:v>
                </c:pt>
                <c:pt idx="49">
                  <c:v>2.411</c:v>
                </c:pt>
                <c:pt idx="50">
                  <c:v>2.4049999999999998</c:v>
                </c:pt>
                <c:pt idx="51">
                  <c:v>2.4220000000000002</c:v>
                </c:pt>
                <c:pt idx="52">
                  <c:v>2.3959999999999999</c:v>
                </c:pt>
                <c:pt idx="53">
                  <c:v>2.367</c:v>
                </c:pt>
                <c:pt idx="54">
                  <c:v>2.343</c:v>
                </c:pt>
                <c:pt idx="55">
                  <c:v>2.379</c:v>
                </c:pt>
                <c:pt idx="56">
                  <c:v>2.383</c:v>
                </c:pt>
                <c:pt idx="57">
                  <c:v>2.3780000000000001</c:v>
                </c:pt>
                <c:pt idx="58">
                  <c:v>2.3559999999999999</c:v>
                </c:pt>
                <c:pt idx="59">
                  <c:v>2.3809999999999998</c:v>
                </c:pt>
                <c:pt idx="60">
                  <c:v>2.3780000000000001</c:v>
                </c:pt>
                <c:pt idx="61">
                  <c:v>2.3809999999999998</c:v>
                </c:pt>
                <c:pt idx="62">
                  <c:v>2.3879999999999999</c:v>
                </c:pt>
                <c:pt idx="63">
                  <c:v>2.3849999999999998</c:v>
                </c:pt>
                <c:pt idx="64">
                  <c:v>2.3889999999999998</c:v>
                </c:pt>
                <c:pt idx="65">
                  <c:v>2.4009999999999998</c:v>
                </c:pt>
                <c:pt idx="66">
                  <c:v>2.4140000000000001</c:v>
                </c:pt>
                <c:pt idx="67">
                  <c:v>2.4300000000000002</c:v>
                </c:pt>
                <c:pt idx="68">
                  <c:v>2.4769999999999999</c:v>
                </c:pt>
                <c:pt idx="69">
                  <c:v>2.504</c:v>
                </c:pt>
                <c:pt idx="70">
                  <c:v>2.5019999999999998</c:v>
                </c:pt>
                <c:pt idx="71">
                  <c:v>2.5299999999999998</c:v>
                </c:pt>
                <c:pt idx="72">
                  <c:v>2.5329999999999999</c:v>
                </c:pt>
                <c:pt idx="73">
                  <c:v>2.544</c:v>
                </c:pt>
                <c:pt idx="74">
                  <c:v>2.5590000000000002</c:v>
                </c:pt>
                <c:pt idx="75">
                  <c:v>2.5750000000000002</c:v>
                </c:pt>
                <c:pt idx="76">
                  <c:v>2.5750000000000002</c:v>
                </c:pt>
                <c:pt idx="77">
                  <c:v>2.589</c:v>
                </c:pt>
                <c:pt idx="78">
                  <c:v>2.6059999999999999</c:v>
                </c:pt>
                <c:pt idx="79">
                  <c:v>2.6339999999999999</c:v>
                </c:pt>
                <c:pt idx="80">
                  <c:v>2.641</c:v>
                </c:pt>
                <c:pt idx="81">
                  <c:v>2.6549999999999998</c:v>
                </c:pt>
                <c:pt idx="82">
                  <c:v>2.673</c:v>
                </c:pt>
                <c:pt idx="83">
                  <c:v>2.6880000000000002</c:v>
                </c:pt>
                <c:pt idx="84">
                  <c:v>2.7029999999999998</c:v>
                </c:pt>
                <c:pt idx="85">
                  <c:v>2.7029999999999998</c:v>
                </c:pt>
                <c:pt idx="86">
                  <c:v>2.7130000000000001</c:v>
                </c:pt>
                <c:pt idx="87">
                  <c:v>2.72</c:v>
                </c:pt>
                <c:pt idx="88">
                  <c:v>2.726</c:v>
                </c:pt>
                <c:pt idx="89">
                  <c:v>2.726</c:v>
                </c:pt>
                <c:pt idx="90">
                  <c:v>2.722</c:v>
                </c:pt>
                <c:pt idx="91">
                  <c:v>2.734</c:v>
                </c:pt>
                <c:pt idx="92">
                  <c:v>2.7290000000000001</c:v>
                </c:pt>
                <c:pt idx="93">
                  <c:v>2.7490000000000001</c:v>
                </c:pt>
                <c:pt idx="94">
                  <c:v>2.7690000000000001</c:v>
                </c:pt>
                <c:pt idx="95">
                  <c:v>2.7839999999999998</c:v>
                </c:pt>
                <c:pt idx="96">
                  <c:v>2.8159999999999998</c:v>
                </c:pt>
                <c:pt idx="97">
                  <c:v>2.8370000000000002</c:v>
                </c:pt>
                <c:pt idx="98">
                  <c:v>2.8380000000000001</c:v>
                </c:pt>
                <c:pt idx="99">
                  <c:v>2.8490000000000002</c:v>
                </c:pt>
                <c:pt idx="100">
                  <c:v>2.867</c:v>
                </c:pt>
                <c:pt idx="101">
                  <c:v>2.8660000000000001</c:v>
                </c:pt>
                <c:pt idx="102">
                  <c:v>2.8879999999999999</c:v>
                </c:pt>
                <c:pt idx="103">
                  <c:v>2.9159999999999999</c:v>
                </c:pt>
                <c:pt idx="104">
                  <c:v>2.9289999999999998</c:v>
                </c:pt>
                <c:pt idx="105">
                  <c:v>2.9329999999999998</c:v>
                </c:pt>
                <c:pt idx="106">
                  <c:v>2.9319999999999999</c:v>
                </c:pt>
                <c:pt idx="107">
                  <c:v>2.9409999999999998</c:v>
                </c:pt>
                <c:pt idx="108">
                  <c:v>2.944</c:v>
                </c:pt>
                <c:pt idx="109">
                  <c:v>2.9510000000000001</c:v>
                </c:pt>
                <c:pt idx="110">
                  <c:v>2.9580000000000002</c:v>
                </c:pt>
                <c:pt idx="111">
                  <c:v>2.984</c:v>
                </c:pt>
                <c:pt idx="112">
                  <c:v>3.008</c:v>
                </c:pt>
                <c:pt idx="113">
                  <c:v>3.0409999999999999</c:v>
                </c:pt>
                <c:pt idx="114">
                  <c:v>3.0459999999999998</c:v>
                </c:pt>
                <c:pt idx="115">
                  <c:v>3.0630000000000002</c:v>
                </c:pt>
                <c:pt idx="116">
                  <c:v>3.0779999999999998</c:v>
                </c:pt>
                <c:pt idx="117">
                  <c:v>3.08</c:v>
                </c:pt>
                <c:pt idx="118">
                  <c:v>3.0939999999999999</c:v>
                </c:pt>
                <c:pt idx="119">
                  <c:v>3.12</c:v>
                </c:pt>
                <c:pt idx="120">
                  <c:v>3.1429999999999998</c:v>
                </c:pt>
                <c:pt idx="121">
                  <c:v>3.1539999999999999</c:v>
                </c:pt>
                <c:pt idx="122">
                  <c:v>3.1680000000000001</c:v>
                </c:pt>
                <c:pt idx="123">
                  <c:v>3.1680000000000001</c:v>
                </c:pt>
                <c:pt idx="124">
                  <c:v>3.177</c:v>
                </c:pt>
                <c:pt idx="125">
                  <c:v>3.1890000000000001</c:v>
                </c:pt>
                <c:pt idx="126">
                  <c:v>3.2090000000000001</c:v>
                </c:pt>
                <c:pt idx="127">
                  <c:v>3.2349999999999999</c:v>
                </c:pt>
                <c:pt idx="128">
                  <c:v>3.2440000000000002</c:v>
                </c:pt>
                <c:pt idx="129">
                  <c:v>3.2629999999999999</c:v>
                </c:pt>
                <c:pt idx="130">
                  <c:v>3.28</c:v>
                </c:pt>
                <c:pt idx="131">
                  <c:v>3.29</c:v>
                </c:pt>
                <c:pt idx="132">
                  <c:v>3.294</c:v>
                </c:pt>
                <c:pt idx="133">
                  <c:v>3.2989999999999999</c:v>
                </c:pt>
                <c:pt idx="134">
                  <c:v>3.2930000000000001</c:v>
                </c:pt>
                <c:pt idx="135">
                  <c:v>3.2930000000000001</c:v>
                </c:pt>
                <c:pt idx="136">
                  <c:v>3.298</c:v>
                </c:pt>
                <c:pt idx="137">
                  <c:v>3.3</c:v>
                </c:pt>
                <c:pt idx="138">
                  <c:v>3.2970000000000002</c:v>
                </c:pt>
                <c:pt idx="139">
                  <c:v>3.2930000000000001</c:v>
                </c:pt>
                <c:pt idx="140">
                  <c:v>3.2879999999999998</c:v>
                </c:pt>
                <c:pt idx="141">
                  <c:v>3.2850000000000001</c:v>
                </c:pt>
                <c:pt idx="142">
                  <c:v>3.2839999999999998</c:v>
                </c:pt>
                <c:pt idx="143">
                  <c:v>3.2839999999999998</c:v>
                </c:pt>
                <c:pt idx="144">
                  <c:v>3.2959999999999998</c:v>
                </c:pt>
                <c:pt idx="145">
                  <c:v>3.2919999999999998</c:v>
                </c:pt>
                <c:pt idx="146">
                  <c:v>3.2959999999999998</c:v>
                </c:pt>
                <c:pt idx="147">
                  <c:v>3.2919999999999998</c:v>
                </c:pt>
                <c:pt idx="148">
                  <c:v>3.2919999999999998</c:v>
                </c:pt>
                <c:pt idx="149">
                  <c:v>3.294</c:v>
                </c:pt>
                <c:pt idx="150">
                  <c:v>3.3</c:v>
                </c:pt>
                <c:pt idx="151">
                  <c:v>3.3069999999999999</c:v>
                </c:pt>
                <c:pt idx="152">
                  <c:v>3.31</c:v>
                </c:pt>
                <c:pt idx="153">
                  <c:v>3.3180000000000001</c:v>
                </c:pt>
                <c:pt idx="154">
                  <c:v>3.32</c:v>
                </c:pt>
                <c:pt idx="155">
                  <c:v>3.3260000000000001</c:v>
                </c:pt>
                <c:pt idx="156">
                  <c:v>3.3380000000000001</c:v>
                </c:pt>
                <c:pt idx="157">
                  <c:v>3.3450000000000002</c:v>
                </c:pt>
                <c:pt idx="158">
                  <c:v>3.3530000000000002</c:v>
                </c:pt>
                <c:pt idx="159">
                  <c:v>3.3650000000000002</c:v>
                </c:pt>
                <c:pt idx="160">
                  <c:v>3.367</c:v>
                </c:pt>
                <c:pt idx="161">
                  <c:v>3.36</c:v>
                </c:pt>
                <c:pt idx="162">
                  <c:v>3.351</c:v>
                </c:pt>
                <c:pt idx="163">
                  <c:v>3.343</c:v>
                </c:pt>
                <c:pt idx="164">
                  <c:v>3.35</c:v>
                </c:pt>
                <c:pt idx="165">
                  <c:v>3.35</c:v>
                </c:pt>
                <c:pt idx="166">
                  <c:v>3.343</c:v>
                </c:pt>
                <c:pt idx="167">
                  <c:v>3.3460000000000001</c:v>
                </c:pt>
                <c:pt idx="168">
                  <c:v>3.3490000000000002</c:v>
                </c:pt>
                <c:pt idx="169">
                  <c:v>3.36</c:v>
                </c:pt>
                <c:pt idx="170">
                  <c:v>3.359</c:v>
                </c:pt>
                <c:pt idx="171">
                  <c:v>3.3559999999999999</c:v>
                </c:pt>
                <c:pt idx="172">
                  <c:v>3.3519999999999999</c:v>
                </c:pt>
                <c:pt idx="173">
                  <c:v>3.3490000000000002</c:v>
                </c:pt>
                <c:pt idx="174">
                  <c:v>3.3490000000000002</c:v>
                </c:pt>
                <c:pt idx="175">
                  <c:v>3.351</c:v>
                </c:pt>
                <c:pt idx="176">
                  <c:v>3.3519999999999999</c:v>
                </c:pt>
                <c:pt idx="177">
                  <c:v>3.3420000000000001</c:v>
                </c:pt>
                <c:pt idx="178">
                  <c:v>3.3410000000000002</c:v>
                </c:pt>
                <c:pt idx="179">
                  <c:v>3.3420000000000001</c:v>
                </c:pt>
                <c:pt idx="180">
                  <c:v>3.3450000000000002</c:v>
                </c:pt>
                <c:pt idx="181">
                  <c:v>3.3559999999999999</c:v>
                </c:pt>
                <c:pt idx="182">
                  <c:v>3.3650000000000002</c:v>
                </c:pt>
                <c:pt idx="183">
                  <c:v>3.3730000000000002</c:v>
                </c:pt>
                <c:pt idx="184">
                  <c:v>3.3879999999999999</c:v>
                </c:pt>
                <c:pt idx="185">
                  <c:v>3.391</c:v>
                </c:pt>
                <c:pt idx="186">
                  <c:v>3.4</c:v>
                </c:pt>
                <c:pt idx="187">
                  <c:v>3.4089999999999998</c:v>
                </c:pt>
                <c:pt idx="188">
                  <c:v>3.4159999999999999</c:v>
                </c:pt>
                <c:pt idx="189">
                  <c:v>3.4239999999999999</c:v>
                </c:pt>
                <c:pt idx="190">
                  <c:v>3.4319999999999999</c:v>
                </c:pt>
                <c:pt idx="191">
                  <c:v>3.4390000000000001</c:v>
                </c:pt>
                <c:pt idx="192">
                  <c:v>3.448</c:v>
                </c:pt>
                <c:pt idx="193">
                  <c:v>3.4609999999999999</c:v>
                </c:pt>
                <c:pt idx="194">
                  <c:v>3.4689999999999999</c:v>
                </c:pt>
                <c:pt idx="195">
                  <c:v>3.4790000000000001</c:v>
                </c:pt>
                <c:pt idx="196">
                  <c:v>3.4860000000000002</c:v>
                </c:pt>
                <c:pt idx="197">
                  <c:v>3.4980000000000002</c:v>
                </c:pt>
                <c:pt idx="198">
                  <c:v>3.52</c:v>
                </c:pt>
                <c:pt idx="199">
                  <c:v>3.5329999999999999</c:v>
                </c:pt>
                <c:pt idx="200">
                  <c:v>3.5449999999999999</c:v>
                </c:pt>
                <c:pt idx="201">
                  <c:v>3.5529999999999999</c:v>
                </c:pt>
                <c:pt idx="202">
                  <c:v>3.5619999999999998</c:v>
                </c:pt>
                <c:pt idx="203">
                  <c:v>3.577</c:v>
                </c:pt>
                <c:pt idx="204">
                  <c:v>3.5960000000000001</c:v>
                </c:pt>
                <c:pt idx="205">
                  <c:v>3.61</c:v>
                </c:pt>
                <c:pt idx="206">
                  <c:v>3.6259999999999999</c:v>
                </c:pt>
                <c:pt idx="207">
                  <c:v>3.6419999999999999</c:v>
                </c:pt>
                <c:pt idx="208">
                  <c:v>3.6640000000000001</c:v>
                </c:pt>
                <c:pt idx="209">
                  <c:v>3.681</c:v>
                </c:pt>
                <c:pt idx="210">
                  <c:v>3.698</c:v>
                </c:pt>
                <c:pt idx="211">
                  <c:v>3.7149999999999999</c:v>
                </c:pt>
                <c:pt idx="212">
                  <c:v>3.7410000000000001</c:v>
                </c:pt>
                <c:pt idx="213">
                  <c:v>3.7650000000000001</c:v>
                </c:pt>
                <c:pt idx="214">
                  <c:v>3.7839999999999998</c:v>
                </c:pt>
                <c:pt idx="215">
                  <c:v>3.81</c:v>
                </c:pt>
                <c:pt idx="216">
                  <c:v>3.8340000000000001</c:v>
                </c:pt>
                <c:pt idx="217">
                  <c:v>3.87</c:v>
                </c:pt>
                <c:pt idx="218">
                  <c:v>3.9049999999999998</c:v>
                </c:pt>
                <c:pt idx="219">
                  <c:v>3.9319999999999999</c:v>
                </c:pt>
                <c:pt idx="220">
                  <c:v>3.9649999999999999</c:v>
                </c:pt>
                <c:pt idx="221">
                  <c:v>4.0030000000000001</c:v>
                </c:pt>
                <c:pt idx="222">
                  <c:v>4.0410000000000004</c:v>
                </c:pt>
                <c:pt idx="223">
                  <c:v>4.0810000000000004</c:v>
                </c:pt>
                <c:pt idx="224">
                  <c:v>4.1260000000000003</c:v>
                </c:pt>
                <c:pt idx="225">
                  <c:v>4.1710000000000003</c:v>
                </c:pt>
                <c:pt idx="226">
                  <c:v>4.2240000000000002</c:v>
                </c:pt>
                <c:pt idx="227">
                  <c:v>4.2699999999999996</c:v>
                </c:pt>
                <c:pt idx="228">
                  <c:v>4.3220000000000001</c:v>
                </c:pt>
                <c:pt idx="229">
                  <c:v>4.3680000000000003</c:v>
                </c:pt>
                <c:pt idx="230">
                  <c:v>4.4290000000000003</c:v>
                </c:pt>
                <c:pt idx="231">
                  <c:v>4.4950000000000001</c:v>
                </c:pt>
                <c:pt idx="232">
                  <c:v>4.5629999999999997</c:v>
                </c:pt>
                <c:pt idx="233">
                  <c:v>4.633</c:v>
                </c:pt>
                <c:pt idx="234">
                  <c:v>4.702</c:v>
                </c:pt>
                <c:pt idx="235">
                  <c:v>4.7809999999999997</c:v>
                </c:pt>
                <c:pt idx="236">
                  <c:v>4.8620000000000001</c:v>
                </c:pt>
                <c:pt idx="237">
                  <c:v>4.9429999999999996</c:v>
                </c:pt>
                <c:pt idx="238">
                  <c:v>5.0270000000000001</c:v>
                </c:pt>
                <c:pt idx="239">
                  <c:v>5.1130000000000004</c:v>
                </c:pt>
                <c:pt idx="240">
                  <c:v>5.2069999999999999</c:v>
                </c:pt>
                <c:pt idx="241">
                  <c:v>5.2969999999999997</c:v>
                </c:pt>
                <c:pt idx="242">
                  <c:v>5.3920000000000003</c:v>
                </c:pt>
                <c:pt idx="243">
                  <c:v>5.4989999999999997</c:v>
                </c:pt>
                <c:pt idx="244">
                  <c:v>5.609</c:v>
                </c:pt>
                <c:pt idx="245">
                  <c:v>5.7229999999999999</c:v>
                </c:pt>
                <c:pt idx="246">
                  <c:v>5.84</c:v>
                </c:pt>
                <c:pt idx="247">
                  <c:v>5.95</c:v>
                </c:pt>
                <c:pt idx="248">
                  <c:v>6.0810000000000004</c:v>
                </c:pt>
                <c:pt idx="249">
                  <c:v>6.2140000000000004</c:v>
                </c:pt>
                <c:pt idx="250">
                  <c:v>6.3540000000000001</c:v>
                </c:pt>
                <c:pt idx="251">
                  <c:v>6.4930000000000003</c:v>
                </c:pt>
                <c:pt idx="252">
                  <c:v>6.6369999999999996</c:v>
                </c:pt>
                <c:pt idx="253">
                  <c:v>6.7869999999999999</c:v>
                </c:pt>
                <c:pt idx="254">
                  <c:v>6.9340000000000002</c:v>
                </c:pt>
                <c:pt idx="255">
                  <c:v>7.0880000000000001</c:v>
                </c:pt>
                <c:pt idx="256">
                  <c:v>7.2480000000000002</c:v>
                </c:pt>
                <c:pt idx="257">
                  <c:v>7.4059999999999997</c:v>
                </c:pt>
                <c:pt idx="258">
                  <c:v>7.5709999999999997</c:v>
                </c:pt>
                <c:pt idx="259">
                  <c:v>7.7370000000000001</c:v>
                </c:pt>
                <c:pt idx="260">
                  <c:v>7.9059999999999997</c:v>
                </c:pt>
                <c:pt idx="261">
                  <c:v>8.08</c:v>
                </c:pt>
                <c:pt idx="262">
                  <c:v>8.2680000000000007</c:v>
                </c:pt>
                <c:pt idx="263">
                  <c:v>8.4550000000000001</c:v>
                </c:pt>
                <c:pt idx="264">
                  <c:v>8.6349999999999998</c:v>
                </c:pt>
                <c:pt idx="265">
                  <c:v>8.8149999999999995</c:v>
                </c:pt>
                <c:pt idx="266">
                  <c:v>9</c:v>
                </c:pt>
                <c:pt idx="267">
                  <c:v>9.1829999999999998</c:v>
                </c:pt>
                <c:pt idx="268">
                  <c:v>9.3740000000000006</c:v>
                </c:pt>
                <c:pt idx="269">
                  <c:v>9.5670000000000002</c:v>
                </c:pt>
                <c:pt idx="270">
                  <c:v>9.7560000000000002</c:v>
                </c:pt>
                <c:pt idx="271">
                  <c:v>9.9440000000000008</c:v>
                </c:pt>
                <c:pt idx="272">
                  <c:v>10.135</c:v>
                </c:pt>
                <c:pt idx="273">
                  <c:v>10.321999999999999</c:v>
                </c:pt>
                <c:pt idx="274">
                  <c:v>10.502000000000001</c:v>
                </c:pt>
                <c:pt idx="275">
                  <c:v>10.69</c:v>
                </c:pt>
                <c:pt idx="276">
                  <c:v>10.875</c:v>
                </c:pt>
                <c:pt idx="277">
                  <c:v>11.052</c:v>
                </c:pt>
                <c:pt idx="278">
                  <c:v>11.23</c:v>
                </c:pt>
                <c:pt idx="279">
                  <c:v>11.41</c:v>
                </c:pt>
                <c:pt idx="280">
                  <c:v>11.582000000000001</c:v>
                </c:pt>
                <c:pt idx="281">
                  <c:v>11.747999999999999</c:v>
                </c:pt>
                <c:pt idx="282">
                  <c:v>11.913</c:v>
                </c:pt>
                <c:pt idx="283">
                  <c:v>12.064</c:v>
                </c:pt>
                <c:pt idx="284">
                  <c:v>12.212999999999999</c:v>
                </c:pt>
                <c:pt idx="285">
                  <c:v>12.364000000000001</c:v>
                </c:pt>
                <c:pt idx="286">
                  <c:v>12.513999999999999</c:v>
                </c:pt>
                <c:pt idx="287">
                  <c:v>12.66</c:v>
                </c:pt>
                <c:pt idx="288">
                  <c:v>12.804</c:v>
                </c:pt>
                <c:pt idx="289">
                  <c:v>12.93</c:v>
                </c:pt>
                <c:pt idx="290">
                  <c:v>13.052</c:v>
                </c:pt>
                <c:pt idx="291">
                  <c:v>13.161</c:v>
                </c:pt>
                <c:pt idx="292">
                  <c:v>13.285</c:v>
                </c:pt>
                <c:pt idx="293">
                  <c:v>13.391999999999999</c:v>
                </c:pt>
                <c:pt idx="294">
                  <c:v>13.504</c:v>
                </c:pt>
                <c:pt idx="295">
                  <c:v>13.617000000000001</c:v>
                </c:pt>
                <c:pt idx="296">
                  <c:v>13.711</c:v>
                </c:pt>
                <c:pt idx="297">
                  <c:v>13.802</c:v>
                </c:pt>
                <c:pt idx="298">
                  <c:v>13.898</c:v>
                </c:pt>
                <c:pt idx="299">
                  <c:v>13.992000000000001</c:v>
                </c:pt>
                <c:pt idx="300">
                  <c:v>14.082000000000001</c:v>
                </c:pt>
                <c:pt idx="301">
                  <c:v>14.170999999999999</c:v>
                </c:pt>
                <c:pt idx="302">
                  <c:v>14.253</c:v>
                </c:pt>
                <c:pt idx="303">
                  <c:v>14.332000000000001</c:v>
                </c:pt>
                <c:pt idx="304">
                  <c:v>14.42</c:v>
                </c:pt>
                <c:pt idx="305">
                  <c:v>14.494999999999999</c:v>
                </c:pt>
                <c:pt idx="306">
                  <c:v>14.571</c:v>
                </c:pt>
                <c:pt idx="307">
                  <c:v>14.641999999999999</c:v>
                </c:pt>
                <c:pt idx="308">
                  <c:v>14.704000000000001</c:v>
                </c:pt>
                <c:pt idx="309">
                  <c:v>14.77</c:v>
                </c:pt>
                <c:pt idx="310">
                  <c:v>14.843</c:v>
                </c:pt>
                <c:pt idx="311">
                  <c:v>14.909000000000001</c:v>
                </c:pt>
                <c:pt idx="312">
                  <c:v>14.976000000000001</c:v>
                </c:pt>
                <c:pt idx="313">
                  <c:v>15.026</c:v>
                </c:pt>
                <c:pt idx="314">
                  <c:v>15.077</c:v>
                </c:pt>
                <c:pt idx="315">
                  <c:v>15.122999999999999</c:v>
                </c:pt>
                <c:pt idx="316">
                  <c:v>15.164</c:v>
                </c:pt>
                <c:pt idx="317">
                  <c:v>15.211</c:v>
                </c:pt>
                <c:pt idx="318">
                  <c:v>15.271000000000001</c:v>
                </c:pt>
                <c:pt idx="319">
                  <c:v>15.316000000000001</c:v>
                </c:pt>
                <c:pt idx="320">
                  <c:v>15.356</c:v>
                </c:pt>
                <c:pt idx="321">
                  <c:v>15.391</c:v>
                </c:pt>
                <c:pt idx="322">
                  <c:v>15.425000000000001</c:v>
                </c:pt>
                <c:pt idx="323">
                  <c:v>15.462999999999999</c:v>
                </c:pt>
                <c:pt idx="324">
                  <c:v>15.499000000000001</c:v>
                </c:pt>
                <c:pt idx="325">
                  <c:v>15.526999999999999</c:v>
                </c:pt>
                <c:pt idx="326">
                  <c:v>15.555</c:v>
                </c:pt>
                <c:pt idx="327">
                  <c:v>15.576000000000001</c:v>
                </c:pt>
                <c:pt idx="328">
                  <c:v>15.598000000000001</c:v>
                </c:pt>
                <c:pt idx="329">
                  <c:v>15.612</c:v>
                </c:pt>
                <c:pt idx="330">
                  <c:v>15.627000000000001</c:v>
                </c:pt>
                <c:pt idx="331">
                  <c:v>15.632999999999999</c:v>
                </c:pt>
                <c:pt idx="332">
                  <c:v>15.641</c:v>
                </c:pt>
                <c:pt idx="333">
                  <c:v>15.641</c:v>
                </c:pt>
                <c:pt idx="334">
                  <c:v>15.645</c:v>
                </c:pt>
                <c:pt idx="335">
                  <c:v>15.651</c:v>
                </c:pt>
                <c:pt idx="336">
                  <c:v>15.64</c:v>
                </c:pt>
                <c:pt idx="337">
                  <c:v>15.625</c:v>
                </c:pt>
                <c:pt idx="338">
                  <c:v>15.61</c:v>
                </c:pt>
                <c:pt idx="339">
                  <c:v>15.586</c:v>
                </c:pt>
                <c:pt idx="340">
                  <c:v>15.558999999999999</c:v>
                </c:pt>
                <c:pt idx="341">
                  <c:v>15.526999999999999</c:v>
                </c:pt>
                <c:pt idx="342">
                  <c:v>15.493</c:v>
                </c:pt>
                <c:pt idx="343">
                  <c:v>15.452999999999999</c:v>
                </c:pt>
                <c:pt idx="344">
                  <c:v>15.413</c:v>
                </c:pt>
                <c:pt idx="345">
                  <c:v>15.361000000000001</c:v>
                </c:pt>
                <c:pt idx="346">
                  <c:v>15.308999999999999</c:v>
                </c:pt>
                <c:pt idx="347">
                  <c:v>15.256</c:v>
                </c:pt>
                <c:pt idx="348">
                  <c:v>15.196999999999999</c:v>
                </c:pt>
                <c:pt idx="349">
                  <c:v>15.132</c:v>
                </c:pt>
                <c:pt idx="350">
                  <c:v>15.064</c:v>
                </c:pt>
                <c:pt idx="351">
                  <c:v>14.988</c:v>
                </c:pt>
                <c:pt idx="352">
                  <c:v>14.917999999999999</c:v>
                </c:pt>
                <c:pt idx="353">
                  <c:v>14.839</c:v>
                </c:pt>
                <c:pt idx="354">
                  <c:v>14.765000000000001</c:v>
                </c:pt>
                <c:pt idx="355">
                  <c:v>14.676</c:v>
                </c:pt>
                <c:pt idx="356">
                  <c:v>14.585000000000001</c:v>
                </c:pt>
                <c:pt idx="357">
                  <c:v>14.497</c:v>
                </c:pt>
                <c:pt idx="358">
                  <c:v>14.404999999999999</c:v>
                </c:pt>
                <c:pt idx="359">
                  <c:v>14.316000000000001</c:v>
                </c:pt>
                <c:pt idx="360">
                  <c:v>14.209</c:v>
                </c:pt>
                <c:pt idx="361">
                  <c:v>14.106</c:v>
                </c:pt>
                <c:pt idx="362">
                  <c:v>14.002000000000001</c:v>
                </c:pt>
                <c:pt idx="363">
                  <c:v>13.893000000000001</c:v>
                </c:pt>
                <c:pt idx="364">
                  <c:v>13.784000000000001</c:v>
                </c:pt>
                <c:pt idx="365">
                  <c:v>13.67</c:v>
                </c:pt>
                <c:pt idx="366">
                  <c:v>13.554</c:v>
                </c:pt>
                <c:pt idx="367">
                  <c:v>13.430999999999999</c:v>
                </c:pt>
                <c:pt idx="368">
                  <c:v>13.31</c:v>
                </c:pt>
                <c:pt idx="369">
                  <c:v>13.188000000000001</c:v>
                </c:pt>
                <c:pt idx="370">
                  <c:v>13.067</c:v>
                </c:pt>
                <c:pt idx="371">
                  <c:v>12.948</c:v>
                </c:pt>
                <c:pt idx="372">
                  <c:v>12.82</c:v>
                </c:pt>
                <c:pt idx="373">
                  <c:v>12.688000000000001</c:v>
                </c:pt>
                <c:pt idx="374">
                  <c:v>12.56</c:v>
                </c:pt>
                <c:pt idx="375">
                  <c:v>12.433</c:v>
                </c:pt>
                <c:pt idx="376">
                  <c:v>12.308999999999999</c:v>
                </c:pt>
                <c:pt idx="377">
                  <c:v>12.183</c:v>
                </c:pt>
                <c:pt idx="378">
                  <c:v>12.061</c:v>
                </c:pt>
                <c:pt idx="379">
                  <c:v>11.939</c:v>
                </c:pt>
                <c:pt idx="380">
                  <c:v>11.817</c:v>
                </c:pt>
                <c:pt idx="381">
                  <c:v>11.699</c:v>
                </c:pt>
                <c:pt idx="382">
                  <c:v>11.579000000000001</c:v>
                </c:pt>
                <c:pt idx="383">
                  <c:v>11.465999999999999</c:v>
                </c:pt>
                <c:pt idx="384">
                  <c:v>11.353999999999999</c:v>
                </c:pt>
                <c:pt idx="385">
                  <c:v>11.247999999999999</c:v>
                </c:pt>
                <c:pt idx="386">
                  <c:v>11.138999999999999</c:v>
                </c:pt>
                <c:pt idx="387">
                  <c:v>11.037000000000001</c:v>
                </c:pt>
                <c:pt idx="388">
                  <c:v>10.939</c:v>
                </c:pt>
                <c:pt idx="389">
                  <c:v>10.84</c:v>
                </c:pt>
                <c:pt idx="390">
                  <c:v>10.744</c:v>
                </c:pt>
                <c:pt idx="391">
                  <c:v>10.646000000000001</c:v>
                </c:pt>
                <c:pt idx="392">
                  <c:v>10.555</c:v>
                </c:pt>
                <c:pt idx="393">
                  <c:v>10.471</c:v>
                </c:pt>
                <c:pt idx="394">
                  <c:v>10.388999999999999</c:v>
                </c:pt>
                <c:pt idx="395">
                  <c:v>10.307</c:v>
                </c:pt>
                <c:pt idx="396">
                  <c:v>10.231</c:v>
                </c:pt>
                <c:pt idx="397">
                  <c:v>10.159000000000001</c:v>
                </c:pt>
                <c:pt idx="398">
                  <c:v>10.092000000000001</c:v>
                </c:pt>
                <c:pt idx="399">
                  <c:v>10.016999999999999</c:v>
                </c:pt>
                <c:pt idx="400">
                  <c:v>9.9480000000000004</c:v>
                </c:pt>
                <c:pt idx="401">
                  <c:v>9.875</c:v>
                </c:pt>
                <c:pt idx="402">
                  <c:v>9.8109999999999999</c:v>
                </c:pt>
                <c:pt idx="403">
                  <c:v>9.7509999999999994</c:v>
                </c:pt>
                <c:pt idx="404">
                  <c:v>9.6880000000000006</c:v>
                </c:pt>
                <c:pt idx="405">
                  <c:v>9.6289999999999996</c:v>
                </c:pt>
                <c:pt idx="406">
                  <c:v>9.57</c:v>
                </c:pt>
                <c:pt idx="407">
                  <c:v>9.5180000000000007</c:v>
                </c:pt>
                <c:pt idx="408">
                  <c:v>9.4629999999999992</c:v>
                </c:pt>
                <c:pt idx="409">
                  <c:v>9.41</c:v>
                </c:pt>
                <c:pt idx="410">
                  <c:v>9.3610000000000007</c:v>
                </c:pt>
                <c:pt idx="411">
                  <c:v>9.3140000000000001</c:v>
                </c:pt>
                <c:pt idx="412">
                  <c:v>9.2729999999999997</c:v>
                </c:pt>
                <c:pt idx="413">
                  <c:v>9.234</c:v>
                </c:pt>
                <c:pt idx="414">
                  <c:v>9.1920000000000002</c:v>
                </c:pt>
                <c:pt idx="415">
                  <c:v>9.1509999999999998</c:v>
                </c:pt>
                <c:pt idx="416">
                  <c:v>9.1140000000000008</c:v>
                </c:pt>
                <c:pt idx="417">
                  <c:v>9.0739999999999998</c:v>
                </c:pt>
                <c:pt idx="418">
                  <c:v>9.0340000000000007</c:v>
                </c:pt>
                <c:pt idx="419">
                  <c:v>8.9990000000000006</c:v>
                </c:pt>
                <c:pt idx="420">
                  <c:v>8.9670000000000005</c:v>
                </c:pt>
                <c:pt idx="421">
                  <c:v>8.9339999999999993</c:v>
                </c:pt>
                <c:pt idx="422">
                  <c:v>8.9079999999999995</c:v>
                </c:pt>
                <c:pt idx="423">
                  <c:v>8.8770000000000007</c:v>
                </c:pt>
                <c:pt idx="424">
                  <c:v>8.8490000000000002</c:v>
                </c:pt>
                <c:pt idx="425">
                  <c:v>8.8230000000000004</c:v>
                </c:pt>
                <c:pt idx="426">
                  <c:v>8.7989999999999995</c:v>
                </c:pt>
                <c:pt idx="427">
                  <c:v>8.7750000000000004</c:v>
                </c:pt>
                <c:pt idx="428">
                  <c:v>8.7479999999999993</c:v>
                </c:pt>
                <c:pt idx="429">
                  <c:v>8.7260000000000009</c:v>
                </c:pt>
                <c:pt idx="430">
                  <c:v>8.7100000000000009</c:v>
                </c:pt>
                <c:pt idx="431">
                  <c:v>8.6880000000000006</c:v>
                </c:pt>
                <c:pt idx="432">
                  <c:v>8.6669999999999998</c:v>
                </c:pt>
                <c:pt idx="433">
                  <c:v>8.6379999999999999</c:v>
                </c:pt>
                <c:pt idx="434">
                  <c:v>8.6120000000000001</c:v>
                </c:pt>
                <c:pt idx="435">
                  <c:v>8.5939999999999994</c:v>
                </c:pt>
                <c:pt idx="436">
                  <c:v>8.5739999999999998</c:v>
                </c:pt>
                <c:pt idx="437">
                  <c:v>8.5459999999999994</c:v>
                </c:pt>
                <c:pt idx="438">
                  <c:v>8.5259999999999998</c:v>
                </c:pt>
                <c:pt idx="439">
                  <c:v>8.5</c:v>
                </c:pt>
                <c:pt idx="440">
                  <c:v>8.4710000000000001</c:v>
                </c:pt>
                <c:pt idx="441">
                  <c:v>8.4440000000000008</c:v>
                </c:pt>
                <c:pt idx="442">
                  <c:v>8.4109999999999996</c:v>
                </c:pt>
                <c:pt idx="443">
                  <c:v>8.3810000000000002</c:v>
                </c:pt>
                <c:pt idx="444">
                  <c:v>8.3529999999999998</c:v>
                </c:pt>
                <c:pt idx="445">
                  <c:v>8.3160000000000007</c:v>
                </c:pt>
                <c:pt idx="446">
                  <c:v>8.2780000000000005</c:v>
                </c:pt>
                <c:pt idx="447">
                  <c:v>8.2379999999999995</c:v>
                </c:pt>
                <c:pt idx="448">
                  <c:v>8.1950000000000003</c:v>
                </c:pt>
                <c:pt idx="449">
                  <c:v>8.1530000000000005</c:v>
                </c:pt>
                <c:pt idx="450">
                  <c:v>8.109</c:v>
                </c:pt>
                <c:pt idx="451">
                  <c:v>8.06</c:v>
                </c:pt>
                <c:pt idx="452">
                  <c:v>8.0129999999999999</c:v>
                </c:pt>
                <c:pt idx="453">
                  <c:v>7.9640000000000004</c:v>
                </c:pt>
                <c:pt idx="454">
                  <c:v>7.923</c:v>
                </c:pt>
                <c:pt idx="455">
                  <c:v>7.8739999999999997</c:v>
                </c:pt>
                <c:pt idx="456">
                  <c:v>7.8179999999999996</c:v>
                </c:pt>
                <c:pt idx="457">
                  <c:v>7.7619999999999996</c:v>
                </c:pt>
                <c:pt idx="458">
                  <c:v>7.7130000000000001</c:v>
                </c:pt>
                <c:pt idx="459">
                  <c:v>7.6529999999999996</c:v>
                </c:pt>
                <c:pt idx="460">
                  <c:v>7.5960000000000001</c:v>
                </c:pt>
                <c:pt idx="461">
                  <c:v>7.5350000000000001</c:v>
                </c:pt>
                <c:pt idx="462">
                  <c:v>7.4829999999999997</c:v>
                </c:pt>
                <c:pt idx="463">
                  <c:v>7.4269999999999996</c:v>
                </c:pt>
                <c:pt idx="464">
                  <c:v>7.3639999999999999</c:v>
                </c:pt>
                <c:pt idx="465">
                  <c:v>7.3090000000000002</c:v>
                </c:pt>
                <c:pt idx="466">
                  <c:v>7.2519999999999998</c:v>
                </c:pt>
                <c:pt idx="467">
                  <c:v>7.194</c:v>
                </c:pt>
                <c:pt idx="468">
                  <c:v>7.1349999999999998</c:v>
                </c:pt>
                <c:pt idx="469">
                  <c:v>7.0780000000000003</c:v>
                </c:pt>
                <c:pt idx="470">
                  <c:v>7.0229999999999997</c:v>
                </c:pt>
                <c:pt idx="471">
                  <c:v>6.9649999999999999</c:v>
                </c:pt>
                <c:pt idx="472">
                  <c:v>6.9119999999999999</c:v>
                </c:pt>
                <c:pt idx="473">
                  <c:v>6.86</c:v>
                </c:pt>
                <c:pt idx="474">
                  <c:v>6.8070000000000004</c:v>
                </c:pt>
                <c:pt idx="475">
                  <c:v>6.7539999999999996</c:v>
                </c:pt>
                <c:pt idx="476">
                  <c:v>6.7060000000000004</c:v>
                </c:pt>
                <c:pt idx="477">
                  <c:v>6.6630000000000003</c:v>
                </c:pt>
                <c:pt idx="478">
                  <c:v>6.617</c:v>
                </c:pt>
                <c:pt idx="479">
                  <c:v>6.5730000000000004</c:v>
                </c:pt>
                <c:pt idx="480">
                  <c:v>6.5330000000000004</c:v>
                </c:pt>
                <c:pt idx="481">
                  <c:v>6.4950000000000001</c:v>
                </c:pt>
                <c:pt idx="482">
                  <c:v>6.4580000000000002</c:v>
                </c:pt>
                <c:pt idx="483">
                  <c:v>6.4189999999999996</c:v>
                </c:pt>
                <c:pt idx="484">
                  <c:v>6.3869999999999996</c:v>
                </c:pt>
                <c:pt idx="485">
                  <c:v>6.3579999999999997</c:v>
                </c:pt>
                <c:pt idx="486">
                  <c:v>6.3230000000000004</c:v>
                </c:pt>
                <c:pt idx="487">
                  <c:v>6.2919999999999998</c:v>
                </c:pt>
                <c:pt idx="488">
                  <c:v>6.2679999999999998</c:v>
                </c:pt>
                <c:pt idx="489">
                  <c:v>6.2469999999999999</c:v>
                </c:pt>
                <c:pt idx="490">
                  <c:v>6.2249999999999996</c:v>
                </c:pt>
                <c:pt idx="491">
                  <c:v>6.2069999999999999</c:v>
                </c:pt>
                <c:pt idx="492">
                  <c:v>6.1879999999999997</c:v>
                </c:pt>
                <c:pt idx="493">
                  <c:v>6.1669999999999998</c:v>
                </c:pt>
                <c:pt idx="494">
                  <c:v>6.1459999999999999</c:v>
                </c:pt>
                <c:pt idx="495">
                  <c:v>6.13</c:v>
                </c:pt>
                <c:pt idx="496">
                  <c:v>6.1139999999999999</c:v>
                </c:pt>
                <c:pt idx="497">
                  <c:v>6.093</c:v>
                </c:pt>
                <c:pt idx="498">
                  <c:v>6.0720000000000001</c:v>
                </c:pt>
                <c:pt idx="499">
                  <c:v>6.0609999999999999</c:v>
                </c:pt>
                <c:pt idx="500">
                  <c:v>6.048</c:v>
                </c:pt>
                <c:pt idx="501">
                  <c:v>6.032</c:v>
                </c:pt>
                <c:pt idx="502">
                  <c:v>6.024</c:v>
                </c:pt>
                <c:pt idx="503">
                  <c:v>6.016</c:v>
                </c:pt>
                <c:pt idx="504">
                  <c:v>6.0030000000000001</c:v>
                </c:pt>
                <c:pt idx="505">
                  <c:v>5.9909999999999997</c:v>
                </c:pt>
                <c:pt idx="506">
                  <c:v>5.98</c:v>
                </c:pt>
                <c:pt idx="507">
                  <c:v>5.9729999999999999</c:v>
                </c:pt>
                <c:pt idx="508">
                  <c:v>5.9660000000000002</c:v>
                </c:pt>
                <c:pt idx="509">
                  <c:v>5.9539999999999997</c:v>
                </c:pt>
                <c:pt idx="510">
                  <c:v>5.9359999999999999</c:v>
                </c:pt>
                <c:pt idx="511">
                  <c:v>5.9210000000000003</c:v>
                </c:pt>
                <c:pt idx="512">
                  <c:v>5.899</c:v>
                </c:pt>
                <c:pt idx="513">
                  <c:v>5.8819999999999997</c:v>
                </c:pt>
                <c:pt idx="514">
                  <c:v>5.8639999999999999</c:v>
                </c:pt>
                <c:pt idx="515">
                  <c:v>5.85</c:v>
                </c:pt>
                <c:pt idx="516">
                  <c:v>5.8330000000000002</c:v>
                </c:pt>
                <c:pt idx="517">
                  <c:v>5.8090000000000002</c:v>
                </c:pt>
                <c:pt idx="518">
                  <c:v>5.7869999999999999</c:v>
                </c:pt>
                <c:pt idx="519">
                  <c:v>5.7629999999999999</c:v>
                </c:pt>
                <c:pt idx="520">
                  <c:v>5.734</c:v>
                </c:pt>
                <c:pt idx="521">
                  <c:v>5.7050000000000001</c:v>
                </c:pt>
                <c:pt idx="522">
                  <c:v>5.68</c:v>
                </c:pt>
                <c:pt idx="523">
                  <c:v>5.6449999999999996</c:v>
                </c:pt>
                <c:pt idx="524">
                  <c:v>5.6120000000000001</c:v>
                </c:pt>
                <c:pt idx="525">
                  <c:v>5.5810000000000004</c:v>
                </c:pt>
                <c:pt idx="526">
                  <c:v>5.5460000000000003</c:v>
                </c:pt>
                <c:pt idx="527">
                  <c:v>5.5110000000000001</c:v>
                </c:pt>
                <c:pt idx="528">
                  <c:v>5.4710000000000001</c:v>
                </c:pt>
                <c:pt idx="529">
                  <c:v>5.4269999999999996</c:v>
                </c:pt>
                <c:pt idx="530">
                  <c:v>5.3810000000000002</c:v>
                </c:pt>
                <c:pt idx="531">
                  <c:v>5.343</c:v>
                </c:pt>
                <c:pt idx="532">
                  <c:v>5.3019999999999996</c:v>
                </c:pt>
                <c:pt idx="533">
                  <c:v>5.2610000000000001</c:v>
                </c:pt>
                <c:pt idx="534">
                  <c:v>5.2160000000000002</c:v>
                </c:pt>
                <c:pt idx="535">
                  <c:v>5.1760000000000002</c:v>
                </c:pt>
                <c:pt idx="536">
                  <c:v>5.13</c:v>
                </c:pt>
                <c:pt idx="537">
                  <c:v>5.0860000000000003</c:v>
                </c:pt>
                <c:pt idx="538">
                  <c:v>5.0460000000000003</c:v>
                </c:pt>
                <c:pt idx="539">
                  <c:v>5.0069999999999997</c:v>
                </c:pt>
                <c:pt idx="540">
                  <c:v>4.97</c:v>
                </c:pt>
                <c:pt idx="541">
                  <c:v>4.9279999999999999</c:v>
                </c:pt>
                <c:pt idx="542">
                  <c:v>4.891</c:v>
                </c:pt>
                <c:pt idx="543">
                  <c:v>4.8550000000000004</c:v>
                </c:pt>
                <c:pt idx="544">
                  <c:v>4.8150000000000004</c:v>
                </c:pt>
                <c:pt idx="545">
                  <c:v>4.7759999999999998</c:v>
                </c:pt>
                <c:pt idx="546">
                  <c:v>4.7409999999999997</c:v>
                </c:pt>
                <c:pt idx="547">
                  <c:v>4.7050000000000001</c:v>
                </c:pt>
                <c:pt idx="548">
                  <c:v>4.6689999999999996</c:v>
                </c:pt>
                <c:pt idx="549">
                  <c:v>4.6360000000000001</c:v>
                </c:pt>
                <c:pt idx="550">
                  <c:v>4.6079999999999997</c:v>
                </c:pt>
                <c:pt idx="551">
                  <c:v>4.5839999999999996</c:v>
                </c:pt>
                <c:pt idx="552">
                  <c:v>4.5540000000000003</c:v>
                </c:pt>
                <c:pt idx="553">
                  <c:v>4.5250000000000004</c:v>
                </c:pt>
                <c:pt idx="554">
                  <c:v>4.4989999999999997</c:v>
                </c:pt>
                <c:pt idx="555">
                  <c:v>4.4770000000000003</c:v>
                </c:pt>
                <c:pt idx="556">
                  <c:v>4.452</c:v>
                </c:pt>
                <c:pt idx="557">
                  <c:v>4.4279999999999999</c:v>
                </c:pt>
                <c:pt idx="558">
                  <c:v>4.4029999999999996</c:v>
                </c:pt>
                <c:pt idx="559">
                  <c:v>4.38</c:v>
                </c:pt>
                <c:pt idx="560">
                  <c:v>4.3559999999999999</c:v>
                </c:pt>
                <c:pt idx="561">
                  <c:v>4.33</c:v>
                </c:pt>
                <c:pt idx="562">
                  <c:v>4.3079999999999998</c:v>
                </c:pt>
                <c:pt idx="563">
                  <c:v>4.2859999999999996</c:v>
                </c:pt>
                <c:pt idx="564">
                  <c:v>4.258</c:v>
                </c:pt>
                <c:pt idx="565">
                  <c:v>4.2370000000000001</c:v>
                </c:pt>
                <c:pt idx="566">
                  <c:v>4.2119999999999997</c:v>
                </c:pt>
                <c:pt idx="567">
                  <c:v>4.1870000000000003</c:v>
                </c:pt>
                <c:pt idx="568">
                  <c:v>4.1669999999999998</c:v>
                </c:pt>
                <c:pt idx="569">
                  <c:v>4.1470000000000002</c:v>
                </c:pt>
                <c:pt idx="570">
                  <c:v>4.1239999999999997</c:v>
                </c:pt>
                <c:pt idx="571">
                  <c:v>4.1040000000000001</c:v>
                </c:pt>
                <c:pt idx="572">
                  <c:v>4.0830000000000002</c:v>
                </c:pt>
                <c:pt idx="573">
                  <c:v>4.0629999999999997</c:v>
                </c:pt>
                <c:pt idx="574">
                  <c:v>4.0430000000000001</c:v>
                </c:pt>
                <c:pt idx="575">
                  <c:v>4.0250000000000004</c:v>
                </c:pt>
                <c:pt idx="576">
                  <c:v>4.0049999999999999</c:v>
                </c:pt>
                <c:pt idx="577">
                  <c:v>3.988</c:v>
                </c:pt>
                <c:pt idx="578">
                  <c:v>3.976</c:v>
                </c:pt>
                <c:pt idx="579">
                  <c:v>3.96</c:v>
                </c:pt>
                <c:pt idx="580">
                  <c:v>3.944</c:v>
                </c:pt>
                <c:pt idx="581">
                  <c:v>3.9329999999999998</c:v>
                </c:pt>
                <c:pt idx="582">
                  <c:v>3.9239999999999999</c:v>
                </c:pt>
                <c:pt idx="583">
                  <c:v>3.92</c:v>
                </c:pt>
                <c:pt idx="584">
                  <c:v>3.9119999999999999</c:v>
                </c:pt>
                <c:pt idx="585">
                  <c:v>3.9089999999999998</c:v>
                </c:pt>
                <c:pt idx="586">
                  <c:v>3.907</c:v>
                </c:pt>
                <c:pt idx="587">
                  <c:v>3.9119999999999999</c:v>
                </c:pt>
                <c:pt idx="588">
                  <c:v>3.9169999999999998</c:v>
                </c:pt>
                <c:pt idx="589">
                  <c:v>3.9220000000000002</c:v>
                </c:pt>
                <c:pt idx="590">
                  <c:v>3.9319999999999999</c:v>
                </c:pt>
                <c:pt idx="591">
                  <c:v>3.9430000000000001</c:v>
                </c:pt>
                <c:pt idx="592">
                  <c:v>3.9580000000000002</c:v>
                </c:pt>
                <c:pt idx="593">
                  <c:v>3.9740000000000002</c:v>
                </c:pt>
                <c:pt idx="594">
                  <c:v>3.9940000000000002</c:v>
                </c:pt>
                <c:pt idx="595">
                  <c:v>4.0170000000000003</c:v>
                </c:pt>
                <c:pt idx="596">
                  <c:v>4.0380000000000003</c:v>
                </c:pt>
                <c:pt idx="597">
                  <c:v>4.0650000000000004</c:v>
                </c:pt>
                <c:pt idx="598">
                  <c:v>4.0910000000000002</c:v>
                </c:pt>
                <c:pt idx="599">
                  <c:v>4.1189999999999998</c:v>
                </c:pt>
                <c:pt idx="600">
                  <c:v>4.1529999999999996</c:v>
                </c:pt>
                <c:pt idx="601">
                  <c:v>4.1920000000000002</c:v>
                </c:pt>
                <c:pt idx="602">
                  <c:v>4.2309999999999999</c:v>
                </c:pt>
                <c:pt idx="603">
                  <c:v>4.2709999999999999</c:v>
                </c:pt>
                <c:pt idx="604">
                  <c:v>4.3109999999999999</c:v>
                </c:pt>
                <c:pt idx="605">
                  <c:v>4.3550000000000004</c:v>
                </c:pt>
                <c:pt idx="606">
                  <c:v>4.3979999999999997</c:v>
                </c:pt>
                <c:pt idx="607">
                  <c:v>4.4450000000000003</c:v>
                </c:pt>
                <c:pt idx="608">
                  <c:v>4.4950000000000001</c:v>
                </c:pt>
                <c:pt idx="609">
                  <c:v>4.5419999999999998</c:v>
                </c:pt>
                <c:pt idx="610">
                  <c:v>4.5949999999999998</c:v>
                </c:pt>
                <c:pt idx="611">
                  <c:v>4.6449999999999996</c:v>
                </c:pt>
                <c:pt idx="612">
                  <c:v>4.6980000000000004</c:v>
                </c:pt>
                <c:pt idx="613">
                  <c:v>4.7539999999999996</c:v>
                </c:pt>
                <c:pt idx="614">
                  <c:v>4.8109999999999999</c:v>
                </c:pt>
                <c:pt idx="615">
                  <c:v>4.8650000000000002</c:v>
                </c:pt>
                <c:pt idx="616">
                  <c:v>4.923</c:v>
                </c:pt>
                <c:pt idx="617">
                  <c:v>4.9829999999999997</c:v>
                </c:pt>
                <c:pt idx="618">
                  <c:v>5.0419999999999998</c:v>
                </c:pt>
                <c:pt idx="619">
                  <c:v>5.101</c:v>
                </c:pt>
                <c:pt idx="620">
                  <c:v>5.1609999999999996</c:v>
                </c:pt>
                <c:pt idx="621">
                  <c:v>5.2160000000000002</c:v>
                </c:pt>
                <c:pt idx="622">
                  <c:v>5.2679999999999998</c:v>
                </c:pt>
                <c:pt idx="623">
                  <c:v>5.319</c:v>
                </c:pt>
                <c:pt idx="624">
                  <c:v>5.3739999999999997</c:v>
                </c:pt>
                <c:pt idx="625">
                  <c:v>5.4260000000000002</c:v>
                </c:pt>
                <c:pt idx="626">
                  <c:v>5.4770000000000003</c:v>
                </c:pt>
                <c:pt idx="627">
                  <c:v>5.532</c:v>
                </c:pt>
                <c:pt idx="628">
                  <c:v>5.5830000000000002</c:v>
                </c:pt>
                <c:pt idx="629">
                  <c:v>5.6369999999999996</c:v>
                </c:pt>
                <c:pt idx="630">
                  <c:v>5.6950000000000003</c:v>
                </c:pt>
                <c:pt idx="631">
                  <c:v>5.7469999999999999</c:v>
                </c:pt>
                <c:pt idx="632">
                  <c:v>5.8090000000000002</c:v>
                </c:pt>
                <c:pt idx="633">
                  <c:v>5.867</c:v>
                </c:pt>
                <c:pt idx="634">
                  <c:v>5.9279999999999999</c:v>
                </c:pt>
                <c:pt idx="635">
                  <c:v>5.9989999999999997</c:v>
                </c:pt>
                <c:pt idx="636">
                  <c:v>6.0810000000000004</c:v>
                </c:pt>
                <c:pt idx="637">
                  <c:v>6.165</c:v>
                </c:pt>
                <c:pt idx="638">
                  <c:v>6.2549999999999999</c:v>
                </c:pt>
                <c:pt idx="639">
                  <c:v>6.3529999999999998</c:v>
                </c:pt>
                <c:pt idx="640">
                  <c:v>6.468</c:v>
                </c:pt>
                <c:pt idx="641">
                  <c:v>6.5960000000000001</c:v>
                </c:pt>
                <c:pt idx="642">
                  <c:v>6.7320000000000002</c:v>
                </c:pt>
                <c:pt idx="643">
                  <c:v>6.8940000000000001</c:v>
                </c:pt>
                <c:pt idx="644">
                  <c:v>7.0709999999999997</c:v>
                </c:pt>
                <c:pt idx="645">
                  <c:v>7.2560000000000002</c:v>
                </c:pt>
                <c:pt idx="646">
                  <c:v>7.4690000000000003</c:v>
                </c:pt>
                <c:pt idx="647">
                  <c:v>7.702</c:v>
                </c:pt>
                <c:pt idx="648">
                  <c:v>7.9489999999999998</c:v>
                </c:pt>
                <c:pt idx="649">
                  <c:v>8.2170000000000005</c:v>
                </c:pt>
                <c:pt idx="650">
                  <c:v>8.5069999999999997</c:v>
                </c:pt>
                <c:pt idx="651">
                  <c:v>8.8070000000000004</c:v>
                </c:pt>
                <c:pt idx="652">
                  <c:v>9.1300000000000008</c:v>
                </c:pt>
                <c:pt idx="653">
                  <c:v>9.4719999999999995</c:v>
                </c:pt>
                <c:pt idx="654">
                  <c:v>9.8369999999999997</c:v>
                </c:pt>
                <c:pt idx="655">
                  <c:v>10.217000000000001</c:v>
                </c:pt>
                <c:pt idx="656">
                  <c:v>10.609</c:v>
                </c:pt>
                <c:pt idx="657">
                  <c:v>11.012</c:v>
                </c:pt>
                <c:pt idx="658">
                  <c:v>11.438000000000001</c:v>
                </c:pt>
                <c:pt idx="659">
                  <c:v>11.891</c:v>
                </c:pt>
                <c:pt idx="660">
                  <c:v>12.346</c:v>
                </c:pt>
                <c:pt idx="661">
                  <c:v>12.818</c:v>
                </c:pt>
                <c:pt idx="662">
                  <c:v>13.298999999999999</c:v>
                </c:pt>
                <c:pt idx="663">
                  <c:v>13.787000000000001</c:v>
                </c:pt>
                <c:pt idx="664">
                  <c:v>14.284000000000001</c:v>
                </c:pt>
                <c:pt idx="665">
                  <c:v>14.797000000000001</c:v>
                </c:pt>
                <c:pt idx="666">
                  <c:v>15.319000000000001</c:v>
                </c:pt>
                <c:pt idx="667">
                  <c:v>15.837</c:v>
                </c:pt>
                <c:pt idx="668">
                  <c:v>16.358000000000001</c:v>
                </c:pt>
                <c:pt idx="669">
                  <c:v>16.89</c:v>
                </c:pt>
                <c:pt idx="670">
                  <c:v>17.417999999999999</c:v>
                </c:pt>
                <c:pt idx="671">
                  <c:v>17.949000000000002</c:v>
                </c:pt>
                <c:pt idx="672">
                  <c:v>18.489000000000001</c:v>
                </c:pt>
                <c:pt idx="673">
                  <c:v>19.035</c:v>
                </c:pt>
                <c:pt idx="674">
                  <c:v>19.579999999999998</c:v>
                </c:pt>
                <c:pt idx="675">
                  <c:v>20.122</c:v>
                </c:pt>
                <c:pt idx="676">
                  <c:v>20.667999999999999</c:v>
                </c:pt>
                <c:pt idx="677">
                  <c:v>21.218</c:v>
                </c:pt>
                <c:pt idx="678">
                  <c:v>21.763000000000002</c:v>
                </c:pt>
                <c:pt idx="679">
                  <c:v>22.303000000000001</c:v>
                </c:pt>
                <c:pt idx="680">
                  <c:v>22.841999999999999</c:v>
                </c:pt>
                <c:pt idx="681">
                  <c:v>23.385000000000002</c:v>
                </c:pt>
                <c:pt idx="682">
                  <c:v>23.908000000000001</c:v>
                </c:pt>
                <c:pt idx="683">
                  <c:v>24.442</c:v>
                </c:pt>
                <c:pt idx="684">
                  <c:v>24.972999999999999</c:v>
                </c:pt>
                <c:pt idx="685">
                  <c:v>25.495999999999999</c:v>
                </c:pt>
                <c:pt idx="686">
                  <c:v>26.013000000000002</c:v>
                </c:pt>
                <c:pt idx="687">
                  <c:v>26.539000000000001</c:v>
                </c:pt>
                <c:pt idx="688">
                  <c:v>27.068999999999999</c:v>
                </c:pt>
                <c:pt idx="689">
                  <c:v>27.59</c:v>
                </c:pt>
                <c:pt idx="690">
                  <c:v>28.109000000000002</c:v>
                </c:pt>
                <c:pt idx="691">
                  <c:v>28.626000000000001</c:v>
                </c:pt>
                <c:pt idx="692">
                  <c:v>29.138999999999999</c:v>
                </c:pt>
                <c:pt idx="693">
                  <c:v>29.652000000000001</c:v>
                </c:pt>
                <c:pt idx="694">
                  <c:v>30.149000000000001</c:v>
                </c:pt>
                <c:pt idx="695">
                  <c:v>30.652999999999999</c:v>
                </c:pt>
                <c:pt idx="696">
                  <c:v>31.161000000000001</c:v>
                </c:pt>
                <c:pt idx="697">
                  <c:v>31.651</c:v>
                </c:pt>
                <c:pt idx="698">
                  <c:v>32.140999999999998</c:v>
                </c:pt>
                <c:pt idx="699">
                  <c:v>32.637999999999998</c:v>
                </c:pt>
                <c:pt idx="700">
                  <c:v>33.128999999999998</c:v>
                </c:pt>
                <c:pt idx="701">
                  <c:v>33.610999999999997</c:v>
                </c:pt>
                <c:pt idx="702">
                  <c:v>34.103999999999999</c:v>
                </c:pt>
                <c:pt idx="703">
                  <c:v>34.6</c:v>
                </c:pt>
                <c:pt idx="704">
                  <c:v>35.067999999999998</c:v>
                </c:pt>
                <c:pt idx="705">
                  <c:v>35.549999999999997</c:v>
                </c:pt>
                <c:pt idx="706">
                  <c:v>36.018999999999998</c:v>
                </c:pt>
                <c:pt idx="707">
                  <c:v>36.487000000000002</c:v>
                </c:pt>
                <c:pt idx="708">
                  <c:v>36.942</c:v>
                </c:pt>
                <c:pt idx="709">
                  <c:v>37.387</c:v>
                </c:pt>
                <c:pt idx="710">
                  <c:v>37.838999999999999</c:v>
                </c:pt>
                <c:pt idx="711">
                  <c:v>38.286999999999999</c:v>
                </c:pt>
                <c:pt idx="712">
                  <c:v>38.732999999999997</c:v>
                </c:pt>
                <c:pt idx="713">
                  <c:v>39.158000000000001</c:v>
                </c:pt>
                <c:pt idx="714">
                  <c:v>39.594000000000001</c:v>
                </c:pt>
                <c:pt idx="715">
                  <c:v>40.030999999999999</c:v>
                </c:pt>
                <c:pt idx="716">
                  <c:v>40.451000000000001</c:v>
                </c:pt>
                <c:pt idx="717">
                  <c:v>40.86</c:v>
                </c:pt>
                <c:pt idx="718">
                  <c:v>41.276000000000003</c:v>
                </c:pt>
                <c:pt idx="719">
                  <c:v>41.677999999999997</c:v>
                </c:pt>
                <c:pt idx="720">
                  <c:v>42.072000000000003</c:v>
                </c:pt>
                <c:pt idx="721">
                  <c:v>42.468000000000004</c:v>
                </c:pt>
                <c:pt idx="722">
                  <c:v>42.845999999999997</c:v>
                </c:pt>
                <c:pt idx="723">
                  <c:v>43.209000000000003</c:v>
                </c:pt>
                <c:pt idx="724">
                  <c:v>43.554000000000002</c:v>
                </c:pt>
                <c:pt idx="725">
                  <c:v>43.911999999999999</c:v>
                </c:pt>
                <c:pt idx="726">
                  <c:v>44.268999999999998</c:v>
                </c:pt>
                <c:pt idx="727">
                  <c:v>44.607999999999997</c:v>
                </c:pt>
                <c:pt idx="728">
                  <c:v>44.953000000000003</c:v>
                </c:pt>
                <c:pt idx="729">
                  <c:v>45.292999999999999</c:v>
                </c:pt>
                <c:pt idx="730">
                  <c:v>45.616</c:v>
                </c:pt>
                <c:pt idx="731">
                  <c:v>45.93</c:v>
                </c:pt>
                <c:pt idx="732">
                  <c:v>46.234000000000002</c:v>
                </c:pt>
                <c:pt idx="733">
                  <c:v>46.534999999999997</c:v>
                </c:pt>
                <c:pt idx="734">
                  <c:v>46.83</c:v>
                </c:pt>
                <c:pt idx="735">
                  <c:v>47.11</c:v>
                </c:pt>
                <c:pt idx="736">
                  <c:v>47.389000000000003</c:v>
                </c:pt>
                <c:pt idx="737">
                  <c:v>47.655999999999999</c:v>
                </c:pt>
                <c:pt idx="738">
                  <c:v>47.935000000000002</c:v>
                </c:pt>
                <c:pt idx="739">
                  <c:v>48.186</c:v>
                </c:pt>
                <c:pt idx="740">
                  <c:v>48.423000000000002</c:v>
                </c:pt>
                <c:pt idx="741">
                  <c:v>48.646999999999998</c:v>
                </c:pt>
                <c:pt idx="742">
                  <c:v>48.86</c:v>
                </c:pt>
                <c:pt idx="743">
                  <c:v>49.091000000000001</c:v>
                </c:pt>
                <c:pt idx="744">
                  <c:v>49.304000000000002</c:v>
                </c:pt>
                <c:pt idx="745">
                  <c:v>49.515000000000001</c:v>
                </c:pt>
                <c:pt idx="746">
                  <c:v>49.728000000000002</c:v>
                </c:pt>
                <c:pt idx="747">
                  <c:v>49.927</c:v>
                </c:pt>
                <c:pt idx="748">
                  <c:v>50.14</c:v>
                </c:pt>
                <c:pt idx="749">
                  <c:v>50.332999999999998</c:v>
                </c:pt>
                <c:pt idx="750">
                  <c:v>50.496000000000002</c:v>
                </c:pt>
                <c:pt idx="751">
                  <c:v>50.685000000000002</c:v>
                </c:pt>
                <c:pt idx="752">
                  <c:v>50.848999999999997</c:v>
                </c:pt>
                <c:pt idx="753">
                  <c:v>51.026000000000003</c:v>
                </c:pt>
                <c:pt idx="754">
                  <c:v>51.186999999999998</c:v>
                </c:pt>
                <c:pt idx="755">
                  <c:v>51.343000000000004</c:v>
                </c:pt>
                <c:pt idx="756">
                  <c:v>51.484999999999999</c:v>
                </c:pt>
                <c:pt idx="757">
                  <c:v>51.624000000000002</c:v>
                </c:pt>
                <c:pt idx="758">
                  <c:v>51.75</c:v>
                </c:pt>
                <c:pt idx="759">
                  <c:v>51.869</c:v>
                </c:pt>
                <c:pt idx="760">
                  <c:v>51.991999999999997</c:v>
                </c:pt>
                <c:pt idx="761">
                  <c:v>52.112000000000002</c:v>
                </c:pt>
                <c:pt idx="762">
                  <c:v>52.231999999999999</c:v>
                </c:pt>
                <c:pt idx="763">
                  <c:v>52.341000000000001</c:v>
                </c:pt>
                <c:pt idx="764">
                  <c:v>52.448999999999998</c:v>
                </c:pt>
                <c:pt idx="765">
                  <c:v>52.561</c:v>
                </c:pt>
                <c:pt idx="766">
                  <c:v>52.664000000000001</c:v>
                </c:pt>
                <c:pt idx="767">
                  <c:v>52.75</c:v>
                </c:pt>
                <c:pt idx="768">
                  <c:v>52.823</c:v>
                </c:pt>
                <c:pt idx="769">
                  <c:v>52.875</c:v>
                </c:pt>
                <c:pt idx="770">
                  <c:v>52.917999999999999</c:v>
                </c:pt>
                <c:pt idx="771">
                  <c:v>52.982999999999997</c:v>
                </c:pt>
                <c:pt idx="772">
                  <c:v>53.030999999999999</c:v>
                </c:pt>
                <c:pt idx="773">
                  <c:v>53.082000000000001</c:v>
                </c:pt>
                <c:pt idx="774">
                  <c:v>53.107999999999997</c:v>
                </c:pt>
                <c:pt idx="775">
                  <c:v>53.140999999999998</c:v>
                </c:pt>
                <c:pt idx="776">
                  <c:v>53.183</c:v>
                </c:pt>
                <c:pt idx="777">
                  <c:v>53.231999999999999</c:v>
                </c:pt>
                <c:pt idx="778">
                  <c:v>53.26</c:v>
                </c:pt>
                <c:pt idx="779">
                  <c:v>53.283000000000001</c:v>
                </c:pt>
                <c:pt idx="780">
                  <c:v>53.292000000000002</c:v>
                </c:pt>
                <c:pt idx="781">
                  <c:v>53.302999999999997</c:v>
                </c:pt>
                <c:pt idx="782">
                  <c:v>53.323</c:v>
                </c:pt>
                <c:pt idx="783">
                  <c:v>53.35</c:v>
                </c:pt>
                <c:pt idx="784">
                  <c:v>53.366</c:v>
                </c:pt>
                <c:pt idx="785">
                  <c:v>53.375</c:v>
                </c:pt>
                <c:pt idx="786">
                  <c:v>53.384999999999998</c:v>
                </c:pt>
                <c:pt idx="787">
                  <c:v>53.396999999999998</c:v>
                </c:pt>
                <c:pt idx="788">
                  <c:v>53.405000000000001</c:v>
                </c:pt>
                <c:pt idx="789">
                  <c:v>53.429000000000002</c:v>
                </c:pt>
                <c:pt idx="790">
                  <c:v>53.453000000000003</c:v>
                </c:pt>
                <c:pt idx="791">
                  <c:v>53.478000000000002</c:v>
                </c:pt>
                <c:pt idx="792">
                  <c:v>53.487000000000002</c:v>
                </c:pt>
                <c:pt idx="793">
                  <c:v>53.491</c:v>
                </c:pt>
                <c:pt idx="794">
                  <c:v>53.502000000000002</c:v>
                </c:pt>
                <c:pt idx="795">
                  <c:v>53.511000000000003</c:v>
                </c:pt>
                <c:pt idx="796">
                  <c:v>53.512999999999998</c:v>
                </c:pt>
                <c:pt idx="797">
                  <c:v>53.515000000000001</c:v>
                </c:pt>
                <c:pt idx="798">
                  <c:v>53.515999999999998</c:v>
                </c:pt>
                <c:pt idx="799">
                  <c:v>53.508000000000003</c:v>
                </c:pt>
                <c:pt idx="800">
                  <c:v>53.537999999999997</c:v>
                </c:pt>
                <c:pt idx="801">
                  <c:v>53.545000000000002</c:v>
                </c:pt>
                <c:pt idx="802">
                  <c:v>53.56</c:v>
                </c:pt>
                <c:pt idx="803">
                  <c:v>53.551000000000002</c:v>
                </c:pt>
                <c:pt idx="804">
                  <c:v>53.555999999999997</c:v>
                </c:pt>
                <c:pt idx="805">
                  <c:v>53.546999999999997</c:v>
                </c:pt>
                <c:pt idx="806">
                  <c:v>53.534999999999997</c:v>
                </c:pt>
                <c:pt idx="807">
                  <c:v>53.53</c:v>
                </c:pt>
                <c:pt idx="808">
                  <c:v>53.509</c:v>
                </c:pt>
                <c:pt idx="809">
                  <c:v>53.487000000000002</c:v>
                </c:pt>
                <c:pt idx="810">
                  <c:v>53.466000000000001</c:v>
                </c:pt>
                <c:pt idx="811">
                  <c:v>53.465000000000003</c:v>
                </c:pt>
                <c:pt idx="812">
                  <c:v>53.447000000000003</c:v>
                </c:pt>
                <c:pt idx="813">
                  <c:v>53.451999999999998</c:v>
                </c:pt>
                <c:pt idx="814">
                  <c:v>53.454000000000001</c:v>
                </c:pt>
                <c:pt idx="815">
                  <c:v>53.438000000000002</c:v>
                </c:pt>
                <c:pt idx="816">
                  <c:v>53.429000000000002</c:v>
                </c:pt>
                <c:pt idx="817">
                  <c:v>53.417999999999999</c:v>
                </c:pt>
                <c:pt idx="818">
                  <c:v>53.39</c:v>
                </c:pt>
                <c:pt idx="819">
                  <c:v>53.366999999999997</c:v>
                </c:pt>
                <c:pt idx="820">
                  <c:v>53.353999999999999</c:v>
                </c:pt>
                <c:pt idx="821">
                  <c:v>53.348999999999997</c:v>
                </c:pt>
                <c:pt idx="822">
                  <c:v>53.335999999999999</c:v>
                </c:pt>
                <c:pt idx="823">
                  <c:v>53.335000000000001</c:v>
                </c:pt>
                <c:pt idx="824">
                  <c:v>53.34</c:v>
                </c:pt>
                <c:pt idx="825">
                  <c:v>53.322000000000003</c:v>
                </c:pt>
                <c:pt idx="826">
                  <c:v>53.32</c:v>
                </c:pt>
                <c:pt idx="827">
                  <c:v>53.292999999999999</c:v>
                </c:pt>
                <c:pt idx="828">
                  <c:v>53.289000000000001</c:v>
                </c:pt>
                <c:pt idx="829">
                  <c:v>53.305999999999997</c:v>
                </c:pt>
                <c:pt idx="830">
                  <c:v>53.317999999999998</c:v>
                </c:pt>
                <c:pt idx="831">
                  <c:v>53.313000000000002</c:v>
                </c:pt>
                <c:pt idx="832">
                  <c:v>53.290999999999997</c:v>
                </c:pt>
                <c:pt idx="833">
                  <c:v>53.292000000000002</c:v>
                </c:pt>
                <c:pt idx="834">
                  <c:v>53.28</c:v>
                </c:pt>
                <c:pt idx="835">
                  <c:v>53.271000000000001</c:v>
                </c:pt>
                <c:pt idx="836">
                  <c:v>53.274999999999999</c:v>
                </c:pt>
                <c:pt idx="837">
                  <c:v>53.274999999999999</c:v>
                </c:pt>
                <c:pt idx="838">
                  <c:v>53.267000000000003</c:v>
                </c:pt>
                <c:pt idx="839">
                  <c:v>53.293999999999997</c:v>
                </c:pt>
                <c:pt idx="840">
                  <c:v>53.295000000000002</c:v>
                </c:pt>
                <c:pt idx="841">
                  <c:v>53.313000000000002</c:v>
                </c:pt>
                <c:pt idx="842">
                  <c:v>53.281999999999996</c:v>
                </c:pt>
                <c:pt idx="843">
                  <c:v>53.268000000000001</c:v>
                </c:pt>
                <c:pt idx="844">
                  <c:v>53.234000000000002</c:v>
                </c:pt>
                <c:pt idx="845">
                  <c:v>53.218000000000004</c:v>
                </c:pt>
                <c:pt idx="846">
                  <c:v>53.215000000000003</c:v>
                </c:pt>
                <c:pt idx="847">
                  <c:v>53.197000000000003</c:v>
                </c:pt>
                <c:pt idx="848">
                  <c:v>53.218000000000004</c:v>
                </c:pt>
                <c:pt idx="849">
                  <c:v>53.220999999999997</c:v>
                </c:pt>
                <c:pt idx="850">
                  <c:v>53.186</c:v>
                </c:pt>
                <c:pt idx="851">
                  <c:v>53.179000000000002</c:v>
                </c:pt>
                <c:pt idx="852">
                  <c:v>53.168999999999997</c:v>
                </c:pt>
                <c:pt idx="853">
                  <c:v>53.179000000000002</c:v>
                </c:pt>
                <c:pt idx="854">
                  <c:v>53.154000000000003</c:v>
                </c:pt>
                <c:pt idx="855">
                  <c:v>53.142000000000003</c:v>
                </c:pt>
                <c:pt idx="856">
                  <c:v>53.152999999999999</c:v>
                </c:pt>
                <c:pt idx="857">
                  <c:v>53.143000000000001</c:v>
                </c:pt>
                <c:pt idx="858">
                  <c:v>53.122</c:v>
                </c:pt>
                <c:pt idx="859">
                  <c:v>53.131999999999998</c:v>
                </c:pt>
                <c:pt idx="860">
                  <c:v>53.113999999999997</c:v>
                </c:pt>
                <c:pt idx="861">
                  <c:v>53.1</c:v>
                </c:pt>
                <c:pt idx="862">
                  <c:v>53.082999999999998</c:v>
                </c:pt>
                <c:pt idx="863">
                  <c:v>53.097000000000001</c:v>
                </c:pt>
                <c:pt idx="864">
                  <c:v>53.116999999999997</c:v>
                </c:pt>
                <c:pt idx="865">
                  <c:v>53.119</c:v>
                </c:pt>
                <c:pt idx="866">
                  <c:v>53.15</c:v>
                </c:pt>
                <c:pt idx="867">
                  <c:v>53.165999999999997</c:v>
                </c:pt>
                <c:pt idx="868">
                  <c:v>53.174999999999997</c:v>
                </c:pt>
                <c:pt idx="869">
                  <c:v>53.152000000000001</c:v>
                </c:pt>
                <c:pt idx="870">
                  <c:v>53.137</c:v>
                </c:pt>
                <c:pt idx="871">
                  <c:v>53.158000000000001</c:v>
                </c:pt>
                <c:pt idx="872">
                  <c:v>53.161999999999999</c:v>
                </c:pt>
                <c:pt idx="873">
                  <c:v>53.15</c:v>
                </c:pt>
                <c:pt idx="874">
                  <c:v>53.122</c:v>
                </c:pt>
                <c:pt idx="875">
                  <c:v>53.128</c:v>
                </c:pt>
                <c:pt idx="876">
                  <c:v>53.125</c:v>
                </c:pt>
                <c:pt idx="877">
                  <c:v>53.124000000000002</c:v>
                </c:pt>
                <c:pt idx="878">
                  <c:v>53.127000000000002</c:v>
                </c:pt>
                <c:pt idx="879">
                  <c:v>53.143999999999998</c:v>
                </c:pt>
                <c:pt idx="880">
                  <c:v>53.110999999999997</c:v>
                </c:pt>
                <c:pt idx="881">
                  <c:v>53.139000000000003</c:v>
                </c:pt>
                <c:pt idx="882">
                  <c:v>53.15</c:v>
                </c:pt>
                <c:pt idx="883">
                  <c:v>53.136000000000003</c:v>
                </c:pt>
                <c:pt idx="884">
                  <c:v>53.134999999999998</c:v>
                </c:pt>
                <c:pt idx="885">
                  <c:v>53.125</c:v>
                </c:pt>
                <c:pt idx="886">
                  <c:v>53.14</c:v>
                </c:pt>
                <c:pt idx="887">
                  <c:v>53.143000000000001</c:v>
                </c:pt>
                <c:pt idx="888">
                  <c:v>53.113</c:v>
                </c:pt>
                <c:pt idx="889">
                  <c:v>53.128999999999998</c:v>
                </c:pt>
                <c:pt idx="890">
                  <c:v>53.127000000000002</c:v>
                </c:pt>
                <c:pt idx="891">
                  <c:v>53.12</c:v>
                </c:pt>
                <c:pt idx="892">
                  <c:v>53.109000000000002</c:v>
                </c:pt>
                <c:pt idx="893">
                  <c:v>53.073</c:v>
                </c:pt>
                <c:pt idx="894">
                  <c:v>53.103000000000002</c:v>
                </c:pt>
                <c:pt idx="895">
                  <c:v>53.115000000000002</c:v>
                </c:pt>
                <c:pt idx="896">
                  <c:v>53.131999999999998</c:v>
                </c:pt>
                <c:pt idx="897">
                  <c:v>53.134999999999998</c:v>
                </c:pt>
                <c:pt idx="898">
                  <c:v>53.113</c:v>
                </c:pt>
                <c:pt idx="899">
                  <c:v>53.075000000000003</c:v>
                </c:pt>
                <c:pt idx="900">
                  <c:v>53.081000000000003</c:v>
                </c:pt>
                <c:pt idx="901">
                  <c:v>53.103000000000002</c:v>
                </c:pt>
                <c:pt idx="902">
                  <c:v>53.087000000000003</c:v>
                </c:pt>
                <c:pt idx="903">
                  <c:v>53.104999999999997</c:v>
                </c:pt>
                <c:pt idx="904">
                  <c:v>53.113</c:v>
                </c:pt>
                <c:pt idx="905">
                  <c:v>53.091999999999999</c:v>
                </c:pt>
                <c:pt idx="906">
                  <c:v>53.079000000000001</c:v>
                </c:pt>
                <c:pt idx="907">
                  <c:v>53.046999999999997</c:v>
                </c:pt>
                <c:pt idx="908">
                  <c:v>53.02</c:v>
                </c:pt>
                <c:pt idx="909">
                  <c:v>53.030999999999999</c:v>
                </c:pt>
                <c:pt idx="910">
                  <c:v>53.009</c:v>
                </c:pt>
                <c:pt idx="911">
                  <c:v>53.024999999999999</c:v>
                </c:pt>
                <c:pt idx="912">
                  <c:v>53.051000000000002</c:v>
                </c:pt>
                <c:pt idx="913">
                  <c:v>53.055999999999997</c:v>
                </c:pt>
                <c:pt idx="914">
                  <c:v>53.066000000000003</c:v>
                </c:pt>
                <c:pt idx="915">
                  <c:v>53.048999999999999</c:v>
                </c:pt>
                <c:pt idx="916">
                  <c:v>53.039000000000001</c:v>
                </c:pt>
                <c:pt idx="917">
                  <c:v>53.036999999999999</c:v>
                </c:pt>
                <c:pt idx="918">
                  <c:v>53.051000000000002</c:v>
                </c:pt>
                <c:pt idx="919">
                  <c:v>53.055999999999997</c:v>
                </c:pt>
                <c:pt idx="920">
                  <c:v>53.091000000000001</c:v>
                </c:pt>
                <c:pt idx="921">
                  <c:v>53.061999999999998</c:v>
                </c:pt>
                <c:pt idx="922">
                  <c:v>53.08</c:v>
                </c:pt>
                <c:pt idx="923">
                  <c:v>53.064</c:v>
                </c:pt>
                <c:pt idx="924">
                  <c:v>53.042000000000002</c:v>
                </c:pt>
                <c:pt idx="925">
                  <c:v>53.069000000000003</c:v>
                </c:pt>
                <c:pt idx="926">
                  <c:v>53.070999999999998</c:v>
                </c:pt>
                <c:pt idx="927">
                  <c:v>53.067</c:v>
                </c:pt>
                <c:pt idx="928">
                  <c:v>53.095999999999997</c:v>
                </c:pt>
                <c:pt idx="929">
                  <c:v>53.104999999999997</c:v>
                </c:pt>
                <c:pt idx="930">
                  <c:v>53.104999999999997</c:v>
                </c:pt>
                <c:pt idx="931">
                  <c:v>53.128999999999998</c:v>
                </c:pt>
                <c:pt idx="932">
                  <c:v>53.137999999999998</c:v>
                </c:pt>
                <c:pt idx="933">
                  <c:v>53.119</c:v>
                </c:pt>
                <c:pt idx="934">
                  <c:v>53.106000000000002</c:v>
                </c:pt>
                <c:pt idx="935">
                  <c:v>53.13</c:v>
                </c:pt>
                <c:pt idx="936">
                  <c:v>53.13</c:v>
                </c:pt>
                <c:pt idx="937">
                  <c:v>53.158999999999999</c:v>
                </c:pt>
                <c:pt idx="938">
                  <c:v>53.167999999999999</c:v>
                </c:pt>
                <c:pt idx="939">
                  <c:v>53.164000000000001</c:v>
                </c:pt>
                <c:pt idx="940">
                  <c:v>53.148000000000003</c:v>
                </c:pt>
                <c:pt idx="941">
                  <c:v>53.149000000000001</c:v>
                </c:pt>
                <c:pt idx="942">
                  <c:v>53.171999999999997</c:v>
                </c:pt>
                <c:pt idx="943">
                  <c:v>53.18</c:v>
                </c:pt>
                <c:pt idx="944">
                  <c:v>53.177999999999997</c:v>
                </c:pt>
                <c:pt idx="945">
                  <c:v>53.186</c:v>
                </c:pt>
                <c:pt idx="946">
                  <c:v>53.15</c:v>
                </c:pt>
                <c:pt idx="947">
                  <c:v>53.186999999999998</c:v>
                </c:pt>
                <c:pt idx="948">
                  <c:v>53.225000000000001</c:v>
                </c:pt>
                <c:pt idx="949">
                  <c:v>53.250999999999998</c:v>
                </c:pt>
                <c:pt idx="950">
                  <c:v>53.23</c:v>
                </c:pt>
                <c:pt idx="951">
                  <c:v>53.222000000000001</c:v>
                </c:pt>
                <c:pt idx="952">
                  <c:v>53.23</c:v>
                </c:pt>
                <c:pt idx="953">
                  <c:v>53.215000000000003</c:v>
                </c:pt>
                <c:pt idx="954">
                  <c:v>53.226999999999997</c:v>
                </c:pt>
                <c:pt idx="955">
                  <c:v>53.253999999999998</c:v>
                </c:pt>
                <c:pt idx="956">
                  <c:v>53.243000000000002</c:v>
                </c:pt>
                <c:pt idx="957">
                  <c:v>53.265000000000001</c:v>
                </c:pt>
                <c:pt idx="958">
                  <c:v>53.271000000000001</c:v>
                </c:pt>
                <c:pt idx="959">
                  <c:v>53.273000000000003</c:v>
                </c:pt>
                <c:pt idx="960">
                  <c:v>53.262</c:v>
                </c:pt>
                <c:pt idx="961">
                  <c:v>53.286000000000001</c:v>
                </c:pt>
                <c:pt idx="962">
                  <c:v>53.308</c:v>
                </c:pt>
                <c:pt idx="963">
                  <c:v>53.320999999999998</c:v>
                </c:pt>
                <c:pt idx="964">
                  <c:v>53.308999999999997</c:v>
                </c:pt>
                <c:pt idx="965">
                  <c:v>53.311</c:v>
                </c:pt>
                <c:pt idx="966">
                  <c:v>53.332000000000001</c:v>
                </c:pt>
                <c:pt idx="967">
                  <c:v>53.35</c:v>
                </c:pt>
                <c:pt idx="968">
                  <c:v>53.317</c:v>
                </c:pt>
                <c:pt idx="969">
                  <c:v>53.289000000000001</c:v>
                </c:pt>
                <c:pt idx="970">
                  <c:v>53.249000000000002</c:v>
                </c:pt>
                <c:pt idx="971">
                  <c:v>53.255000000000003</c:v>
                </c:pt>
                <c:pt idx="972">
                  <c:v>53.29</c:v>
                </c:pt>
                <c:pt idx="973">
                  <c:v>53.262999999999998</c:v>
                </c:pt>
                <c:pt idx="974">
                  <c:v>53.314</c:v>
                </c:pt>
                <c:pt idx="975">
                  <c:v>53.289000000000001</c:v>
                </c:pt>
                <c:pt idx="976">
                  <c:v>53.292000000000002</c:v>
                </c:pt>
                <c:pt idx="977">
                  <c:v>53.317</c:v>
                </c:pt>
                <c:pt idx="978">
                  <c:v>53.287999999999997</c:v>
                </c:pt>
                <c:pt idx="979">
                  <c:v>53.238</c:v>
                </c:pt>
                <c:pt idx="980">
                  <c:v>53.256999999999998</c:v>
                </c:pt>
                <c:pt idx="981">
                  <c:v>53.238999999999997</c:v>
                </c:pt>
                <c:pt idx="982">
                  <c:v>53.24</c:v>
                </c:pt>
                <c:pt idx="983">
                  <c:v>53.241</c:v>
                </c:pt>
                <c:pt idx="984">
                  <c:v>53.23</c:v>
                </c:pt>
                <c:pt idx="985">
                  <c:v>53.241999999999997</c:v>
                </c:pt>
                <c:pt idx="986">
                  <c:v>53.262</c:v>
                </c:pt>
                <c:pt idx="987">
                  <c:v>53.234999999999999</c:v>
                </c:pt>
                <c:pt idx="988">
                  <c:v>53.247999999999998</c:v>
                </c:pt>
                <c:pt idx="989">
                  <c:v>53.264000000000003</c:v>
                </c:pt>
                <c:pt idx="990">
                  <c:v>53.286999999999999</c:v>
                </c:pt>
                <c:pt idx="991">
                  <c:v>53.329000000000001</c:v>
                </c:pt>
                <c:pt idx="992">
                  <c:v>53.357999999999997</c:v>
                </c:pt>
                <c:pt idx="993">
                  <c:v>53.357999999999997</c:v>
                </c:pt>
                <c:pt idx="994">
                  <c:v>53.399000000000001</c:v>
                </c:pt>
                <c:pt idx="995">
                  <c:v>53.353000000000002</c:v>
                </c:pt>
                <c:pt idx="996">
                  <c:v>53.375999999999998</c:v>
                </c:pt>
                <c:pt idx="997">
                  <c:v>53.366</c:v>
                </c:pt>
                <c:pt idx="998">
                  <c:v>53.372</c:v>
                </c:pt>
                <c:pt idx="999">
                  <c:v>53.408000000000001</c:v>
                </c:pt>
                <c:pt idx="1000">
                  <c:v>53.456000000000003</c:v>
                </c:pt>
                <c:pt idx="1001">
                  <c:v>53.421999999999997</c:v>
                </c:pt>
                <c:pt idx="1002">
                  <c:v>53.448</c:v>
                </c:pt>
                <c:pt idx="1003">
                  <c:v>53.454000000000001</c:v>
                </c:pt>
                <c:pt idx="1004">
                  <c:v>53.439</c:v>
                </c:pt>
                <c:pt idx="1005">
                  <c:v>53.475000000000001</c:v>
                </c:pt>
                <c:pt idx="1006">
                  <c:v>53.456000000000003</c:v>
                </c:pt>
                <c:pt idx="1007">
                  <c:v>53.48</c:v>
                </c:pt>
                <c:pt idx="1008">
                  <c:v>53.51</c:v>
                </c:pt>
                <c:pt idx="1009">
                  <c:v>53.5</c:v>
                </c:pt>
                <c:pt idx="1010">
                  <c:v>53.526000000000003</c:v>
                </c:pt>
                <c:pt idx="1011">
                  <c:v>53.512999999999998</c:v>
                </c:pt>
                <c:pt idx="1012">
                  <c:v>53.475999999999999</c:v>
                </c:pt>
                <c:pt idx="1013">
                  <c:v>53.441000000000003</c:v>
                </c:pt>
                <c:pt idx="1014">
                  <c:v>53.427</c:v>
                </c:pt>
                <c:pt idx="1015">
                  <c:v>53.408000000000001</c:v>
                </c:pt>
                <c:pt idx="1016">
                  <c:v>53.414999999999999</c:v>
                </c:pt>
                <c:pt idx="1017">
                  <c:v>53.47</c:v>
                </c:pt>
                <c:pt idx="1018">
                  <c:v>53.454999999999998</c:v>
                </c:pt>
                <c:pt idx="1019">
                  <c:v>53.432000000000002</c:v>
                </c:pt>
                <c:pt idx="1020">
                  <c:v>53.414000000000001</c:v>
                </c:pt>
                <c:pt idx="1021">
                  <c:v>53.463999999999999</c:v>
                </c:pt>
                <c:pt idx="1022">
                  <c:v>53.488</c:v>
                </c:pt>
                <c:pt idx="1023">
                  <c:v>53.499000000000002</c:v>
                </c:pt>
                <c:pt idx="1024">
                  <c:v>53.506</c:v>
                </c:pt>
                <c:pt idx="1025">
                  <c:v>53.503999999999998</c:v>
                </c:pt>
                <c:pt idx="1026">
                  <c:v>53.488</c:v>
                </c:pt>
                <c:pt idx="1027">
                  <c:v>53.478000000000002</c:v>
                </c:pt>
                <c:pt idx="1028">
                  <c:v>53.453000000000003</c:v>
                </c:pt>
                <c:pt idx="1029">
                  <c:v>53.456000000000003</c:v>
                </c:pt>
                <c:pt idx="1030">
                  <c:v>53.476999999999997</c:v>
                </c:pt>
                <c:pt idx="1031">
                  <c:v>53.448</c:v>
                </c:pt>
                <c:pt idx="1032">
                  <c:v>53.463999999999999</c:v>
                </c:pt>
                <c:pt idx="1033">
                  <c:v>53.472999999999999</c:v>
                </c:pt>
                <c:pt idx="1034">
                  <c:v>53.51</c:v>
                </c:pt>
                <c:pt idx="1035">
                  <c:v>53.511000000000003</c:v>
                </c:pt>
                <c:pt idx="1036">
                  <c:v>53.536000000000001</c:v>
                </c:pt>
                <c:pt idx="1037">
                  <c:v>53.537999999999997</c:v>
                </c:pt>
                <c:pt idx="1038">
                  <c:v>53.488</c:v>
                </c:pt>
                <c:pt idx="1039">
                  <c:v>53.503999999999998</c:v>
                </c:pt>
                <c:pt idx="1040">
                  <c:v>53.552</c:v>
                </c:pt>
                <c:pt idx="1041">
                  <c:v>53.582000000000001</c:v>
                </c:pt>
                <c:pt idx="1042">
                  <c:v>53.524999999999999</c:v>
                </c:pt>
                <c:pt idx="1043">
                  <c:v>53.509</c:v>
                </c:pt>
                <c:pt idx="1044">
                  <c:v>53.509</c:v>
                </c:pt>
                <c:pt idx="1045">
                  <c:v>53.502000000000002</c:v>
                </c:pt>
                <c:pt idx="1046">
                  <c:v>53.539000000000001</c:v>
                </c:pt>
                <c:pt idx="1047">
                  <c:v>53.524000000000001</c:v>
                </c:pt>
                <c:pt idx="1048">
                  <c:v>53.54</c:v>
                </c:pt>
                <c:pt idx="1049">
                  <c:v>53.546999999999997</c:v>
                </c:pt>
                <c:pt idx="1050">
                  <c:v>53.493000000000002</c:v>
                </c:pt>
                <c:pt idx="1051">
                  <c:v>53.482999999999997</c:v>
                </c:pt>
                <c:pt idx="1052">
                  <c:v>53.491999999999997</c:v>
                </c:pt>
                <c:pt idx="1053">
                  <c:v>53.509</c:v>
                </c:pt>
                <c:pt idx="1054">
                  <c:v>53.487000000000002</c:v>
                </c:pt>
                <c:pt idx="1055">
                  <c:v>53.503999999999998</c:v>
                </c:pt>
                <c:pt idx="1056">
                  <c:v>53.52</c:v>
                </c:pt>
                <c:pt idx="1057">
                  <c:v>53.521999999999998</c:v>
                </c:pt>
                <c:pt idx="1058">
                  <c:v>53.521000000000001</c:v>
                </c:pt>
                <c:pt idx="1059">
                  <c:v>53.552</c:v>
                </c:pt>
                <c:pt idx="1060">
                  <c:v>53.573999999999998</c:v>
                </c:pt>
                <c:pt idx="1061">
                  <c:v>53.533000000000001</c:v>
                </c:pt>
                <c:pt idx="1062">
                  <c:v>53.493000000000002</c:v>
                </c:pt>
                <c:pt idx="1063">
                  <c:v>53.499000000000002</c:v>
                </c:pt>
                <c:pt idx="1064">
                  <c:v>53.502000000000002</c:v>
                </c:pt>
                <c:pt idx="1065">
                  <c:v>53.505000000000003</c:v>
                </c:pt>
                <c:pt idx="1066">
                  <c:v>53.491999999999997</c:v>
                </c:pt>
                <c:pt idx="1067">
                  <c:v>53.485999999999997</c:v>
                </c:pt>
                <c:pt idx="1068">
                  <c:v>53.484000000000002</c:v>
                </c:pt>
                <c:pt idx="1069">
                  <c:v>53.5</c:v>
                </c:pt>
                <c:pt idx="1070">
                  <c:v>53.527000000000001</c:v>
                </c:pt>
                <c:pt idx="1071">
                  <c:v>53.591000000000001</c:v>
                </c:pt>
                <c:pt idx="1072">
                  <c:v>53.634</c:v>
                </c:pt>
                <c:pt idx="1073">
                  <c:v>53.665999999999997</c:v>
                </c:pt>
                <c:pt idx="1074">
                  <c:v>53.646999999999998</c:v>
                </c:pt>
                <c:pt idx="1075">
                  <c:v>53.697000000000003</c:v>
                </c:pt>
                <c:pt idx="1076">
                  <c:v>53.692</c:v>
                </c:pt>
                <c:pt idx="1077">
                  <c:v>53.704000000000001</c:v>
                </c:pt>
                <c:pt idx="1078">
                  <c:v>53.68</c:v>
                </c:pt>
                <c:pt idx="1079">
                  <c:v>53.694000000000003</c:v>
                </c:pt>
                <c:pt idx="1080">
                  <c:v>53.67</c:v>
                </c:pt>
                <c:pt idx="1081">
                  <c:v>53.676000000000002</c:v>
                </c:pt>
                <c:pt idx="1082">
                  <c:v>53.701000000000001</c:v>
                </c:pt>
                <c:pt idx="1083">
                  <c:v>53.7</c:v>
                </c:pt>
                <c:pt idx="1084">
                  <c:v>53.738999999999997</c:v>
                </c:pt>
                <c:pt idx="1085">
                  <c:v>53.738999999999997</c:v>
                </c:pt>
                <c:pt idx="1086">
                  <c:v>53.76</c:v>
                </c:pt>
                <c:pt idx="1087">
                  <c:v>53.774999999999999</c:v>
                </c:pt>
                <c:pt idx="1088">
                  <c:v>53.768000000000001</c:v>
                </c:pt>
                <c:pt idx="1089">
                  <c:v>53.752000000000002</c:v>
                </c:pt>
                <c:pt idx="1090">
                  <c:v>53.734999999999999</c:v>
                </c:pt>
                <c:pt idx="1091">
                  <c:v>53.734000000000002</c:v>
                </c:pt>
                <c:pt idx="1092">
                  <c:v>53.734000000000002</c:v>
                </c:pt>
                <c:pt idx="1093">
                  <c:v>53.698</c:v>
                </c:pt>
                <c:pt idx="1094">
                  <c:v>53.701000000000001</c:v>
                </c:pt>
                <c:pt idx="1095">
                  <c:v>53.703000000000003</c:v>
                </c:pt>
                <c:pt idx="1096">
                  <c:v>53.722999999999999</c:v>
                </c:pt>
                <c:pt idx="1097">
                  <c:v>53.679000000000002</c:v>
                </c:pt>
                <c:pt idx="1098">
                  <c:v>53.65</c:v>
                </c:pt>
                <c:pt idx="1099">
                  <c:v>53.607999999999997</c:v>
                </c:pt>
                <c:pt idx="1100">
                  <c:v>53.634999999999998</c:v>
                </c:pt>
                <c:pt idx="1101">
                  <c:v>53.639000000000003</c:v>
                </c:pt>
                <c:pt idx="1102">
                  <c:v>53.616</c:v>
                </c:pt>
                <c:pt idx="1103">
                  <c:v>53.640999999999998</c:v>
                </c:pt>
                <c:pt idx="1104">
                  <c:v>53.646999999999998</c:v>
                </c:pt>
                <c:pt idx="1105">
                  <c:v>53.634</c:v>
                </c:pt>
                <c:pt idx="1106">
                  <c:v>53.594999999999999</c:v>
                </c:pt>
                <c:pt idx="1107">
                  <c:v>53.585999999999999</c:v>
                </c:pt>
                <c:pt idx="1108">
                  <c:v>53.610999999999997</c:v>
                </c:pt>
                <c:pt idx="1109">
                  <c:v>53.594000000000001</c:v>
                </c:pt>
                <c:pt idx="1110">
                  <c:v>53.656999999999996</c:v>
                </c:pt>
                <c:pt idx="1111">
                  <c:v>53.651000000000003</c:v>
                </c:pt>
                <c:pt idx="1112">
                  <c:v>53.616999999999997</c:v>
                </c:pt>
                <c:pt idx="1113">
                  <c:v>53.597000000000001</c:v>
                </c:pt>
                <c:pt idx="1114">
                  <c:v>53.633000000000003</c:v>
                </c:pt>
                <c:pt idx="1115">
                  <c:v>53.582000000000001</c:v>
                </c:pt>
                <c:pt idx="1116">
                  <c:v>53.555999999999997</c:v>
                </c:pt>
                <c:pt idx="1117">
                  <c:v>53.546999999999997</c:v>
                </c:pt>
                <c:pt idx="1118">
                  <c:v>53.582999999999998</c:v>
                </c:pt>
                <c:pt idx="1119">
                  <c:v>53.615000000000002</c:v>
                </c:pt>
                <c:pt idx="1120">
                  <c:v>53.642000000000003</c:v>
                </c:pt>
                <c:pt idx="1121">
                  <c:v>53.597999999999999</c:v>
                </c:pt>
                <c:pt idx="1122">
                  <c:v>53.593000000000004</c:v>
                </c:pt>
                <c:pt idx="1123">
                  <c:v>53.618000000000002</c:v>
                </c:pt>
                <c:pt idx="1124">
                  <c:v>53.576999999999998</c:v>
                </c:pt>
                <c:pt idx="1125">
                  <c:v>53.622999999999998</c:v>
                </c:pt>
                <c:pt idx="1126">
                  <c:v>53.546999999999997</c:v>
                </c:pt>
                <c:pt idx="1127">
                  <c:v>53.637</c:v>
                </c:pt>
                <c:pt idx="1128">
                  <c:v>53.636000000000003</c:v>
                </c:pt>
                <c:pt idx="1129">
                  <c:v>53.627000000000002</c:v>
                </c:pt>
                <c:pt idx="1130">
                  <c:v>53.698</c:v>
                </c:pt>
                <c:pt idx="1131">
                  <c:v>53.718000000000004</c:v>
                </c:pt>
                <c:pt idx="1132">
                  <c:v>53.814999999999998</c:v>
                </c:pt>
                <c:pt idx="1133">
                  <c:v>53.79</c:v>
                </c:pt>
                <c:pt idx="1134">
                  <c:v>53.79</c:v>
                </c:pt>
                <c:pt idx="1135">
                  <c:v>53.744999999999997</c:v>
                </c:pt>
                <c:pt idx="1136">
                  <c:v>53.77</c:v>
                </c:pt>
                <c:pt idx="1137">
                  <c:v>53.801000000000002</c:v>
                </c:pt>
                <c:pt idx="1138">
                  <c:v>53.764000000000003</c:v>
                </c:pt>
                <c:pt idx="1139">
                  <c:v>53.787999999999997</c:v>
                </c:pt>
                <c:pt idx="1140">
                  <c:v>53.728999999999999</c:v>
                </c:pt>
                <c:pt idx="1141">
                  <c:v>53.726999999999997</c:v>
                </c:pt>
                <c:pt idx="1142">
                  <c:v>53.77</c:v>
                </c:pt>
                <c:pt idx="1143">
                  <c:v>53.73</c:v>
                </c:pt>
                <c:pt idx="1144">
                  <c:v>53.715000000000003</c:v>
                </c:pt>
                <c:pt idx="1145">
                  <c:v>53.689</c:v>
                </c:pt>
                <c:pt idx="1146">
                  <c:v>53.631</c:v>
                </c:pt>
                <c:pt idx="1147">
                  <c:v>53.671999999999997</c:v>
                </c:pt>
                <c:pt idx="1148">
                  <c:v>53.670999999999999</c:v>
                </c:pt>
                <c:pt idx="1149">
                  <c:v>53.667999999999999</c:v>
                </c:pt>
                <c:pt idx="1150">
                  <c:v>53.674999999999997</c:v>
                </c:pt>
                <c:pt idx="1151">
                  <c:v>53.601999999999997</c:v>
                </c:pt>
                <c:pt idx="1152">
                  <c:v>53.56</c:v>
                </c:pt>
                <c:pt idx="1153">
                  <c:v>53.466999999999999</c:v>
                </c:pt>
                <c:pt idx="1154">
                  <c:v>53.491999999999997</c:v>
                </c:pt>
                <c:pt idx="1155">
                  <c:v>53.451000000000001</c:v>
                </c:pt>
                <c:pt idx="1156">
                  <c:v>53.465000000000003</c:v>
                </c:pt>
                <c:pt idx="1157">
                  <c:v>53.476999999999997</c:v>
                </c:pt>
                <c:pt idx="1158">
                  <c:v>53.463999999999999</c:v>
                </c:pt>
                <c:pt idx="1159">
                  <c:v>53.47</c:v>
                </c:pt>
                <c:pt idx="1160">
                  <c:v>53.512999999999998</c:v>
                </c:pt>
                <c:pt idx="1161">
                  <c:v>53.572000000000003</c:v>
                </c:pt>
                <c:pt idx="1162">
                  <c:v>53.593000000000004</c:v>
                </c:pt>
                <c:pt idx="1163">
                  <c:v>53.579000000000001</c:v>
                </c:pt>
                <c:pt idx="1164">
                  <c:v>53.622999999999998</c:v>
                </c:pt>
                <c:pt idx="1165">
                  <c:v>53.625</c:v>
                </c:pt>
                <c:pt idx="1166">
                  <c:v>53.655999999999999</c:v>
                </c:pt>
                <c:pt idx="1167">
                  <c:v>53.674999999999997</c:v>
                </c:pt>
                <c:pt idx="1168">
                  <c:v>53.65</c:v>
                </c:pt>
                <c:pt idx="1169">
                  <c:v>53.637999999999998</c:v>
                </c:pt>
                <c:pt idx="1170">
                  <c:v>53.668999999999997</c:v>
                </c:pt>
                <c:pt idx="1171">
                  <c:v>53.603999999999999</c:v>
                </c:pt>
                <c:pt idx="1172">
                  <c:v>53.555</c:v>
                </c:pt>
                <c:pt idx="1173">
                  <c:v>53.558</c:v>
                </c:pt>
                <c:pt idx="1174">
                  <c:v>53.607999999999997</c:v>
                </c:pt>
                <c:pt idx="1175">
                  <c:v>53.604999999999997</c:v>
                </c:pt>
                <c:pt idx="1176">
                  <c:v>53.697000000000003</c:v>
                </c:pt>
                <c:pt idx="1177">
                  <c:v>53.677</c:v>
                </c:pt>
                <c:pt idx="1178">
                  <c:v>53.762</c:v>
                </c:pt>
                <c:pt idx="1179">
                  <c:v>53.793999999999997</c:v>
                </c:pt>
                <c:pt idx="1180">
                  <c:v>53.826999999999998</c:v>
                </c:pt>
                <c:pt idx="1181">
                  <c:v>53.773000000000003</c:v>
                </c:pt>
                <c:pt idx="1182">
                  <c:v>53.713999999999999</c:v>
                </c:pt>
                <c:pt idx="1183">
                  <c:v>53.74</c:v>
                </c:pt>
                <c:pt idx="1184">
                  <c:v>53.69</c:v>
                </c:pt>
                <c:pt idx="1185">
                  <c:v>53.718000000000004</c:v>
                </c:pt>
                <c:pt idx="1186">
                  <c:v>53.648000000000003</c:v>
                </c:pt>
                <c:pt idx="1187">
                  <c:v>53.707999999999998</c:v>
                </c:pt>
                <c:pt idx="1188">
                  <c:v>53.716999999999999</c:v>
                </c:pt>
                <c:pt idx="1189">
                  <c:v>53.743000000000002</c:v>
                </c:pt>
                <c:pt idx="1190">
                  <c:v>53.68</c:v>
                </c:pt>
                <c:pt idx="1191">
                  <c:v>53.628999999999998</c:v>
                </c:pt>
                <c:pt idx="1192">
                  <c:v>53.680999999999997</c:v>
                </c:pt>
                <c:pt idx="1193">
                  <c:v>53.726999999999997</c:v>
                </c:pt>
                <c:pt idx="1194">
                  <c:v>53.62</c:v>
                </c:pt>
                <c:pt idx="1195">
                  <c:v>53.616</c:v>
                </c:pt>
                <c:pt idx="1196">
                  <c:v>53.643999999999998</c:v>
                </c:pt>
                <c:pt idx="1197">
                  <c:v>53.606000000000002</c:v>
                </c:pt>
                <c:pt idx="1198">
                  <c:v>53.691000000000003</c:v>
                </c:pt>
                <c:pt idx="1199">
                  <c:v>53.62</c:v>
                </c:pt>
                <c:pt idx="1200">
                  <c:v>53.634</c:v>
                </c:pt>
                <c:pt idx="1201">
                  <c:v>53.639000000000003</c:v>
                </c:pt>
                <c:pt idx="1202">
                  <c:v>53.533000000000001</c:v>
                </c:pt>
                <c:pt idx="1203">
                  <c:v>53.545999999999999</c:v>
                </c:pt>
                <c:pt idx="1204">
                  <c:v>53.570999999999998</c:v>
                </c:pt>
                <c:pt idx="1205">
                  <c:v>53.597000000000001</c:v>
                </c:pt>
                <c:pt idx="1206">
                  <c:v>53.601999999999997</c:v>
                </c:pt>
                <c:pt idx="1207">
                  <c:v>53.628</c:v>
                </c:pt>
                <c:pt idx="1208">
                  <c:v>53.521000000000001</c:v>
                </c:pt>
                <c:pt idx="1209">
                  <c:v>53.545999999999999</c:v>
                </c:pt>
                <c:pt idx="1210">
                  <c:v>53.527999999999999</c:v>
                </c:pt>
                <c:pt idx="1211">
                  <c:v>53.597999999999999</c:v>
                </c:pt>
                <c:pt idx="1212">
                  <c:v>53.625</c:v>
                </c:pt>
                <c:pt idx="1213">
                  <c:v>53.591000000000001</c:v>
                </c:pt>
                <c:pt idx="1214">
                  <c:v>53.637</c:v>
                </c:pt>
                <c:pt idx="1215">
                  <c:v>53.73</c:v>
                </c:pt>
                <c:pt idx="1216">
                  <c:v>53.664999999999999</c:v>
                </c:pt>
                <c:pt idx="1217">
                  <c:v>53.662999999999997</c:v>
                </c:pt>
                <c:pt idx="1218">
                  <c:v>53.667999999999999</c:v>
                </c:pt>
                <c:pt idx="1219">
                  <c:v>53.616999999999997</c:v>
                </c:pt>
                <c:pt idx="1220">
                  <c:v>53.603000000000002</c:v>
                </c:pt>
                <c:pt idx="1221">
                  <c:v>53.555999999999997</c:v>
                </c:pt>
                <c:pt idx="1222">
                  <c:v>53.521000000000001</c:v>
                </c:pt>
                <c:pt idx="1223">
                  <c:v>53.591000000000001</c:v>
                </c:pt>
                <c:pt idx="1224">
                  <c:v>53.643000000000001</c:v>
                </c:pt>
                <c:pt idx="1225">
                  <c:v>53.57</c:v>
                </c:pt>
                <c:pt idx="1226">
                  <c:v>53.533000000000001</c:v>
                </c:pt>
                <c:pt idx="1227">
                  <c:v>53.49</c:v>
                </c:pt>
                <c:pt idx="1228">
                  <c:v>53.444000000000003</c:v>
                </c:pt>
                <c:pt idx="1229">
                  <c:v>53.499000000000002</c:v>
                </c:pt>
                <c:pt idx="1230">
                  <c:v>53.439</c:v>
                </c:pt>
                <c:pt idx="1231">
                  <c:v>53.47</c:v>
                </c:pt>
                <c:pt idx="1232">
                  <c:v>53.402999999999999</c:v>
                </c:pt>
                <c:pt idx="1233">
                  <c:v>53.432000000000002</c:v>
                </c:pt>
                <c:pt idx="1234">
                  <c:v>53.426000000000002</c:v>
                </c:pt>
                <c:pt idx="1235">
                  <c:v>53.351999999999997</c:v>
                </c:pt>
                <c:pt idx="1236">
                  <c:v>53.31</c:v>
                </c:pt>
                <c:pt idx="1237">
                  <c:v>53.359000000000002</c:v>
                </c:pt>
                <c:pt idx="1238">
                  <c:v>53.337000000000003</c:v>
                </c:pt>
                <c:pt idx="1239">
                  <c:v>53.332999999999998</c:v>
                </c:pt>
                <c:pt idx="1240">
                  <c:v>53.262999999999998</c:v>
                </c:pt>
                <c:pt idx="1241">
                  <c:v>53.234000000000002</c:v>
                </c:pt>
                <c:pt idx="1242">
                  <c:v>53.151000000000003</c:v>
                </c:pt>
                <c:pt idx="1243">
                  <c:v>53.118000000000002</c:v>
                </c:pt>
                <c:pt idx="1244">
                  <c:v>53.146999999999998</c:v>
                </c:pt>
                <c:pt idx="1245">
                  <c:v>53.04</c:v>
                </c:pt>
                <c:pt idx="1246">
                  <c:v>52.93</c:v>
                </c:pt>
                <c:pt idx="1247">
                  <c:v>52.923000000000002</c:v>
                </c:pt>
                <c:pt idx="1248">
                  <c:v>52.94</c:v>
                </c:pt>
                <c:pt idx="1249">
                  <c:v>53.064999999999998</c:v>
                </c:pt>
                <c:pt idx="1250">
                  <c:v>53.158999999999999</c:v>
                </c:pt>
                <c:pt idx="1251">
                  <c:v>53.213000000000001</c:v>
                </c:pt>
                <c:pt idx="1252">
                  <c:v>53.112000000000002</c:v>
                </c:pt>
                <c:pt idx="1253">
                  <c:v>53.070999999999998</c:v>
                </c:pt>
                <c:pt idx="1254">
                  <c:v>53.006</c:v>
                </c:pt>
                <c:pt idx="1255">
                  <c:v>53.073</c:v>
                </c:pt>
                <c:pt idx="1256">
                  <c:v>53.042000000000002</c:v>
                </c:pt>
                <c:pt idx="1257">
                  <c:v>52.997</c:v>
                </c:pt>
                <c:pt idx="1258">
                  <c:v>52.893999999999998</c:v>
                </c:pt>
                <c:pt idx="1259">
                  <c:v>52.808</c:v>
                </c:pt>
                <c:pt idx="1260">
                  <c:v>52.811</c:v>
                </c:pt>
                <c:pt idx="1261">
                  <c:v>52.801000000000002</c:v>
                </c:pt>
                <c:pt idx="1262">
                  <c:v>52.773000000000003</c:v>
                </c:pt>
                <c:pt idx="1263">
                  <c:v>52.856999999999999</c:v>
                </c:pt>
                <c:pt idx="1264">
                  <c:v>52.884</c:v>
                </c:pt>
                <c:pt idx="1265">
                  <c:v>52.908999999999999</c:v>
                </c:pt>
                <c:pt idx="1266">
                  <c:v>52.853000000000002</c:v>
                </c:pt>
                <c:pt idx="1267">
                  <c:v>52.942</c:v>
                </c:pt>
                <c:pt idx="1268">
                  <c:v>53.079000000000001</c:v>
                </c:pt>
                <c:pt idx="1269">
                  <c:v>53.063000000000002</c:v>
                </c:pt>
                <c:pt idx="1270">
                  <c:v>52.988999999999997</c:v>
                </c:pt>
                <c:pt idx="1271">
                  <c:v>52.85</c:v>
                </c:pt>
                <c:pt idx="1272">
                  <c:v>52.814</c:v>
                </c:pt>
                <c:pt idx="1273">
                  <c:v>52.901000000000003</c:v>
                </c:pt>
                <c:pt idx="1274">
                  <c:v>52.941000000000003</c:v>
                </c:pt>
                <c:pt idx="1275">
                  <c:v>52.936999999999998</c:v>
                </c:pt>
                <c:pt idx="1276">
                  <c:v>52.988999999999997</c:v>
                </c:pt>
                <c:pt idx="1277">
                  <c:v>53.125999999999998</c:v>
                </c:pt>
                <c:pt idx="1278">
                  <c:v>53.232999999999997</c:v>
                </c:pt>
                <c:pt idx="1279">
                  <c:v>53.34</c:v>
                </c:pt>
                <c:pt idx="1280">
                  <c:v>53.435000000000002</c:v>
                </c:pt>
                <c:pt idx="1281">
                  <c:v>53.359000000000002</c:v>
                </c:pt>
                <c:pt idx="1282">
                  <c:v>53.267000000000003</c:v>
                </c:pt>
                <c:pt idx="1283">
                  <c:v>53.286999999999999</c:v>
                </c:pt>
                <c:pt idx="1284">
                  <c:v>53.36</c:v>
                </c:pt>
                <c:pt idx="1285">
                  <c:v>53.457999999999998</c:v>
                </c:pt>
                <c:pt idx="1286">
                  <c:v>53.417000000000002</c:v>
                </c:pt>
                <c:pt idx="1287">
                  <c:v>53.427</c:v>
                </c:pt>
                <c:pt idx="1288">
                  <c:v>53.38</c:v>
                </c:pt>
                <c:pt idx="1289">
                  <c:v>53.353999999999999</c:v>
                </c:pt>
                <c:pt idx="1290">
                  <c:v>53.261000000000003</c:v>
                </c:pt>
                <c:pt idx="1291">
                  <c:v>53.411000000000001</c:v>
                </c:pt>
                <c:pt idx="1292">
                  <c:v>53.359000000000002</c:v>
                </c:pt>
                <c:pt idx="1293">
                  <c:v>53.317999999999998</c:v>
                </c:pt>
                <c:pt idx="1294">
                  <c:v>53.389000000000003</c:v>
                </c:pt>
                <c:pt idx="1295">
                  <c:v>53.470999999999997</c:v>
                </c:pt>
                <c:pt idx="1296">
                  <c:v>53.463999999999999</c:v>
                </c:pt>
                <c:pt idx="1297">
                  <c:v>53.28</c:v>
                </c:pt>
                <c:pt idx="1298">
                  <c:v>53.165999999999997</c:v>
                </c:pt>
                <c:pt idx="1299">
                  <c:v>52.996000000000002</c:v>
                </c:pt>
                <c:pt idx="1300">
                  <c:v>52.941000000000003</c:v>
                </c:pt>
                <c:pt idx="1301">
                  <c:v>52.975000000000001</c:v>
                </c:pt>
                <c:pt idx="1302">
                  <c:v>53.043999999999997</c:v>
                </c:pt>
                <c:pt idx="1303">
                  <c:v>53.177999999999997</c:v>
                </c:pt>
                <c:pt idx="1304">
                  <c:v>53.164999999999999</c:v>
                </c:pt>
                <c:pt idx="1305">
                  <c:v>53.21</c:v>
                </c:pt>
                <c:pt idx="1306">
                  <c:v>53.116999999999997</c:v>
                </c:pt>
                <c:pt idx="1307">
                  <c:v>53.072000000000003</c:v>
                </c:pt>
                <c:pt idx="1308">
                  <c:v>53.225999999999999</c:v>
                </c:pt>
                <c:pt idx="1309">
                  <c:v>53.362000000000002</c:v>
                </c:pt>
                <c:pt idx="1310">
                  <c:v>53.283000000000001</c:v>
                </c:pt>
                <c:pt idx="1311">
                  <c:v>53.287999999999997</c:v>
                </c:pt>
                <c:pt idx="1312">
                  <c:v>53.173000000000002</c:v>
                </c:pt>
                <c:pt idx="1313">
                  <c:v>53.210999999999999</c:v>
                </c:pt>
                <c:pt idx="1314">
                  <c:v>53.28</c:v>
                </c:pt>
                <c:pt idx="1315">
                  <c:v>53.174999999999997</c:v>
                </c:pt>
                <c:pt idx="1316">
                  <c:v>53.139000000000003</c:v>
                </c:pt>
                <c:pt idx="1317">
                  <c:v>53.249000000000002</c:v>
                </c:pt>
                <c:pt idx="1318">
                  <c:v>53.473999999999997</c:v>
                </c:pt>
                <c:pt idx="1319">
                  <c:v>53.444000000000003</c:v>
                </c:pt>
                <c:pt idx="1320">
                  <c:v>53.713000000000001</c:v>
                </c:pt>
                <c:pt idx="1321">
                  <c:v>53.667000000000002</c:v>
                </c:pt>
                <c:pt idx="1322">
                  <c:v>53.698999999999998</c:v>
                </c:pt>
                <c:pt idx="1323">
                  <c:v>53.558</c:v>
                </c:pt>
                <c:pt idx="1324">
                  <c:v>53.453000000000003</c:v>
                </c:pt>
                <c:pt idx="1325">
                  <c:v>53.51</c:v>
                </c:pt>
                <c:pt idx="1326">
                  <c:v>53.326000000000001</c:v>
                </c:pt>
                <c:pt idx="1327">
                  <c:v>53.213000000000001</c:v>
                </c:pt>
                <c:pt idx="1328">
                  <c:v>53.039000000000001</c:v>
                </c:pt>
                <c:pt idx="1329">
                  <c:v>53.073999999999998</c:v>
                </c:pt>
                <c:pt idx="1330">
                  <c:v>52.911999999999999</c:v>
                </c:pt>
                <c:pt idx="1331">
                  <c:v>52.854999999999997</c:v>
                </c:pt>
                <c:pt idx="1332">
                  <c:v>52.835000000000001</c:v>
                </c:pt>
                <c:pt idx="1333">
                  <c:v>52.805</c:v>
                </c:pt>
                <c:pt idx="1334">
                  <c:v>52.841999999999999</c:v>
                </c:pt>
                <c:pt idx="1335">
                  <c:v>52.906999999999996</c:v>
                </c:pt>
                <c:pt idx="1336">
                  <c:v>53.021999999999998</c:v>
                </c:pt>
                <c:pt idx="1337">
                  <c:v>53.036999999999999</c:v>
                </c:pt>
                <c:pt idx="1338">
                  <c:v>52.944000000000003</c:v>
                </c:pt>
                <c:pt idx="1339">
                  <c:v>52.774000000000001</c:v>
                </c:pt>
                <c:pt idx="1340">
                  <c:v>52.869</c:v>
                </c:pt>
                <c:pt idx="1341">
                  <c:v>52.844999999999999</c:v>
                </c:pt>
                <c:pt idx="1342">
                  <c:v>53.118000000000002</c:v>
                </c:pt>
                <c:pt idx="1343">
                  <c:v>52.854999999999997</c:v>
                </c:pt>
                <c:pt idx="1344">
                  <c:v>52.887</c:v>
                </c:pt>
                <c:pt idx="1345">
                  <c:v>52.859000000000002</c:v>
                </c:pt>
                <c:pt idx="1346">
                  <c:v>52.662999999999997</c:v>
                </c:pt>
                <c:pt idx="1347">
                  <c:v>52.572000000000003</c:v>
                </c:pt>
                <c:pt idx="1348">
                  <c:v>52.497</c:v>
                </c:pt>
                <c:pt idx="1349">
                  <c:v>52.472000000000001</c:v>
                </c:pt>
                <c:pt idx="1350">
                  <c:v>52.277999999999999</c:v>
                </c:pt>
                <c:pt idx="1351">
                  <c:v>52.244999999999997</c:v>
                </c:pt>
                <c:pt idx="1352">
                  <c:v>52.305</c:v>
                </c:pt>
                <c:pt idx="1353">
                  <c:v>52.286999999999999</c:v>
                </c:pt>
                <c:pt idx="1354">
                  <c:v>52.3</c:v>
                </c:pt>
                <c:pt idx="1355">
                  <c:v>52.317999999999998</c:v>
                </c:pt>
                <c:pt idx="1356">
                  <c:v>52.27</c:v>
                </c:pt>
                <c:pt idx="1357">
                  <c:v>51.987000000000002</c:v>
                </c:pt>
                <c:pt idx="1358">
                  <c:v>51.865000000000002</c:v>
                </c:pt>
                <c:pt idx="1359">
                  <c:v>51.795999999999999</c:v>
                </c:pt>
                <c:pt idx="1360">
                  <c:v>51.801000000000002</c:v>
                </c:pt>
                <c:pt idx="1361">
                  <c:v>51.692999999999998</c:v>
                </c:pt>
                <c:pt idx="1362">
                  <c:v>51.378</c:v>
                </c:pt>
                <c:pt idx="1363">
                  <c:v>51.177999999999997</c:v>
                </c:pt>
                <c:pt idx="1364">
                  <c:v>51.378</c:v>
                </c:pt>
                <c:pt idx="1365">
                  <c:v>51.353999999999999</c:v>
                </c:pt>
                <c:pt idx="1366">
                  <c:v>51.584000000000003</c:v>
                </c:pt>
                <c:pt idx="1367">
                  <c:v>51.704999999999998</c:v>
                </c:pt>
                <c:pt idx="1368">
                  <c:v>51.845999999999997</c:v>
                </c:pt>
                <c:pt idx="1369">
                  <c:v>51.893000000000001</c:v>
                </c:pt>
                <c:pt idx="1370">
                  <c:v>52.15</c:v>
                </c:pt>
                <c:pt idx="1371">
                  <c:v>52.314999999999998</c:v>
                </c:pt>
                <c:pt idx="1372">
                  <c:v>52.414999999999999</c:v>
                </c:pt>
                <c:pt idx="1373">
                  <c:v>52.484999999999999</c:v>
                </c:pt>
                <c:pt idx="1374">
                  <c:v>52.591999999999999</c:v>
                </c:pt>
                <c:pt idx="1375">
                  <c:v>52.631999999999998</c:v>
                </c:pt>
                <c:pt idx="1376">
                  <c:v>52.55</c:v>
                </c:pt>
                <c:pt idx="1377">
                  <c:v>52.442999999999998</c:v>
                </c:pt>
                <c:pt idx="1378">
                  <c:v>52.429000000000002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B82-47CA-BA5F-2170EBC8B605}"/>
            </c:ext>
          </c:extLst>
        </c:ser>
        <c:ser>
          <c:idx val="2"/>
          <c:order val="2"/>
          <c:tx>
            <c:strRef>
              <c:f>Dados01!$D$1</c:f>
              <c:strCache>
                <c:ptCount val="1"/>
                <c:pt idx="0">
                  <c:v>Refletância
folha 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</c:marke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Dados01!$D$2:$D$1380</c:f>
              <c:numCache>
                <c:formatCode>0.00</c:formatCode>
                <c:ptCount val="1379"/>
                <c:pt idx="0">
                  <c:v>6.4269999999999996</c:v>
                </c:pt>
                <c:pt idx="1">
                  <c:v>6.3129999999999997</c:v>
                </c:pt>
                <c:pt idx="2">
                  <c:v>6.2670000000000003</c:v>
                </c:pt>
                <c:pt idx="3">
                  <c:v>6.32</c:v>
                </c:pt>
                <c:pt idx="4">
                  <c:v>6.21</c:v>
                </c:pt>
                <c:pt idx="5">
                  <c:v>6.1769999999999996</c:v>
                </c:pt>
                <c:pt idx="6">
                  <c:v>6.0979999999999999</c:v>
                </c:pt>
                <c:pt idx="7">
                  <c:v>5.984</c:v>
                </c:pt>
                <c:pt idx="8">
                  <c:v>5.8209999999999997</c:v>
                </c:pt>
                <c:pt idx="9">
                  <c:v>5.6950000000000003</c:v>
                </c:pt>
                <c:pt idx="10">
                  <c:v>5.5179999999999998</c:v>
                </c:pt>
                <c:pt idx="11">
                  <c:v>5.3550000000000004</c:v>
                </c:pt>
                <c:pt idx="12">
                  <c:v>5.1109999999999998</c:v>
                </c:pt>
                <c:pt idx="13">
                  <c:v>4.8739999999999997</c:v>
                </c:pt>
                <c:pt idx="14">
                  <c:v>4.7549999999999999</c:v>
                </c:pt>
                <c:pt idx="15">
                  <c:v>4.5529999999999999</c:v>
                </c:pt>
                <c:pt idx="16">
                  <c:v>4.3550000000000004</c:v>
                </c:pt>
                <c:pt idx="17">
                  <c:v>4.2380000000000004</c:v>
                </c:pt>
                <c:pt idx="18">
                  <c:v>4.0739999999999998</c:v>
                </c:pt>
                <c:pt idx="19">
                  <c:v>3.931</c:v>
                </c:pt>
                <c:pt idx="20">
                  <c:v>3.8039999999999998</c:v>
                </c:pt>
                <c:pt idx="21">
                  <c:v>3.6480000000000001</c:v>
                </c:pt>
                <c:pt idx="22">
                  <c:v>3.6230000000000002</c:v>
                </c:pt>
                <c:pt idx="23">
                  <c:v>3.47</c:v>
                </c:pt>
                <c:pt idx="24">
                  <c:v>3.3140000000000001</c:v>
                </c:pt>
                <c:pt idx="25">
                  <c:v>3.1779999999999999</c:v>
                </c:pt>
                <c:pt idx="26">
                  <c:v>3.093</c:v>
                </c:pt>
                <c:pt idx="27">
                  <c:v>2.9950000000000001</c:v>
                </c:pt>
                <c:pt idx="28">
                  <c:v>2.92</c:v>
                </c:pt>
                <c:pt idx="29">
                  <c:v>2.9060000000000001</c:v>
                </c:pt>
                <c:pt idx="30">
                  <c:v>2.8839999999999999</c:v>
                </c:pt>
                <c:pt idx="31">
                  <c:v>2.8359999999999999</c:v>
                </c:pt>
                <c:pt idx="32">
                  <c:v>2.7839999999999998</c:v>
                </c:pt>
                <c:pt idx="33">
                  <c:v>2.7429999999999999</c:v>
                </c:pt>
                <c:pt idx="34">
                  <c:v>2.6709999999999998</c:v>
                </c:pt>
                <c:pt idx="35">
                  <c:v>2.621</c:v>
                </c:pt>
                <c:pt idx="36">
                  <c:v>2.589</c:v>
                </c:pt>
                <c:pt idx="37">
                  <c:v>2.57</c:v>
                </c:pt>
                <c:pt idx="38">
                  <c:v>2.5150000000000001</c:v>
                </c:pt>
                <c:pt idx="39">
                  <c:v>2.4980000000000002</c:v>
                </c:pt>
                <c:pt idx="40">
                  <c:v>2.4590000000000001</c:v>
                </c:pt>
                <c:pt idx="41">
                  <c:v>2.4159999999999999</c:v>
                </c:pt>
                <c:pt idx="42">
                  <c:v>2.3860000000000001</c:v>
                </c:pt>
                <c:pt idx="43">
                  <c:v>2.3210000000000002</c:v>
                </c:pt>
                <c:pt idx="44">
                  <c:v>2.3039999999999998</c:v>
                </c:pt>
                <c:pt idx="45">
                  <c:v>2.2959999999999998</c:v>
                </c:pt>
                <c:pt idx="46">
                  <c:v>2.327</c:v>
                </c:pt>
                <c:pt idx="47">
                  <c:v>2.3090000000000002</c:v>
                </c:pt>
                <c:pt idx="48">
                  <c:v>2.3140000000000001</c:v>
                </c:pt>
                <c:pt idx="49">
                  <c:v>2.3069999999999999</c:v>
                </c:pt>
                <c:pt idx="50">
                  <c:v>2.2959999999999998</c:v>
                </c:pt>
                <c:pt idx="51">
                  <c:v>2.286</c:v>
                </c:pt>
                <c:pt idx="52">
                  <c:v>2.2919999999999998</c:v>
                </c:pt>
                <c:pt idx="53">
                  <c:v>2.302</c:v>
                </c:pt>
                <c:pt idx="54">
                  <c:v>2.306</c:v>
                </c:pt>
                <c:pt idx="55">
                  <c:v>2.3239999999999998</c:v>
                </c:pt>
                <c:pt idx="56">
                  <c:v>2.302</c:v>
                </c:pt>
                <c:pt idx="57">
                  <c:v>2.3140000000000001</c:v>
                </c:pt>
                <c:pt idx="58">
                  <c:v>2.3050000000000002</c:v>
                </c:pt>
                <c:pt idx="59">
                  <c:v>2.3140000000000001</c:v>
                </c:pt>
                <c:pt idx="60">
                  <c:v>2.3109999999999999</c:v>
                </c:pt>
                <c:pt idx="61">
                  <c:v>2.34</c:v>
                </c:pt>
                <c:pt idx="62">
                  <c:v>2.363</c:v>
                </c:pt>
                <c:pt idx="63">
                  <c:v>2.3839999999999999</c:v>
                </c:pt>
                <c:pt idx="64">
                  <c:v>2.4180000000000001</c:v>
                </c:pt>
                <c:pt idx="65">
                  <c:v>2.4470000000000001</c:v>
                </c:pt>
                <c:pt idx="66">
                  <c:v>2.4620000000000002</c:v>
                </c:pt>
                <c:pt idx="67">
                  <c:v>2.472</c:v>
                </c:pt>
                <c:pt idx="68">
                  <c:v>2.512</c:v>
                </c:pt>
                <c:pt idx="69">
                  <c:v>2.5409999999999999</c:v>
                </c:pt>
                <c:pt idx="70">
                  <c:v>2.5590000000000002</c:v>
                </c:pt>
                <c:pt idx="71">
                  <c:v>2.5649999999999999</c:v>
                </c:pt>
                <c:pt idx="72">
                  <c:v>2.5550000000000002</c:v>
                </c:pt>
                <c:pt idx="73">
                  <c:v>2.5569999999999999</c:v>
                </c:pt>
                <c:pt idx="74">
                  <c:v>2.5409999999999999</c:v>
                </c:pt>
                <c:pt idx="75">
                  <c:v>2.5299999999999998</c:v>
                </c:pt>
                <c:pt idx="76">
                  <c:v>2.5379999999999998</c:v>
                </c:pt>
                <c:pt idx="77">
                  <c:v>2.5590000000000002</c:v>
                </c:pt>
                <c:pt idx="78">
                  <c:v>2.5619999999999998</c:v>
                </c:pt>
                <c:pt idx="79">
                  <c:v>2.577</c:v>
                </c:pt>
                <c:pt idx="80">
                  <c:v>2.5880000000000001</c:v>
                </c:pt>
                <c:pt idx="81">
                  <c:v>2.597</c:v>
                </c:pt>
                <c:pt idx="82">
                  <c:v>2.5960000000000001</c:v>
                </c:pt>
                <c:pt idx="83">
                  <c:v>2.59</c:v>
                </c:pt>
                <c:pt idx="84">
                  <c:v>2.593</c:v>
                </c:pt>
                <c:pt idx="85">
                  <c:v>2.59</c:v>
                </c:pt>
                <c:pt idx="86">
                  <c:v>2.5840000000000001</c:v>
                </c:pt>
                <c:pt idx="87">
                  <c:v>2.5680000000000001</c:v>
                </c:pt>
                <c:pt idx="88">
                  <c:v>2.5550000000000002</c:v>
                </c:pt>
                <c:pt idx="89">
                  <c:v>2.5339999999999998</c:v>
                </c:pt>
                <c:pt idx="90">
                  <c:v>2.5299999999999998</c:v>
                </c:pt>
                <c:pt idx="91">
                  <c:v>2.5430000000000001</c:v>
                </c:pt>
                <c:pt idx="92">
                  <c:v>2.54</c:v>
                </c:pt>
                <c:pt idx="93">
                  <c:v>2.548</c:v>
                </c:pt>
                <c:pt idx="94">
                  <c:v>2.5640000000000001</c:v>
                </c:pt>
                <c:pt idx="95">
                  <c:v>2.585</c:v>
                </c:pt>
                <c:pt idx="96">
                  <c:v>2.61</c:v>
                </c:pt>
                <c:pt idx="97">
                  <c:v>2.6219999999999999</c:v>
                </c:pt>
                <c:pt idx="98">
                  <c:v>2.6309999999999998</c:v>
                </c:pt>
                <c:pt idx="99">
                  <c:v>2.6440000000000001</c:v>
                </c:pt>
                <c:pt idx="100">
                  <c:v>2.6549999999999998</c:v>
                </c:pt>
                <c:pt idx="101">
                  <c:v>2.6560000000000001</c:v>
                </c:pt>
                <c:pt idx="102">
                  <c:v>2.6789999999999998</c:v>
                </c:pt>
                <c:pt idx="103">
                  <c:v>2.6930000000000001</c:v>
                </c:pt>
                <c:pt idx="104">
                  <c:v>2.7029999999999998</c:v>
                </c:pt>
                <c:pt idx="105">
                  <c:v>2.7090000000000001</c:v>
                </c:pt>
                <c:pt idx="106">
                  <c:v>2.7109999999999999</c:v>
                </c:pt>
                <c:pt idx="107">
                  <c:v>2.7090000000000001</c:v>
                </c:pt>
                <c:pt idx="108">
                  <c:v>2.7240000000000002</c:v>
                </c:pt>
                <c:pt idx="109">
                  <c:v>2.7389999999999999</c:v>
                </c:pt>
                <c:pt idx="110">
                  <c:v>2.7589999999999999</c:v>
                </c:pt>
                <c:pt idx="111">
                  <c:v>2.7669999999999999</c:v>
                </c:pt>
                <c:pt idx="112">
                  <c:v>2.7679999999999998</c:v>
                </c:pt>
                <c:pt idx="113">
                  <c:v>2.7890000000000001</c:v>
                </c:pt>
                <c:pt idx="114">
                  <c:v>2.8069999999999999</c:v>
                </c:pt>
                <c:pt idx="115">
                  <c:v>2.8090000000000002</c:v>
                </c:pt>
                <c:pt idx="116">
                  <c:v>2.8140000000000001</c:v>
                </c:pt>
                <c:pt idx="117">
                  <c:v>2.8250000000000002</c:v>
                </c:pt>
                <c:pt idx="118">
                  <c:v>2.8370000000000002</c:v>
                </c:pt>
                <c:pt idx="119">
                  <c:v>2.859</c:v>
                </c:pt>
                <c:pt idx="120">
                  <c:v>2.8690000000000002</c:v>
                </c:pt>
                <c:pt idx="121">
                  <c:v>2.8730000000000002</c:v>
                </c:pt>
                <c:pt idx="122">
                  <c:v>2.8919999999999999</c:v>
                </c:pt>
                <c:pt idx="123">
                  <c:v>2.891</c:v>
                </c:pt>
                <c:pt idx="124">
                  <c:v>2.9</c:v>
                </c:pt>
                <c:pt idx="125">
                  <c:v>2.915</c:v>
                </c:pt>
                <c:pt idx="126">
                  <c:v>2.9369999999999998</c:v>
                </c:pt>
                <c:pt idx="127">
                  <c:v>2.9550000000000001</c:v>
                </c:pt>
                <c:pt idx="128">
                  <c:v>2.9769999999999999</c:v>
                </c:pt>
                <c:pt idx="129">
                  <c:v>2.9929999999999999</c:v>
                </c:pt>
                <c:pt idx="130">
                  <c:v>3.0049999999999999</c:v>
                </c:pt>
                <c:pt idx="131">
                  <c:v>3.004</c:v>
                </c:pt>
                <c:pt idx="132">
                  <c:v>3.0059999999999998</c:v>
                </c:pt>
                <c:pt idx="133">
                  <c:v>3.012</c:v>
                </c:pt>
                <c:pt idx="134">
                  <c:v>3.0110000000000001</c:v>
                </c:pt>
                <c:pt idx="135">
                  <c:v>3.016</c:v>
                </c:pt>
                <c:pt idx="136">
                  <c:v>3.0219999999999998</c:v>
                </c:pt>
                <c:pt idx="137">
                  <c:v>3.024</c:v>
                </c:pt>
                <c:pt idx="138">
                  <c:v>3.024</c:v>
                </c:pt>
                <c:pt idx="139">
                  <c:v>3.024</c:v>
                </c:pt>
                <c:pt idx="140">
                  <c:v>3.016</c:v>
                </c:pt>
                <c:pt idx="141">
                  <c:v>3.012</c:v>
                </c:pt>
                <c:pt idx="142">
                  <c:v>3.0139999999999998</c:v>
                </c:pt>
                <c:pt idx="143">
                  <c:v>3.008</c:v>
                </c:pt>
                <c:pt idx="144">
                  <c:v>3.0150000000000001</c:v>
                </c:pt>
                <c:pt idx="145">
                  <c:v>3.0089999999999999</c:v>
                </c:pt>
                <c:pt idx="146">
                  <c:v>3.0009999999999999</c:v>
                </c:pt>
                <c:pt idx="147">
                  <c:v>3</c:v>
                </c:pt>
                <c:pt idx="148">
                  <c:v>3.0030000000000001</c:v>
                </c:pt>
                <c:pt idx="149">
                  <c:v>3.0110000000000001</c:v>
                </c:pt>
                <c:pt idx="150">
                  <c:v>3.01</c:v>
                </c:pt>
                <c:pt idx="151">
                  <c:v>3.01</c:v>
                </c:pt>
                <c:pt idx="152">
                  <c:v>3.0139999999999998</c:v>
                </c:pt>
                <c:pt idx="153">
                  <c:v>3.0129999999999999</c:v>
                </c:pt>
                <c:pt idx="154">
                  <c:v>3.0129999999999999</c:v>
                </c:pt>
                <c:pt idx="155">
                  <c:v>3.0219999999999998</c:v>
                </c:pt>
                <c:pt idx="156">
                  <c:v>3.024</c:v>
                </c:pt>
                <c:pt idx="157">
                  <c:v>3.028</c:v>
                </c:pt>
                <c:pt idx="158">
                  <c:v>3.0339999999999998</c:v>
                </c:pt>
                <c:pt idx="159">
                  <c:v>3.0390000000000001</c:v>
                </c:pt>
                <c:pt idx="160">
                  <c:v>3.0409999999999999</c:v>
                </c:pt>
                <c:pt idx="161">
                  <c:v>3.0409999999999999</c:v>
                </c:pt>
                <c:pt idx="162">
                  <c:v>3.052</c:v>
                </c:pt>
                <c:pt idx="163">
                  <c:v>3.0539999999999998</c:v>
                </c:pt>
                <c:pt idx="164">
                  <c:v>3.0640000000000001</c:v>
                </c:pt>
                <c:pt idx="165">
                  <c:v>3.07</c:v>
                </c:pt>
                <c:pt idx="166">
                  <c:v>3.081</c:v>
                </c:pt>
                <c:pt idx="167">
                  <c:v>3.0920000000000001</c:v>
                </c:pt>
                <c:pt idx="168">
                  <c:v>3.097</c:v>
                </c:pt>
                <c:pt idx="169">
                  <c:v>3.1030000000000002</c:v>
                </c:pt>
                <c:pt idx="170">
                  <c:v>3.097</c:v>
                </c:pt>
                <c:pt idx="171">
                  <c:v>3.1</c:v>
                </c:pt>
                <c:pt idx="172">
                  <c:v>3.1070000000000002</c:v>
                </c:pt>
                <c:pt idx="173">
                  <c:v>3.11</c:v>
                </c:pt>
                <c:pt idx="174">
                  <c:v>3.1120000000000001</c:v>
                </c:pt>
                <c:pt idx="175">
                  <c:v>3.1150000000000002</c:v>
                </c:pt>
                <c:pt idx="176">
                  <c:v>3.1059999999999999</c:v>
                </c:pt>
                <c:pt idx="177">
                  <c:v>3.105</c:v>
                </c:pt>
                <c:pt idx="178">
                  <c:v>3.109</c:v>
                </c:pt>
                <c:pt idx="179">
                  <c:v>3.1080000000000001</c:v>
                </c:pt>
                <c:pt idx="180">
                  <c:v>3.1080000000000001</c:v>
                </c:pt>
                <c:pt idx="181">
                  <c:v>3.1160000000000001</c:v>
                </c:pt>
                <c:pt idx="182">
                  <c:v>3.1269999999999998</c:v>
                </c:pt>
                <c:pt idx="183">
                  <c:v>3.1230000000000002</c:v>
                </c:pt>
                <c:pt idx="184">
                  <c:v>3.13</c:v>
                </c:pt>
                <c:pt idx="185">
                  <c:v>3.1219999999999999</c:v>
                </c:pt>
                <c:pt idx="186">
                  <c:v>3.1230000000000002</c:v>
                </c:pt>
                <c:pt idx="187">
                  <c:v>3.1259999999999999</c:v>
                </c:pt>
                <c:pt idx="188">
                  <c:v>3.1230000000000002</c:v>
                </c:pt>
                <c:pt idx="189">
                  <c:v>3.1230000000000002</c:v>
                </c:pt>
                <c:pt idx="190">
                  <c:v>3.1269999999999998</c:v>
                </c:pt>
                <c:pt idx="191">
                  <c:v>3.129</c:v>
                </c:pt>
                <c:pt idx="192">
                  <c:v>3.137</c:v>
                </c:pt>
                <c:pt idx="193">
                  <c:v>3.14</c:v>
                </c:pt>
                <c:pt idx="194">
                  <c:v>3.1440000000000001</c:v>
                </c:pt>
                <c:pt idx="195">
                  <c:v>3.1520000000000001</c:v>
                </c:pt>
                <c:pt idx="196">
                  <c:v>3.1560000000000001</c:v>
                </c:pt>
                <c:pt idx="197">
                  <c:v>3.1669999999999998</c:v>
                </c:pt>
                <c:pt idx="198">
                  <c:v>3.1789999999999998</c:v>
                </c:pt>
                <c:pt idx="199">
                  <c:v>3.1850000000000001</c:v>
                </c:pt>
                <c:pt idx="200">
                  <c:v>3.1960000000000002</c:v>
                </c:pt>
                <c:pt idx="201">
                  <c:v>3.2050000000000001</c:v>
                </c:pt>
                <c:pt idx="202">
                  <c:v>3.2080000000000002</c:v>
                </c:pt>
                <c:pt idx="203">
                  <c:v>3.2120000000000002</c:v>
                </c:pt>
                <c:pt idx="204">
                  <c:v>3.2280000000000002</c:v>
                </c:pt>
                <c:pt idx="205">
                  <c:v>3.24</c:v>
                </c:pt>
                <c:pt idx="206">
                  <c:v>3.258</c:v>
                </c:pt>
                <c:pt idx="207">
                  <c:v>3.2679999999999998</c:v>
                </c:pt>
                <c:pt idx="208">
                  <c:v>3.2829999999999999</c:v>
                </c:pt>
                <c:pt idx="209">
                  <c:v>3.3069999999999999</c:v>
                </c:pt>
                <c:pt idx="210">
                  <c:v>3.32</c:v>
                </c:pt>
                <c:pt idx="211">
                  <c:v>3.3279999999999998</c:v>
                </c:pt>
                <c:pt idx="212">
                  <c:v>3.343</c:v>
                </c:pt>
                <c:pt idx="213">
                  <c:v>3.3610000000000002</c:v>
                </c:pt>
                <c:pt idx="214">
                  <c:v>3.3780000000000001</c:v>
                </c:pt>
                <c:pt idx="215">
                  <c:v>3.4020000000000001</c:v>
                </c:pt>
                <c:pt idx="216">
                  <c:v>3.423</c:v>
                </c:pt>
                <c:pt idx="217">
                  <c:v>3.4510000000000001</c:v>
                </c:pt>
                <c:pt idx="218">
                  <c:v>3.4769999999999999</c:v>
                </c:pt>
                <c:pt idx="219">
                  <c:v>3.5019999999999998</c:v>
                </c:pt>
                <c:pt idx="220">
                  <c:v>3.5219999999999998</c:v>
                </c:pt>
                <c:pt idx="221">
                  <c:v>3.5510000000000002</c:v>
                </c:pt>
                <c:pt idx="222">
                  <c:v>3.5779999999999998</c:v>
                </c:pt>
                <c:pt idx="223">
                  <c:v>3.6110000000000002</c:v>
                </c:pt>
                <c:pt idx="224">
                  <c:v>3.6459999999999999</c:v>
                </c:pt>
                <c:pt idx="225">
                  <c:v>3.6739999999999999</c:v>
                </c:pt>
                <c:pt idx="226">
                  <c:v>3.71</c:v>
                </c:pt>
                <c:pt idx="227">
                  <c:v>3.7469999999999999</c:v>
                </c:pt>
                <c:pt idx="228">
                  <c:v>3.7879999999999998</c:v>
                </c:pt>
                <c:pt idx="229">
                  <c:v>3.8290000000000002</c:v>
                </c:pt>
                <c:pt idx="230">
                  <c:v>3.87</c:v>
                </c:pt>
                <c:pt idx="231">
                  <c:v>3.9169999999999998</c:v>
                </c:pt>
                <c:pt idx="232">
                  <c:v>3.9710000000000001</c:v>
                </c:pt>
                <c:pt idx="233">
                  <c:v>4.0309999999999997</c:v>
                </c:pt>
                <c:pt idx="234">
                  <c:v>4.0860000000000003</c:v>
                </c:pt>
                <c:pt idx="235">
                  <c:v>4.1479999999999997</c:v>
                </c:pt>
                <c:pt idx="236">
                  <c:v>4.2149999999999999</c:v>
                </c:pt>
                <c:pt idx="237">
                  <c:v>4.2839999999999998</c:v>
                </c:pt>
                <c:pt idx="238">
                  <c:v>4.3570000000000002</c:v>
                </c:pt>
                <c:pt idx="239">
                  <c:v>4.4370000000000003</c:v>
                </c:pt>
                <c:pt idx="240">
                  <c:v>4.516</c:v>
                </c:pt>
                <c:pt idx="241">
                  <c:v>4.6109999999999998</c:v>
                </c:pt>
                <c:pt idx="242">
                  <c:v>4.7050000000000001</c:v>
                </c:pt>
                <c:pt idx="243">
                  <c:v>4.806</c:v>
                </c:pt>
                <c:pt idx="244">
                  <c:v>4.9130000000000003</c:v>
                </c:pt>
                <c:pt idx="245">
                  <c:v>5.0209999999999999</c:v>
                </c:pt>
                <c:pt idx="246">
                  <c:v>5.14</c:v>
                </c:pt>
                <c:pt idx="247">
                  <c:v>5.258</c:v>
                </c:pt>
                <c:pt idx="248">
                  <c:v>5.3840000000000003</c:v>
                </c:pt>
                <c:pt idx="249">
                  <c:v>5.5149999999999997</c:v>
                </c:pt>
                <c:pt idx="250">
                  <c:v>5.6550000000000002</c:v>
                </c:pt>
                <c:pt idx="251">
                  <c:v>5.8</c:v>
                </c:pt>
                <c:pt idx="252">
                  <c:v>5.9550000000000001</c:v>
                </c:pt>
                <c:pt idx="253">
                  <c:v>6.11</c:v>
                </c:pt>
                <c:pt idx="254">
                  <c:v>6.2649999999999997</c:v>
                </c:pt>
                <c:pt idx="255">
                  <c:v>6.4260000000000002</c:v>
                </c:pt>
                <c:pt idx="256">
                  <c:v>6.5979999999999999</c:v>
                </c:pt>
                <c:pt idx="257">
                  <c:v>6.7720000000000002</c:v>
                </c:pt>
                <c:pt idx="258">
                  <c:v>6.952</c:v>
                </c:pt>
                <c:pt idx="259">
                  <c:v>7.1260000000000003</c:v>
                </c:pt>
                <c:pt idx="260">
                  <c:v>7.3170000000000002</c:v>
                </c:pt>
                <c:pt idx="261">
                  <c:v>7.5110000000000001</c:v>
                </c:pt>
                <c:pt idx="262">
                  <c:v>7.7039999999999997</c:v>
                </c:pt>
                <c:pt idx="263">
                  <c:v>7.9</c:v>
                </c:pt>
                <c:pt idx="264">
                  <c:v>8.1029999999999998</c:v>
                </c:pt>
                <c:pt idx="265">
                  <c:v>8.3109999999999999</c:v>
                </c:pt>
                <c:pt idx="266">
                  <c:v>8.52</c:v>
                </c:pt>
                <c:pt idx="267">
                  <c:v>8.73</c:v>
                </c:pt>
                <c:pt idx="268">
                  <c:v>8.9420000000000002</c:v>
                </c:pt>
                <c:pt idx="269">
                  <c:v>9.1579999999999995</c:v>
                </c:pt>
                <c:pt idx="270">
                  <c:v>9.3800000000000008</c:v>
                </c:pt>
                <c:pt idx="271">
                  <c:v>9.5960000000000001</c:v>
                </c:pt>
                <c:pt idx="272">
                  <c:v>9.8140000000000001</c:v>
                </c:pt>
                <c:pt idx="273">
                  <c:v>10.022</c:v>
                </c:pt>
                <c:pt idx="274">
                  <c:v>10.231</c:v>
                </c:pt>
                <c:pt idx="275">
                  <c:v>10.444000000000001</c:v>
                </c:pt>
                <c:pt idx="276">
                  <c:v>10.659000000000001</c:v>
                </c:pt>
                <c:pt idx="277">
                  <c:v>10.862</c:v>
                </c:pt>
                <c:pt idx="278">
                  <c:v>11.073</c:v>
                </c:pt>
                <c:pt idx="279">
                  <c:v>11.271000000000001</c:v>
                </c:pt>
                <c:pt idx="280">
                  <c:v>11.481</c:v>
                </c:pt>
                <c:pt idx="281">
                  <c:v>11.672000000000001</c:v>
                </c:pt>
                <c:pt idx="282">
                  <c:v>11.861000000000001</c:v>
                </c:pt>
                <c:pt idx="283">
                  <c:v>12.055</c:v>
                </c:pt>
                <c:pt idx="284">
                  <c:v>12.239000000000001</c:v>
                </c:pt>
                <c:pt idx="285">
                  <c:v>12.413</c:v>
                </c:pt>
                <c:pt idx="286">
                  <c:v>12.58</c:v>
                </c:pt>
                <c:pt idx="287">
                  <c:v>12.744999999999999</c:v>
                </c:pt>
                <c:pt idx="288">
                  <c:v>12.91</c:v>
                </c:pt>
                <c:pt idx="289">
                  <c:v>13.068</c:v>
                </c:pt>
                <c:pt idx="290">
                  <c:v>13.22</c:v>
                </c:pt>
                <c:pt idx="291">
                  <c:v>13.361000000000001</c:v>
                </c:pt>
                <c:pt idx="292">
                  <c:v>13.500999999999999</c:v>
                </c:pt>
                <c:pt idx="293">
                  <c:v>13.641999999999999</c:v>
                </c:pt>
                <c:pt idx="294">
                  <c:v>13.778</c:v>
                </c:pt>
                <c:pt idx="295">
                  <c:v>13.911</c:v>
                </c:pt>
                <c:pt idx="296">
                  <c:v>14.042</c:v>
                </c:pt>
                <c:pt idx="297">
                  <c:v>14.157</c:v>
                </c:pt>
                <c:pt idx="298">
                  <c:v>14.272</c:v>
                </c:pt>
                <c:pt idx="299">
                  <c:v>14.388999999999999</c:v>
                </c:pt>
                <c:pt idx="300">
                  <c:v>14.506</c:v>
                </c:pt>
                <c:pt idx="301">
                  <c:v>14.612</c:v>
                </c:pt>
                <c:pt idx="302">
                  <c:v>14.72</c:v>
                </c:pt>
                <c:pt idx="303">
                  <c:v>14.827999999999999</c:v>
                </c:pt>
                <c:pt idx="304">
                  <c:v>14.936</c:v>
                </c:pt>
                <c:pt idx="305">
                  <c:v>15.031000000000001</c:v>
                </c:pt>
                <c:pt idx="306">
                  <c:v>15.135999999999999</c:v>
                </c:pt>
                <c:pt idx="307">
                  <c:v>15.228</c:v>
                </c:pt>
                <c:pt idx="308">
                  <c:v>15.323</c:v>
                </c:pt>
                <c:pt idx="309">
                  <c:v>15.407999999999999</c:v>
                </c:pt>
                <c:pt idx="310">
                  <c:v>15.496</c:v>
                </c:pt>
                <c:pt idx="311">
                  <c:v>15.585000000000001</c:v>
                </c:pt>
                <c:pt idx="312">
                  <c:v>15.666</c:v>
                </c:pt>
                <c:pt idx="313">
                  <c:v>15.741</c:v>
                </c:pt>
                <c:pt idx="314">
                  <c:v>15.813000000000001</c:v>
                </c:pt>
                <c:pt idx="315">
                  <c:v>15.887</c:v>
                </c:pt>
                <c:pt idx="316">
                  <c:v>15.96</c:v>
                </c:pt>
                <c:pt idx="317">
                  <c:v>16.024999999999999</c:v>
                </c:pt>
                <c:pt idx="318">
                  <c:v>16.094999999999999</c:v>
                </c:pt>
                <c:pt idx="319">
                  <c:v>16.161999999999999</c:v>
                </c:pt>
                <c:pt idx="320">
                  <c:v>16.213999999999999</c:v>
                </c:pt>
                <c:pt idx="321">
                  <c:v>16.271999999999998</c:v>
                </c:pt>
                <c:pt idx="322">
                  <c:v>16.326000000000001</c:v>
                </c:pt>
                <c:pt idx="323">
                  <c:v>16.378</c:v>
                </c:pt>
                <c:pt idx="324">
                  <c:v>16.420999999999999</c:v>
                </c:pt>
                <c:pt idx="325">
                  <c:v>16.456</c:v>
                </c:pt>
                <c:pt idx="326">
                  <c:v>16.5</c:v>
                </c:pt>
                <c:pt idx="327">
                  <c:v>16.532</c:v>
                </c:pt>
                <c:pt idx="328">
                  <c:v>16.571000000000002</c:v>
                </c:pt>
                <c:pt idx="329">
                  <c:v>16.597000000000001</c:v>
                </c:pt>
                <c:pt idx="330">
                  <c:v>16.623999999999999</c:v>
                </c:pt>
                <c:pt idx="331">
                  <c:v>16.643000000000001</c:v>
                </c:pt>
                <c:pt idx="332">
                  <c:v>16.657</c:v>
                </c:pt>
                <c:pt idx="333">
                  <c:v>16.670999999999999</c:v>
                </c:pt>
                <c:pt idx="334">
                  <c:v>16.681000000000001</c:v>
                </c:pt>
                <c:pt idx="335">
                  <c:v>16.681000000000001</c:v>
                </c:pt>
                <c:pt idx="336">
                  <c:v>16.672999999999998</c:v>
                </c:pt>
                <c:pt idx="337">
                  <c:v>16.663</c:v>
                </c:pt>
                <c:pt idx="338">
                  <c:v>16.655000000000001</c:v>
                </c:pt>
                <c:pt idx="339">
                  <c:v>16.638999999999999</c:v>
                </c:pt>
                <c:pt idx="340">
                  <c:v>16.619</c:v>
                </c:pt>
                <c:pt idx="341">
                  <c:v>16.594000000000001</c:v>
                </c:pt>
                <c:pt idx="342">
                  <c:v>16.562000000000001</c:v>
                </c:pt>
                <c:pt idx="343">
                  <c:v>16.521999999999998</c:v>
                </c:pt>
                <c:pt idx="344">
                  <c:v>16.481999999999999</c:v>
                </c:pt>
                <c:pt idx="345">
                  <c:v>16.437000000000001</c:v>
                </c:pt>
                <c:pt idx="346">
                  <c:v>16.385000000000002</c:v>
                </c:pt>
                <c:pt idx="347">
                  <c:v>16.327000000000002</c:v>
                </c:pt>
                <c:pt idx="348">
                  <c:v>16.262</c:v>
                </c:pt>
                <c:pt idx="349">
                  <c:v>16.195</c:v>
                </c:pt>
                <c:pt idx="350">
                  <c:v>16.122</c:v>
                </c:pt>
                <c:pt idx="351">
                  <c:v>16.048999999999999</c:v>
                </c:pt>
                <c:pt idx="352">
                  <c:v>15.975</c:v>
                </c:pt>
                <c:pt idx="353">
                  <c:v>15.898</c:v>
                </c:pt>
                <c:pt idx="354">
                  <c:v>15.808999999999999</c:v>
                </c:pt>
                <c:pt idx="355">
                  <c:v>15.714</c:v>
                </c:pt>
                <c:pt idx="356">
                  <c:v>15.622</c:v>
                </c:pt>
                <c:pt idx="357">
                  <c:v>15.532</c:v>
                </c:pt>
                <c:pt idx="358">
                  <c:v>15.43</c:v>
                </c:pt>
                <c:pt idx="359">
                  <c:v>15.329000000000001</c:v>
                </c:pt>
                <c:pt idx="360">
                  <c:v>15.218999999999999</c:v>
                </c:pt>
                <c:pt idx="361">
                  <c:v>15.109</c:v>
                </c:pt>
                <c:pt idx="362">
                  <c:v>14.991</c:v>
                </c:pt>
                <c:pt idx="363">
                  <c:v>14.87</c:v>
                </c:pt>
                <c:pt idx="364">
                  <c:v>14.749000000000001</c:v>
                </c:pt>
                <c:pt idx="365">
                  <c:v>14.621</c:v>
                </c:pt>
                <c:pt idx="366">
                  <c:v>14.494999999999999</c:v>
                </c:pt>
                <c:pt idx="367">
                  <c:v>14.367000000000001</c:v>
                </c:pt>
                <c:pt idx="368">
                  <c:v>14.238</c:v>
                </c:pt>
                <c:pt idx="369">
                  <c:v>14.105</c:v>
                </c:pt>
                <c:pt idx="370">
                  <c:v>13.968</c:v>
                </c:pt>
                <c:pt idx="371">
                  <c:v>13.835000000000001</c:v>
                </c:pt>
                <c:pt idx="372">
                  <c:v>13.692</c:v>
                </c:pt>
                <c:pt idx="373">
                  <c:v>13.548</c:v>
                </c:pt>
                <c:pt idx="374">
                  <c:v>13.401999999999999</c:v>
                </c:pt>
                <c:pt idx="375">
                  <c:v>13.265000000000001</c:v>
                </c:pt>
                <c:pt idx="376">
                  <c:v>13.132999999999999</c:v>
                </c:pt>
                <c:pt idx="377">
                  <c:v>12.996</c:v>
                </c:pt>
                <c:pt idx="378">
                  <c:v>12.853</c:v>
                </c:pt>
                <c:pt idx="379">
                  <c:v>12.721</c:v>
                </c:pt>
                <c:pt idx="380">
                  <c:v>12.585000000000001</c:v>
                </c:pt>
                <c:pt idx="381">
                  <c:v>12.452</c:v>
                </c:pt>
                <c:pt idx="382">
                  <c:v>12.323</c:v>
                </c:pt>
                <c:pt idx="383">
                  <c:v>12.194000000000001</c:v>
                </c:pt>
                <c:pt idx="384">
                  <c:v>12.061999999999999</c:v>
                </c:pt>
                <c:pt idx="385">
                  <c:v>11.941000000000001</c:v>
                </c:pt>
                <c:pt idx="386">
                  <c:v>11.817</c:v>
                </c:pt>
                <c:pt idx="387">
                  <c:v>11.699</c:v>
                </c:pt>
                <c:pt idx="388">
                  <c:v>11.579000000000001</c:v>
                </c:pt>
                <c:pt idx="389">
                  <c:v>11.461</c:v>
                </c:pt>
                <c:pt idx="390">
                  <c:v>11.351000000000001</c:v>
                </c:pt>
                <c:pt idx="391">
                  <c:v>11.244</c:v>
                </c:pt>
                <c:pt idx="392">
                  <c:v>11.138</c:v>
                </c:pt>
                <c:pt idx="393">
                  <c:v>11.039</c:v>
                </c:pt>
                <c:pt idx="394">
                  <c:v>10.943</c:v>
                </c:pt>
                <c:pt idx="395">
                  <c:v>10.843999999999999</c:v>
                </c:pt>
                <c:pt idx="396">
                  <c:v>10.752000000000001</c:v>
                </c:pt>
                <c:pt idx="397">
                  <c:v>10.663</c:v>
                </c:pt>
                <c:pt idx="398">
                  <c:v>10.581</c:v>
                </c:pt>
                <c:pt idx="399">
                  <c:v>10.502000000000001</c:v>
                </c:pt>
                <c:pt idx="400">
                  <c:v>10.419</c:v>
                </c:pt>
                <c:pt idx="401">
                  <c:v>10.342000000000001</c:v>
                </c:pt>
                <c:pt idx="402">
                  <c:v>10.27</c:v>
                </c:pt>
                <c:pt idx="403">
                  <c:v>10.193</c:v>
                </c:pt>
                <c:pt idx="404">
                  <c:v>10.119999999999999</c:v>
                </c:pt>
                <c:pt idx="405">
                  <c:v>10.055</c:v>
                </c:pt>
                <c:pt idx="406">
                  <c:v>9.9909999999999997</c:v>
                </c:pt>
                <c:pt idx="407">
                  <c:v>9.9290000000000003</c:v>
                </c:pt>
                <c:pt idx="408">
                  <c:v>9.8680000000000003</c:v>
                </c:pt>
                <c:pt idx="409">
                  <c:v>9.8140000000000001</c:v>
                </c:pt>
                <c:pt idx="410">
                  <c:v>9.7620000000000005</c:v>
                </c:pt>
                <c:pt idx="411">
                  <c:v>9.7089999999999996</c:v>
                </c:pt>
                <c:pt idx="412">
                  <c:v>9.6590000000000007</c:v>
                </c:pt>
                <c:pt idx="413">
                  <c:v>9.6150000000000002</c:v>
                </c:pt>
                <c:pt idx="414">
                  <c:v>9.5719999999999992</c:v>
                </c:pt>
                <c:pt idx="415">
                  <c:v>9.5229999999999997</c:v>
                </c:pt>
                <c:pt idx="416">
                  <c:v>9.4809999999999999</c:v>
                </c:pt>
                <c:pt idx="417">
                  <c:v>9.4420000000000002</c:v>
                </c:pt>
                <c:pt idx="418">
                  <c:v>9.3989999999999991</c:v>
                </c:pt>
                <c:pt idx="419">
                  <c:v>9.3529999999999998</c:v>
                </c:pt>
                <c:pt idx="420">
                  <c:v>9.3170000000000002</c:v>
                </c:pt>
                <c:pt idx="421">
                  <c:v>9.2840000000000007</c:v>
                </c:pt>
                <c:pt idx="422">
                  <c:v>9.2460000000000004</c:v>
                </c:pt>
                <c:pt idx="423">
                  <c:v>9.2080000000000002</c:v>
                </c:pt>
                <c:pt idx="424">
                  <c:v>9.18</c:v>
                </c:pt>
                <c:pt idx="425">
                  <c:v>9.1509999999999998</c:v>
                </c:pt>
                <c:pt idx="426">
                  <c:v>9.1229999999999993</c:v>
                </c:pt>
                <c:pt idx="427">
                  <c:v>9.0990000000000002</c:v>
                </c:pt>
                <c:pt idx="428">
                  <c:v>9.077</c:v>
                </c:pt>
                <c:pt idx="429">
                  <c:v>9.0519999999999996</c:v>
                </c:pt>
                <c:pt idx="430">
                  <c:v>9.0299999999999994</c:v>
                </c:pt>
                <c:pt idx="431">
                  <c:v>9.0060000000000002</c:v>
                </c:pt>
                <c:pt idx="432">
                  <c:v>8.9749999999999996</c:v>
                </c:pt>
                <c:pt idx="433">
                  <c:v>8.9480000000000004</c:v>
                </c:pt>
                <c:pt idx="434">
                  <c:v>8.9220000000000006</c:v>
                </c:pt>
                <c:pt idx="435">
                  <c:v>8.8960000000000008</c:v>
                </c:pt>
                <c:pt idx="436">
                  <c:v>8.8710000000000004</c:v>
                </c:pt>
                <c:pt idx="437">
                  <c:v>8.8450000000000006</c:v>
                </c:pt>
                <c:pt idx="438">
                  <c:v>8.82</c:v>
                </c:pt>
                <c:pt idx="439">
                  <c:v>8.7949999999999999</c:v>
                </c:pt>
                <c:pt idx="440">
                  <c:v>8.7669999999999995</c:v>
                </c:pt>
                <c:pt idx="441">
                  <c:v>8.7309999999999999</c:v>
                </c:pt>
                <c:pt idx="442">
                  <c:v>8.6920000000000002</c:v>
                </c:pt>
                <c:pt idx="443">
                  <c:v>8.6590000000000007</c:v>
                </c:pt>
                <c:pt idx="444">
                  <c:v>8.6240000000000006</c:v>
                </c:pt>
                <c:pt idx="445">
                  <c:v>8.5809999999999995</c:v>
                </c:pt>
                <c:pt idx="446">
                  <c:v>8.5399999999999991</c:v>
                </c:pt>
                <c:pt idx="447">
                  <c:v>8.4949999999999992</c:v>
                </c:pt>
                <c:pt idx="448">
                  <c:v>8.4440000000000008</c:v>
                </c:pt>
                <c:pt idx="449">
                  <c:v>8.3919999999999995</c:v>
                </c:pt>
                <c:pt idx="450">
                  <c:v>8.3420000000000005</c:v>
                </c:pt>
                <c:pt idx="451">
                  <c:v>8.282</c:v>
                </c:pt>
                <c:pt idx="452">
                  <c:v>8.23</c:v>
                </c:pt>
                <c:pt idx="453">
                  <c:v>8.1809999999999992</c:v>
                </c:pt>
                <c:pt idx="454">
                  <c:v>8.1270000000000007</c:v>
                </c:pt>
                <c:pt idx="455">
                  <c:v>8.0670000000000002</c:v>
                </c:pt>
                <c:pt idx="456">
                  <c:v>8.0079999999999991</c:v>
                </c:pt>
                <c:pt idx="457">
                  <c:v>7.9450000000000003</c:v>
                </c:pt>
                <c:pt idx="458">
                  <c:v>7.883</c:v>
                </c:pt>
                <c:pt idx="459">
                  <c:v>7.8179999999999996</c:v>
                </c:pt>
                <c:pt idx="460">
                  <c:v>7.7519999999999998</c:v>
                </c:pt>
                <c:pt idx="461">
                  <c:v>7.6859999999999999</c:v>
                </c:pt>
                <c:pt idx="462">
                  <c:v>7.6280000000000001</c:v>
                </c:pt>
                <c:pt idx="463">
                  <c:v>7.569</c:v>
                </c:pt>
                <c:pt idx="464">
                  <c:v>7.5</c:v>
                </c:pt>
                <c:pt idx="465">
                  <c:v>7.4359999999999999</c:v>
                </c:pt>
                <c:pt idx="466">
                  <c:v>7.37</c:v>
                </c:pt>
                <c:pt idx="467">
                  <c:v>7.3029999999999999</c:v>
                </c:pt>
                <c:pt idx="468">
                  <c:v>7.2389999999999999</c:v>
                </c:pt>
                <c:pt idx="469">
                  <c:v>7.1749999999999998</c:v>
                </c:pt>
                <c:pt idx="470">
                  <c:v>7.11</c:v>
                </c:pt>
                <c:pt idx="471">
                  <c:v>7.0430000000000001</c:v>
                </c:pt>
                <c:pt idx="472">
                  <c:v>6.9880000000000004</c:v>
                </c:pt>
                <c:pt idx="473">
                  <c:v>6.9269999999999996</c:v>
                </c:pt>
                <c:pt idx="474">
                  <c:v>6.87</c:v>
                </c:pt>
                <c:pt idx="475">
                  <c:v>6.8090000000000002</c:v>
                </c:pt>
                <c:pt idx="476">
                  <c:v>6.7560000000000002</c:v>
                </c:pt>
                <c:pt idx="477">
                  <c:v>6.7009999999999996</c:v>
                </c:pt>
                <c:pt idx="478">
                  <c:v>6.6520000000000001</c:v>
                </c:pt>
                <c:pt idx="479">
                  <c:v>6.6050000000000004</c:v>
                </c:pt>
                <c:pt idx="480">
                  <c:v>6.55</c:v>
                </c:pt>
                <c:pt idx="481">
                  <c:v>6.5049999999999999</c:v>
                </c:pt>
                <c:pt idx="482">
                  <c:v>6.4589999999999996</c:v>
                </c:pt>
                <c:pt idx="483">
                  <c:v>6.4139999999999997</c:v>
                </c:pt>
                <c:pt idx="484">
                  <c:v>6.3730000000000002</c:v>
                </c:pt>
                <c:pt idx="485">
                  <c:v>6.3330000000000002</c:v>
                </c:pt>
                <c:pt idx="486">
                  <c:v>6.2969999999999997</c:v>
                </c:pt>
                <c:pt idx="487">
                  <c:v>6.2649999999999997</c:v>
                </c:pt>
                <c:pt idx="488">
                  <c:v>6.2350000000000003</c:v>
                </c:pt>
                <c:pt idx="489">
                  <c:v>6.2080000000000002</c:v>
                </c:pt>
                <c:pt idx="490">
                  <c:v>6.1829999999999998</c:v>
                </c:pt>
                <c:pt idx="491">
                  <c:v>6.1589999999999998</c:v>
                </c:pt>
                <c:pt idx="492">
                  <c:v>6.1390000000000002</c:v>
                </c:pt>
                <c:pt idx="493">
                  <c:v>6.1120000000000001</c:v>
                </c:pt>
                <c:pt idx="494">
                  <c:v>6.0860000000000003</c:v>
                </c:pt>
                <c:pt idx="495">
                  <c:v>6.0650000000000004</c:v>
                </c:pt>
                <c:pt idx="496">
                  <c:v>6.048</c:v>
                </c:pt>
                <c:pt idx="497">
                  <c:v>6.032</c:v>
                </c:pt>
                <c:pt idx="498">
                  <c:v>6.0140000000000002</c:v>
                </c:pt>
                <c:pt idx="499">
                  <c:v>5.9969999999999999</c:v>
                </c:pt>
                <c:pt idx="500">
                  <c:v>5.9809999999999999</c:v>
                </c:pt>
                <c:pt idx="501">
                  <c:v>5.9740000000000002</c:v>
                </c:pt>
                <c:pt idx="502">
                  <c:v>5.9619999999999997</c:v>
                </c:pt>
                <c:pt idx="503">
                  <c:v>5.9489999999999998</c:v>
                </c:pt>
                <c:pt idx="504">
                  <c:v>5.9379999999999997</c:v>
                </c:pt>
                <c:pt idx="505">
                  <c:v>5.9219999999999997</c:v>
                </c:pt>
                <c:pt idx="506">
                  <c:v>5.9089999999999998</c:v>
                </c:pt>
                <c:pt idx="507">
                  <c:v>5.899</c:v>
                </c:pt>
                <c:pt idx="508">
                  <c:v>5.8849999999999998</c:v>
                </c:pt>
                <c:pt idx="509">
                  <c:v>5.875</c:v>
                </c:pt>
                <c:pt idx="510">
                  <c:v>5.8570000000000002</c:v>
                </c:pt>
                <c:pt idx="511">
                  <c:v>5.8390000000000004</c:v>
                </c:pt>
                <c:pt idx="512">
                  <c:v>5.82</c:v>
                </c:pt>
                <c:pt idx="513">
                  <c:v>5.8</c:v>
                </c:pt>
                <c:pt idx="514">
                  <c:v>5.7809999999999997</c:v>
                </c:pt>
                <c:pt idx="515">
                  <c:v>5.7629999999999999</c:v>
                </c:pt>
                <c:pt idx="516">
                  <c:v>5.7380000000000004</c:v>
                </c:pt>
                <c:pt idx="517">
                  <c:v>5.7119999999999997</c:v>
                </c:pt>
                <c:pt idx="518">
                  <c:v>5.681</c:v>
                </c:pt>
                <c:pt idx="519">
                  <c:v>5.6550000000000002</c:v>
                </c:pt>
                <c:pt idx="520">
                  <c:v>5.6219999999999999</c:v>
                </c:pt>
                <c:pt idx="521">
                  <c:v>5.5910000000000002</c:v>
                </c:pt>
                <c:pt idx="522">
                  <c:v>5.5570000000000004</c:v>
                </c:pt>
                <c:pt idx="523">
                  <c:v>5.5220000000000002</c:v>
                </c:pt>
                <c:pt idx="524">
                  <c:v>5.4909999999999997</c:v>
                </c:pt>
                <c:pt idx="525">
                  <c:v>5.45</c:v>
                </c:pt>
                <c:pt idx="526">
                  <c:v>5.4130000000000003</c:v>
                </c:pt>
                <c:pt idx="527">
                  <c:v>5.375</c:v>
                </c:pt>
                <c:pt idx="528">
                  <c:v>5.3310000000000004</c:v>
                </c:pt>
                <c:pt idx="529">
                  <c:v>5.2839999999999998</c:v>
                </c:pt>
                <c:pt idx="530">
                  <c:v>5.2370000000000001</c:v>
                </c:pt>
                <c:pt idx="531">
                  <c:v>5.1950000000000003</c:v>
                </c:pt>
                <c:pt idx="532">
                  <c:v>5.1529999999999996</c:v>
                </c:pt>
                <c:pt idx="533">
                  <c:v>5.1079999999999997</c:v>
                </c:pt>
                <c:pt idx="534">
                  <c:v>5.0640000000000001</c:v>
                </c:pt>
                <c:pt idx="535">
                  <c:v>5.016</c:v>
                </c:pt>
                <c:pt idx="536">
                  <c:v>4.9740000000000002</c:v>
                </c:pt>
                <c:pt idx="537">
                  <c:v>4.9290000000000003</c:v>
                </c:pt>
                <c:pt idx="538">
                  <c:v>4.883</c:v>
                </c:pt>
                <c:pt idx="539">
                  <c:v>4.835</c:v>
                </c:pt>
                <c:pt idx="540">
                  <c:v>4.7919999999999998</c:v>
                </c:pt>
                <c:pt idx="541">
                  <c:v>4.7519999999999998</c:v>
                </c:pt>
                <c:pt idx="542">
                  <c:v>4.7050000000000001</c:v>
                </c:pt>
                <c:pt idx="543">
                  <c:v>4.6630000000000003</c:v>
                </c:pt>
                <c:pt idx="544">
                  <c:v>4.62</c:v>
                </c:pt>
                <c:pt idx="545">
                  <c:v>4.577</c:v>
                </c:pt>
                <c:pt idx="546">
                  <c:v>4.5439999999999996</c:v>
                </c:pt>
                <c:pt idx="547">
                  <c:v>4.5030000000000001</c:v>
                </c:pt>
                <c:pt idx="548">
                  <c:v>4.468</c:v>
                </c:pt>
                <c:pt idx="549">
                  <c:v>4.4329999999999998</c:v>
                </c:pt>
                <c:pt idx="550">
                  <c:v>4.4029999999999996</c:v>
                </c:pt>
                <c:pt idx="551">
                  <c:v>4.3739999999999997</c:v>
                </c:pt>
                <c:pt idx="552">
                  <c:v>4.3380000000000001</c:v>
                </c:pt>
                <c:pt idx="553">
                  <c:v>4.3010000000000002</c:v>
                </c:pt>
                <c:pt idx="554">
                  <c:v>4.2690000000000001</c:v>
                </c:pt>
                <c:pt idx="555">
                  <c:v>4.2370000000000001</c:v>
                </c:pt>
                <c:pt idx="556">
                  <c:v>4.2089999999999996</c:v>
                </c:pt>
                <c:pt idx="557">
                  <c:v>4.1740000000000004</c:v>
                </c:pt>
                <c:pt idx="558">
                  <c:v>4.1429999999999998</c:v>
                </c:pt>
                <c:pt idx="559">
                  <c:v>4.1150000000000002</c:v>
                </c:pt>
                <c:pt idx="560">
                  <c:v>4.09</c:v>
                </c:pt>
                <c:pt idx="561">
                  <c:v>4.0549999999999997</c:v>
                </c:pt>
                <c:pt idx="562">
                  <c:v>4.0259999999999998</c:v>
                </c:pt>
                <c:pt idx="563">
                  <c:v>4.0039999999999996</c:v>
                </c:pt>
                <c:pt idx="564">
                  <c:v>3.976</c:v>
                </c:pt>
                <c:pt idx="565">
                  <c:v>3.9470000000000001</c:v>
                </c:pt>
                <c:pt idx="566">
                  <c:v>3.9169999999999998</c:v>
                </c:pt>
                <c:pt idx="567">
                  <c:v>3.8809999999999998</c:v>
                </c:pt>
                <c:pt idx="568">
                  <c:v>3.8530000000000002</c:v>
                </c:pt>
                <c:pt idx="569">
                  <c:v>3.8239999999999998</c:v>
                </c:pt>
                <c:pt idx="570">
                  <c:v>3.794</c:v>
                </c:pt>
                <c:pt idx="571">
                  <c:v>3.766</c:v>
                </c:pt>
                <c:pt idx="572">
                  <c:v>3.7370000000000001</c:v>
                </c:pt>
                <c:pt idx="573">
                  <c:v>3.7090000000000001</c:v>
                </c:pt>
                <c:pt idx="574">
                  <c:v>3.6850000000000001</c:v>
                </c:pt>
                <c:pt idx="575">
                  <c:v>3.6619999999999999</c:v>
                </c:pt>
                <c:pt idx="576">
                  <c:v>3.6360000000000001</c:v>
                </c:pt>
                <c:pt idx="577">
                  <c:v>3.613</c:v>
                </c:pt>
                <c:pt idx="578">
                  <c:v>3.5920000000000001</c:v>
                </c:pt>
                <c:pt idx="579">
                  <c:v>3.573</c:v>
                </c:pt>
                <c:pt idx="580">
                  <c:v>3.5539999999999998</c:v>
                </c:pt>
                <c:pt idx="581">
                  <c:v>3.54</c:v>
                </c:pt>
                <c:pt idx="582">
                  <c:v>3.528</c:v>
                </c:pt>
                <c:pt idx="583">
                  <c:v>3.5129999999999999</c:v>
                </c:pt>
                <c:pt idx="584">
                  <c:v>3.5</c:v>
                </c:pt>
                <c:pt idx="585">
                  <c:v>3.4889999999999999</c:v>
                </c:pt>
                <c:pt idx="586">
                  <c:v>3.4790000000000001</c:v>
                </c:pt>
                <c:pt idx="587">
                  <c:v>3.476</c:v>
                </c:pt>
                <c:pt idx="588">
                  <c:v>3.4750000000000001</c:v>
                </c:pt>
                <c:pt idx="589">
                  <c:v>3.4790000000000001</c:v>
                </c:pt>
                <c:pt idx="590">
                  <c:v>3.4790000000000001</c:v>
                </c:pt>
                <c:pt idx="591">
                  <c:v>3.4830000000000001</c:v>
                </c:pt>
                <c:pt idx="592">
                  <c:v>3.4860000000000002</c:v>
                </c:pt>
                <c:pt idx="593">
                  <c:v>3.492</c:v>
                </c:pt>
                <c:pt idx="594">
                  <c:v>3.5009999999999999</c:v>
                </c:pt>
                <c:pt idx="595">
                  <c:v>3.5129999999999999</c:v>
                </c:pt>
                <c:pt idx="596">
                  <c:v>3.5270000000000001</c:v>
                </c:pt>
                <c:pt idx="597">
                  <c:v>3.5449999999999999</c:v>
                </c:pt>
                <c:pt idx="598">
                  <c:v>3.5640000000000001</c:v>
                </c:pt>
                <c:pt idx="599">
                  <c:v>3.5830000000000002</c:v>
                </c:pt>
                <c:pt idx="600">
                  <c:v>3.6080000000000001</c:v>
                </c:pt>
                <c:pt idx="601">
                  <c:v>3.6309999999999998</c:v>
                </c:pt>
                <c:pt idx="602">
                  <c:v>3.653</c:v>
                </c:pt>
                <c:pt idx="603">
                  <c:v>3.6779999999999999</c:v>
                </c:pt>
                <c:pt idx="604">
                  <c:v>3.7069999999999999</c:v>
                </c:pt>
                <c:pt idx="605">
                  <c:v>3.7360000000000002</c:v>
                </c:pt>
                <c:pt idx="606">
                  <c:v>3.7679999999999998</c:v>
                </c:pt>
                <c:pt idx="607">
                  <c:v>3.8050000000000002</c:v>
                </c:pt>
                <c:pt idx="608">
                  <c:v>3.839</c:v>
                </c:pt>
                <c:pt idx="609">
                  <c:v>3.8769999999999998</c:v>
                </c:pt>
                <c:pt idx="610">
                  <c:v>3.9089999999999998</c:v>
                </c:pt>
                <c:pt idx="611">
                  <c:v>3.95</c:v>
                </c:pt>
                <c:pt idx="612">
                  <c:v>3.9849999999999999</c:v>
                </c:pt>
                <c:pt idx="613">
                  <c:v>4.0250000000000004</c:v>
                </c:pt>
                <c:pt idx="614">
                  <c:v>4.0670000000000002</c:v>
                </c:pt>
                <c:pt idx="615">
                  <c:v>4.1109999999999998</c:v>
                </c:pt>
                <c:pt idx="616">
                  <c:v>4.1539999999999999</c:v>
                </c:pt>
                <c:pt idx="617">
                  <c:v>4.1970000000000001</c:v>
                </c:pt>
                <c:pt idx="618">
                  <c:v>4.2409999999999997</c:v>
                </c:pt>
                <c:pt idx="619">
                  <c:v>4.2859999999999996</c:v>
                </c:pt>
                <c:pt idx="620">
                  <c:v>4.3319999999999999</c:v>
                </c:pt>
                <c:pt idx="621">
                  <c:v>4.3760000000000003</c:v>
                </c:pt>
                <c:pt idx="622">
                  <c:v>4.4210000000000003</c:v>
                </c:pt>
                <c:pt idx="623">
                  <c:v>4.4710000000000001</c:v>
                </c:pt>
                <c:pt idx="624">
                  <c:v>4.5179999999999998</c:v>
                </c:pt>
                <c:pt idx="625">
                  <c:v>4.5659999999999998</c:v>
                </c:pt>
                <c:pt idx="626">
                  <c:v>4.6120000000000001</c:v>
                </c:pt>
                <c:pt idx="627">
                  <c:v>4.657</c:v>
                </c:pt>
                <c:pt idx="628">
                  <c:v>4.7039999999999997</c:v>
                </c:pt>
                <c:pt idx="629">
                  <c:v>4.7549999999999999</c:v>
                </c:pt>
                <c:pt idx="630">
                  <c:v>4.8070000000000004</c:v>
                </c:pt>
                <c:pt idx="631">
                  <c:v>4.87</c:v>
                </c:pt>
                <c:pt idx="632">
                  <c:v>4.9340000000000002</c:v>
                </c:pt>
                <c:pt idx="633">
                  <c:v>5.0039999999999996</c:v>
                </c:pt>
                <c:pt idx="634">
                  <c:v>5.0789999999999997</c:v>
                </c:pt>
                <c:pt idx="635">
                  <c:v>5.1580000000000004</c:v>
                </c:pt>
                <c:pt idx="636">
                  <c:v>5.2480000000000002</c:v>
                </c:pt>
                <c:pt idx="637">
                  <c:v>5.3410000000000002</c:v>
                </c:pt>
                <c:pt idx="638">
                  <c:v>5.4480000000000004</c:v>
                </c:pt>
                <c:pt idx="639">
                  <c:v>5.5720000000000001</c:v>
                </c:pt>
                <c:pt idx="640">
                  <c:v>5.7050000000000001</c:v>
                </c:pt>
                <c:pt idx="641">
                  <c:v>5.8550000000000004</c:v>
                </c:pt>
                <c:pt idx="642">
                  <c:v>6.024</c:v>
                </c:pt>
                <c:pt idx="643">
                  <c:v>6.2060000000000004</c:v>
                </c:pt>
                <c:pt idx="644">
                  <c:v>6.4050000000000002</c:v>
                </c:pt>
                <c:pt idx="645">
                  <c:v>6.6180000000000003</c:v>
                </c:pt>
                <c:pt idx="646">
                  <c:v>6.8570000000000002</c:v>
                </c:pt>
                <c:pt idx="647">
                  <c:v>7.1189999999999998</c:v>
                </c:pt>
                <c:pt idx="648">
                  <c:v>7.4</c:v>
                </c:pt>
                <c:pt idx="649">
                  <c:v>7.6989999999999998</c:v>
                </c:pt>
                <c:pt idx="650">
                  <c:v>8.0169999999999995</c:v>
                </c:pt>
                <c:pt idx="651">
                  <c:v>8.36</c:v>
                </c:pt>
                <c:pt idx="652">
                  <c:v>8.718</c:v>
                </c:pt>
                <c:pt idx="653">
                  <c:v>9.0920000000000005</c:v>
                </c:pt>
                <c:pt idx="654">
                  <c:v>9.4920000000000009</c:v>
                </c:pt>
                <c:pt idx="655">
                  <c:v>9.9109999999999996</c:v>
                </c:pt>
                <c:pt idx="656">
                  <c:v>10.358000000000001</c:v>
                </c:pt>
                <c:pt idx="657">
                  <c:v>10.815</c:v>
                </c:pt>
                <c:pt idx="658">
                  <c:v>11.288</c:v>
                </c:pt>
                <c:pt idx="659">
                  <c:v>11.781000000000001</c:v>
                </c:pt>
                <c:pt idx="660">
                  <c:v>12.284000000000001</c:v>
                </c:pt>
                <c:pt idx="661">
                  <c:v>12.792999999999999</c:v>
                </c:pt>
                <c:pt idx="662">
                  <c:v>13.308</c:v>
                </c:pt>
                <c:pt idx="663">
                  <c:v>13.84</c:v>
                </c:pt>
                <c:pt idx="664">
                  <c:v>14.388999999999999</c:v>
                </c:pt>
                <c:pt idx="665">
                  <c:v>14.943</c:v>
                </c:pt>
                <c:pt idx="666">
                  <c:v>15.505000000000001</c:v>
                </c:pt>
                <c:pt idx="667">
                  <c:v>16.067</c:v>
                </c:pt>
                <c:pt idx="668">
                  <c:v>16.620999999999999</c:v>
                </c:pt>
                <c:pt idx="669">
                  <c:v>17.187000000000001</c:v>
                </c:pt>
                <c:pt idx="670">
                  <c:v>17.753</c:v>
                </c:pt>
                <c:pt idx="671">
                  <c:v>18.332000000000001</c:v>
                </c:pt>
                <c:pt idx="672">
                  <c:v>18.911000000000001</c:v>
                </c:pt>
                <c:pt idx="673">
                  <c:v>19.484999999999999</c:v>
                </c:pt>
                <c:pt idx="674">
                  <c:v>20.061</c:v>
                </c:pt>
                <c:pt idx="675">
                  <c:v>20.632999999999999</c:v>
                </c:pt>
                <c:pt idx="676">
                  <c:v>21.21</c:v>
                </c:pt>
                <c:pt idx="677">
                  <c:v>21.768999999999998</c:v>
                </c:pt>
                <c:pt idx="678">
                  <c:v>22.335000000000001</c:v>
                </c:pt>
                <c:pt idx="679">
                  <c:v>22.904</c:v>
                </c:pt>
                <c:pt idx="680">
                  <c:v>23.463999999999999</c:v>
                </c:pt>
                <c:pt idx="681">
                  <c:v>24.023</c:v>
                </c:pt>
                <c:pt idx="682">
                  <c:v>24.577999999999999</c:v>
                </c:pt>
                <c:pt idx="683">
                  <c:v>25.135999999999999</c:v>
                </c:pt>
                <c:pt idx="684">
                  <c:v>25.696000000000002</c:v>
                </c:pt>
                <c:pt idx="685">
                  <c:v>26.231000000000002</c:v>
                </c:pt>
                <c:pt idx="686">
                  <c:v>26.768999999999998</c:v>
                </c:pt>
                <c:pt idx="687">
                  <c:v>27.318000000000001</c:v>
                </c:pt>
                <c:pt idx="688">
                  <c:v>27.861000000000001</c:v>
                </c:pt>
                <c:pt idx="689">
                  <c:v>28.399000000000001</c:v>
                </c:pt>
                <c:pt idx="690">
                  <c:v>28.937000000000001</c:v>
                </c:pt>
                <c:pt idx="691">
                  <c:v>29.474</c:v>
                </c:pt>
                <c:pt idx="692">
                  <c:v>30.001000000000001</c:v>
                </c:pt>
                <c:pt idx="693">
                  <c:v>30.513999999999999</c:v>
                </c:pt>
                <c:pt idx="694">
                  <c:v>31.038</c:v>
                </c:pt>
                <c:pt idx="695">
                  <c:v>31.562000000000001</c:v>
                </c:pt>
                <c:pt idx="696">
                  <c:v>32.082999999999998</c:v>
                </c:pt>
                <c:pt idx="697">
                  <c:v>32.582999999999998</c:v>
                </c:pt>
                <c:pt idx="698">
                  <c:v>33.094000000000001</c:v>
                </c:pt>
                <c:pt idx="699">
                  <c:v>33.591999999999999</c:v>
                </c:pt>
                <c:pt idx="700">
                  <c:v>34.097999999999999</c:v>
                </c:pt>
                <c:pt idx="701">
                  <c:v>34.593000000000004</c:v>
                </c:pt>
                <c:pt idx="702">
                  <c:v>35.088000000000001</c:v>
                </c:pt>
                <c:pt idx="703">
                  <c:v>35.576000000000001</c:v>
                </c:pt>
                <c:pt idx="704">
                  <c:v>36.058</c:v>
                </c:pt>
                <c:pt idx="705">
                  <c:v>36.520000000000003</c:v>
                </c:pt>
                <c:pt idx="706">
                  <c:v>36.994</c:v>
                </c:pt>
                <c:pt idx="707">
                  <c:v>37.448999999999998</c:v>
                </c:pt>
                <c:pt idx="708">
                  <c:v>37.918999999999997</c:v>
                </c:pt>
                <c:pt idx="709">
                  <c:v>38.374000000000002</c:v>
                </c:pt>
                <c:pt idx="710">
                  <c:v>38.831000000000003</c:v>
                </c:pt>
                <c:pt idx="711">
                  <c:v>39.277000000000001</c:v>
                </c:pt>
                <c:pt idx="712">
                  <c:v>39.722000000000001</c:v>
                </c:pt>
                <c:pt idx="713">
                  <c:v>40.154000000000003</c:v>
                </c:pt>
                <c:pt idx="714">
                  <c:v>40.595999999999997</c:v>
                </c:pt>
                <c:pt idx="715">
                  <c:v>41.003999999999998</c:v>
                </c:pt>
                <c:pt idx="716">
                  <c:v>41.411000000000001</c:v>
                </c:pt>
                <c:pt idx="717">
                  <c:v>41.819000000000003</c:v>
                </c:pt>
                <c:pt idx="718">
                  <c:v>42.228999999999999</c:v>
                </c:pt>
                <c:pt idx="719">
                  <c:v>42.624000000000002</c:v>
                </c:pt>
                <c:pt idx="720">
                  <c:v>43.017000000000003</c:v>
                </c:pt>
                <c:pt idx="721">
                  <c:v>43.390999999999998</c:v>
                </c:pt>
                <c:pt idx="722">
                  <c:v>43.762999999999998</c:v>
                </c:pt>
                <c:pt idx="723">
                  <c:v>44.127000000000002</c:v>
                </c:pt>
                <c:pt idx="724">
                  <c:v>44.48</c:v>
                </c:pt>
                <c:pt idx="725">
                  <c:v>44.829000000000001</c:v>
                </c:pt>
                <c:pt idx="726">
                  <c:v>45.177</c:v>
                </c:pt>
                <c:pt idx="727">
                  <c:v>45.524000000000001</c:v>
                </c:pt>
                <c:pt idx="728">
                  <c:v>45.87</c:v>
                </c:pt>
                <c:pt idx="729">
                  <c:v>46.182000000000002</c:v>
                </c:pt>
                <c:pt idx="730">
                  <c:v>46.508000000000003</c:v>
                </c:pt>
                <c:pt idx="731">
                  <c:v>46.823</c:v>
                </c:pt>
                <c:pt idx="732">
                  <c:v>47.122999999999998</c:v>
                </c:pt>
                <c:pt idx="733">
                  <c:v>47.408999999999999</c:v>
                </c:pt>
                <c:pt idx="734">
                  <c:v>47.689</c:v>
                </c:pt>
                <c:pt idx="735">
                  <c:v>47.966000000000001</c:v>
                </c:pt>
                <c:pt idx="736">
                  <c:v>48.246000000000002</c:v>
                </c:pt>
                <c:pt idx="737">
                  <c:v>48.508000000000003</c:v>
                </c:pt>
                <c:pt idx="738">
                  <c:v>48.746000000000002</c:v>
                </c:pt>
                <c:pt idx="739">
                  <c:v>48.993000000000002</c:v>
                </c:pt>
                <c:pt idx="740">
                  <c:v>49.219000000000001</c:v>
                </c:pt>
                <c:pt idx="741">
                  <c:v>49.445999999999998</c:v>
                </c:pt>
                <c:pt idx="742">
                  <c:v>49.664000000000001</c:v>
                </c:pt>
                <c:pt idx="743">
                  <c:v>49.883000000000003</c:v>
                </c:pt>
                <c:pt idx="744">
                  <c:v>50.079000000000001</c:v>
                </c:pt>
                <c:pt idx="745">
                  <c:v>50.280999999999999</c:v>
                </c:pt>
                <c:pt idx="746">
                  <c:v>50.494</c:v>
                </c:pt>
                <c:pt idx="747">
                  <c:v>50.665999999999997</c:v>
                </c:pt>
                <c:pt idx="748">
                  <c:v>50.835999999999999</c:v>
                </c:pt>
                <c:pt idx="749">
                  <c:v>51.018000000000001</c:v>
                </c:pt>
                <c:pt idx="750">
                  <c:v>51.176000000000002</c:v>
                </c:pt>
                <c:pt idx="751">
                  <c:v>51.335999999999999</c:v>
                </c:pt>
                <c:pt idx="752">
                  <c:v>51.478000000000002</c:v>
                </c:pt>
                <c:pt idx="753">
                  <c:v>51.640999999999998</c:v>
                </c:pt>
                <c:pt idx="754">
                  <c:v>51.783000000000001</c:v>
                </c:pt>
                <c:pt idx="755">
                  <c:v>51.936</c:v>
                </c:pt>
                <c:pt idx="756">
                  <c:v>52.070999999999998</c:v>
                </c:pt>
                <c:pt idx="757">
                  <c:v>52.194000000000003</c:v>
                </c:pt>
                <c:pt idx="758">
                  <c:v>52.35</c:v>
                </c:pt>
                <c:pt idx="759">
                  <c:v>52.505000000000003</c:v>
                </c:pt>
                <c:pt idx="760">
                  <c:v>52.628999999999998</c:v>
                </c:pt>
                <c:pt idx="761">
                  <c:v>52.743000000000002</c:v>
                </c:pt>
                <c:pt idx="762">
                  <c:v>52.856999999999999</c:v>
                </c:pt>
                <c:pt idx="763">
                  <c:v>52.954999999999998</c:v>
                </c:pt>
                <c:pt idx="764">
                  <c:v>53.036999999999999</c:v>
                </c:pt>
                <c:pt idx="765">
                  <c:v>53.146999999999998</c:v>
                </c:pt>
                <c:pt idx="766">
                  <c:v>53.256999999999998</c:v>
                </c:pt>
                <c:pt idx="767">
                  <c:v>53.337000000000003</c:v>
                </c:pt>
                <c:pt idx="768">
                  <c:v>53.448999999999998</c:v>
                </c:pt>
                <c:pt idx="769">
                  <c:v>53.533999999999999</c:v>
                </c:pt>
                <c:pt idx="770">
                  <c:v>53.588999999999999</c:v>
                </c:pt>
                <c:pt idx="771">
                  <c:v>53.649000000000001</c:v>
                </c:pt>
                <c:pt idx="772">
                  <c:v>53.728999999999999</c:v>
                </c:pt>
                <c:pt idx="773">
                  <c:v>53.792999999999999</c:v>
                </c:pt>
                <c:pt idx="774">
                  <c:v>53.835999999999999</c:v>
                </c:pt>
                <c:pt idx="775">
                  <c:v>53.896000000000001</c:v>
                </c:pt>
                <c:pt idx="776">
                  <c:v>53.942</c:v>
                </c:pt>
                <c:pt idx="777">
                  <c:v>53.994999999999997</c:v>
                </c:pt>
                <c:pt idx="778">
                  <c:v>54.040999999999997</c:v>
                </c:pt>
                <c:pt idx="779">
                  <c:v>54.067999999999998</c:v>
                </c:pt>
                <c:pt idx="780">
                  <c:v>54.09</c:v>
                </c:pt>
                <c:pt idx="781">
                  <c:v>54.106000000000002</c:v>
                </c:pt>
                <c:pt idx="782">
                  <c:v>54.136000000000003</c:v>
                </c:pt>
                <c:pt idx="783">
                  <c:v>54.162999999999997</c:v>
                </c:pt>
                <c:pt idx="784">
                  <c:v>54.204999999999998</c:v>
                </c:pt>
                <c:pt idx="785">
                  <c:v>54.256999999999998</c:v>
                </c:pt>
                <c:pt idx="786">
                  <c:v>54.283000000000001</c:v>
                </c:pt>
                <c:pt idx="787">
                  <c:v>54.283000000000001</c:v>
                </c:pt>
                <c:pt idx="788">
                  <c:v>54.308999999999997</c:v>
                </c:pt>
                <c:pt idx="789">
                  <c:v>54.322000000000003</c:v>
                </c:pt>
                <c:pt idx="790">
                  <c:v>54.344999999999999</c:v>
                </c:pt>
                <c:pt idx="791">
                  <c:v>54.366</c:v>
                </c:pt>
                <c:pt idx="792">
                  <c:v>54.396000000000001</c:v>
                </c:pt>
                <c:pt idx="793">
                  <c:v>54.393000000000001</c:v>
                </c:pt>
                <c:pt idx="794">
                  <c:v>54.405000000000001</c:v>
                </c:pt>
                <c:pt idx="795">
                  <c:v>54.417000000000002</c:v>
                </c:pt>
                <c:pt idx="796">
                  <c:v>54.417000000000002</c:v>
                </c:pt>
                <c:pt idx="797">
                  <c:v>54.427</c:v>
                </c:pt>
                <c:pt idx="798">
                  <c:v>54.427</c:v>
                </c:pt>
                <c:pt idx="799">
                  <c:v>54.451999999999998</c:v>
                </c:pt>
                <c:pt idx="800">
                  <c:v>54.465000000000003</c:v>
                </c:pt>
                <c:pt idx="801">
                  <c:v>54.476999999999997</c:v>
                </c:pt>
                <c:pt idx="802">
                  <c:v>54.491999999999997</c:v>
                </c:pt>
                <c:pt idx="803">
                  <c:v>54.502000000000002</c:v>
                </c:pt>
                <c:pt idx="804">
                  <c:v>54.512999999999998</c:v>
                </c:pt>
                <c:pt idx="805">
                  <c:v>54.518000000000001</c:v>
                </c:pt>
                <c:pt idx="806">
                  <c:v>54.505000000000003</c:v>
                </c:pt>
                <c:pt idx="807">
                  <c:v>54.494999999999997</c:v>
                </c:pt>
                <c:pt idx="808">
                  <c:v>54.505000000000003</c:v>
                </c:pt>
                <c:pt idx="809">
                  <c:v>54.499000000000002</c:v>
                </c:pt>
                <c:pt idx="810">
                  <c:v>54.503999999999998</c:v>
                </c:pt>
                <c:pt idx="811">
                  <c:v>54.517000000000003</c:v>
                </c:pt>
                <c:pt idx="812">
                  <c:v>54.521999999999998</c:v>
                </c:pt>
                <c:pt idx="813">
                  <c:v>54.536000000000001</c:v>
                </c:pt>
                <c:pt idx="814">
                  <c:v>54.529000000000003</c:v>
                </c:pt>
                <c:pt idx="815">
                  <c:v>54.536000000000001</c:v>
                </c:pt>
                <c:pt idx="816">
                  <c:v>54.536999999999999</c:v>
                </c:pt>
                <c:pt idx="817">
                  <c:v>54.548999999999999</c:v>
                </c:pt>
                <c:pt idx="818">
                  <c:v>54.545999999999999</c:v>
                </c:pt>
                <c:pt idx="819">
                  <c:v>54.546999999999997</c:v>
                </c:pt>
                <c:pt idx="820">
                  <c:v>54.54</c:v>
                </c:pt>
                <c:pt idx="821">
                  <c:v>54.536999999999999</c:v>
                </c:pt>
                <c:pt idx="822">
                  <c:v>54.521999999999998</c:v>
                </c:pt>
                <c:pt idx="823">
                  <c:v>54.526000000000003</c:v>
                </c:pt>
                <c:pt idx="824">
                  <c:v>54.545999999999999</c:v>
                </c:pt>
                <c:pt idx="825">
                  <c:v>54.533000000000001</c:v>
                </c:pt>
                <c:pt idx="826">
                  <c:v>54.533000000000001</c:v>
                </c:pt>
                <c:pt idx="827">
                  <c:v>54.539000000000001</c:v>
                </c:pt>
                <c:pt idx="828">
                  <c:v>54.567</c:v>
                </c:pt>
                <c:pt idx="829">
                  <c:v>54.59</c:v>
                </c:pt>
                <c:pt idx="830">
                  <c:v>54.576999999999998</c:v>
                </c:pt>
                <c:pt idx="831">
                  <c:v>54.564999999999998</c:v>
                </c:pt>
                <c:pt idx="832">
                  <c:v>54.533000000000001</c:v>
                </c:pt>
                <c:pt idx="833">
                  <c:v>54.554000000000002</c:v>
                </c:pt>
                <c:pt idx="834">
                  <c:v>54.548999999999999</c:v>
                </c:pt>
                <c:pt idx="835">
                  <c:v>54.561999999999998</c:v>
                </c:pt>
                <c:pt idx="836">
                  <c:v>54.567999999999998</c:v>
                </c:pt>
                <c:pt idx="837">
                  <c:v>54.567999999999998</c:v>
                </c:pt>
                <c:pt idx="838">
                  <c:v>54.572000000000003</c:v>
                </c:pt>
                <c:pt idx="839">
                  <c:v>54.569000000000003</c:v>
                </c:pt>
                <c:pt idx="840">
                  <c:v>54.564999999999998</c:v>
                </c:pt>
                <c:pt idx="841">
                  <c:v>54.561999999999998</c:v>
                </c:pt>
                <c:pt idx="842">
                  <c:v>54.539000000000001</c:v>
                </c:pt>
                <c:pt idx="843">
                  <c:v>54.545000000000002</c:v>
                </c:pt>
                <c:pt idx="844">
                  <c:v>54.515000000000001</c:v>
                </c:pt>
                <c:pt idx="845">
                  <c:v>54.497999999999998</c:v>
                </c:pt>
                <c:pt idx="846">
                  <c:v>54.500999999999998</c:v>
                </c:pt>
                <c:pt idx="847">
                  <c:v>54.469000000000001</c:v>
                </c:pt>
                <c:pt idx="848">
                  <c:v>54.481000000000002</c:v>
                </c:pt>
                <c:pt idx="849">
                  <c:v>54.457000000000001</c:v>
                </c:pt>
                <c:pt idx="850">
                  <c:v>54.445999999999998</c:v>
                </c:pt>
                <c:pt idx="851">
                  <c:v>54.445999999999998</c:v>
                </c:pt>
                <c:pt idx="852">
                  <c:v>54.453000000000003</c:v>
                </c:pt>
                <c:pt idx="853">
                  <c:v>54.47</c:v>
                </c:pt>
                <c:pt idx="854">
                  <c:v>54.444000000000003</c:v>
                </c:pt>
                <c:pt idx="855">
                  <c:v>54.427</c:v>
                </c:pt>
                <c:pt idx="856">
                  <c:v>54.415999999999997</c:v>
                </c:pt>
                <c:pt idx="857">
                  <c:v>54.411000000000001</c:v>
                </c:pt>
                <c:pt idx="858">
                  <c:v>54.411000000000001</c:v>
                </c:pt>
                <c:pt idx="859">
                  <c:v>54.405000000000001</c:v>
                </c:pt>
                <c:pt idx="860">
                  <c:v>54.398000000000003</c:v>
                </c:pt>
                <c:pt idx="861">
                  <c:v>54.386000000000003</c:v>
                </c:pt>
                <c:pt idx="862">
                  <c:v>54.411999999999999</c:v>
                </c:pt>
                <c:pt idx="863">
                  <c:v>54.448999999999998</c:v>
                </c:pt>
                <c:pt idx="864">
                  <c:v>54.46</c:v>
                </c:pt>
                <c:pt idx="865">
                  <c:v>54.496000000000002</c:v>
                </c:pt>
                <c:pt idx="866">
                  <c:v>54.509</c:v>
                </c:pt>
                <c:pt idx="867">
                  <c:v>54.518999999999998</c:v>
                </c:pt>
                <c:pt idx="868">
                  <c:v>54.545000000000002</c:v>
                </c:pt>
                <c:pt idx="869">
                  <c:v>54.542000000000002</c:v>
                </c:pt>
                <c:pt idx="870">
                  <c:v>54.56</c:v>
                </c:pt>
                <c:pt idx="871">
                  <c:v>54.552999999999997</c:v>
                </c:pt>
                <c:pt idx="872">
                  <c:v>54.555</c:v>
                </c:pt>
                <c:pt idx="873">
                  <c:v>54.576000000000001</c:v>
                </c:pt>
                <c:pt idx="874">
                  <c:v>54.572000000000003</c:v>
                </c:pt>
                <c:pt idx="875">
                  <c:v>54.578000000000003</c:v>
                </c:pt>
                <c:pt idx="876">
                  <c:v>54.569000000000003</c:v>
                </c:pt>
                <c:pt idx="877">
                  <c:v>54.588999999999999</c:v>
                </c:pt>
                <c:pt idx="878">
                  <c:v>54.591999999999999</c:v>
                </c:pt>
                <c:pt idx="879">
                  <c:v>54.598999999999997</c:v>
                </c:pt>
                <c:pt idx="880">
                  <c:v>54.595999999999997</c:v>
                </c:pt>
                <c:pt idx="881">
                  <c:v>54.634</c:v>
                </c:pt>
                <c:pt idx="882">
                  <c:v>54.677</c:v>
                </c:pt>
                <c:pt idx="883">
                  <c:v>54.671999999999997</c:v>
                </c:pt>
                <c:pt idx="884">
                  <c:v>54.637</c:v>
                </c:pt>
                <c:pt idx="885">
                  <c:v>54.627000000000002</c:v>
                </c:pt>
                <c:pt idx="886">
                  <c:v>54.625999999999998</c:v>
                </c:pt>
                <c:pt idx="887">
                  <c:v>54.625</c:v>
                </c:pt>
                <c:pt idx="888">
                  <c:v>54.62</c:v>
                </c:pt>
                <c:pt idx="889">
                  <c:v>54.636000000000003</c:v>
                </c:pt>
                <c:pt idx="890">
                  <c:v>54.633000000000003</c:v>
                </c:pt>
                <c:pt idx="891">
                  <c:v>54.625999999999998</c:v>
                </c:pt>
                <c:pt idx="892">
                  <c:v>54.613999999999997</c:v>
                </c:pt>
                <c:pt idx="893">
                  <c:v>54.622999999999998</c:v>
                </c:pt>
                <c:pt idx="894">
                  <c:v>54.584000000000003</c:v>
                </c:pt>
                <c:pt idx="895">
                  <c:v>54.604999999999997</c:v>
                </c:pt>
                <c:pt idx="896">
                  <c:v>54.618000000000002</c:v>
                </c:pt>
                <c:pt idx="897">
                  <c:v>54.656999999999996</c:v>
                </c:pt>
                <c:pt idx="898">
                  <c:v>54.655999999999999</c:v>
                </c:pt>
                <c:pt idx="899">
                  <c:v>54.649000000000001</c:v>
                </c:pt>
                <c:pt idx="900">
                  <c:v>54.686</c:v>
                </c:pt>
                <c:pt idx="901">
                  <c:v>54.695999999999998</c:v>
                </c:pt>
                <c:pt idx="902">
                  <c:v>54.698999999999998</c:v>
                </c:pt>
                <c:pt idx="903">
                  <c:v>54.703000000000003</c:v>
                </c:pt>
                <c:pt idx="904">
                  <c:v>54.694000000000003</c:v>
                </c:pt>
                <c:pt idx="905">
                  <c:v>54.728999999999999</c:v>
                </c:pt>
                <c:pt idx="906">
                  <c:v>54.743000000000002</c:v>
                </c:pt>
                <c:pt idx="907">
                  <c:v>54.722999999999999</c:v>
                </c:pt>
                <c:pt idx="908">
                  <c:v>54.731999999999999</c:v>
                </c:pt>
                <c:pt idx="909">
                  <c:v>54.747</c:v>
                </c:pt>
                <c:pt idx="910">
                  <c:v>54.755000000000003</c:v>
                </c:pt>
                <c:pt idx="911">
                  <c:v>54.753999999999998</c:v>
                </c:pt>
                <c:pt idx="912">
                  <c:v>54.774000000000001</c:v>
                </c:pt>
                <c:pt idx="913">
                  <c:v>54.777000000000001</c:v>
                </c:pt>
                <c:pt idx="914">
                  <c:v>54.796999999999997</c:v>
                </c:pt>
                <c:pt idx="915">
                  <c:v>54.831000000000003</c:v>
                </c:pt>
                <c:pt idx="916">
                  <c:v>54.84</c:v>
                </c:pt>
                <c:pt idx="917">
                  <c:v>54.86</c:v>
                </c:pt>
                <c:pt idx="918">
                  <c:v>54.86</c:v>
                </c:pt>
                <c:pt idx="919">
                  <c:v>54.872</c:v>
                </c:pt>
                <c:pt idx="920">
                  <c:v>54.899000000000001</c:v>
                </c:pt>
                <c:pt idx="921">
                  <c:v>54.872999999999998</c:v>
                </c:pt>
                <c:pt idx="922">
                  <c:v>54.878999999999998</c:v>
                </c:pt>
                <c:pt idx="923">
                  <c:v>54.851999999999997</c:v>
                </c:pt>
                <c:pt idx="924">
                  <c:v>54.831000000000003</c:v>
                </c:pt>
                <c:pt idx="925">
                  <c:v>54.83</c:v>
                </c:pt>
                <c:pt idx="926">
                  <c:v>54.844999999999999</c:v>
                </c:pt>
                <c:pt idx="927">
                  <c:v>54.84</c:v>
                </c:pt>
                <c:pt idx="928">
                  <c:v>54.887</c:v>
                </c:pt>
                <c:pt idx="929">
                  <c:v>54.898000000000003</c:v>
                </c:pt>
                <c:pt idx="930">
                  <c:v>54.902999999999999</c:v>
                </c:pt>
                <c:pt idx="931">
                  <c:v>54.901000000000003</c:v>
                </c:pt>
                <c:pt idx="932">
                  <c:v>54.921999999999997</c:v>
                </c:pt>
                <c:pt idx="933">
                  <c:v>54.902000000000001</c:v>
                </c:pt>
                <c:pt idx="934">
                  <c:v>54.917999999999999</c:v>
                </c:pt>
                <c:pt idx="935">
                  <c:v>54.91</c:v>
                </c:pt>
                <c:pt idx="936">
                  <c:v>54.912999999999997</c:v>
                </c:pt>
                <c:pt idx="937">
                  <c:v>54.92</c:v>
                </c:pt>
                <c:pt idx="938">
                  <c:v>54.911999999999999</c:v>
                </c:pt>
                <c:pt idx="939">
                  <c:v>54.918999999999997</c:v>
                </c:pt>
                <c:pt idx="940">
                  <c:v>54.898000000000003</c:v>
                </c:pt>
                <c:pt idx="941">
                  <c:v>54.912999999999997</c:v>
                </c:pt>
                <c:pt idx="942">
                  <c:v>54.927</c:v>
                </c:pt>
                <c:pt idx="943">
                  <c:v>54.935000000000002</c:v>
                </c:pt>
                <c:pt idx="944">
                  <c:v>54.981000000000002</c:v>
                </c:pt>
                <c:pt idx="945">
                  <c:v>55.005000000000003</c:v>
                </c:pt>
                <c:pt idx="946">
                  <c:v>55.021000000000001</c:v>
                </c:pt>
                <c:pt idx="947">
                  <c:v>55.04</c:v>
                </c:pt>
                <c:pt idx="948">
                  <c:v>55.045000000000002</c:v>
                </c:pt>
                <c:pt idx="949">
                  <c:v>55.052999999999997</c:v>
                </c:pt>
                <c:pt idx="950">
                  <c:v>55.061999999999998</c:v>
                </c:pt>
                <c:pt idx="951">
                  <c:v>55.076999999999998</c:v>
                </c:pt>
                <c:pt idx="952">
                  <c:v>55.088999999999999</c:v>
                </c:pt>
                <c:pt idx="953">
                  <c:v>55.052999999999997</c:v>
                </c:pt>
                <c:pt idx="954">
                  <c:v>55.098999999999997</c:v>
                </c:pt>
                <c:pt idx="955">
                  <c:v>55.128</c:v>
                </c:pt>
                <c:pt idx="956">
                  <c:v>55.128999999999998</c:v>
                </c:pt>
                <c:pt idx="957">
                  <c:v>55.146999999999998</c:v>
                </c:pt>
                <c:pt idx="958">
                  <c:v>55.145000000000003</c:v>
                </c:pt>
                <c:pt idx="959">
                  <c:v>55.167999999999999</c:v>
                </c:pt>
                <c:pt idx="960">
                  <c:v>55.185000000000002</c:v>
                </c:pt>
                <c:pt idx="961">
                  <c:v>55.209000000000003</c:v>
                </c:pt>
                <c:pt idx="962">
                  <c:v>55.231999999999999</c:v>
                </c:pt>
                <c:pt idx="963">
                  <c:v>55.256999999999998</c:v>
                </c:pt>
                <c:pt idx="964">
                  <c:v>55.267000000000003</c:v>
                </c:pt>
                <c:pt idx="965">
                  <c:v>55.238999999999997</c:v>
                </c:pt>
                <c:pt idx="966">
                  <c:v>55.25</c:v>
                </c:pt>
                <c:pt idx="967">
                  <c:v>55.256</c:v>
                </c:pt>
                <c:pt idx="968">
                  <c:v>55.216000000000001</c:v>
                </c:pt>
                <c:pt idx="969">
                  <c:v>55.228999999999999</c:v>
                </c:pt>
                <c:pt idx="970">
                  <c:v>55.201000000000001</c:v>
                </c:pt>
                <c:pt idx="971">
                  <c:v>55.234999999999999</c:v>
                </c:pt>
                <c:pt idx="972">
                  <c:v>55.26</c:v>
                </c:pt>
                <c:pt idx="973">
                  <c:v>55.252000000000002</c:v>
                </c:pt>
                <c:pt idx="974">
                  <c:v>55.305</c:v>
                </c:pt>
                <c:pt idx="975">
                  <c:v>55.304000000000002</c:v>
                </c:pt>
                <c:pt idx="976">
                  <c:v>55.283000000000001</c:v>
                </c:pt>
                <c:pt idx="977">
                  <c:v>55.304000000000002</c:v>
                </c:pt>
                <c:pt idx="978">
                  <c:v>55.302</c:v>
                </c:pt>
                <c:pt idx="979">
                  <c:v>55.304000000000002</c:v>
                </c:pt>
                <c:pt idx="980">
                  <c:v>55.326000000000001</c:v>
                </c:pt>
                <c:pt idx="981">
                  <c:v>55.314999999999998</c:v>
                </c:pt>
                <c:pt idx="982">
                  <c:v>55.305</c:v>
                </c:pt>
                <c:pt idx="983">
                  <c:v>55.280999999999999</c:v>
                </c:pt>
                <c:pt idx="984">
                  <c:v>55.286999999999999</c:v>
                </c:pt>
                <c:pt idx="985">
                  <c:v>55.314999999999998</c:v>
                </c:pt>
                <c:pt idx="986">
                  <c:v>55.345999999999997</c:v>
                </c:pt>
                <c:pt idx="987">
                  <c:v>55.348999999999997</c:v>
                </c:pt>
                <c:pt idx="988">
                  <c:v>55.366</c:v>
                </c:pt>
                <c:pt idx="989">
                  <c:v>55.411000000000001</c:v>
                </c:pt>
                <c:pt idx="990">
                  <c:v>55.417999999999999</c:v>
                </c:pt>
                <c:pt idx="991">
                  <c:v>55.451999999999998</c:v>
                </c:pt>
                <c:pt idx="992">
                  <c:v>55.43</c:v>
                </c:pt>
                <c:pt idx="993">
                  <c:v>55.441000000000003</c:v>
                </c:pt>
                <c:pt idx="994">
                  <c:v>55.463999999999999</c:v>
                </c:pt>
                <c:pt idx="995">
                  <c:v>55.451999999999998</c:v>
                </c:pt>
                <c:pt idx="996">
                  <c:v>55.470999999999997</c:v>
                </c:pt>
                <c:pt idx="997">
                  <c:v>55.491</c:v>
                </c:pt>
                <c:pt idx="998">
                  <c:v>55.52</c:v>
                </c:pt>
                <c:pt idx="999">
                  <c:v>55.540999999999997</c:v>
                </c:pt>
                <c:pt idx="1000">
                  <c:v>55.597999999999999</c:v>
                </c:pt>
                <c:pt idx="1001">
                  <c:v>55.561</c:v>
                </c:pt>
                <c:pt idx="1002">
                  <c:v>55.612000000000002</c:v>
                </c:pt>
                <c:pt idx="1003">
                  <c:v>55.656999999999996</c:v>
                </c:pt>
                <c:pt idx="1004">
                  <c:v>55.65</c:v>
                </c:pt>
                <c:pt idx="1005">
                  <c:v>55.633000000000003</c:v>
                </c:pt>
                <c:pt idx="1006">
                  <c:v>55.648000000000003</c:v>
                </c:pt>
                <c:pt idx="1007">
                  <c:v>55.654000000000003</c:v>
                </c:pt>
                <c:pt idx="1008">
                  <c:v>55.667999999999999</c:v>
                </c:pt>
                <c:pt idx="1009">
                  <c:v>55.668999999999997</c:v>
                </c:pt>
                <c:pt idx="1010">
                  <c:v>55.697000000000003</c:v>
                </c:pt>
                <c:pt idx="1011">
                  <c:v>55.707999999999998</c:v>
                </c:pt>
                <c:pt idx="1012">
                  <c:v>55.67</c:v>
                </c:pt>
                <c:pt idx="1013">
                  <c:v>55.652000000000001</c:v>
                </c:pt>
                <c:pt idx="1014">
                  <c:v>55.643999999999998</c:v>
                </c:pt>
                <c:pt idx="1015">
                  <c:v>55.655999999999999</c:v>
                </c:pt>
                <c:pt idx="1016">
                  <c:v>55.670999999999999</c:v>
                </c:pt>
                <c:pt idx="1017">
                  <c:v>55.677</c:v>
                </c:pt>
                <c:pt idx="1018">
                  <c:v>55.689</c:v>
                </c:pt>
                <c:pt idx="1019">
                  <c:v>55.7</c:v>
                </c:pt>
                <c:pt idx="1020">
                  <c:v>55.68</c:v>
                </c:pt>
                <c:pt idx="1021">
                  <c:v>55.656999999999996</c:v>
                </c:pt>
                <c:pt idx="1022">
                  <c:v>55.716000000000001</c:v>
                </c:pt>
                <c:pt idx="1023">
                  <c:v>55.713000000000001</c:v>
                </c:pt>
                <c:pt idx="1024">
                  <c:v>55.744</c:v>
                </c:pt>
                <c:pt idx="1025">
                  <c:v>55.78</c:v>
                </c:pt>
                <c:pt idx="1026">
                  <c:v>55.795000000000002</c:v>
                </c:pt>
                <c:pt idx="1027">
                  <c:v>55.774999999999999</c:v>
                </c:pt>
                <c:pt idx="1028">
                  <c:v>55.758000000000003</c:v>
                </c:pt>
                <c:pt idx="1029">
                  <c:v>55.786999999999999</c:v>
                </c:pt>
                <c:pt idx="1030">
                  <c:v>55.814</c:v>
                </c:pt>
                <c:pt idx="1031">
                  <c:v>55.780999999999999</c:v>
                </c:pt>
                <c:pt idx="1032">
                  <c:v>55.786999999999999</c:v>
                </c:pt>
                <c:pt idx="1033">
                  <c:v>55.853999999999999</c:v>
                </c:pt>
                <c:pt idx="1034">
                  <c:v>55.911999999999999</c:v>
                </c:pt>
                <c:pt idx="1035">
                  <c:v>55.901000000000003</c:v>
                </c:pt>
                <c:pt idx="1036">
                  <c:v>55.932000000000002</c:v>
                </c:pt>
                <c:pt idx="1037">
                  <c:v>55.993000000000002</c:v>
                </c:pt>
                <c:pt idx="1038">
                  <c:v>55.981000000000002</c:v>
                </c:pt>
                <c:pt idx="1039">
                  <c:v>56.015999999999998</c:v>
                </c:pt>
                <c:pt idx="1040">
                  <c:v>56.064999999999998</c:v>
                </c:pt>
                <c:pt idx="1041">
                  <c:v>56.078000000000003</c:v>
                </c:pt>
                <c:pt idx="1042">
                  <c:v>56.112000000000002</c:v>
                </c:pt>
                <c:pt idx="1043">
                  <c:v>56.088000000000001</c:v>
                </c:pt>
                <c:pt idx="1044">
                  <c:v>56.08</c:v>
                </c:pt>
                <c:pt idx="1045">
                  <c:v>56.048999999999999</c:v>
                </c:pt>
                <c:pt idx="1046">
                  <c:v>56.085000000000001</c:v>
                </c:pt>
                <c:pt idx="1047">
                  <c:v>56.13</c:v>
                </c:pt>
                <c:pt idx="1048">
                  <c:v>56.16</c:v>
                </c:pt>
                <c:pt idx="1049">
                  <c:v>56.225999999999999</c:v>
                </c:pt>
                <c:pt idx="1050">
                  <c:v>56.192999999999998</c:v>
                </c:pt>
                <c:pt idx="1051">
                  <c:v>56.197000000000003</c:v>
                </c:pt>
                <c:pt idx="1052">
                  <c:v>56.23</c:v>
                </c:pt>
                <c:pt idx="1053">
                  <c:v>56.280999999999999</c:v>
                </c:pt>
                <c:pt idx="1054">
                  <c:v>56.289000000000001</c:v>
                </c:pt>
                <c:pt idx="1055">
                  <c:v>56.293999999999997</c:v>
                </c:pt>
                <c:pt idx="1056">
                  <c:v>56.347000000000001</c:v>
                </c:pt>
                <c:pt idx="1057">
                  <c:v>56.32</c:v>
                </c:pt>
                <c:pt idx="1058">
                  <c:v>56.262999999999998</c:v>
                </c:pt>
                <c:pt idx="1059">
                  <c:v>56.265999999999998</c:v>
                </c:pt>
                <c:pt idx="1060">
                  <c:v>56.262999999999998</c:v>
                </c:pt>
                <c:pt idx="1061">
                  <c:v>56.22</c:v>
                </c:pt>
                <c:pt idx="1062">
                  <c:v>56.241999999999997</c:v>
                </c:pt>
                <c:pt idx="1063">
                  <c:v>56.179000000000002</c:v>
                </c:pt>
                <c:pt idx="1064">
                  <c:v>56.215000000000003</c:v>
                </c:pt>
                <c:pt idx="1065">
                  <c:v>56.189</c:v>
                </c:pt>
                <c:pt idx="1066">
                  <c:v>56.186999999999998</c:v>
                </c:pt>
                <c:pt idx="1067">
                  <c:v>56.128</c:v>
                </c:pt>
                <c:pt idx="1068">
                  <c:v>56.070999999999998</c:v>
                </c:pt>
                <c:pt idx="1069">
                  <c:v>56.046999999999997</c:v>
                </c:pt>
                <c:pt idx="1070">
                  <c:v>56.036999999999999</c:v>
                </c:pt>
                <c:pt idx="1071">
                  <c:v>56.027999999999999</c:v>
                </c:pt>
                <c:pt idx="1072">
                  <c:v>56.034999999999997</c:v>
                </c:pt>
                <c:pt idx="1073">
                  <c:v>56.009</c:v>
                </c:pt>
                <c:pt idx="1074">
                  <c:v>56</c:v>
                </c:pt>
                <c:pt idx="1075">
                  <c:v>55.965000000000003</c:v>
                </c:pt>
                <c:pt idx="1076">
                  <c:v>55.97</c:v>
                </c:pt>
                <c:pt idx="1077">
                  <c:v>55.988</c:v>
                </c:pt>
                <c:pt idx="1078">
                  <c:v>56.02</c:v>
                </c:pt>
                <c:pt idx="1079">
                  <c:v>56.027999999999999</c:v>
                </c:pt>
                <c:pt idx="1080">
                  <c:v>56.06</c:v>
                </c:pt>
                <c:pt idx="1081">
                  <c:v>56.076000000000001</c:v>
                </c:pt>
                <c:pt idx="1082">
                  <c:v>56.094999999999999</c:v>
                </c:pt>
                <c:pt idx="1083">
                  <c:v>56.076999999999998</c:v>
                </c:pt>
                <c:pt idx="1084">
                  <c:v>56.140999999999998</c:v>
                </c:pt>
                <c:pt idx="1085">
                  <c:v>56.116999999999997</c:v>
                </c:pt>
                <c:pt idx="1086">
                  <c:v>56.186</c:v>
                </c:pt>
                <c:pt idx="1087">
                  <c:v>56.21</c:v>
                </c:pt>
                <c:pt idx="1088">
                  <c:v>56.231999999999999</c:v>
                </c:pt>
                <c:pt idx="1089">
                  <c:v>56.274000000000001</c:v>
                </c:pt>
                <c:pt idx="1090">
                  <c:v>56.265999999999998</c:v>
                </c:pt>
                <c:pt idx="1091">
                  <c:v>56.234000000000002</c:v>
                </c:pt>
                <c:pt idx="1092">
                  <c:v>56.3</c:v>
                </c:pt>
                <c:pt idx="1093">
                  <c:v>56.283000000000001</c:v>
                </c:pt>
                <c:pt idx="1094">
                  <c:v>56.283000000000001</c:v>
                </c:pt>
                <c:pt idx="1095">
                  <c:v>56.276000000000003</c:v>
                </c:pt>
                <c:pt idx="1096">
                  <c:v>56.363</c:v>
                </c:pt>
                <c:pt idx="1097">
                  <c:v>56.357999999999997</c:v>
                </c:pt>
                <c:pt idx="1098">
                  <c:v>56.314999999999998</c:v>
                </c:pt>
                <c:pt idx="1099">
                  <c:v>56.302</c:v>
                </c:pt>
                <c:pt idx="1100">
                  <c:v>56.302</c:v>
                </c:pt>
                <c:pt idx="1101">
                  <c:v>56.311</c:v>
                </c:pt>
                <c:pt idx="1102">
                  <c:v>56.301000000000002</c:v>
                </c:pt>
                <c:pt idx="1103">
                  <c:v>56.326999999999998</c:v>
                </c:pt>
                <c:pt idx="1104">
                  <c:v>56.338000000000001</c:v>
                </c:pt>
                <c:pt idx="1105">
                  <c:v>56.308</c:v>
                </c:pt>
                <c:pt idx="1106">
                  <c:v>56.250999999999998</c:v>
                </c:pt>
                <c:pt idx="1107">
                  <c:v>56.23</c:v>
                </c:pt>
                <c:pt idx="1108">
                  <c:v>56.234000000000002</c:v>
                </c:pt>
                <c:pt idx="1109">
                  <c:v>56.244999999999997</c:v>
                </c:pt>
                <c:pt idx="1110">
                  <c:v>56.305</c:v>
                </c:pt>
                <c:pt idx="1111">
                  <c:v>56.293999999999997</c:v>
                </c:pt>
                <c:pt idx="1112">
                  <c:v>56.341999999999999</c:v>
                </c:pt>
                <c:pt idx="1113">
                  <c:v>56.298000000000002</c:v>
                </c:pt>
                <c:pt idx="1114">
                  <c:v>56.308</c:v>
                </c:pt>
                <c:pt idx="1115">
                  <c:v>56.345999999999997</c:v>
                </c:pt>
                <c:pt idx="1116">
                  <c:v>56.326000000000001</c:v>
                </c:pt>
                <c:pt idx="1117">
                  <c:v>56.302</c:v>
                </c:pt>
                <c:pt idx="1118">
                  <c:v>56.314999999999998</c:v>
                </c:pt>
                <c:pt idx="1119">
                  <c:v>56.27</c:v>
                </c:pt>
                <c:pt idx="1120">
                  <c:v>56.274999999999999</c:v>
                </c:pt>
                <c:pt idx="1121">
                  <c:v>56.222000000000001</c:v>
                </c:pt>
                <c:pt idx="1122">
                  <c:v>56.162999999999997</c:v>
                </c:pt>
                <c:pt idx="1123">
                  <c:v>56.109000000000002</c:v>
                </c:pt>
                <c:pt idx="1124">
                  <c:v>56.067</c:v>
                </c:pt>
                <c:pt idx="1125">
                  <c:v>56.125999999999998</c:v>
                </c:pt>
                <c:pt idx="1126">
                  <c:v>56.137999999999998</c:v>
                </c:pt>
                <c:pt idx="1127">
                  <c:v>56.215000000000003</c:v>
                </c:pt>
                <c:pt idx="1128">
                  <c:v>56.238</c:v>
                </c:pt>
                <c:pt idx="1129">
                  <c:v>56.228999999999999</c:v>
                </c:pt>
                <c:pt idx="1130">
                  <c:v>56.295000000000002</c:v>
                </c:pt>
                <c:pt idx="1131">
                  <c:v>56.23</c:v>
                </c:pt>
                <c:pt idx="1132">
                  <c:v>56.305</c:v>
                </c:pt>
                <c:pt idx="1133">
                  <c:v>56.235999999999997</c:v>
                </c:pt>
                <c:pt idx="1134">
                  <c:v>56.215000000000003</c:v>
                </c:pt>
                <c:pt idx="1135">
                  <c:v>56.235999999999997</c:v>
                </c:pt>
                <c:pt idx="1136">
                  <c:v>56.237000000000002</c:v>
                </c:pt>
                <c:pt idx="1137">
                  <c:v>56.243000000000002</c:v>
                </c:pt>
                <c:pt idx="1138">
                  <c:v>56.209000000000003</c:v>
                </c:pt>
                <c:pt idx="1139">
                  <c:v>56.219000000000001</c:v>
                </c:pt>
                <c:pt idx="1140">
                  <c:v>56.255000000000003</c:v>
                </c:pt>
                <c:pt idx="1141">
                  <c:v>56.223999999999997</c:v>
                </c:pt>
                <c:pt idx="1142">
                  <c:v>56.302</c:v>
                </c:pt>
                <c:pt idx="1143">
                  <c:v>56.338999999999999</c:v>
                </c:pt>
                <c:pt idx="1144">
                  <c:v>56.423000000000002</c:v>
                </c:pt>
                <c:pt idx="1145">
                  <c:v>56.426000000000002</c:v>
                </c:pt>
                <c:pt idx="1146">
                  <c:v>56.387</c:v>
                </c:pt>
                <c:pt idx="1147">
                  <c:v>56.423999999999999</c:v>
                </c:pt>
                <c:pt idx="1148">
                  <c:v>56.441000000000003</c:v>
                </c:pt>
                <c:pt idx="1149">
                  <c:v>56.415999999999997</c:v>
                </c:pt>
                <c:pt idx="1150">
                  <c:v>56.371000000000002</c:v>
                </c:pt>
                <c:pt idx="1151">
                  <c:v>56.316000000000003</c:v>
                </c:pt>
                <c:pt idx="1152">
                  <c:v>56.356999999999999</c:v>
                </c:pt>
                <c:pt idx="1153">
                  <c:v>56.353999999999999</c:v>
                </c:pt>
                <c:pt idx="1154">
                  <c:v>56.401000000000003</c:v>
                </c:pt>
                <c:pt idx="1155">
                  <c:v>56.44</c:v>
                </c:pt>
                <c:pt idx="1156">
                  <c:v>56.432000000000002</c:v>
                </c:pt>
                <c:pt idx="1157">
                  <c:v>56.436</c:v>
                </c:pt>
                <c:pt idx="1158">
                  <c:v>56.4</c:v>
                </c:pt>
                <c:pt idx="1159">
                  <c:v>56.372999999999998</c:v>
                </c:pt>
                <c:pt idx="1160">
                  <c:v>56.326000000000001</c:v>
                </c:pt>
                <c:pt idx="1161">
                  <c:v>56.411000000000001</c:v>
                </c:pt>
                <c:pt idx="1162">
                  <c:v>56.494</c:v>
                </c:pt>
                <c:pt idx="1163">
                  <c:v>56.537999999999997</c:v>
                </c:pt>
                <c:pt idx="1164">
                  <c:v>56.572000000000003</c:v>
                </c:pt>
                <c:pt idx="1165">
                  <c:v>56.523000000000003</c:v>
                </c:pt>
                <c:pt idx="1166">
                  <c:v>56.554000000000002</c:v>
                </c:pt>
                <c:pt idx="1167">
                  <c:v>56.594000000000001</c:v>
                </c:pt>
                <c:pt idx="1168">
                  <c:v>56.58</c:v>
                </c:pt>
                <c:pt idx="1169">
                  <c:v>56.621000000000002</c:v>
                </c:pt>
                <c:pt idx="1170">
                  <c:v>56.612000000000002</c:v>
                </c:pt>
                <c:pt idx="1171">
                  <c:v>56.66</c:v>
                </c:pt>
                <c:pt idx="1172">
                  <c:v>56.655999999999999</c:v>
                </c:pt>
                <c:pt idx="1173">
                  <c:v>56.63</c:v>
                </c:pt>
                <c:pt idx="1174">
                  <c:v>56.65</c:v>
                </c:pt>
                <c:pt idx="1175">
                  <c:v>56.673999999999999</c:v>
                </c:pt>
                <c:pt idx="1176">
                  <c:v>56.694000000000003</c:v>
                </c:pt>
                <c:pt idx="1177">
                  <c:v>56.606000000000002</c:v>
                </c:pt>
                <c:pt idx="1178">
                  <c:v>56.639000000000003</c:v>
                </c:pt>
                <c:pt idx="1179">
                  <c:v>56.755000000000003</c:v>
                </c:pt>
                <c:pt idx="1180">
                  <c:v>56.776000000000003</c:v>
                </c:pt>
                <c:pt idx="1181">
                  <c:v>56.753999999999998</c:v>
                </c:pt>
                <c:pt idx="1182">
                  <c:v>56.683</c:v>
                </c:pt>
                <c:pt idx="1183">
                  <c:v>56.66</c:v>
                </c:pt>
                <c:pt idx="1184">
                  <c:v>56.640999999999998</c:v>
                </c:pt>
                <c:pt idx="1185">
                  <c:v>56.674999999999997</c:v>
                </c:pt>
                <c:pt idx="1186">
                  <c:v>56.643000000000001</c:v>
                </c:pt>
                <c:pt idx="1187">
                  <c:v>56.646000000000001</c:v>
                </c:pt>
                <c:pt idx="1188">
                  <c:v>56.651000000000003</c:v>
                </c:pt>
                <c:pt idx="1189">
                  <c:v>56.636000000000003</c:v>
                </c:pt>
                <c:pt idx="1190">
                  <c:v>56.548000000000002</c:v>
                </c:pt>
                <c:pt idx="1191">
                  <c:v>56.56</c:v>
                </c:pt>
                <c:pt idx="1192">
                  <c:v>56.686</c:v>
                </c:pt>
                <c:pt idx="1193">
                  <c:v>56.744999999999997</c:v>
                </c:pt>
                <c:pt idx="1194">
                  <c:v>56.686</c:v>
                </c:pt>
                <c:pt idx="1195">
                  <c:v>56.668999999999997</c:v>
                </c:pt>
                <c:pt idx="1196">
                  <c:v>56.646000000000001</c:v>
                </c:pt>
                <c:pt idx="1197">
                  <c:v>56.643999999999998</c:v>
                </c:pt>
                <c:pt idx="1198">
                  <c:v>56.777999999999999</c:v>
                </c:pt>
                <c:pt idx="1199">
                  <c:v>56.731000000000002</c:v>
                </c:pt>
                <c:pt idx="1200">
                  <c:v>56.694000000000003</c:v>
                </c:pt>
                <c:pt idx="1201">
                  <c:v>56.722999999999999</c:v>
                </c:pt>
                <c:pt idx="1202">
                  <c:v>56.715000000000003</c:v>
                </c:pt>
                <c:pt idx="1203">
                  <c:v>56.677999999999997</c:v>
                </c:pt>
                <c:pt idx="1204">
                  <c:v>56.707999999999998</c:v>
                </c:pt>
                <c:pt idx="1205">
                  <c:v>56.682000000000002</c:v>
                </c:pt>
                <c:pt idx="1206">
                  <c:v>56.683</c:v>
                </c:pt>
                <c:pt idx="1207">
                  <c:v>56.658000000000001</c:v>
                </c:pt>
                <c:pt idx="1208">
                  <c:v>56.570999999999998</c:v>
                </c:pt>
                <c:pt idx="1209">
                  <c:v>56.53</c:v>
                </c:pt>
                <c:pt idx="1210">
                  <c:v>56.55</c:v>
                </c:pt>
                <c:pt idx="1211">
                  <c:v>56.584000000000003</c:v>
                </c:pt>
                <c:pt idx="1212">
                  <c:v>56.634</c:v>
                </c:pt>
                <c:pt idx="1213">
                  <c:v>56.518000000000001</c:v>
                </c:pt>
                <c:pt idx="1214">
                  <c:v>56.439</c:v>
                </c:pt>
                <c:pt idx="1215">
                  <c:v>56.448999999999998</c:v>
                </c:pt>
                <c:pt idx="1216">
                  <c:v>56.457999999999998</c:v>
                </c:pt>
                <c:pt idx="1217">
                  <c:v>56.445</c:v>
                </c:pt>
                <c:pt idx="1218">
                  <c:v>56.421999999999997</c:v>
                </c:pt>
                <c:pt idx="1219">
                  <c:v>56.390999999999998</c:v>
                </c:pt>
                <c:pt idx="1220">
                  <c:v>56.456000000000003</c:v>
                </c:pt>
                <c:pt idx="1221">
                  <c:v>56.427999999999997</c:v>
                </c:pt>
                <c:pt idx="1222">
                  <c:v>56.381</c:v>
                </c:pt>
                <c:pt idx="1223">
                  <c:v>56.408999999999999</c:v>
                </c:pt>
                <c:pt idx="1224">
                  <c:v>56.49</c:v>
                </c:pt>
                <c:pt idx="1225">
                  <c:v>56.444000000000003</c:v>
                </c:pt>
                <c:pt idx="1226">
                  <c:v>56.427</c:v>
                </c:pt>
                <c:pt idx="1227">
                  <c:v>56.368000000000002</c:v>
                </c:pt>
                <c:pt idx="1228">
                  <c:v>56.429000000000002</c:v>
                </c:pt>
                <c:pt idx="1229">
                  <c:v>56.470999999999997</c:v>
                </c:pt>
                <c:pt idx="1230">
                  <c:v>56.481000000000002</c:v>
                </c:pt>
                <c:pt idx="1231">
                  <c:v>56.475000000000001</c:v>
                </c:pt>
                <c:pt idx="1232">
                  <c:v>56.445</c:v>
                </c:pt>
                <c:pt idx="1233">
                  <c:v>56.470999999999997</c:v>
                </c:pt>
                <c:pt idx="1234">
                  <c:v>56.453000000000003</c:v>
                </c:pt>
                <c:pt idx="1235">
                  <c:v>56.436999999999998</c:v>
                </c:pt>
                <c:pt idx="1236">
                  <c:v>56.411999999999999</c:v>
                </c:pt>
                <c:pt idx="1237">
                  <c:v>56.334000000000003</c:v>
                </c:pt>
                <c:pt idx="1238">
                  <c:v>56.34</c:v>
                </c:pt>
                <c:pt idx="1239">
                  <c:v>56.28</c:v>
                </c:pt>
                <c:pt idx="1240">
                  <c:v>56.207999999999998</c:v>
                </c:pt>
                <c:pt idx="1241">
                  <c:v>56.063000000000002</c:v>
                </c:pt>
                <c:pt idx="1242">
                  <c:v>55.939</c:v>
                </c:pt>
                <c:pt idx="1243">
                  <c:v>55.945</c:v>
                </c:pt>
                <c:pt idx="1244">
                  <c:v>55.933999999999997</c:v>
                </c:pt>
                <c:pt idx="1245">
                  <c:v>55.832999999999998</c:v>
                </c:pt>
                <c:pt idx="1246">
                  <c:v>55.72</c:v>
                </c:pt>
                <c:pt idx="1247">
                  <c:v>55.658000000000001</c:v>
                </c:pt>
                <c:pt idx="1248">
                  <c:v>55.69</c:v>
                </c:pt>
                <c:pt idx="1249">
                  <c:v>55.677</c:v>
                </c:pt>
                <c:pt idx="1250">
                  <c:v>55.691000000000003</c:v>
                </c:pt>
                <c:pt idx="1251">
                  <c:v>55.582999999999998</c:v>
                </c:pt>
                <c:pt idx="1252">
                  <c:v>55.534999999999997</c:v>
                </c:pt>
                <c:pt idx="1253">
                  <c:v>55.438000000000002</c:v>
                </c:pt>
                <c:pt idx="1254">
                  <c:v>55.375999999999998</c:v>
                </c:pt>
                <c:pt idx="1255">
                  <c:v>55.463000000000001</c:v>
                </c:pt>
                <c:pt idx="1256">
                  <c:v>55.470999999999997</c:v>
                </c:pt>
                <c:pt idx="1257">
                  <c:v>55.591000000000001</c:v>
                </c:pt>
                <c:pt idx="1258">
                  <c:v>55.613</c:v>
                </c:pt>
                <c:pt idx="1259">
                  <c:v>55.485999999999997</c:v>
                </c:pt>
                <c:pt idx="1260">
                  <c:v>55.527999999999999</c:v>
                </c:pt>
                <c:pt idx="1261">
                  <c:v>55.518999999999998</c:v>
                </c:pt>
                <c:pt idx="1262">
                  <c:v>55.578000000000003</c:v>
                </c:pt>
                <c:pt idx="1263">
                  <c:v>55.683999999999997</c:v>
                </c:pt>
                <c:pt idx="1264">
                  <c:v>55.668999999999997</c:v>
                </c:pt>
                <c:pt idx="1265">
                  <c:v>55.72</c:v>
                </c:pt>
                <c:pt idx="1266">
                  <c:v>55.762999999999998</c:v>
                </c:pt>
                <c:pt idx="1267">
                  <c:v>55.878999999999998</c:v>
                </c:pt>
                <c:pt idx="1268">
                  <c:v>55.991999999999997</c:v>
                </c:pt>
                <c:pt idx="1269">
                  <c:v>55.948</c:v>
                </c:pt>
                <c:pt idx="1270">
                  <c:v>55.936</c:v>
                </c:pt>
                <c:pt idx="1271">
                  <c:v>55.975999999999999</c:v>
                </c:pt>
                <c:pt idx="1272">
                  <c:v>56.088000000000001</c:v>
                </c:pt>
                <c:pt idx="1273">
                  <c:v>56.137999999999998</c:v>
                </c:pt>
                <c:pt idx="1274">
                  <c:v>56.320999999999998</c:v>
                </c:pt>
                <c:pt idx="1275">
                  <c:v>56.308</c:v>
                </c:pt>
                <c:pt idx="1276">
                  <c:v>56.253999999999998</c:v>
                </c:pt>
                <c:pt idx="1277">
                  <c:v>56.351999999999997</c:v>
                </c:pt>
                <c:pt idx="1278">
                  <c:v>56.302</c:v>
                </c:pt>
                <c:pt idx="1279">
                  <c:v>56.32</c:v>
                </c:pt>
                <c:pt idx="1280">
                  <c:v>56.600999999999999</c:v>
                </c:pt>
                <c:pt idx="1281">
                  <c:v>56.564</c:v>
                </c:pt>
                <c:pt idx="1282">
                  <c:v>56.557000000000002</c:v>
                </c:pt>
                <c:pt idx="1283">
                  <c:v>56.631999999999998</c:v>
                </c:pt>
                <c:pt idx="1284">
                  <c:v>56.582999999999998</c:v>
                </c:pt>
                <c:pt idx="1285">
                  <c:v>56.567</c:v>
                </c:pt>
                <c:pt idx="1286">
                  <c:v>56.606000000000002</c:v>
                </c:pt>
                <c:pt idx="1287">
                  <c:v>56.540999999999997</c:v>
                </c:pt>
                <c:pt idx="1288">
                  <c:v>56.527999999999999</c:v>
                </c:pt>
                <c:pt idx="1289">
                  <c:v>56.466999999999999</c:v>
                </c:pt>
                <c:pt idx="1290">
                  <c:v>56.445</c:v>
                </c:pt>
                <c:pt idx="1291">
                  <c:v>56.44</c:v>
                </c:pt>
                <c:pt idx="1292">
                  <c:v>56.279000000000003</c:v>
                </c:pt>
                <c:pt idx="1293">
                  <c:v>56.164999999999999</c:v>
                </c:pt>
                <c:pt idx="1294">
                  <c:v>56.045999999999999</c:v>
                </c:pt>
                <c:pt idx="1295">
                  <c:v>55.938000000000002</c:v>
                </c:pt>
                <c:pt idx="1296">
                  <c:v>55.88</c:v>
                </c:pt>
                <c:pt idx="1297">
                  <c:v>55.816000000000003</c:v>
                </c:pt>
                <c:pt idx="1298">
                  <c:v>55.71</c:v>
                </c:pt>
                <c:pt idx="1299">
                  <c:v>55.637999999999998</c:v>
                </c:pt>
                <c:pt idx="1300">
                  <c:v>55.627000000000002</c:v>
                </c:pt>
                <c:pt idx="1301">
                  <c:v>55.475000000000001</c:v>
                </c:pt>
                <c:pt idx="1302">
                  <c:v>55.506</c:v>
                </c:pt>
                <c:pt idx="1303">
                  <c:v>55.563000000000002</c:v>
                </c:pt>
                <c:pt idx="1304">
                  <c:v>55.546999999999997</c:v>
                </c:pt>
                <c:pt idx="1305">
                  <c:v>55.625999999999998</c:v>
                </c:pt>
                <c:pt idx="1306">
                  <c:v>55.661999999999999</c:v>
                </c:pt>
                <c:pt idx="1307">
                  <c:v>55.552999999999997</c:v>
                </c:pt>
                <c:pt idx="1308">
                  <c:v>55.603999999999999</c:v>
                </c:pt>
                <c:pt idx="1309">
                  <c:v>55.62</c:v>
                </c:pt>
                <c:pt idx="1310">
                  <c:v>55.698</c:v>
                </c:pt>
                <c:pt idx="1311">
                  <c:v>55.576999999999998</c:v>
                </c:pt>
                <c:pt idx="1312">
                  <c:v>55.582999999999998</c:v>
                </c:pt>
                <c:pt idx="1313">
                  <c:v>55.59</c:v>
                </c:pt>
                <c:pt idx="1314">
                  <c:v>55.753</c:v>
                </c:pt>
                <c:pt idx="1315">
                  <c:v>55.844000000000001</c:v>
                </c:pt>
                <c:pt idx="1316">
                  <c:v>55.908000000000001</c:v>
                </c:pt>
                <c:pt idx="1317">
                  <c:v>56.070999999999998</c:v>
                </c:pt>
                <c:pt idx="1318">
                  <c:v>56.158999999999999</c:v>
                </c:pt>
                <c:pt idx="1319">
                  <c:v>56.3</c:v>
                </c:pt>
                <c:pt idx="1320">
                  <c:v>56.253</c:v>
                </c:pt>
                <c:pt idx="1321">
                  <c:v>56.231000000000002</c:v>
                </c:pt>
                <c:pt idx="1322">
                  <c:v>56.258000000000003</c:v>
                </c:pt>
                <c:pt idx="1323">
                  <c:v>56.28</c:v>
                </c:pt>
                <c:pt idx="1324">
                  <c:v>56.328000000000003</c:v>
                </c:pt>
                <c:pt idx="1325">
                  <c:v>56.225999999999999</c:v>
                </c:pt>
                <c:pt idx="1326">
                  <c:v>56.359000000000002</c:v>
                </c:pt>
                <c:pt idx="1327">
                  <c:v>56.4</c:v>
                </c:pt>
                <c:pt idx="1328">
                  <c:v>56.271999999999998</c:v>
                </c:pt>
                <c:pt idx="1329">
                  <c:v>56.353999999999999</c:v>
                </c:pt>
                <c:pt idx="1330">
                  <c:v>56.32</c:v>
                </c:pt>
                <c:pt idx="1331">
                  <c:v>56.381999999999998</c:v>
                </c:pt>
                <c:pt idx="1332">
                  <c:v>56.481999999999999</c:v>
                </c:pt>
                <c:pt idx="1333">
                  <c:v>56.503999999999998</c:v>
                </c:pt>
                <c:pt idx="1334">
                  <c:v>56.628999999999998</c:v>
                </c:pt>
                <c:pt idx="1335">
                  <c:v>56.649000000000001</c:v>
                </c:pt>
                <c:pt idx="1336">
                  <c:v>56.567</c:v>
                </c:pt>
                <c:pt idx="1337">
                  <c:v>56.482999999999997</c:v>
                </c:pt>
                <c:pt idx="1338">
                  <c:v>56.174999999999997</c:v>
                </c:pt>
                <c:pt idx="1339">
                  <c:v>55.878</c:v>
                </c:pt>
                <c:pt idx="1340">
                  <c:v>55.767000000000003</c:v>
                </c:pt>
                <c:pt idx="1341">
                  <c:v>55.981999999999999</c:v>
                </c:pt>
                <c:pt idx="1342">
                  <c:v>56.070999999999998</c:v>
                </c:pt>
                <c:pt idx="1343">
                  <c:v>55.91</c:v>
                </c:pt>
                <c:pt idx="1344">
                  <c:v>55.808999999999997</c:v>
                </c:pt>
                <c:pt idx="1345">
                  <c:v>55.539000000000001</c:v>
                </c:pt>
                <c:pt idx="1346">
                  <c:v>55.384</c:v>
                </c:pt>
                <c:pt idx="1347">
                  <c:v>55.067999999999998</c:v>
                </c:pt>
                <c:pt idx="1348">
                  <c:v>55.021000000000001</c:v>
                </c:pt>
                <c:pt idx="1349">
                  <c:v>55.180999999999997</c:v>
                </c:pt>
                <c:pt idx="1350">
                  <c:v>55.039000000000001</c:v>
                </c:pt>
                <c:pt idx="1351">
                  <c:v>54.939</c:v>
                </c:pt>
                <c:pt idx="1352">
                  <c:v>54.921999999999997</c:v>
                </c:pt>
                <c:pt idx="1353">
                  <c:v>54.999000000000002</c:v>
                </c:pt>
                <c:pt idx="1354">
                  <c:v>54.993000000000002</c:v>
                </c:pt>
                <c:pt idx="1355">
                  <c:v>54.9</c:v>
                </c:pt>
                <c:pt idx="1356">
                  <c:v>54.658000000000001</c:v>
                </c:pt>
                <c:pt idx="1357">
                  <c:v>54.634999999999998</c:v>
                </c:pt>
                <c:pt idx="1358">
                  <c:v>54.703000000000003</c:v>
                </c:pt>
                <c:pt idx="1359">
                  <c:v>54.814999999999998</c:v>
                </c:pt>
                <c:pt idx="1360">
                  <c:v>54.981999999999999</c:v>
                </c:pt>
                <c:pt idx="1361">
                  <c:v>54.962000000000003</c:v>
                </c:pt>
                <c:pt idx="1362">
                  <c:v>54.640999999999998</c:v>
                </c:pt>
                <c:pt idx="1363">
                  <c:v>54.585000000000001</c:v>
                </c:pt>
                <c:pt idx="1364">
                  <c:v>54.713000000000001</c:v>
                </c:pt>
                <c:pt idx="1365">
                  <c:v>54.540999999999997</c:v>
                </c:pt>
                <c:pt idx="1366">
                  <c:v>54.787999999999997</c:v>
                </c:pt>
                <c:pt idx="1367">
                  <c:v>54.892000000000003</c:v>
                </c:pt>
                <c:pt idx="1368">
                  <c:v>54.985999999999997</c:v>
                </c:pt>
                <c:pt idx="1369">
                  <c:v>54.956000000000003</c:v>
                </c:pt>
                <c:pt idx="1370">
                  <c:v>54.725999999999999</c:v>
                </c:pt>
                <c:pt idx="1371">
                  <c:v>54.661999999999999</c:v>
                </c:pt>
                <c:pt idx="1372">
                  <c:v>54.73</c:v>
                </c:pt>
                <c:pt idx="1373">
                  <c:v>54.558</c:v>
                </c:pt>
                <c:pt idx="1374">
                  <c:v>54.338000000000001</c:v>
                </c:pt>
                <c:pt idx="1375">
                  <c:v>54.298999999999999</c:v>
                </c:pt>
                <c:pt idx="1376">
                  <c:v>54.192999999999998</c:v>
                </c:pt>
                <c:pt idx="1377">
                  <c:v>54.317999999999998</c:v>
                </c:pt>
                <c:pt idx="1378">
                  <c:v>54.441000000000003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B82-47CA-BA5F-2170EBC8B605}"/>
            </c:ext>
          </c:extLst>
        </c:ser>
        <c:ser>
          <c:idx val="3"/>
          <c:order val="3"/>
          <c:tx>
            <c:strRef>
              <c:f>Dados01!$E$1</c:f>
              <c:strCache>
                <c:ptCount val="1"/>
                <c:pt idx="0">
                  <c:v>Refletância
folha 4</c:v>
                </c:pt>
              </c:strCache>
            </c:strRef>
          </c:tx>
          <c:spPr>
            <a:ln w="28575">
              <a:noFill/>
            </a:ln>
          </c:spPr>
          <c:marker>
            <c:symbol val="x"/>
            <c:size val="2"/>
          </c:marke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Dados01!$E$2:$E$1380</c:f>
              <c:numCache>
                <c:formatCode>0.00</c:formatCode>
                <c:ptCount val="1379"/>
                <c:pt idx="0">
                  <c:v>4.2779999999999996</c:v>
                </c:pt>
                <c:pt idx="1">
                  <c:v>4.1680000000000001</c:v>
                </c:pt>
                <c:pt idx="2">
                  <c:v>4.2510000000000003</c:v>
                </c:pt>
                <c:pt idx="3">
                  <c:v>4.2960000000000003</c:v>
                </c:pt>
                <c:pt idx="4">
                  <c:v>4.2220000000000004</c:v>
                </c:pt>
                <c:pt idx="5">
                  <c:v>4.2190000000000003</c:v>
                </c:pt>
                <c:pt idx="6">
                  <c:v>4.1100000000000003</c:v>
                </c:pt>
                <c:pt idx="7">
                  <c:v>3.9569999999999999</c:v>
                </c:pt>
                <c:pt idx="8">
                  <c:v>3.927</c:v>
                </c:pt>
                <c:pt idx="9">
                  <c:v>3.9249999999999998</c:v>
                </c:pt>
                <c:pt idx="10">
                  <c:v>3.883</c:v>
                </c:pt>
                <c:pt idx="11">
                  <c:v>3.6960000000000002</c:v>
                </c:pt>
                <c:pt idx="12">
                  <c:v>3.6070000000000002</c:v>
                </c:pt>
                <c:pt idx="13">
                  <c:v>3.569</c:v>
                </c:pt>
                <c:pt idx="14">
                  <c:v>3.5230000000000001</c:v>
                </c:pt>
                <c:pt idx="15">
                  <c:v>3.3730000000000002</c:v>
                </c:pt>
                <c:pt idx="16">
                  <c:v>3.2320000000000002</c:v>
                </c:pt>
                <c:pt idx="17">
                  <c:v>3.1989999999999998</c:v>
                </c:pt>
                <c:pt idx="18">
                  <c:v>3.0979999999999999</c:v>
                </c:pt>
                <c:pt idx="19">
                  <c:v>2.9929999999999999</c:v>
                </c:pt>
                <c:pt idx="20">
                  <c:v>2.9609999999999999</c:v>
                </c:pt>
                <c:pt idx="21">
                  <c:v>2.895</c:v>
                </c:pt>
                <c:pt idx="22">
                  <c:v>2.8490000000000002</c:v>
                </c:pt>
                <c:pt idx="23">
                  <c:v>2.6429999999999998</c:v>
                </c:pt>
                <c:pt idx="24">
                  <c:v>2.5099999999999998</c:v>
                </c:pt>
                <c:pt idx="25">
                  <c:v>2.4790000000000001</c:v>
                </c:pt>
                <c:pt idx="26">
                  <c:v>2.4449999999999998</c:v>
                </c:pt>
                <c:pt idx="27">
                  <c:v>2.3879999999999999</c:v>
                </c:pt>
                <c:pt idx="28">
                  <c:v>2.3149999999999999</c:v>
                </c:pt>
                <c:pt idx="29">
                  <c:v>2.2410000000000001</c:v>
                </c:pt>
                <c:pt idx="30">
                  <c:v>2.1749999999999998</c:v>
                </c:pt>
                <c:pt idx="31">
                  <c:v>2.145</c:v>
                </c:pt>
                <c:pt idx="32">
                  <c:v>2.1120000000000001</c:v>
                </c:pt>
                <c:pt idx="33">
                  <c:v>2.0819999999999999</c:v>
                </c:pt>
                <c:pt idx="34">
                  <c:v>2.0089999999999999</c:v>
                </c:pt>
                <c:pt idx="35">
                  <c:v>1.9930000000000001</c:v>
                </c:pt>
                <c:pt idx="36">
                  <c:v>1.9990000000000001</c:v>
                </c:pt>
                <c:pt idx="37">
                  <c:v>1.986</c:v>
                </c:pt>
                <c:pt idx="38">
                  <c:v>1.956</c:v>
                </c:pt>
                <c:pt idx="39">
                  <c:v>1.958</c:v>
                </c:pt>
                <c:pt idx="40">
                  <c:v>1.9319999999999999</c:v>
                </c:pt>
                <c:pt idx="41">
                  <c:v>1.9079999999999999</c:v>
                </c:pt>
                <c:pt idx="42">
                  <c:v>1.9159999999999999</c:v>
                </c:pt>
                <c:pt idx="43">
                  <c:v>1.9119999999999999</c:v>
                </c:pt>
                <c:pt idx="44">
                  <c:v>1.9179999999999999</c:v>
                </c:pt>
                <c:pt idx="45">
                  <c:v>1.9239999999999999</c:v>
                </c:pt>
                <c:pt idx="46">
                  <c:v>1.9330000000000001</c:v>
                </c:pt>
                <c:pt idx="47">
                  <c:v>1.897</c:v>
                </c:pt>
                <c:pt idx="48">
                  <c:v>1.905</c:v>
                </c:pt>
                <c:pt idx="49">
                  <c:v>1.9319999999999999</c:v>
                </c:pt>
                <c:pt idx="50">
                  <c:v>1.9670000000000001</c:v>
                </c:pt>
                <c:pt idx="51">
                  <c:v>1.9730000000000001</c:v>
                </c:pt>
                <c:pt idx="52">
                  <c:v>1.9530000000000001</c:v>
                </c:pt>
                <c:pt idx="53">
                  <c:v>1.9730000000000001</c:v>
                </c:pt>
                <c:pt idx="54">
                  <c:v>1.9430000000000001</c:v>
                </c:pt>
                <c:pt idx="55">
                  <c:v>1.9690000000000001</c:v>
                </c:pt>
                <c:pt idx="56">
                  <c:v>1.974</c:v>
                </c:pt>
                <c:pt idx="57">
                  <c:v>1.982</c:v>
                </c:pt>
                <c:pt idx="58">
                  <c:v>1.9570000000000001</c:v>
                </c:pt>
                <c:pt idx="59">
                  <c:v>1.964</c:v>
                </c:pt>
                <c:pt idx="60">
                  <c:v>1.958</c:v>
                </c:pt>
                <c:pt idx="61">
                  <c:v>1.9530000000000001</c:v>
                </c:pt>
                <c:pt idx="62">
                  <c:v>1.98</c:v>
                </c:pt>
                <c:pt idx="63">
                  <c:v>1.9830000000000001</c:v>
                </c:pt>
                <c:pt idx="64">
                  <c:v>1.978</c:v>
                </c:pt>
                <c:pt idx="65">
                  <c:v>2.0019999999999998</c:v>
                </c:pt>
                <c:pt idx="66">
                  <c:v>2.0089999999999999</c:v>
                </c:pt>
                <c:pt idx="67">
                  <c:v>2.0049999999999999</c:v>
                </c:pt>
                <c:pt idx="68">
                  <c:v>2.0190000000000001</c:v>
                </c:pt>
                <c:pt idx="69">
                  <c:v>2.0129999999999999</c:v>
                </c:pt>
                <c:pt idx="70">
                  <c:v>2.0179999999999998</c:v>
                </c:pt>
                <c:pt idx="71">
                  <c:v>2.0299999999999998</c:v>
                </c:pt>
                <c:pt idx="72">
                  <c:v>2.0230000000000001</c:v>
                </c:pt>
                <c:pt idx="73">
                  <c:v>2.024</c:v>
                </c:pt>
                <c:pt idx="74">
                  <c:v>2.0209999999999999</c:v>
                </c:pt>
                <c:pt idx="75">
                  <c:v>2.0299999999999998</c:v>
                </c:pt>
                <c:pt idx="76">
                  <c:v>2.0209999999999999</c:v>
                </c:pt>
                <c:pt idx="77">
                  <c:v>2.0190000000000001</c:v>
                </c:pt>
                <c:pt idx="78">
                  <c:v>2.016</c:v>
                </c:pt>
                <c:pt idx="79">
                  <c:v>2.036</c:v>
                </c:pt>
                <c:pt idx="80">
                  <c:v>2.0419999999999998</c:v>
                </c:pt>
                <c:pt idx="81">
                  <c:v>2.0470000000000002</c:v>
                </c:pt>
                <c:pt idx="82">
                  <c:v>2.0550000000000002</c:v>
                </c:pt>
                <c:pt idx="83">
                  <c:v>2.044</c:v>
                </c:pt>
                <c:pt idx="84">
                  <c:v>2.0459999999999998</c:v>
                </c:pt>
                <c:pt idx="85">
                  <c:v>2.0459999999999998</c:v>
                </c:pt>
                <c:pt idx="86">
                  <c:v>2.0459999999999998</c:v>
                </c:pt>
                <c:pt idx="87">
                  <c:v>2.0510000000000002</c:v>
                </c:pt>
                <c:pt idx="88">
                  <c:v>2.0499999999999998</c:v>
                </c:pt>
                <c:pt idx="89">
                  <c:v>2.0449999999999999</c:v>
                </c:pt>
                <c:pt idx="90">
                  <c:v>2.0459999999999998</c:v>
                </c:pt>
                <c:pt idx="91">
                  <c:v>2.044</c:v>
                </c:pt>
                <c:pt idx="92">
                  <c:v>2.024</c:v>
                </c:pt>
                <c:pt idx="93">
                  <c:v>2.048</c:v>
                </c:pt>
                <c:pt idx="94">
                  <c:v>2.0649999999999999</c:v>
                </c:pt>
                <c:pt idx="95">
                  <c:v>2.0699999999999998</c:v>
                </c:pt>
                <c:pt idx="96">
                  <c:v>2.0880000000000001</c:v>
                </c:pt>
                <c:pt idx="97">
                  <c:v>2.0920000000000001</c:v>
                </c:pt>
                <c:pt idx="98">
                  <c:v>2.0870000000000002</c:v>
                </c:pt>
                <c:pt idx="99">
                  <c:v>2.0910000000000002</c:v>
                </c:pt>
                <c:pt idx="100">
                  <c:v>2.0960000000000001</c:v>
                </c:pt>
                <c:pt idx="101">
                  <c:v>2.089</c:v>
                </c:pt>
                <c:pt idx="102">
                  <c:v>2.1019999999999999</c:v>
                </c:pt>
                <c:pt idx="103">
                  <c:v>2.117</c:v>
                </c:pt>
                <c:pt idx="104">
                  <c:v>2.1240000000000001</c:v>
                </c:pt>
                <c:pt idx="105">
                  <c:v>2.12</c:v>
                </c:pt>
                <c:pt idx="106">
                  <c:v>2.1160000000000001</c:v>
                </c:pt>
                <c:pt idx="107">
                  <c:v>2.1219999999999999</c:v>
                </c:pt>
                <c:pt idx="108">
                  <c:v>2.125</c:v>
                </c:pt>
                <c:pt idx="109">
                  <c:v>2.1389999999999998</c:v>
                </c:pt>
                <c:pt idx="110">
                  <c:v>2.1539999999999999</c:v>
                </c:pt>
                <c:pt idx="111">
                  <c:v>2.1629999999999998</c:v>
                </c:pt>
                <c:pt idx="112">
                  <c:v>2.1680000000000001</c:v>
                </c:pt>
                <c:pt idx="113">
                  <c:v>2.1880000000000002</c:v>
                </c:pt>
                <c:pt idx="114">
                  <c:v>2.1869999999999998</c:v>
                </c:pt>
                <c:pt idx="115">
                  <c:v>2.1970000000000001</c:v>
                </c:pt>
                <c:pt idx="116">
                  <c:v>2.1930000000000001</c:v>
                </c:pt>
                <c:pt idx="117">
                  <c:v>2.194</c:v>
                </c:pt>
                <c:pt idx="118">
                  <c:v>2.214</c:v>
                </c:pt>
                <c:pt idx="119">
                  <c:v>2.226</c:v>
                </c:pt>
                <c:pt idx="120">
                  <c:v>2.2349999999999999</c:v>
                </c:pt>
                <c:pt idx="121">
                  <c:v>2.2480000000000002</c:v>
                </c:pt>
                <c:pt idx="122">
                  <c:v>2.2650000000000001</c:v>
                </c:pt>
                <c:pt idx="123">
                  <c:v>2.2789999999999999</c:v>
                </c:pt>
                <c:pt idx="124">
                  <c:v>2.286</c:v>
                </c:pt>
                <c:pt idx="125">
                  <c:v>2.302</c:v>
                </c:pt>
                <c:pt idx="126">
                  <c:v>2.323</c:v>
                </c:pt>
                <c:pt idx="127">
                  <c:v>2.34</c:v>
                </c:pt>
                <c:pt idx="128">
                  <c:v>2.3410000000000002</c:v>
                </c:pt>
                <c:pt idx="129">
                  <c:v>2.3490000000000002</c:v>
                </c:pt>
                <c:pt idx="130">
                  <c:v>2.3580000000000001</c:v>
                </c:pt>
                <c:pt idx="131">
                  <c:v>2.3730000000000002</c:v>
                </c:pt>
                <c:pt idx="132">
                  <c:v>2.3820000000000001</c:v>
                </c:pt>
                <c:pt idx="133">
                  <c:v>2.3919999999999999</c:v>
                </c:pt>
                <c:pt idx="134">
                  <c:v>2.3919999999999999</c:v>
                </c:pt>
                <c:pt idx="135">
                  <c:v>2.3929999999999998</c:v>
                </c:pt>
                <c:pt idx="136">
                  <c:v>2.3940000000000001</c:v>
                </c:pt>
                <c:pt idx="137">
                  <c:v>2.41</c:v>
                </c:pt>
                <c:pt idx="138">
                  <c:v>2.4129999999999998</c:v>
                </c:pt>
                <c:pt idx="139">
                  <c:v>2.4060000000000001</c:v>
                </c:pt>
                <c:pt idx="140">
                  <c:v>2.4049999999999998</c:v>
                </c:pt>
                <c:pt idx="141">
                  <c:v>2.4009999999999998</c:v>
                </c:pt>
                <c:pt idx="142">
                  <c:v>2.4009999999999998</c:v>
                </c:pt>
                <c:pt idx="143">
                  <c:v>2.3980000000000001</c:v>
                </c:pt>
                <c:pt idx="144">
                  <c:v>2.3919999999999999</c:v>
                </c:pt>
                <c:pt idx="145">
                  <c:v>2.3879999999999999</c:v>
                </c:pt>
                <c:pt idx="146">
                  <c:v>2.3820000000000001</c:v>
                </c:pt>
                <c:pt idx="147">
                  <c:v>2.379</c:v>
                </c:pt>
                <c:pt idx="148">
                  <c:v>2.3780000000000001</c:v>
                </c:pt>
                <c:pt idx="149">
                  <c:v>2.3820000000000001</c:v>
                </c:pt>
                <c:pt idx="150">
                  <c:v>2.3839999999999999</c:v>
                </c:pt>
                <c:pt idx="151">
                  <c:v>2.3879999999999999</c:v>
                </c:pt>
                <c:pt idx="152">
                  <c:v>2.3839999999999999</c:v>
                </c:pt>
                <c:pt idx="153">
                  <c:v>2.3919999999999999</c:v>
                </c:pt>
                <c:pt idx="154">
                  <c:v>2.3940000000000001</c:v>
                </c:pt>
                <c:pt idx="155">
                  <c:v>2.4020000000000001</c:v>
                </c:pt>
                <c:pt idx="156">
                  <c:v>2.415</c:v>
                </c:pt>
                <c:pt idx="157">
                  <c:v>2.423</c:v>
                </c:pt>
                <c:pt idx="158">
                  <c:v>2.4239999999999999</c:v>
                </c:pt>
                <c:pt idx="159">
                  <c:v>2.4279999999999999</c:v>
                </c:pt>
                <c:pt idx="160">
                  <c:v>2.4260000000000002</c:v>
                </c:pt>
                <c:pt idx="161">
                  <c:v>2.4319999999999999</c:v>
                </c:pt>
                <c:pt idx="162">
                  <c:v>2.4390000000000001</c:v>
                </c:pt>
                <c:pt idx="163">
                  <c:v>2.4409999999999998</c:v>
                </c:pt>
                <c:pt idx="164">
                  <c:v>2.4500000000000002</c:v>
                </c:pt>
                <c:pt idx="165">
                  <c:v>2.4590000000000001</c:v>
                </c:pt>
                <c:pt idx="166">
                  <c:v>2.4609999999999999</c:v>
                </c:pt>
                <c:pt idx="167">
                  <c:v>2.4660000000000002</c:v>
                </c:pt>
                <c:pt idx="168">
                  <c:v>2.464</c:v>
                </c:pt>
                <c:pt idx="169">
                  <c:v>2.4609999999999999</c:v>
                </c:pt>
                <c:pt idx="170">
                  <c:v>2.4569999999999999</c:v>
                </c:pt>
                <c:pt idx="171">
                  <c:v>2.4550000000000001</c:v>
                </c:pt>
                <c:pt idx="172">
                  <c:v>2.448</c:v>
                </c:pt>
                <c:pt idx="173">
                  <c:v>2.4340000000000002</c:v>
                </c:pt>
                <c:pt idx="174">
                  <c:v>2.4260000000000002</c:v>
                </c:pt>
                <c:pt idx="175">
                  <c:v>2.4260000000000002</c:v>
                </c:pt>
                <c:pt idx="176">
                  <c:v>2.4249999999999998</c:v>
                </c:pt>
                <c:pt idx="177">
                  <c:v>2.42</c:v>
                </c:pt>
                <c:pt idx="178">
                  <c:v>2.4089999999999998</c:v>
                </c:pt>
                <c:pt idx="179">
                  <c:v>2.4079999999999999</c:v>
                </c:pt>
                <c:pt idx="180">
                  <c:v>2.4049999999999998</c:v>
                </c:pt>
                <c:pt idx="181">
                  <c:v>2.4089999999999998</c:v>
                </c:pt>
                <c:pt idx="182">
                  <c:v>2.411</c:v>
                </c:pt>
                <c:pt idx="183">
                  <c:v>2.4159999999999999</c:v>
                </c:pt>
                <c:pt idx="184">
                  <c:v>2.4169999999999998</c:v>
                </c:pt>
                <c:pt idx="185">
                  <c:v>2.415</c:v>
                </c:pt>
                <c:pt idx="186">
                  <c:v>2.4089999999999998</c:v>
                </c:pt>
                <c:pt idx="187">
                  <c:v>2.4119999999999999</c:v>
                </c:pt>
                <c:pt idx="188">
                  <c:v>2.411</c:v>
                </c:pt>
                <c:pt idx="189">
                  <c:v>2.4119999999999999</c:v>
                </c:pt>
                <c:pt idx="190">
                  <c:v>2.4220000000000002</c:v>
                </c:pt>
                <c:pt idx="191">
                  <c:v>2.4279999999999999</c:v>
                </c:pt>
                <c:pt idx="192">
                  <c:v>2.4319999999999999</c:v>
                </c:pt>
                <c:pt idx="193">
                  <c:v>2.4449999999999998</c:v>
                </c:pt>
                <c:pt idx="194">
                  <c:v>2.464</c:v>
                </c:pt>
                <c:pt idx="195">
                  <c:v>2.4710000000000001</c:v>
                </c:pt>
                <c:pt idx="196">
                  <c:v>2.4750000000000001</c:v>
                </c:pt>
                <c:pt idx="197">
                  <c:v>2.48</c:v>
                </c:pt>
                <c:pt idx="198">
                  <c:v>2.492</c:v>
                </c:pt>
                <c:pt idx="199">
                  <c:v>2.5049999999999999</c:v>
                </c:pt>
                <c:pt idx="200">
                  <c:v>2.516</c:v>
                </c:pt>
                <c:pt idx="201">
                  <c:v>2.528</c:v>
                </c:pt>
                <c:pt idx="202">
                  <c:v>2.536</c:v>
                </c:pt>
                <c:pt idx="203">
                  <c:v>2.5470000000000002</c:v>
                </c:pt>
                <c:pt idx="204">
                  <c:v>2.5609999999999999</c:v>
                </c:pt>
                <c:pt idx="205">
                  <c:v>2.577</c:v>
                </c:pt>
                <c:pt idx="206">
                  <c:v>2.597</c:v>
                </c:pt>
                <c:pt idx="207">
                  <c:v>2.6150000000000002</c:v>
                </c:pt>
                <c:pt idx="208">
                  <c:v>2.6389999999999998</c:v>
                </c:pt>
                <c:pt idx="209">
                  <c:v>2.6549999999999998</c:v>
                </c:pt>
                <c:pt idx="210">
                  <c:v>2.6789999999999998</c:v>
                </c:pt>
                <c:pt idx="211">
                  <c:v>2.702</c:v>
                </c:pt>
                <c:pt idx="212">
                  <c:v>2.7229999999999999</c:v>
                </c:pt>
                <c:pt idx="213">
                  <c:v>2.7480000000000002</c:v>
                </c:pt>
                <c:pt idx="214">
                  <c:v>2.7690000000000001</c:v>
                </c:pt>
                <c:pt idx="215">
                  <c:v>2.786</c:v>
                </c:pt>
                <c:pt idx="216">
                  <c:v>2.8140000000000001</c:v>
                </c:pt>
                <c:pt idx="217">
                  <c:v>2.8479999999999999</c:v>
                </c:pt>
                <c:pt idx="218">
                  <c:v>2.8849999999999998</c:v>
                </c:pt>
                <c:pt idx="219">
                  <c:v>2.9169999999999998</c:v>
                </c:pt>
                <c:pt idx="220">
                  <c:v>2.9529999999999998</c:v>
                </c:pt>
                <c:pt idx="221">
                  <c:v>2.99</c:v>
                </c:pt>
                <c:pt idx="222">
                  <c:v>3.03</c:v>
                </c:pt>
                <c:pt idx="223">
                  <c:v>3.0739999999999998</c:v>
                </c:pt>
                <c:pt idx="224">
                  <c:v>3.125</c:v>
                </c:pt>
                <c:pt idx="225">
                  <c:v>3.1709999999999998</c:v>
                </c:pt>
                <c:pt idx="226">
                  <c:v>3.2240000000000002</c:v>
                </c:pt>
                <c:pt idx="227">
                  <c:v>3.2770000000000001</c:v>
                </c:pt>
                <c:pt idx="228">
                  <c:v>3.3279999999999998</c:v>
                </c:pt>
                <c:pt idx="229">
                  <c:v>3.3809999999999998</c:v>
                </c:pt>
                <c:pt idx="230">
                  <c:v>3.4460000000000002</c:v>
                </c:pt>
                <c:pt idx="231">
                  <c:v>3.5129999999999999</c:v>
                </c:pt>
                <c:pt idx="232">
                  <c:v>3.5750000000000002</c:v>
                </c:pt>
                <c:pt idx="233">
                  <c:v>3.653</c:v>
                </c:pt>
                <c:pt idx="234">
                  <c:v>3.726</c:v>
                </c:pt>
                <c:pt idx="235">
                  <c:v>3.802</c:v>
                </c:pt>
                <c:pt idx="236">
                  <c:v>3.89</c:v>
                </c:pt>
                <c:pt idx="237">
                  <c:v>3.976</c:v>
                </c:pt>
                <c:pt idx="238">
                  <c:v>4.0679999999999996</c:v>
                </c:pt>
                <c:pt idx="239">
                  <c:v>4.1559999999999997</c:v>
                </c:pt>
                <c:pt idx="240">
                  <c:v>4.2519999999999998</c:v>
                </c:pt>
                <c:pt idx="241">
                  <c:v>4.3520000000000003</c:v>
                </c:pt>
                <c:pt idx="242">
                  <c:v>4.4610000000000003</c:v>
                </c:pt>
                <c:pt idx="243">
                  <c:v>4.5730000000000004</c:v>
                </c:pt>
                <c:pt idx="244">
                  <c:v>4.6859999999999999</c:v>
                </c:pt>
                <c:pt idx="245">
                  <c:v>4.8029999999999999</c:v>
                </c:pt>
                <c:pt idx="246">
                  <c:v>4.9219999999999997</c:v>
                </c:pt>
                <c:pt idx="247">
                  <c:v>5.0460000000000003</c:v>
                </c:pt>
                <c:pt idx="248">
                  <c:v>5.1790000000000003</c:v>
                </c:pt>
                <c:pt idx="249">
                  <c:v>5.3209999999999997</c:v>
                </c:pt>
                <c:pt idx="250">
                  <c:v>5.4690000000000003</c:v>
                </c:pt>
                <c:pt idx="251">
                  <c:v>5.6139999999999999</c:v>
                </c:pt>
                <c:pt idx="252">
                  <c:v>5.7629999999999999</c:v>
                </c:pt>
                <c:pt idx="253">
                  <c:v>5.9260000000000002</c:v>
                </c:pt>
                <c:pt idx="254">
                  <c:v>6.08</c:v>
                </c:pt>
                <c:pt idx="255">
                  <c:v>6.242</c:v>
                </c:pt>
                <c:pt idx="256">
                  <c:v>6.4059999999999997</c:v>
                </c:pt>
                <c:pt idx="257">
                  <c:v>6.5810000000000004</c:v>
                </c:pt>
                <c:pt idx="258">
                  <c:v>6.7649999999999997</c:v>
                </c:pt>
                <c:pt idx="259">
                  <c:v>6.9429999999999996</c:v>
                </c:pt>
                <c:pt idx="260">
                  <c:v>7.1319999999999997</c:v>
                </c:pt>
                <c:pt idx="261">
                  <c:v>7.3280000000000003</c:v>
                </c:pt>
                <c:pt idx="262">
                  <c:v>7.5229999999999997</c:v>
                </c:pt>
                <c:pt idx="263">
                  <c:v>7.7119999999999997</c:v>
                </c:pt>
                <c:pt idx="264">
                  <c:v>7.9080000000000004</c:v>
                </c:pt>
                <c:pt idx="265">
                  <c:v>8.1129999999999995</c:v>
                </c:pt>
                <c:pt idx="266">
                  <c:v>8.3119999999999994</c:v>
                </c:pt>
                <c:pt idx="267">
                  <c:v>8.5250000000000004</c:v>
                </c:pt>
                <c:pt idx="268">
                  <c:v>8.7260000000000009</c:v>
                </c:pt>
                <c:pt idx="269">
                  <c:v>8.9309999999999992</c:v>
                </c:pt>
                <c:pt idx="270">
                  <c:v>9.1389999999999993</c:v>
                </c:pt>
                <c:pt idx="271">
                  <c:v>9.3390000000000004</c:v>
                </c:pt>
                <c:pt idx="272">
                  <c:v>9.548</c:v>
                </c:pt>
                <c:pt idx="273">
                  <c:v>9.7539999999999996</c:v>
                </c:pt>
                <c:pt idx="274">
                  <c:v>9.94</c:v>
                </c:pt>
                <c:pt idx="275">
                  <c:v>10.146000000000001</c:v>
                </c:pt>
                <c:pt idx="276">
                  <c:v>10.349</c:v>
                </c:pt>
                <c:pt idx="277">
                  <c:v>10.554</c:v>
                </c:pt>
                <c:pt idx="278">
                  <c:v>10.750999999999999</c:v>
                </c:pt>
                <c:pt idx="279">
                  <c:v>10.936999999999999</c:v>
                </c:pt>
                <c:pt idx="280">
                  <c:v>11.122999999999999</c:v>
                </c:pt>
                <c:pt idx="281">
                  <c:v>11.313000000000001</c:v>
                </c:pt>
                <c:pt idx="282">
                  <c:v>11.487</c:v>
                </c:pt>
                <c:pt idx="283">
                  <c:v>11.663</c:v>
                </c:pt>
                <c:pt idx="284">
                  <c:v>11.840999999999999</c:v>
                </c:pt>
                <c:pt idx="285">
                  <c:v>12.009</c:v>
                </c:pt>
                <c:pt idx="286">
                  <c:v>12.172000000000001</c:v>
                </c:pt>
                <c:pt idx="287">
                  <c:v>12.336</c:v>
                </c:pt>
                <c:pt idx="288">
                  <c:v>12.49</c:v>
                </c:pt>
                <c:pt idx="289">
                  <c:v>12.64</c:v>
                </c:pt>
                <c:pt idx="290">
                  <c:v>12.788</c:v>
                </c:pt>
                <c:pt idx="291">
                  <c:v>12.93</c:v>
                </c:pt>
                <c:pt idx="292">
                  <c:v>13.071999999999999</c:v>
                </c:pt>
                <c:pt idx="293">
                  <c:v>13.207000000000001</c:v>
                </c:pt>
                <c:pt idx="294">
                  <c:v>13.332000000000001</c:v>
                </c:pt>
                <c:pt idx="295">
                  <c:v>13.465</c:v>
                </c:pt>
                <c:pt idx="296">
                  <c:v>13.589</c:v>
                </c:pt>
                <c:pt idx="297">
                  <c:v>13.706</c:v>
                </c:pt>
                <c:pt idx="298">
                  <c:v>13.815</c:v>
                </c:pt>
                <c:pt idx="299">
                  <c:v>13.920999999999999</c:v>
                </c:pt>
                <c:pt idx="300">
                  <c:v>14.032</c:v>
                </c:pt>
                <c:pt idx="301">
                  <c:v>14.141</c:v>
                </c:pt>
                <c:pt idx="302">
                  <c:v>14.237</c:v>
                </c:pt>
                <c:pt idx="303">
                  <c:v>14.339</c:v>
                </c:pt>
                <c:pt idx="304">
                  <c:v>14.443</c:v>
                </c:pt>
                <c:pt idx="305">
                  <c:v>14.532999999999999</c:v>
                </c:pt>
                <c:pt idx="306">
                  <c:v>14.621</c:v>
                </c:pt>
                <c:pt idx="307">
                  <c:v>14.702999999999999</c:v>
                </c:pt>
                <c:pt idx="308">
                  <c:v>14.781000000000001</c:v>
                </c:pt>
                <c:pt idx="309">
                  <c:v>14.856999999999999</c:v>
                </c:pt>
                <c:pt idx="310">
                  <c:v>14.933999999999999</c:v>
                </c:pt>
                <c:pt idx="311">
                  <c:v>15.004</c:v>
                </c:pt>
                <c:pt idx="312">
                  <c:v>15.077</c:v>
                </c:pt>
                <c:pt idx="313">
                  <c:v>15.145</c:v>
                </c:pt>
                <c:pt idx="314">
                  <c:v>15.21</c:v>
                </c:pt>
                <c:pt idx="315">
                  <c:v>15.272</c:v>
                </c:pt>
                <c:pt idx="316">
                  <c:v>15.343999999999999</c:v>
                </c:pt>
                <c:pt idx="317">
                  <c:v>15.398</c:v>
                </c:pt>
                <c:pt idx="318">
                  <c:v>15.461</c:v>
                </c:pt>
                <c:pt idx="319">
                  <c:v>15.522</c:v>
                </c:pt>
                <c:pt idx="320">
                  <c:v>15.574</c:v>
                </c:pt>
                <c:pt idx="321">
                  <c:v>15.625</c:v>
                </c:pt>
                <c:pt idx="322">
                  <c:v>15.670999999999999</c:v>
                </c:pt>
                <c:pt idx="323">
                  <c:v>15.718</c:v>
                </c:pt>
                <c:pt idx="324">
                  <c:v>15.750999999999999</c:v>
                </c:pt>
                <c:pt idx="325">
                  <c:v>15.782999999999999</c:v>
                </c:pt>
                <c:pt idx="326">
                  <c:v>15.832000000000001</c:v>
                </c:pt>
                <c:pt idx="327">
                  <c:v>15.869</c:v>
                </c:pt>
                <c:pt idx="328">
                  <c:v>15.913</c:v>
                </c:pt>
                <c:pt idx="329">
                  <c:v>15.949</c:v>
                </c:pt>
                <c:pt idx="330">
                  <c:v>15.972</c:v>
                </c:pt>
                <c:pt idx="331">
                  <c:v>16</c:v>
                </c:pt>
                <c:pt idx="332">
                  <c:v>16.021999999999998</c:v>
                </c:pt>
                <c:pt idx="333">
                  <c:v>16.027000000000001</c:v>
                </c:pt>
                <c:pt idx="334">
                  <c:v>16.033000000000001</c:v>
                </c:pt>
                <c:pt idx="335">
                  <c:v>16.04</c:v>
                </c:pt>
                <c:pt idx="336">
                  <c:v>16.042000000000002</c:v>
                </c:pt>
                <c:pt idx="337">
                  <c:v>16.030999999999999</c:v>
                </c:pt>
                <c:pt idx="338">
                  <c:v>16.016999999999999</c:v>
                </c:pt>
                <c:pt idx="339">
                  <c:v>15.997999999999999</c:v>
                </c:pt>
                <c:pt idx="340">
                  <c:v>15.977</c:v>
                </c:pt>
                <c:pt idx="341">
                  <c:v>15.956</c:v>
                </c:pt>
                <c:pt idx="342">
                  <c:v>15.926</c:v>
                </c:pt>
                <c:pt idx="343">
                  <c:v>15.891999999999999</c:v>
                </c:pt>
                <c:pt idx="344">
                  <c:v>15.842000000000001</c:v>
                </c:pt>
                <c:pt idx="345">
                  <c:v>15.798</c:v>
                </c:pt>
                <c:pt idx="346">
                  <c:v>15.746</c:v>
                </c:pt>
                <c:pt idx="347">
                  <c:v>15.677</c:v>
                </c:pt>
                <c:pt idx="348">
                  <c:v>15.618</c:v>
                </c:pt>
                <c:pt idx="349">
                  <c:v>15.542</c:v>
                </c:pt>
                <c:pt idx="350">
                  <c:v>15.459</c:v>
                </c:pt>
                <c:pt idx="351">
                  <c:v>15.385999999999999</c:v>
                </c:pt>
                <c:pt idx="352">
                  <c:v>15.301</c:v>
                </c:pt>
                <c:pt idx="353">
                  <c:v>15.209</c:v>
                </c:pt>
                <c:pt idx="354">
                  <c:v>15.131</c:v>
                </c:pt>
                <c:pt idx="355">
                  <c:v>15.042</c:v>
                </c:pt>
                <c:pt idx="356">
                  <c:v>14.946</c:v>
                </c:pt>
                <c:pt idx="357">
                  <c:v>14.845000000000001</c:v>
                </c:pt>
                <c:pt idx="358">
                  <c:v>14.741</c:v>
                </c:pt>
                <c:pt idx="359">
                  <c:v>14.64</c:v>
                </c:pt>
                <c:pt idx="360">
                  <c:v>14.531000000000001</c:v>
                </c:pt>
                <c:pt idx="361">
                  <c:v>14.413</c:v>
                </c:pt>
                <c:pt idx="362">
                  <c:v>14.292999999999999</c:v>
                </c:pt>
                <c:pt idx="363">
                  <c:v>14.173</c:v>
                </c:pt>
                <c:pt idx="364">
                  <c:v>14.047000000000001</c:v>
                </c:pt>
                <c:pt idx="365">
                  <c:v>13.925000000000001</c:v>
                </c:pt>
                <c:pt idx="366">
                  <c:v>13.803000000000001</c:v>
                </c:pt>
                <c:pt idx="367">
                  <c:v>13.673999999999999</c:v>
                </c:pt>
                <c:pt idx="368">
                  <c:v>13.542</c:v>
                </c:pt>
                <c:pt idx="369">
                  <c:v>13.401999999999999</c:v>
                </c:pt>
                <c:pt idx="370">
                  <c:v>13.273999999999999</c:v>
                </c:pt>
                <c:pt idx="371">
                  <c:v>13.138999999999999</c:v>
                </c:pt>
                <c:pt idx="372">
                  <c:v>12.999000000000001</c:v>
                </c:pt>
                <c:pt idx="373">
                  <c:v>12.861000000000001</c:v>
                </c:pt>
                <c:pt idx="374">
                  <c:v>12.725</c:v>
                </c:pt>
                <c:pt idx="375">
                  <c:v>12.58</c:v>
                </c:pt>
                <c:pt idx="376">
                  <c:v>12.439</c:v>
                </c:pt>
                <c:pt idx="377">
                  <c:v>12.298999999999999</c:v>
                </c:pt>
                <c:pt idx="378">
                  <c:v>12.164</c:v>
                </c:pt>
                <c:pt idx="379">
                  <c:v>12.031000000000001</c:v>
                </c:pt>
                <c:pt idx="380">
                  <c:v>11.901</c:v>
                </c:pt>
                <c:pt idx="381">
                  <c:v>11.759</c:v>
                </c:pt>
                <c:pt idx="382">
                  <c:v>11.634</c:v>
                </c:pt>
                <c:pt idx="383">
                  <c:v>11.507</c:v>
                </c:pt>
                <c:pt idx="384">
                  <c:v>11.379</c:v>
                </c:pt>
                <c:pt idx="385">
                  <c:v>11.263</c:v>
                </c:pt>
                <c:pt idx="386">
                  <c:v>11.146000000000001</c:v>
                </c:pt>
                <c:pt idx="387">
                  <c:v>11.026</c:v>
                </c:pt>
                <c:pt idx="388">
                  <c:v>10.907</c:v>
                </c:pt>
                <c:pt idx="389">
                  <c:v>10.797000000000001</c:v>
                </c:pt>
                <c:pt idx="390">
                  <c:v>10.689</c:v>
                </c:pt>
                <c:pt idx="391">
                  <c:v>10.577</c:v>
                </c:pt>
                <c:pt idx="392">
                  <c:v>10.475</c:v>
                </c:pt>
                <c:pt idx="393">
                  <c:v>10.382999999999999</c:v>
                </c:pt>
                <c:pt idx="394">
                  <c:v>10.285</c:v>
                </c:pt>
                <c:pt idx="395">
                  <c:v>10.198</c:v>
                </c:pt>
                <c:pt idx="396">
                  <c:v>10.115</c:v>
                </c:pt>
                <c:pt idx="397">
                  <c:v>10.035</c:v>
                </c:pt>
                <c:pt idx="398">
                  <c:v>9.9540000000000006</c:v>
                </c:pt>
                <c:pt idx="399">
                  <c:v>9.8770000000000007</c:v>
                </c:pt>
                <c:pt idx="400">
                  <c:v>9.7989999999999995</c:v>
                </c:pt>
                <c:pt idx="401">
                  <c:v>9.7200000000000006</c:v>
                </c:pt>
                <c:pt idx="402">
                  <c:v>9.6549999999999994</c:v>
                </c:pt>
                <c:pt idx="403">
                  <c:v>9.5820000000000007</c:v>
                </c:pt>
                <c:pt idx="404">
                  <c:v>9.516</c:v>
                </c:pt>
                <c:pt idx="405">
                  <c:v>9.4480000000000004</c:v>
                </c:pt>
                <c:pt idx="406">
                  <c:v>9.3849999999999998</c:v>
                </c:pt>
                <c:pt idx="407">
                  <c:v>9.3230000000000004</c:v>
                </c:pt>
                <c:pt idx="408">
                  <c:v>9.2650000000000006</c:v>
                </c:pt>
                <c:pt idx="409">
                  <c:v>9.2129999999999992</c:v>
                </c:pt>
                <c:pt idx="410">
                  <c:v>9.1609999999999996</c:v>
                </c:pt>
                <c:pt idx="411">
                  <c:v>9.1120000000000001</c:v>
                </c:pt>
                <c:pt idx="412">
                  <c:v>9.0619999999999994</c:v>
                </c:pt>
                <c:pt idx="413">
                  <c:v>9.0180000000000007</c:v>
                </c:pt>
                <c:pt idx="414">
                  <c:v>8.9710000000000001</c:v>
                </c:pt>
                <c:pt idx="415">
                  <c:v>8.9260000000000002</c:v>
                </c:pt>
                <c:pt idx="416">
                  <c:v>8.8810000000000002</c:v>
                </c:pt>
                <c:pt idx="417">
                  <c:v>8.84</c:v>
                </c:pt>
                <c:pt idx="418">
                  <c:v>8.7970000000000006</c:v>
                </c:pt>
                <c:pt idx="419">
                  <c:v>8.7579999999999991</c:v>
                </c:pt>
                <c:pt idx="420">
                  <c:v>8.718</c:v>
                </c:pt>
                <c:pt idx="421">
                  <c:v>8.6839999999999993</c:v>
                </c:pt>
                <c:pt idx="422">
                  <c:v>8.657</c:v>
                </c:pt>
                <c:pt idx="423">
                  <c:v>8.6289999999999996</c:v>
                </c:pt>
                <c:pt idx="424">
                  <c:v>8.6</c:v>
                </c:pt>
                <c:pt idx="425">
                  <c:v>8.5679999999999996</c:v>
                </c:pt>
                <c:pt idx="426">
                  <c:v>8.5429999999999993</c:v>
                </c:pt>
                <c:pt idx="427">
                  <c:v>8.5150000000000006</c:v>
                </c:pt>
                <c:pt idx="428">
                  <c:v>8.4890000000000008</c:v>
                </c:pt>
                <c:pt idx="429">
                  <c:v>8.4600000000000009</c:v>
                </c:pt>
                <c:pt idx="430">
                  <c:v>8.4350000000000005</c:v>
                </c:pt>
                <c:pt idx="431">
                  <c:v>8.4079999999999995</c:v>
                </c:pt>
                <c:pt idx="432">
                  <c:v>8.3819999999999997</c:v>
                </c:pt>
                <c:pt idx="433">
                  <c:v>8.36</c:v>
                </c:pt>
                <c:pt idx="434">
                  <c:v>8.3360000000000003</c:v>
                </c:pt>
                <c:pt idx="435">
                  <c:v>8.3059999999999992</c:v>
                </c:pt>
                <c:pt idx="436">
                  <c:v>8.282</c:v>
                </c:pt>
                <c:pt idx="437">
                  <c:v>8.2550000000000008</c:v>
                </c:pt>
                <c:pt idx="438">
                  <c:v>8.2249999999999996</c:v>
                </c:pt>
                <c:pt idx="439">
                  <c:v>8.1969999999999992</c:v>
                </c:pt>
                <c:pt idx="440">
                  <c:v>8.1669999999999998</c:v>
                </c:pt>
                <c:pt idx="441">
                  <c:v>8.1349999999999998</c:v>
                </c:pt>
                <c:pt idx="442">
                  <c:v>8.1050000000000004</c:v>
                </c:pt>
                <c:pt idx="443">
                  <c:v>8.0670000000000002</c:v>
                </c:pt>
                <c:pt idx="444">
                  <c:v>8.0280000000000005</c:v>
                </c:pt>
                <c:pt idx="445">
                  <c:v>7.9930000000000003</c:v>
                </c:pt>
                <c:pt idx="446">
                  <c:v>7.952</c:v>
                </c:pt>
                <c:pt idx="447">
                  <c:v>7.91</c:v>
                </c:pt>
                <c:pt idx="448">
                  <c:v>7.8680000000000003</c:v>
                </c:pt>
                <c:pt idx="449">
                  <c:v>7.8220000000000001</c:v>
                </c:pt>
                <c:pt idx="450">
                  <c:v>7.7789999999999999</c:v>
                </c:pt>
                <c:pt idx="451">
                  <c:v>7.7309999999999999</c:v>
                </c:pt>
                <c:pt idx="452">
                  <c:v>7.681</c:v>
                </c:pt>
                <c:pt idx="453">
                  <c:v>7.6269999999999998</c:v>
                </c:pt>
                <c:pt idx="454">
                  <c:v>7.5720000000000001</c:v>
                </c:pt>
                <c:pt idx="455">
                  <c:v>7.5140000000000002</c:v>
                </c:pt>
                <c:pt idx="456">
                  <c:v>7.4580000000000002</c:v>
                </c:pt>
                <c:pt idx="457">
                  <c:v>7.399</c:v>
                </c:pt>
                <c:pt idx="458">
                  <c:v>7.3369999999999997</c:v>
                </c:pt>
                <c:pt idx="459">
                  <c:v>7.2789999999999999</c:v>
                </c:pt>
                <c:pt idx="460">
                  <c:v>7.218</c:v>
                </c:pt>
                <c:pt idx="461">
                  <c:v>7.1529999999999996</c:v>
                </c:pt>
                <c:pt idx="462">
                  <c:v>7.0910000000000002</c:v>
                </c:pt>
                <c:pt idx="463">
                  <c:v>7.0229999999999997</c:v>
                </c:pt>
                <c:pt idx="464">
                  <c:v>6.9539999999999997</c:v>
                </c:pt>
                <c:pt idx="465">
                  <c:v>6.8920000000000003</c:v>
                </c:pt>
                <c:pt idx="466">
                  <c:v>6.8239999999999998</c:v>
                </c:pt>
                <c:pt idx="467">
                  <c:v>6.7610000000000001</c:v>
                </c:pt>
                <c:pt idx="468">
                  <c:v>6.6929999999999996</c:v>
                </c:pt>
                <c:pt idx="469">
                  <c:v>6.625</c:v>
                </c:pt>
                <c:pt idx="470">
                  <c:v>6.5670000000000002</c:v>
                </c:pt>
                <c:pt idx="471">
                  <c:v>6.5039999999999996</c:v>
                </c:pt>
                <c:pt idx="472">
                  <c:v>6.4450000000000003</c:v>
                </c:pt>
                <c:pt idx="473">
                  <c:v>6.3840000000000003</c:v>
                </c:pt>
                <c:pt idx="474">
                  <c:v>6.3289999999999997</c:v>
                </c:pt>
                <c:pt idx="475">
                  <c:v>6.2729999999999997</c:v>
                </c:pt>
                <c:pt idx="476">
                  <c:v>6.2140000000000004</c:v>
                </c:pt>
                <c:pt idx="477">
                  <c:v>6.1619999999999999</c:v>
                </c:pt>
                <c:pt idx="478">
                  <c:v>6.1139999999999999</c:v>
                </c:pt>
                <c:pt idx="479">
                  <c:v>6.0670000000000002</c:v>
                </c:pt>
                <c:pt idx="480">
                  <c:v>6.0170000000000003</c:v>
                </c:pt>
                <c:pt idx="481">
                  <c:v>5.9669999999999996</c:v>
                </c:pt>
                <c:pt idx="482">
                  <c:v>5.9260000000000002</c:v>
                </c:pt>
                <c:pt idx="483">
                  <c:v>5.89</c:v>
                </c:pt>
                <c:pt idx="484">
                  <c:v>5.8520000000000003</c:v>
                </c:pt>
                <c:pt idx="485">
                  <c:v>5.8150000000000004</c:v>
                </c:pt>
                <c:pt idx="486">
                  <c:v>5.7789999999999999</c:v>
                </c:pt>
                <c:pt idx="487">
                  <c:v>5.7430000000000003</c:v>
                </c:pt>
                <c:pt idx="488">
                  <c:v>5.7130000000000001</c:v>
                </c:pt>
                <c:pt idx="489">
                  <c:v>5.6879999999999997</c:v>
                </c:pt>
                <c:pt idx="490">
                  <c:v>5.6630000000000003</c:v>
                </c:pt>
                <c:pt idx="491">
                  <c:v>5.6340000000000003</c:v>
                </c:pt>
                <c:pt idx="492">
                  <c:v>5.61</c:v>
                </c:pt>
                <c:pt idx="493">
                  <c:v>5.585</c:v>
                </c:pt>
                <c:pt idx="494">
                  <c:v>5.5659999999999998</c:v>
                </c:pt>
                <c:pt idx="495">
                  <c:v>5.5490000000000004</c:v>
                </c:pt>
                <c:pt idx="496">
                  <c:v>5.5289999999999999</c:v>
                </c:pt>
                <c:pt idx="497">
                  <c:v>5.5179999999999998</c:v>
                </c:pt>
                <c:pt idx="498">
                  <c:v>5.5030000000000001</c:v>
                </c:pt>
                <c:pt idx="499">
                  <c:v>5.4859999999999998</c:v>
                </c:pt>
                <c:pt idx="500">
                  <c:v>5.4710000000000001</c:v>
                </c:pt>
                <c:pt idx="501">
                  <c:v>5.4589999999999996</c:v>
                </c:pt>
                <c:pt idx="502">
                  <c:v>5.45</c:v>
                </c:pt>
                <c:pt idx="503">
                  <c:v>5.4340000000000002</c:v>
                </c:pt>
                <c:pt idx="504">
                  <c:v>5.4180000000000001</c:v>
                </c:pt>
                <c:pt idx="505">
                  <c:v>5.4059999999999997</c:v>
                </c:pt>
                <c:pt idx="506">
                  <c:v>5.3949999999999996</c:v>
                </c:pt>
                <c:pt idx="507">
                  <c:v>5.383</c:v>
                </c:pt>
                <c:pt idx="508">
                  <c:v>5.37</c:v>
                </c:pt>
                <c:pt idx="509">
                  <c:v>5.3559999999999999</c:v>
                </c:pt>
                <c:pt idx="510">
                  <c:v>5.3410000000000002</c:v>
                </c:pt>
                <c:pt idx="511">
                  <c:v>5.3259999999999996</c:v>
                </c:pt>
                <c:pt idx="512">
                  <c:v>5.3079999999999998</c:v>
                </c:pt>
                <c:pt idx="513">
                  <c:v>5.2850000000000001</c:v>
                </c:pt>
                <c:pt idx="514">
                  <c:v>5.2670000000000003</c:v>
                </c:pt>
                <c:pt idx="515">
                  <c:v>5.2430000000000003</c:v>
                </c:pt>
                <c:pt idx="516">
                  <c:v>5.2210000000000001</c:v>
                </c:pt>
                <c:pt idx="517">
                  <c:v>5.1980000000000004</c:v>
                </c:pt>
                <c:pt idx="518">
                  <c:v>5.1680000000000001</c:v>
                </c:pt>
                <c:pt idx="519">
                  <c:v>5.14</c:v>
                </c:pt>
                <c:pt idx="520">
                  <c:v>5.1109999999999998</c:v>
                </c:pt>
                <c:pt idx="521">
                  <c:v>5.0789999999999997</c:v>
                </c:pt>
                <c:pt idx="522">
                  <c:v>5.0469999999999997</c:v>
                </c:pt>
                <c:pt idx="523">
                  <c:v>5.0090000000000003</c:v>
                </c:pt>
                <c:pt idx="524">
                  <c:v>4.9749999999999996</c:v>
                </c:pt>
                <c:pt idx="525">
                  <c:v>4.9340000000000002</c:v>
                </c:pt>
                <c:pt idx="526">
                  <c:v>4.8949999999999996</c:v>
                </c:pt>
                <c:pt idx="527">
                  <c:v>4.8520000000000003</c:v>
                </c:pt>
                <c:pt idx="528">
                  <c:v>4.8049999999999997</c:v>
                </c:pt>
                <c:pt idx="529">
                  <c:v>4.7640000000000002</c:v>
                </c:pt>
                <c:pt idx="530">
                  <c:v>4.7169999999999996</c:v>
                </c:pt>
                <c:pt idx="531">
                  <c:v>4.67</c:v>
                </c:pt>
                <c:pt idx="532">
                  <c:v>4.6210000000000004</c:v>
                </c:pt>
                <c:pt idx="533">
                  <c:v>4.5739999999999998</c:v>
                </c:pt>
                <c:pt idx="534">
                  <c:v>4.53</c:v>
                </c:pt>
                <c:pt idx="535">
                  <c:v>4.484</c:v>
                </c:pt>
                <c:pt idx="536">
                  <c:v>4.43</c:v>
                </c:pt>
                <c:pt idx="537">
                  <c:v>4.3719999999999999</c:v>
                </c:pt>
                <c:pt idx="538">
                  <c:v>4.3220000000000001</c:v>
                </c:pt>
                <c:pt idx="539">
                  <c:v>4.2750000000000004</c:v>
                </c:pt>
                <c:pt idx="540">
                  <c:v>4.2249999999999996</c:v>
                </c:pt>
                <c:pt idx="541">
                  <c:v>4.1740000000000004</c:v>
                </c:pt>
                <c:pt idx="542">
                  <c:v>4.1260000000000003</c:v>
                </c:pt>
                <c:pt idx="543">
                  <c:v>4.0759999999999996</c:v>
                </c:pt>
                <c:pt idx="544">
                  <c:v>4.0309999999999997</c:v>
                </c:pt>
                <c:pt idx="545">
                  <c:v>3.9889999999999999</c:v>
                </c:pt>
                <c:pt idx="546">
                  <c:v>3.95</c:v>
                </c:pt>
                <c:pt idx="547">
                  <c:v>3.9079999999999999</c:v>
                </c:pt>
                <c:pt idx="548">
                  <c:v>3.867</c:v>
                </c:pt>
                <c:pt idx="549">
                  <c:v>3.831</c:v>
                </c:pt>
                <c:pt idx="550">
                  <c:v>3.7890000000000001</c:v>
                </c:pt>
                <c:pt idx="551">
                  <c:v>3.7519999999999998</c:v>
                </c:pt>
                <c:pt idx="552">
                  <c:v>3.7160000000000002</c:v>
                </c:pt>
                <c:pt idx="553">
                  <c:v>3.681</c:v>
                </c:pt>
                <c:pt idx="554">
                  <c:v>3.65</c:v>
                </c:pt>
                <c:pt idx="555">
                  <c:v>3.6160000000000001</c:v>
                </c:pt>
                <c:pt idx="556">
                  <c:v>3.5819999999999999</c:v>
                </c:pt>
                <c:pt idx="557">
                  <c:v>3.552</c:v>
                </c:pt>
                <c:pt idx="558">
                  <c:v>3.524</c:v>
                </c:pt>
                <c:pt idx="559">
                  <c:v>3.4950000000000001</c:v>
                </c:pt>
                <c:pt idx="560">
                  <c:v>3.464</c:v>
                </c:pt>
                <c:pt idx="561">
                  <c:v>3.4279999999999999</c:v>
                </c:pt>
                <c:pt idx="562">
                  <c:v>3.4</c:v>
                </c:pt>
                <c:pt idx="563">
                  <c:v>3.371</c:v>
                </c:pt>
                <c:pt idx="564">
                  <c:v>3.343</c:v>
                </c:pt>
                <c:pt idx="565">
                  <c:v>3.3140000000000001</c:v>
                </c:pt>
                <c:pt idx="566">
                  <c:v>3.278</c:v>
                </c:pt>
                <c:pt idx="567">
                  <c:v>3.2469999999999999</c:v>
                </c:pt>
                <c:pt idx="568">
                  <c:v>3.214</c:v>
                </c:pt>
                <c:pt idx="569">
                  <c:v>3.1850000000000001</c:v>
                </c:pt>
                <c:pt idx="570">
                  <c:v>3.1539999999999999</c:v>
                </c:pt>
                <c:pt idx="571">
                  <c:v>3.125</c:v>
                </c:pt>
                <c:pt idx="572">
                  <c:v>3.0960000000000001</c:v>
                </c:pt>
                <c:pt idx="573">
                  <c:v>3.0659999999999998</c:v>
                </c:pt>
                <c:pt idx="574">
                  <c:v>3.032</c:v>
                </c:pt>
                <c:pt idx="575">
                  <c:v>3</c:v>
                </c:pt>
                <c:pt idx="576">
                  <c:v>2.9710000000000001</c:v>
                </c:pt>
                <c:pt idx="577">
                  <c:v>2.944</c:v>
                </c:pt>
                <c:pt idx="578">
                  <c:v>2.92</c:v>
                </c:pt>
                <c:pt idx="579">
                  <c:v>2.891</c:v>
                </c:pt>
                <c:pt idx="580">
                  <c:v>2.8639999999999999</c:v>
                </c:pt>
                <c:pt idx="581">
                  <c:v>2.8439999999999999</c:v>
                </c:pt>
                <c:pt idx="582">
                  <c:v>2.8250000000000002</c:v>
                </c:pt>
                <c:pt idx="583">
                  <c:v>2.8050000000000002</c:v>
                </c:pt>
                <c:pt idx="584">
                  <c:v>2.7839999999999998</c:v>
                </c:pt>
                <c:pt idx="585">
                  <c:v>2.7639999999999998</c:v>
                </c:pt>
                <c:pt idx="586">
                  <c:v>2.7469999999999999</c:v>
                </c:pt>
                <c:pt idx="587">
                  <c:v>2.734</c:v>
                </c:pt>
                <c:pt idx="588">
                  <c:v>2.72</c:v>
                </c:pt>
                <c:pt idx="589">
                  <c:v>2.7109999999999999</c:v>
                </c:pt>
                <c:pt idx="590">
                  <c:v>2.7029999999999998</c:v>
                </c:pt>
                <c:pt idx="591">
                  <c:v>2.6960000000000002</c:v>
                </c:pt>
                <c:pt idx="592">
                  <c:v>2.6920000000000002</c:v>
                </c:pt>
                <c:pt idx="593">
                  <c:v>2.6840000000000002</c:v>
                </c:pt>
                <c:pt idx="594">
                  <c:v>2.6789999999999998</c:v>
                </c:pt>
                <c:pt idx="595">
                  <c:v>2.681</c:v>
                </c:pt>
                <c:pt idx="596">
                  <c:v>2.6779999999999999</c:v>
                </c:pt>
                <c:pt idx="597">
                  <c:v>2.6840000000000002</c:v>
                </c:pt>
                <c:pt idx="598">
                  <c:v>2.6869999999999998</c:v>
                </c:pt>
                <c:pt idx="599">
                  <c:v>2.6920000000000002</c:v>
                </c:pt>
                <c:pt idx="600">
                  <c:v>2.7010000000000001</c:v>
                </c:pt>
                <c:pt idx="601">
                  <c:v>2.7130000000000001</c:v>
                </c:pt>
                <c:pt idx="602">
                  <c:v>2.718</c:v>
                </c:pt>
                <c:pt idx="603">
                  <c:v>2.73</c:v>
                </c:pt>
                <c:pt idx="604">
                  <c:v>2.7429999999999999</c:v>
                </c:pt>
                <c:pt idx="605">
                  <c:v>2.7549999999999999</c:v>
                </c:pt>
                <c:pt idx="606">
                  <c:v>2.7709999999999999</c:v>
                </c:pt>
                <c:pt idx="607">
                  <c:v>2.7850000000000001</c:v>
                </c:pt>
                <c:pt idx="608">
                  <c:v>2.802</c:v>
                </c:pt>
                <c:pt idx="609">
                  <c:v>2.8180000000000001</c:v>
                </c:pt>
                <c:pt idx="610">
                  <c:v>2.8319999999999999</c:v>
                </c:pt>
                <c:pt idx="611">
                  <c:v>2.847</c:v>
                </c:pt>
                <c:pt idx="612">
                  <c:v>2.8639999999999999</c:v>
                </c:pt>
                <c:pt idx="613">
                  <c:v>2.883</c:v>
                </c:pt>
                <c:pt idx="614">
                  <c:v>2.9049999999999998</c:v>
                </c:pt>
                <c:pt idx="615">
                  <c:v>2.9279999999999999</c:v>
                </c:pt>
                <c:pt idx="616">
                  <c:v>2.9489999999999998</c:v>
                </c:pt>
                <c:pt idx="617">
                  <c:v>2.9750000000000001</c:v>
                </c:pt>
                <c:pt idx="618">
                  <c:v>2.9950000000000001</c:v>
                </c:pt>
                <c:pt idx="619">
                  <c:v>3.0209999999999999</c:v>
                </c:pt>
                <c:pt idx="620">
                  <c:v>3.0449999999999999</c:v>
                </c:pt>
                <c:pt idx="621">
                  <c:v>3.0720000000000001</c:v>
                </c:pt>
                <c:pt idx="622">
                  <c:v>3.097</c:v>
                </c:pt>
                <c:pt idx="623">
                  <c:v>3.13</c:v>
                </c:pt>
                <c:pt idx="624">
                  <c:v>3.1579999999999999</c:v>
                </c:pt>
                <c:pt idx="625">
                  <c:v>3.19</c:v>
                </c:pt>
                <c:pt idx="626">
                  <c:v>3.2280000000000002</c:v>
                </c:pt>
                <c:pt idx="627">
                  <c:v>3.2610000000000001</c:v>
                </c:pt>
                <c:pt idx="628">
                  <c:v>3.3050000000000002</c:v>
                </c:pt>
                <c:pt idx="629">
                  <c:v>3.3540000000000001</c:v>
                </c:pt>
                <c:pt idx="630">
                  <c:v>3.403</c:v>
                </c:pt>
                <c:pt idx="631">
                  <c:v>3.464</c:v>
                </c:pt>
                <c:pt idx="632">
                  <c:v>3.5289999999999999</c:v>
                </c:pt>
                <c:pt idx="633">
                  <c:v>3.5960000000000001</c:v>
                </c:pt>
                <c:pt idx="634">
                  <c:v>3.6760000000000002</c:v>
                </c:pt>
                <c:pt idx="635">
                  <c:v>3.766</c:v>
                </c:pt>
                <c:pt idx="636">
                  <c:v>3.867</c:v>
                </c:pt>
                <c:pt idx="637">
                  <c:v>3.976</c:v>
                </c:pt>
                <c:pt idx="638">
                  <c:v>4.0970000000000004</c:v>
                </c:pt>
                <c:pt idx="639">
                  <c:v>4.2370000000000001</c:v>
                </c:pt>
                <c:pt idx="640">
                  <c:v>4.391</c:v>
                </c:pt>
                <c:pt idx="641">
                  <c:v>4.5599999999999996</c:v>
                </c:pt>
                <c:pt idx="642">
                  <c:v>4.7480000000000002</c:v>
                </c:pt>
                <c:pt idx="643">
                  <c:v>4.9560000000000004</c:v>
                </c:pt>
                <c:pt idx="644">
                  <c:v>5.1779999999999999</c:v>
                </c:pt>
                <c:pt idx="645">
                  <c:v>5.4269999999999996</c:v>
                </c:pt>
                <c:pt idx="646">
                  <c:v>5.6970000000000001</c:v>
                </c:pt>
                <c:pt idx="647">
                  <c:v>5.9889999999999999</c:v>
                </c:pt>
                <c:pt idx="648">
                  <c:v>6.3040000000000003</c:v>
                </c:pt>
                <c:pt idx="649">
                  <c:v>6.6319999999999997</c:v>
                </c:pt>
                <c:pt idx="650">
                  <c:v>6.9829999999999997</c:v>
                </c:pt>
                <c:pt idx="651">
                  <c:v>7.3579999999999997</c:v>
                </c:pt>
                <c:pt idx="652">
                  <c:v>7.7539999999999996</c:v>
                </c:pt>
                <c:pt idx="653">
                  <c:v>8.1709999999999994</c:v>
                </c:pt>
                <c:pt idx="654">
                  <c:v>8.6180000000000003</c:v>
                </c:pt>
                <c:pt idx="655">
                  <c:v>9.0719999999999992</c:v>
                </c:pt>
                <c:pt idx="656">
                  <c:v>9.5489999999999995</c:v>
                </c:pt>
                <c:pt idx="657">
                  <c:v>10.036</c:v>
                </c:pt>
                <c:pt idx="658">
                  <c:v>10.55</c:v>
                </c:pt>
                <c:pt idx="659">
                  <c:v>11.082000000000001</c:v>
                </c:pt>
                <c:pt idx="660">
                  <c:v>11.624000000000001</c:v>
                </c:pt>
                <c:pt idx="661">
                  <c:v>12.176</c:v>
                </c:pt>
                <c:pt idx="662">
                  <c:v>12.738</c:v>
                </c:pt>
                <c:pt idx="663">
                  <c:v>13.315</c:v>
                </c:pt>
                <c:pt idx="664">
                  <c:v>13.898</c:v>
                </c:pt>
                <c:pt idx="665">
                  <c:v>14.491</c:v>
                </c:pt>
                <c:pt idx="666">
                  <c:v>15.087</c:v>
                </c:pt>
                <c:pt idx="667">
                  <c:v>15.693</c:v>
                </c:pt>
                <c:pt idx="668">
                  <c:v>16.297999999999998</c:v>
                </c:pt>
                <c:pt idx="669">
                  <c:v>16.899000000000001</c:v>
                </c:pt>
                <c:pt idx="670">
                  <c:v>17.513999999999999</c:v>
                </c:pt>
                <c:pt idx="671">
                  <c:v>18.119</c:v>
                </c:pt>
                <c:pt idx="672">
                  <c:v>18.727</c:v>
                </c:pt>
                <c:pt idx="673">
                  <c:v>19.337</c:v>
                </c:pt>
                <c:pt idx="674">
                  <c:v>19.95</c:v>
                </c:pt>
                <c:pt idx="675">
                  <c:v>20.545000000000002</c:v>
                </c:pt>
                <c:pt idx="676">
                  <c:v>21.158000000000001</c:v>
                </c:pt>
                <c:pt idx="677">
                  <c:v>21.751999999999999</c:v>
                </c:pt>
                <c:pt idx="678">
                  <c:v>22.353000000000002</c:v>
                </c:pt>
                <c:pt idx="679">
                  <c:v>22.951000000000001</c:v>
                </c:pt>
                <c:pt idx="680">
                  <c:v>23.535</c:v>
                </c:pt>
                <c:pt idx="681">
                  <c:v>24.131</c:v>
                </c:pt>
                <c:pt idx="682">
                  <c:v>24.715</c:v>
                </c:pt>
                <c:pt idx="683">
                  <c:v>25.294</c:v>
                </c:pt>
                <c:pt idx="684">
                  <c:v>25.86</c:v>
                </c:pt>
                <c:pt idx="685">
                  <c:v>26.417999999999999</c:v>
                </c:pt>
                <c:pt idx="686">
                  <c:v>26.98</c:v>
                </c:pt>
                <c:pt idx="687">
                  <c:v>27.552</c:v>
                </c:pt>
                <c:pt idx="688">
                  <c:v>28.111000000000001</c:v>
                </c:pt>
                <c:pt idx="689">
                  <c:v>28.663</c:v>
                </c:pt>
                <c:pt idx="690">
                  <c:v>29.227</c:v>
                </c:pt>
                <c:pt idx="691">
                  <c:v>29.771999999999998</c:v>
                </c:pt>
                <c:pt idx="692">
                  <c:v>30.33</c:v>
                </c:pt>
                <c:pt idx="693">
                  <c:v>30.87</c:v>
                </c:pt>
                <c:pt idx="694">
                  <c:v>31.402999999999999</c:v>
                </c:pt>
                <c:pt idx="695">
                  <c:v>31.931000000000001</c:v>
                </c:pt>
                <c:pt idx="696">
                  <c:v>32.468000000000004</c:v>
                </c:pt>
                <c:pt idx="697">
                  <c:v>32.997</c:v>
                </c:pt>
                <c:pt idx="698">
                  <c:v>33.515000000000001</c:v>
                </c:pt>
                <c:pt idx="699">
                  <c:v>34.03</c:v>
                </c:pt>
                <c:pt idx="700">
                  <c:v>34.531999999999996</c:v>
                </c:pt>
                <c:pt idx="701">
                  <c:v>35.043999999999997</c:v>
                </c:pt>
                <c:pt idx="702">
                  <c:v>35.533999999999999</c:v>
                </c:pt>
                <c:pt idx="703">
                  <c:v>36.029000000000003</c:v>
                </c:pt>
                <c:pt idx="704">
                  <c:v>36.509</c:v>
                </c:pt>
                <c:pt idx="705">
                  <c:v>37.006</c:v>
                </c:pt>
                <c:pt idx="706">
                  <c:v>37.491999999999997</c:v>
                </c:pt>
                <c:pt idx="707">
                  <c:v>37.966000000000001</c:v>
                </c:pt>
                <c:pt idx="708">
                  <c:v>38.427999999999997</c:v>
                </c:pt>
                <c:pt idx="709">
                  <c:v>38.878999999999998</c:v>
                </c:pt>
                <c:pt idx="710">
                  <c:v>39.332999999999998</c:v>
                </c:pt>
                <c:pt idx="711">
                  <c:v>39.787999999999997</c:v>
                </c:pt>
                <c:pt idx="712">
                  <c:v>40.22</c:v>
                </c:pt>
                <c:pt idx="713">
                  <c:v>40.637</c:v>
                </c:pt>
                <c:pt idx="714">
                  <c:v>41.07</c:v>
                </c:pt>
                <c:pt idx="715">
                  <c:v>41.500999999999998</c:v>
                </c:pt>
                <c:pt idx="716">
                  <c:v>41.921999999999997</c:v>
                </c:pt>
                <c:pt idx="717">
                  <c:v>42.335000000000001</c:v>
                </c:pt>
                <c:pt idx="718">
                  <c:v>42.725000000000001</c:v>
                </c:pt>
                <c:pt idx="719">
                  <c:v>43.143000000000001</c:v>
                </c:pt>
                <c:pt idx="720">
                  <c:v>43.542999999999999</c:v>
                </c:pt>
                <c:pt idx="721">
                  <c:v>43.927999999999997</c:v>
                </c:pt>
                <c:pt idx="722">
                  <c:v>44.277999999999999</c:v>
                </c:pt>
                <c:pt idx="723">
                  <c:v>44.646999999999998</c:v>
                </c:pt>
                <c:pt idx="724">
                  <c:v>44.99</c:v>
                </c:pt>
                <c:pt idx="725">
                  <c:v>45.359000000000002</c:v>
                </c:pt>
                <c:pt idx="726">
                  <c:v>45.698999999999998</c:v>
                </c:pt>
                <c:pt idx="727">
                  <c:v>46.037999999999997</c:v>
                </c:pt>
                <c:pt idx="728">
                  <c:v>46.377000000000002</c:v>
                </c:pt>
                <c:pt idx="729">
                  <c:v>46.7</c:v>
                </c:pt>
                <c:pt idx="730">
                  <c:v>47.015000000000001</c:v>
                </c:pt>
                <c:pt idx="731">
                  <c:v>47.320999999999998</c:v>
                </c:pt>
                <c:pt idx="732">
                  <c:v>47.606999999999999</c:v>
                </c:pt>
                <c:pt idx="733">
                  <c:v>47.917000000000002</c:v>
                </c:pt>
                <c:pt idx="734">
                  <c:v>48.21</c:v>
                </c:pt>
                <c:pt idx="735">
                  <c:v>48.500999999999998</c:v>
                </c:pt>
                <c:pt idx="736">
                  <c:v>48.765000000000001</c:v>
                </c:pt>
                <c:pt idx="737">
                  <c:v>49.018999999999998</c:v>
                </c:pt>
                <c:pt idx="738">
                  <c:v>49.258000000000003</c:v>
                </c:pt>
                <c:pt idx="739">
                  <c:v>49.499000000000002</c:v>
                </c:pt>
                <c:pt idx="740">
                  <c:v>49.707999999999998</c:v>
                </c:pt>
                <c:pt idx="741">
                  <c:v>49.923000000000002</c:v>
                </c:pt>
                <c:pt idx="742">
                  <c:v>50.131999999999998</c:v>
                </c:pt>
                <c:pt idx="743">
                  <c:v>50.371000000000002</c:v>
                </c:pt>
                <c:pt idx="744">
                  <c:v>50.567999999999998</c:v>
                </c:pt>
                <c:pt idx="745">
                  <c:v>50.774000000000001</c:v>
                </c:pt>
                <c:pt idx="746">
                  <c:v>50.973999999999997</c:v>
                </c:pt>
                <c:pt idx="747">
                  <c:v>51.158000000000001</c:v>
                </c:pt>
                <c:pt idx="748">
                  <c:v>51.347000000000001</c:v>
                </c:pt>
                <c:pt idx="749">
                  <c:v>51.524999999999999</c:v>
                </c:pt>
                <c:pt idx="750">
                  <c:v>51.674999999999997</c:v>
                </c:pt>
                <c:pt idx="751">
                  <c:v>51.850999999999999</c:v>
                </c:pt>
                <c:pt idx="752">
                  <c:v>51.999000000000002</c:v>
                </c:pt>
                <c:pt idx="753">
                  <c:v>52.161000000000001</c:v>
                </c:pt>
                <c:pt idx="754">
                  <c:v>52.281999999999996</c:v>
                </c:pt>
                <c:pt idx="755">
                  <c:v>52.436999999999998</c:v>
                </c:pt>
                <c:pt idx="756">
                  <c:v>52.548999999999999</c:v>
                </c:pt>
                <c:pt idx="757">
                  <c:v>52.673999999999999</c:v>
                </c:pt>
                <c:pt idx="758">
                  <c:v>52.808999999999997</c:v>
                </c:pt>
                <c:pt idx="759">
                  <c:v>52.945</c:v>
                </c:pt>
                <c:pt idx="760">
                  <c:v>53.057000000000002</c:v>
                </c:pt>
                <c:pt idx="761">
                  <c:v>53.179000000000002</c:v>
                </c:pt>
                <c:pt idx="762">
                  <c:v>53.290999999999997</c:v>
                </c:pt>
                <c:pt idx="763">
                  <c:v>53.404000000000003</c:v>
                </c:pt>
                <c:pt idx="764">
                  <c:v>53.497999999999998</c:v>
                </c:pt>
                <c:pt idx="765">
                  <c:v>53.610999999999997</c:v>
                </c:pt>
                <c:pt idx="766">
                  <c:v>53.713000000000001</c:v>
                </c:pt>
                <c:pt idx="767">
                  <c:v>53.792999999999999</c:v>
                </c:pt>
                <c:pt idx="768">
                  <c:v>53.884</c:v>
                </c:pt>
                <c:pt idx="769">
                  <c:v>53.962000000000003</c:v>
                </c:pt>
                <c:pt idx="770">
                  <c:v>54.014000000000003</c:v>
                </c:pt>
                <c:pt idx="771">
                  <c:v>54.09</c:v>
                </c:pt>
                <c:pt idx="772">
                  <c:v>54.15</c:v>
                </c:pt>
                <c:pt idx="773">
                  <c:v>54.21</c:v>
                </c:pt>
                <c:pt idx="774">
                  <c:v>54.256999999999998</c:v>
                </c:pt>
                <c:pt idx="775">
                  <c:v>54.335000000000001</c:v>
                </c:pt>
                <c:pt idx="776">
                  <c:v>54.371000000000002</c:v>
                </c:pt>
                <c:pt idx="777">
                  <c:v>54.435000000000002</c:v>
                </c:pt>
                <c:pt idx="778">
                  <c:v>54.478000000000002</c:v>
                </c:pt>
                <c:pt idx="779">
                  <c:v>54.503</c:v>
                </c:pt>
                <c:pt idx="780">
                  <c:v>54.52</c:v>
                </c:pt>
                <c:pt idx="781">
                  <c:v>54.552</c:v>
                </c:pt>
                <c:pt idx="782">
                  <c:v>54.594000000000001</c:v>
                </c:pt>
                <c:pt idx="783">
                  <c:v>54.63</c:v>
                </c:pt>
                <c:pt idx="784">
                  <c:v>54.662999999999997</c:v>
                </c:pt>
                <c:pt idx="785">
                  <c:v>54.692999999999998</c:v>
                </c:pt>
                <c:pt idx="786">
                  <c:v>54.719000000000001</c:v>
                </c:pt>
                <c:pt idx="787">
                  <c:v>54.73</c:v>
                </c:pt>
                <c:pt idx="788">
                  <c:v>54.753999999999998</c:v>
                </c:pt>
                <c:pt idx="789">
                  <c:v>54.786999999999999</c:v>
                </c:pt>
                <c:pt idx="790">
                  <c:v>54.798000000000002</c:v>
                </c:pt>
                <c:pt idx="791">
                  <c:v>54.844000000000001</c:v>
                </c:pt>
                <c:pt idx="792">
                  <c:v>54.887</c:v>
                </c:pt>
                <c:pt idx="793">
                  <c:v>54.898000000000003</c:v>
                </c:pt>
                <c:pt idx="794">
                  <c:v>54.917000000000002</c:v>
                </c:pt>
                <c:pt idx="795">
                  <c:v>54.939</c:v>
                </c:pt>
                <c:pt idx="796">
                  <c:v>54.94</c:v>
                </c:pt>
                <c:pt idx="797">
                  <c:v>54.966000000000001</c:v>
                </c:pt>
                <c:pt idx="798">
                  <c:v>54.982999999999997</c:v>
                </c:pt>
                <c:pt idx="799">
                  <c:v>55.003999999999998</c:v>
                </c:pt>
                <c:pt idx="800">
                  <c:v>55.036000000000001</c:v>
                </c:pt>
                <c:pt idx="801">
                  <c:v>55.052</c:v>
                </c:pt>
                <c:pt idx="802">
                  <c:v>55.076000000000001</c:v>
                </c:pt>
                <c:pt idx="803">
                  <c:v>55.076999999999998</c:v>
                </c:pt>
                <c:pt idx="804">
                  <c:v>55.079000000000001</c:v>
                </c:pt>
                <c:pt idx="805">
                  <c:v>55.072000000000003</c:v>
                </c:pt>
                <c:pt idx="806">
                  <c:v>55.076999999999998</c:v>
                </c:pt>
                <c:pt idx="807">
                  <c:v>55.082999999999998</c:v>
                </c:pt>
                <c:pt idx="808">
                  <c:v>55.069000000000003</c:v>
                </c:pt>
                <c:pt idx="809">
                  <c:v>55.07</c:v>
                </c:pt>
                <c:pt idx="810">
                  <c:v>55.051000000000002</c:v>
                </c:pt>
                <c:pt idx="811">
                  <c:v>55.058999999999997</c:v>
                </c:pt>
                <c:pt idx="812">
                  <c:v>55.033000000000001</c:v>
                </c:pt>
                <c:pt idx="813">
                  <c:v>55.014000000000003</c:v>
                </c:pt>
                <c:pt idx="814">
                  <c:v>55.006</c:v>
                </c:pt>
                <c:pt idx="815">
                  <c:v>54.99</c:v>
                </c:pt>
                <c:pt idx="816">
                  <c:v>54.969000000000001</c:v>
                </c:pt>
                <c:pt idx="817">
                  <c:v>54.975000000000001</c:v>
                </c:pt>
                <c:pt idx="818">
                  <c:v>54.953000000000003</c:v>
                </c:pt>
                <c:pt idx="819">
                  <c:v>54.954000000000001</c:v>
                </c:pt>
                <c:pt idx="820">
                  <c:v>54.936</c:v>
                </c:pt>
                <c:pt idx="821">
                  <c:v>54.929000000000002</c:v>
                </c:pt>
                <c:pt idx="822">
                  <c:v>54.923999999999999</c:v>
                </c:pt>
                <c:pt idx="823">
                  <c:v>54.923000000000002</c:v>
                </c:pt>
                <c:pt idx="824">
                  <c:v>54.91</c:v>
                </c:pt>
                <c:pt idx="825">
                  <c:v>54.914999999999999</c:v>
                </c:pt>
                <c:pt idx="826">
                  <c:v>54.915999999999997</c:v>
                </c:pt>
                <c:pt idx="827">
                  <c:v>54.927</c:v>
                </c:pt>
                <c:pt idx="828">
                  <c:v>54.927</c:v>
                </c:pt>
                <c:pt idx="829">
                  <c:v>54.95</c:v>
                </c:pt>
                <c:pt idx="830">
                  <c:v>54.933</c:v>
                </c:pt>
                <c:pt idx="831">
                  <c:v>54.927999999999997</c:v>
                </c:pt>
                <c:pt idx="832">
                  <c:v>54.908000000000001</c:v>
                </c:pt>
                <c:pt idx="833">
                  <c:v>54.915999999999997</c:v>
                </c:pt>
                <c:pt idx="834">
                  <c:v>54.93</c:v>
                </c:pt>
                <c:pt idx="835">
                  <c:v>54.926000000000002</c:v>
                </c:pt>
                <c:pt idx="836">
                  <c:v>54.945999999999998</c:v>
                </c:pt>
                <c:pt idx="837">
                  <c:v>54.947000000000003</c:v>
                </c:pt>
                <c:pt idx="838">
                  <c:v>54.936999999999998</c:v>
                </c:pt>
                <c:pt idx="839">
                  <c:v>54.929000000000002</c:v>
                </c:pt>
                <c:pt idx="840">
                  <c:v>54.896000000000001</c:v>
                </c:pt>
                <c:pt idx="841">
                  <c:v>54.91</c:v>
                </c:pt>
                <c:pt idx="842">
                  <c:v>54.893000000000001</c:v>
                </c:pt>
                <c:pt idx="843">
                  <c:v>54.892000000000003</c:v>
                </c:pt>
                <c:pt idx="844">
                  <c:v>54.869</c:v>
                </c:pt>
                <c:pt idx="845">
                  <c:v>54.866999999999997</c:v>
                </c:pt>
                <c:pt idx="846">
                  <c:v>54.86</c:v>
                </c:pt>
                <c:pt idx="847">
                  <c:v>54.828000000000003</c:v>
                </c:pt>
                <c:pt idx="848">
                  <c:v>54.819000000000003</c:v>
                </c:pt>
                <c:pt idx="849">
                  <c:v>54.814999999999998</c:v>
                </c:pt>
                <c:pt idx="850">
                  <c:v>54.808</c:v>
                </c:pt>
                <c:pt idx="851">
                  <c:v>54.808999999999997</c:v>
                </c:pt>
                <c:pt idx="852">
                  <c:v>54.820999999999998</c:v>
                </c:pt>
                <c:pt idx="853">
                  <c:v>54.834000000000003</c:v>
                </c:pt>
                <c:pt idx="854">
                  <c:v>54.811</c:v>
                </c:pt>
                <c:pt idx="855">
                  <c:v>54.78</c:v>
                </c:pt>
                <c:pt idx="856">
                  <c:v>54.792999999999999</c:v>
                </c:pt>
                <c:pt idx="857">
                  <c:v>54.795999999999999</c:v>
                </c:pt>
                <c:pt idx="858">
                  <c:v>54.790999999999997</c:v>
                </c:pt>
                <c:pt idx="859">
                  <c:v>54.798000000000002</c:v>
                </c:pt>
                <c:pt idx="860">
                  <c:v>54.8</c:v>
                </c:pt>
                <c:pt idx="861">
                  <c:v>54.81</c:v>
                </c:pt>
                <c:pt idx="862">
                  <c:v>54.798000000000002</c:v>
                </c:pt>
                <c:pt idx="863">
                  <c:v>54.817</c:v>
                </c:pt>
                <c:pt idx="864">
                  <c:v>54.828000000000003</c:v>
                </c:pt>
                <c:pt idx="865">
                  <c:v>54.835000000000001</c:v>
                </c:pt>
                <c:pt idx="866">
                  <c:v>54.856999999999999</c:v>
                </c:pt>
                <c:pt idx="867">
                  <c:v>54.865000000000002</c:v>
                </c:pt>
                <c:pt idx="868">
                  <c:v>54.887</c:v>
                </c:pt>
                <c:pt idx="869">
                  <c:v>54.875999999999998</c:v>
                </c:pt>
                <c:pt idx="870">
                  <c:v>54.871000000000002</c:v>
                </c:pt>
                <c:pt idx="871">
                  <c:v>54.866999999999997</c:v>
                </c:pt>
                <c:pt idx="872">
                  <c:v>54.862000000000002</c:v>
                </c:pt>
                <c:pt idx="873">
                  <c:v>54.834000000000003</c:v>
                </c:pt>
                <c:pt idx="874">
                  <c:v>54.82</c:v>
                </c:pt>
                <c:pt idx="875">
                  <c:v>54.841999999999999</c:v>
                </c:pt>
                <c:pt idx="876">
                  <c:v>54.838000000000001</c:v>
                </c:pt>
                <c:pt idx="877">
                  <c:v>54.838999999999999</c:v>
                </c:pt>
                <c:pt idx="878">
                  <c:v>54.822000000000003</c:v>
                </c:pt>
                <c:pt idx="879">
                  <c:v>54.808</c:v>
                </c:pt>
                <c:pt idx="880">
                  <c:v>54.781999999999996</c:v>
                </c:pt>
                <c:pt idx="881">
                  <c:v>54.801000000000002</c:v>
                </c:pt>
                <c:pt idx="882">
                  <c:v>54.81</c:v>
                </c:pt>
                <c:pt idx="883">
                  <c:v>54.801000000000002</c:v>
                </c:pt>
                <c:pt idx="884">
                  <c:v>54.783000000000001</c:v>
                </c:pt>
                <c:pt idx="885">
                  <c:v>54.758000000000003</c:v>
                </c:pt>
                <c:pt idx="886">
                  <c:v>54.773000000000003</c:v>
                </c:pt>
                <c:pt idx="887">
                  <c:v>54.747</c:v>
                </c:pt>
                <c:pt idx="888">
                  <c:v>54.744</c:v>
                </c:pt>
                <c:pt idx="889">
                  <c:v>54.734000000000002</c:v>
                </c:pt>
                <c:pt idx="890">
                  <c:v>54.713999999999999</c:v>
                </c:pt>
                <c:pt idx="891">
                  <c:v>54.689</c:v>
                </c:pt>
                <c:pt idx="892">
                  <c:v>54.673000000000002</c:v>
                </c:pt>
                <c:pt idx="893">
                  <c:v>54.651000000000003</c:v>
                </c:pt>
                <c:pt idx="894">
                  <c:v>54.668999999999997</c:v>
                </c:pt>
                <c:pt idx="895">
                  <c:v>54.668999999999997</c:v>
                </c:pt>
                <c:pt idx="896">
                  <c:v>54.664000000000001</c:v>
                </c:pt>
                <c:pt idx="897">
                  <c:v>54.664999999999999</c:v>
                </c:pt>
                <c:pt idx="898">
                  <c:v>54.645000000000003</c:v>
                </c:pt>
                <c:pt idx="899">
                  <c:v>54.627000000000002</c:v>
                </c:pt>
                <c:pt idx="900">
                  <c:v>54.665999999999997</c:v>
                </c:pt>
                <c:pt idx="901">
                  <c:v>54.664000000000001</c:v>
                </c:pt>
                <c:pt idx="902">
                  <c:v>54.66</c:v>
                </c:pt>
                <c:pt idx="903">
                  <c:v>54.645000000000003</c:v>
                </c:pt>
                <c:pt idx="904">
                  <c:v>54.618000000000002</c:v>
                </c:pt>
                <c:pt idx="905">
                  <c:v>54.621000000000002</c:v>
                </c:pt>
                <c:pt idx="906">
                  <c:v>54.621000000000002</c:v>
                </c:pt>
                <c:pt idx="907">
                  <c:v>54.597000000000001</c:v>
                </c:pt>
                <c:pt idx="908">
                  <c:v>54.609000000000002</c:v>
                </c:pt>
                <c:pt idx="909">
                  <c:v>54.597000000000001</c:v>
                </c:pt>
                <c:pt idx="910">
                  <c:v>54.603000000000002</c:v>
                </c:pt>
                <c:pt idx="911">
                  <c:v>54.616</c:v>
                </c:pt>
                <c:pt idx="912">
                  <c:v>54.604999999999997</c:v>
                </c:pt>
                <c:pt idx="913">
                  <c:v>54.603000000000002</c:v>
                </c:pt>
                <c:pt idx="914">
                  <c:v>54.604999999999997</c:v>
                </c:pt>
                <c:pt idx="915">
                  <c:v>54.598999999999997</c:v>
                </c:pt>
                <c:pt idx="916">
                  <c:v>54.604999999999997</c:v>
                </c:pt>
                <c:pt idx="917">
                  <c:v>54.616</c:v>
                </c:pt>
                <c:pt idx="918">
                  <c:v>54.615000000000002</c:v>
                </c:pt>
                <c:pt idx="919">
                  <c:v>54.609000000000002</c:v>
                </c:pt>
                <c:pt idx="920">
                  <c:v>54.648000000000003</c:v>
                </c:pt>
                <c:pt idx="921">
                  <c:v>54.625</c:v>
                </c:pt>
                <c:pt idx="922">
                  <c:v>54.645000000000003</c:v>
                </c:pt>
                <c:pt idx="923">
                  <c:v>54.64</c:v>
                </c:pt>
                <c:pt idx="924">
                  <c:v>54.640999999999998</c:v>
                </c:pt>
                <c:pt idx="925">
                  <c:v>54.686</c:v>
                </c:pt>
                <c:pt idx="926">
                  <c:v>54.645000000000003</c:v>
                </c:pt>
                <c:pt idx="927">
                  <c:v>54.65</c:v>
                </c:pt>
                <c:pt idx="928">
                  <c:v>54.655000000000001</c:v>
                </c:pt>
                <c:pt idx="929">
                  <c:v>54.646000000000001</c:v>
                </c:pt>
                <c:pt idx="930">
                  <c:v>54.622</c:v>
                </c:pt>
                <c:pt idx="931">
                  <c:v>54.65</c:v>
                </c:pt>
                <c:pt idx="932">
                  <c:v>54.633000000000003</c:v>
                </c:pt>
                <c:pt idx="933">
                  <c:v>54.668999999999997</c:v>
                </c:pt>
                <c:pt idx="934">
                  <c:v>54.667000000000002</c:v>
                </c:pt>
                <c:pt idx="935">
                  <c:v>54.676000000000002</c:v>
                </c:pt>
                <c:pt idx="936">
                  <c:v>54.655999999999999</c:v>
                </c:pt>
                <c:pt idx="937">
                  <c:v>54.643999999999998</c:v>
                </c:pt>
                <c:pt idx="938">
                  <c:v>54.621000000000002</c:v>
                </c:pt>
                <c:pt idx="939">
                  <c:v>54.634</c:v>
                </c:pt>
                <c:pt idx="940">
                  <c:v>54.627000000000002</c:v>
                </c:pt>
                <c:pt idx="941">
                  <c:v>54.613</c:v>
                </c:pt>
                <c:pt idx="942">
                  <c:v>54.616999999999997</c:v>
                </c:pt>
                <c:pt idx="943">
                  <c:v>54.613999999999997</c:v>
                </c:pt>
                <c:pt idx="944">
                  <c:v>54.603999999999999</c:v>
                </c:pt>
                <c:pt idx="945">
                  <c:v>54.628999999999998</c:v>
                </c:pt>
                <c:pt idx="946">
                  <c:v>54.637999999999998</c:v>
                </c:pt>
                <c:pt idx="947">
                  <c:v>54.683</c:v>
                </c:pt>
                <c:pt idx="948">
                  <c:v>54.685000000000002</c:v>
                </c:pt>
                <c:pt idx="949">
                  <c:v>54.695</c:v>
                </c:pt>
                <c:pt idx="950">
                  <c:v>54.692999999999998</c:v>
                </c:pt>
                <c:pt idx="951">
                  <c:v>54.716999999999999</c:v>
                </c:pt>
                <c:pt idx="952">
                  <c:v>54.698999999999998</c:v>
                </c:pt>
                <c:pt idx="953">
                  <c:v>54.695999999999998</c:v>
                </c:pt>
                <c:pt idx="954">
                  <c:v>54.694000000000003</c:v>
                </c:pt>
                <c:pt idx="955">
                  <c:v>54.704000000000001</c:v>
                </c:pt>
                <c:pt idx="956">
                  <c:v>54.677</c:v>
                </c:pt>
                <c:pt idx="957">
                  <c:v>54.701000000000001</c:v>
                </c:pt>
                <c:pt idx="958">
                  <c:v>54.731999999999999</c:v>
                </c:pt>
                <c:pt idx="959">
                  <c:v>54.732999999999997</c:v>
                </c:pt>
                <c:pt idx="960">
                  <c:v>54.728000000000002</c:v>
                </c:pt>
                <c:pt idx="961">
                  <c:v>54.761000000000003</c:v>
                </c:pt>
                <c:pt idx="962">
                  <c:v>54.78</c:v>
                </c:pt>
                <c:pt idx="963">
                  <c:v>54.798000000000002</c:v>
                </c:pt>
                <c:pt idx="964">
                  <c:v>54.783999999999999</c:v>
                </c:pt>
                <c:pt idx="965">
                  <c:v>54.762999999999998</c:v>
                </c:pt>
                <c:pt idx="966">
                  <c:v>54.752000000000002</c:v>
                </c:pt>
                <c:pt idx="967">
                  <c:v>54.73</c:v>
                </c:pt>
                <c:pt idx="968">
                  <c:v>54.719000000000001</c:v>
                </c:pt>
                <c:pt idx="969">
                  <c:v>54.731999999999999</c:v>
                </c:pt>
                <c:pt idx="970">
                  <c:v>54.71</c:v>
                </c:pt>
                <c:pt idx="971">
                  <c:v>54.719000000000001</c:v>
                </c:pt>
                <c:pt idx="972">
                  <c:v>54.703000000000003</c:v>
                </c:pt>
                <c:pt idx="973">
                  <c:v>54.67</c:v>
                </c:pt>
                <c:pt idx="974">
                  <c:v>54.691000000000003</c:v>
                </c:pt>
                <c:pt idx="975">
                  <c:v>54.656999999999996</c:v>
                </c:pt>
                <c:pt idx="976">
                  <c:v>54.658999999999999</c:v>
                </c:pt>
                <c:pt idx="977">
                  <c:v>54.691000000000003</c:v>
                </c:pt>
                <c:pt idx="978">
                  <c:v>54.698</c:v>
                </c:pt>
                <c:pt idx="979">
                  <c:v>54.645000000000003</c:v>
                </c:pt>
                <c:pt idx="980">
                  <c:v>54.674999999999997</c:v>
                </c:pt>
                <c:pt idx="981">
                  <c:v>54.667000000000002</c:v>
                </c:pt>
                <c:pt idx="982">
                  <c:v>54.651000000000003</c:v>
                </c:pt>
                <c:pt idx="983">
                  <c:v>54.628999999999998</c:v>
                </c:pt>
                <c:pt idx="984">
                  <c:v>54.618000000000002</c:v>
                </c:pt>
                <c:pt idx="985">
                  <c:v>54.628999999999998</c:v>
                </c:pt>
                <c:pt idx="986">
                  <c:v>54.662999999999997</c:v>
                </c:pt>
                <c:pt idx="987">
                  <c:v>54.62</c:v>
                </c:pt>
                <c:pt idx="988">
                  <c:v>54.642000000000003</c:v>
                </c:pt>
                <c:pt idx="989">
                  <c:v>54.670999999999999</c:v>
                </c:pt>
                <c:pt idx="990">
                  <c:v>54.676000000000002</c:v>
                </c:pt>
                <c:pt idx="991">
                  <c:v>54.692999999999998</c:v>
                </c:pt>
                <c:pt idx="992">
                  <c:v>54.692</c:v>
                </c:pt>
                <c:pt idx="993">
                  <c:v>54.704999999999998</c:v>
                </c:pt>
                <c:pt idx="994">
                  <c:v>54.749000000000002</c:v>
                </c:pt>
                <c:pt idx="995">
                  <c:v>54.722999999999999</c:v>
                </c:pt>
                <c:pt idx="996">
                  <c:v>54.738</c:v>
                </c:pt>
                <c:pt idx="997">
                  <c:v>54.743000000000002</c:v>
                </c:pt>
                <c:pt idx="998">
                  <c:v>54.756999999999998</c:v>
                </c:pt>
                <c:pt idx="999">
                  <c:v>54.738999999999997</c:v>
                </c:pt>
                <c:pt idx="1000">
                  <c:v>54.779000000000003</c:v>
                </c:pt>
                <c:pt idx="1001">
                  <c:v>54.737000000000002</c:v>
                </c:pt>
                <c:pt idx="1002">
                  <c:v>54.753</c:v>
                </c:pt>
                <c:pt idx="1003">
                  <c:v>54.76</c:v>
                </c:pt>
                <c:pt idx="1004">
                  <c:v>54.731999999999999</c:v>
                </c:pt>
                <c:pt idx="1005">
                  <c:v>54.758000000000003</c:v>
                </c:pt>
                <c:pt idx="1006">
                  <c:v>54.761000000000003</c:v>
                </c:pt>
                <c:pt idx="1007">
                  <c:v>54.735999999999997</c:v>
                </c:pt>
                <c:pt idx="1008">
                  <c:v>54.765000000000001</c:v>
                </c:pt>
                <c:pt idx="1009">
                  <c:v>54.738999999999997</c:v>
                </c:pt>
                <c:pt idx="1010">
                  <c:v>54.712000000000003</c:v>
                </c:pt>
                <c:pt idx="1011">
                  <c:v>54.710999999999999</c:v>
                </c:pt>
                <c:pt idx="1012">
                  <c:v>54.683</c:v>
                </c:pt>
                <c:pt idx="1013">
                  <c:v>54.634999999999998</c:v>
                </c:pt>
                <c:pt idx="1014">
                  <c:v>54.642000000000003</c:v>
                </c:pt>
                <c:pt idx="1015">
                  <c:v>54.628</c:v>
                </c:pt>
                <c:pt idx="1016">
                  <c:v>54.649000000000001</c:v>
                </c:pt>
                <c:pt idx="1017">
                  <c:v>54.677</c:v>
                </c:pt>
                <c:pt idx="1018">
                  <c:v>54.668999999999997</c:v>
                </c:pt>
                <c:pt idx="1019">
                  <c:v>54.673000000000002</c:v>
                </c:pt>
                <c:pt idx="1020">
                  <c:v>54.654000000000003</c:v>
                </c:pt>
                <c:pt idx="1021">
                  <c:v>54.677</c:v>
                </c:pt>
                <c:pt idx="1022">
                  <c:v>54.738</c:v>
                </c:pt>
                <c:pt idx="1023">
                  <c:v>54.741999999999997</c:v>
                </c:pt>
                <c:pt idx="1024">
                  <c:v>54.759</c:v>
                </c:pt>
                <c:pt idx="1025">
                  <c:v>54.792000000000002</c:v>
                </c:pt>
                <c:pt idx="1026">
                  <c:v>54.777000000000001</c:v>
                </c:pt>
                <c:pt idx="1027">
                  <c:v>54.768999999999998</c:v>
                </c:pt>
                <c:pt idx="1028">
                  <c:v>54.771000000000001</c:v>
                </c:pt>
                <c:pt idx="1029">
                  <c:v>54.777000000000001</c:v>
                </c:pt>
                <c:pt idx="1030">
                  <c:v>54.811</c:v>
                </c:pt>
                <c:pt idx="1031">
                  <c:v>54.790999999999997</c:v>
                </c:pt>
                <c:pt idx="1032">
                  <c:v>54.777000000000001</c:v>
                </c:pt>
                <c:pt idx="1033">
                  <c:v>54.805999999999997</c:v>
                </c:pt>
                <c:pt idx="1034">
                  <c:v>54.851999999999997</c:v>
                </c:pt>
                <c:pt idx="1035">
                  <c:v>54.843000000000004</c:v>
                </c:pt>
                <c:pt idx="1036">
                  <c:v>54.844000000000001</c:v>
                </c:pt>
                <c:pt idx="1037">
                  <c:v>54.865000000000002</c:v>
                </c:pt>
                <c:pt idx="1038">
                  <c:v>54.847000000000001</c:v>
                </c:pt>
                <c:pt idx="1039">
                  <c:v>54.860999999999997</c:v>
                </c:pt>
                <c:pt idx="1040">
                  <c:v>54.881999999999998</c:v>
                </c:pt>
                <c:pt idx="1041">
                  <c:v>54.896000000000001</c:v>
                </c:pt>
                <c:pt idx="1042">
                  <c:v>54.872999999999998</c:v>
                </c:pt>
                <c:pt idx="1043">
                  <c:v>54.823999999999998</c:v>
                </c:pt>
                <c:pt idx="1044">
                  <c:v>54.828000000000003</c:v>
                </c:pt>
                <c:pt idx="1045">
                  <c:v>54.814</c:v>
                </c:pt>
                <c:pt idx="1046">
                  <c:v>54.817</c:v>
                </c:pt>
                <c:pt idx="1047">
                  <c:v>54.819000000000003</c:v>
                </c:pt>
                <c:pt idx="1048">
                  <c:v>54.823</c:v>
                </c:pt>
                <c:pt idx="1049">
                  <c:v>54.881</c:v>
                </c:pt>
                <c:pt idx="1050">
                  <c:v>54.868000000000002</c:v>
                </c:pt>
                <c:pt idx="1051">
                  <c:v>54.826000000000001</c:v>
                </c:pt>
                <c:pt idx="1052">
                  <c:v>54.89</c:v>
                </c:pt>
                <c:pt idx="1053">
                  <c:v>54.917000000000002</c:v>
                </c:pt>
                <c:pt idx="1054">
                  <c:v>54.908999999999999</c:v>
                </c:pt>
                <c:pt idx="1055">
                  <c:v>54.927999999999997</c:v>
                </c:pt>
                <c:pt idx="1056">
                  <c:v>54.933</c:v>
                </c:pt>
                <c:pt idx="1057">
                  <c:v>54.905999999999999</c:v>
                </c:pt>
                <c:pt idx="1058">
                  <c:v>54.85</c:v>
                </c:pt>
                <c:pt idx="1059">
                  <c:v>54.868000000000002</c:v>
                </c:pt>
                <c:pt idx="1060">
                  <c:v>54.865000000000002</c:v>
                </c:pt>
                <c:pt idx="1061">
                  <c:v>54.825000000000003</c:v>
                </c:pt>
                <c:pt idx="1062">
                  <c:v>54.844000000000001</c:v>
                </c:pt>
                <c:pt idx="1063">
                  <c:v>54.787999999999997</c:v>
                </c:pt>
                <c:pt idx="1064">
                  <c:v>54.783999999999999</c:v>
                </c:pt>
                <c:pt idx="1065">
                  <c:v>54.79</c:v>
                </c:pt>
                <c:pt idx="1066">
                  <c:v>54.758000000000003</c:v>
                </c:pt>
                <c:pt idx="1067">
                  <c:v>54.743000000000002</c:v>
                </c:pt>
                <c:pt idx="1068">
                  <c:v>54.698</c:v>
                </c:pt>
                <c:pt idx="1069">
                  <c:v>54.725999999999999</c:v>
                </c:pt>
                <c:pt idx="1070">
                  <c:v>54.68</c:v>
                </c:pt>
                <c:pt idx="1071">
                  <c:v>54.695999999999998</c:v>
                </c:pt>
                <c:pt idx="1072">
                  <c:v>54.73</c:v>
                </c:pt>
                <c:pt idx="1073">
                  <c:v>54.709000000000003</c:v>
                </c:pt>
                <c:pt idx="1074">
                  <c:v>54.689</c:v>
                </c:pt>
                <c:pt idx="1075">
                  <c:v>54.68</c:v>
                </c:pt>
                <c:pt idx="1076">
                  <c:v>54.683</c:v>
                </c:pt>
                <c:pt idx="1077">
                  <c:v>54.683999999999997</c:v>
                </c:pt>
                <c:pt idx="1078">
                  <c:v>54.695</c:v>
                </c:pt>
                <c:pt idx="1079">
                  <c:v>54.72</c:v>
                </c:pt>
                <c:pt idx="1080">
                  <c:v>54.683999999999997</c:v>
                </c:pt>
                <c:pt idx="1081">
                  <c:v>54.689</c:v>
                </c:pt>
                <c:pt idx="1082">
                  <c:v>54.691000000000003</c:v>
                </c:pt>
                <c:pt idx="1083">
                  <c:v>54.731999999999999</c:v>
                </c:pt>
                <c:pt idx="1084">
                  <c:v>54.777000000000001</c:v>
                </c:pt>
                <c:pt idx="1085">
                  <c:v>54.798000000000002</c:v>
                </c:pt>
                <c:pt idx="1086">
                  <c:v>54.808999999999997</c:v>
                </c:pt>
                <c:pt idx="1087">
                  <c:v>54.825000000000003</c:v>
                </c:pt>
                <c:pt idx="1088">
                  <c:v>54.808999999999997</c:v>
                </c:pt>
                <c:pt idx="1089">
                  <c:v>54.835000000000001</c:v>
                </c:pt>
                <c:pt idx="1090">
                  <c:v>54.807000000000002</c:v>
                </c:pt>
                <c:pt idx="1091">
                  <c:v>54.795000000000002</c:v>
                </c:pt>
                <c:pt idx="1092">
                  <c:v>54.817</c:v>
                </c:pt>
                <c:pt idx="1093">
                  <c:v>54.787999999999997</c:v>
                </c:pt>
                <c:pt idx="1094">
                  <c:v>54.789000000000001</c:v>
                </c:pt>
                <c:pt idx="1095">
                  <c:v>54.774000000000001</c:v>
                </c:pt>
                <c:pt idx="1096">
                  <c:v>54.811</c:v>
                </c:pt>
                <c:pt idx="1097">
                  <c:v>54.731000000000002</c:v>
                </c:pt>
                <c:pt idx="1098">
                  <c:v>54.706000000000003</c:v>
                </c:pt>
                <c:pt idx="1099">
                  <c:v>54.725000000000001</c:v>
                </c:pt>
                <c:pt idx="1100">
                  <c:v>54.756</c:v>
                </c:pt>
                <c:pt idx="1101">
                  <c:v>54.773000000000003</c:v>
                </c:pt>
                <c:pt idx="1102">
                  <c:v>54.762999999999998</c:v>
                </c:pt>
                <c:pt idx="1103">
                  <c:v>54.802</c:v>
                </c:pt>
                <c:pt idx="1104">
                  <c:v>54.734000000000002</c:v>
                </c:pt>
                <c:pt idx="1105">
                  <c:v>54.74</c:v>
                </c:pt>
                <c:pt idx="1106">
                  <c:v>54.688000000000002</c:v>
                </c:pt>
                <c:pt idx="1107">
                  <c:v>54.661000000000001</c:v>
                </c:pt>
                <c:pt idx="1108">
                  <c:v>54.658999999999999</c:v>
                </c:pt>
                <c:pt idx="1109">
                  <c:v>54.652999999999999</c:v>
                </c:pt>
                <c:pt idx="1110">
                  <c:v>54.677</c:v>
                </c:pt>
                <c:pt idx="1111">
                  <c:v>54.636000000000003</c:v>
                </c:pt>
                <c:pt idx="1112">
                  <c:v>54.628999999999998</c:v>
                </c:pt>
                <c:pt idx="1113">
                  <c:v>54.631999999999998</c:v>
                </c:pt>
                <c:pt idx="1114">
                  <c:v>54.658999999999999</c:v>
                </c:pt>
                <c:pt idx="1115">
                  <c:v>54.665999999999997</c:v>
                </c:pt>
                <c:pt idx="1116">
                  <c:v>54.673999999999999</c:v>
                </c:pt>
                <c:pt idx="1117">
                  <c:v>54.737000000000002</c:v>
                </c:pt>
                <c:pt idx="1118">
                  <c:v>54.802999999999997</c:v>
                </c:pt>
                <c:pt idx="1119">
                  <c:v>54.826999999999998</c:v>
                </c:pt>
                <c:pt idx="1120">
                  <c:v>54.835999999999999</c:v>
                </c:pt>
                <c:pt idx="1121">
                  <c:v>54.781999999999996</c:v>
                </c:pt>
                <c:pt idx="1122">
                  <c:v>54.787999999999997</c:v>
                </c:pt>
                <c:pt idx="1123">
                  <c:v>54.814</c:v>
                </c:pt>
                <c:pt idx="1124">
                  <c:v>54.792999999999999</c:v>
                </c:pt>
                <c:pt idx="1125">
                  <c:v>54.86</c:v>
                </c:pt>
                <c:pt idx="1126">
                  <c:v>54.834000000000003</c:v>
                </c:pt>
                <c:pt idx="1127">
                  <c:v>54.884999999999998</c:v>
                </c:pt>
                <c:pt idx="1128">
                  <c:v>54.904000000000003</c:v>
                </c:pt>
                <c:pt idx="1129">
                  <c:v>54.95</c:v>
                </c:pt>
                <c:pt idx="1130">
                  <c:v>55.026000000000003</c:v>
                </c:pt>
                <c:pt idx="1131">
                  <c:v>55.027999999999999</c:v>
                </c:pt>
                <c:pt idx="1132">
                  <c:v>55.064</c:v>
                </c:pt>
                <c:pt idx="1133">
                  <c:v>55.082999999999998</c:v>
                </c:pt>
                <c:pt idx="1134">
                  <c:v>55.024999999999999</c:v>
                </c:pt>
                <c:pt idx="1135">
                  <c:v>55.036999999999999</c:v>
                </c:pt>
                <c:pt idx="1136">
                  <c:v>54.994</c:v>
                </c:pt>
                <c:pt idx="1137">
                  <c:v>54.954999999999998</c:v>
                </c:pt>
                <c:pt idx="1138">
                  <c:v>54.874000000000002</c:v>
                </c:pt>
                <c:pt idx="1139">
                  <c:v>54.869</c:v>
                </c:pt>
                <c:pt idx="1140">
                  <c:v>54.856999999999999</c:v>
                </c:pt>
                <c:pt idx="1141">
                  <c:v>54.863</c:v>
                </c:pt>
                <c:pt idx="1142">
                  <c:v>54.935000000000002</c:v>
                </c:pt>
                <c:pt idx="1143">
                  <c:v>54.893999999999998</c:v>
                </c:pt>
                <c:pt idx="1144">
                  <c:v>54.914999999999999</c:v>
                </c:pt>
                <c:pt idx="1145">
                  <c:v>54.874000000000002</c:v>
                </c:pt>
                <c:pt idx="1146">
                  <c:v>54.823</c:v>
                </c:pt>
                <c:pt idx="1147">
                  <c:v>54.832999999999998</c:v>
                </c:pt>
                <c:pt idx="1148">
                  <c:v>54.822000000000003</c:v>
                </c:pt>
                <c:pt idx="1149">
                  <c:v>54.82</c:v>
                </c:pt>
                <c:pt idx="1150">
                  <c:v>54.795000000000002</c:v>
                </c:pt>
                <c:pt idx="1151">
                  <c:v>54.793999999999997</c:v>
                </c:pt>
                <c:pt idx="1152">
                  <c:v>54.765000000000001</c:v>
                </c:pt>
                <c:pt idx="1153">
                  <c:v>54.734999999999999</c:v>
                </c:pt>
                <c:pt idx="1154">
                  <c:v>54.795999999999999</c:v>
                </c:pt>
                <c:pt idx="1155">
                  <c:v>54.801000000000002</c:v>
                </c:pt>
                <c:pt idx="1156">
                  <c:v>54.811999999999998</c:v>
                </c:pt>
                <c:pt idx="1157">
                  <c:v>54.845999999999997</c:v>
                </c:pt>
                <c:pt idx="1158">
                  <c:v>54.901000000000003</c:v>
                </c:pt>
                <c:pt idx="1159">
                  <c:v>54.884</c:v>
                </c:pt>
                <c:pt idx="1160">
                  <c:v>54.942</c:v>
                </c:pt>
                <c:pt idx="1161">
                  <c:v>54.984000000000002</c:v>
                </c:pt>
                <c:pt idx="1162">
                  <c:v>54.978000000000002</c:v>
                </c:pt>
                <c:pt idx="1163">
                  <c:v>54.921999999999997</c:v>
                </c:pt>
                <c:pt idx="1164">
                  <c:v>54.933999999999997</c:v>
                </c:pt>
                <c:pt idx="1165">
                  <c:v>54.898000000000003</c:v>
                </c:pt>
                <c:pt idx="1166">
                  <c:v>54.982999999999997</c:v>
                </c:pt>
                <c:pt idx="1167">
                  <c:v>54.963999999999999</c:v>
                </c:pt>
                <c:pt idx="1168">
                  <c:v>54.975000000000001</c:v>
                </c:pt>
                <c:pt idx="1169">
                  <c:v>55.03</c:v>
                </c:pt>
                <c:pt idx="1170">
                  <c:v>54.98</c:v>
                </c:pt>
                <c:pt idx="1171">
                  <c:v>54.959000000000003</c:v>
                </c:pt>
                <c:pt idx="1172">
                  <c:v>54.912999999999997</c:v>
                </c:pt>
                <c:pt idx="1173">
                  <c:v>54.91</c:v>
                </c:pt>
                <c:pt idx="1174">
                  <c:v>54.956000000000003</c:v>
                </c:pt>
                <c:pt idx="1175">
                  <c:v>54.872</c:v>
                </c:pt>
                <c:pt idx="1176">
                  <c:v>54.904000000000003</c:v>
                </c:pt>
                <c:pt idx="1177">
                  <c:v>54.795000000000002</c:v>
                </c:pt>
                <c:pt idx="1178">
                  <c:v>54.798000000000002</c:v>
                </c:pt>
                <c:pt idx="1179">
                  <c:v>54.75</c:v>
                </c:pt>
                <c:pt idx="1180">
                  <c:v>54.783000000000001</c:v>
                </c:pt>
                <c:pt idx="1181">
                  <c:v>54.741</c:v>
                </c:pt>
                <c:pt idx="1182">
                  <c:v>54.741999999999997</c:v>
                </c:pt>
                <c:pt idx="1183">
                  <c:v>54.762999999999998</c:v>
                </c:pt>
                <c:pt idx="1184">
                  <c:v>54.802999999999997</c:v>
                </c:pt>
                <c:pt idx="1185">
                  <c:v>54.777000000000001</c:v>
                </c:pt>
                <c:pt idx="1186">
                  <c:v>54.749000000000002</c:v>
                </c:pt>
                <c:pt idx="1187">
                  <c:v>54.695</c:v>
                </c:pt>
                <c:pt idx="1188">
                  <c:v>54.686999999999998</c:v>
                </c:pt>
                <c:pt idx="1189">
                  <c:v>54.749000000000002</c:v>
                </c:pt>
                <c:pt idx="1190">
                  <c:v>54.639000000000003</c:v>
                </c:pt>
                <c:pt idx="1191">
                  <c:v>54.694000000000003</c:v>
                </c:pt>
                <c:pt idx="1192">
                  <c:v>54.777999999999999</c:v>
                </c:pt>
                <c:pt idx="1193">
                  <c:v>54.783999999999999</c:v>
                </c:pt>
                <c:pt idx="1194">
                  <c:v>54.726999999999997</c:v>
                </c:pt>
                <c:pt idx="1195">
                  <c:v>54.758000000000003</c:v>
                </c:pt>
                <c:pt idx="1196">
                  <c:v>54.802</c:v>
                </c:pt>
                <c:pt idx="1197">
                  <c:v>54.853999999999999</c:v>
                </c:pt>
                <c:pt idx="1198">
                  <c:v>54.942999999999998</c:v>
                </c:pt>
                <c:pt idx="1199">
                  <c:v>54.927999999999997</c:v>
                </c:pt>
                <c:pt idx="1200">
                  <c:v>54.988</c:v>
                </c:pt>
                <c:pt idx="1201">
                  <c:v>54.911000000000001</c:v>
                </c:pt>
                <c:pt idx="1202">
                  <c:v>54.811999999999998</c:v>
                </c:pt>
                <c:pt idx="1203">
                  <c:v>54.74</c:v>
                </c:pt>
                <c:pt idx="1204">
                  <c:v>54.728000000000002</c:v>
                </c:pt>
                <c:pt idx="1205">
                  <c:v>54.683999999999997</c:v>
                </c:pt>
                <c:pt idx="1206">
                  <c:v>54.695999999999998</c:v>
                </c:pt>
                <c:pt idx="1207">
                  <c:v>54.676000000000002</c:v>
                </c:pt>
                <c:pt idx="1208">
                  <c:v>54.682000000000002</c:v>
                </c:pt>
                <c:pt idx="1209">
                  <c:v>54.671999999999997</c:v>
                </c:pt>
                <c:pt idx="1210">
                  <c:v>54.601999999999997</c:v>
                </c:pt>
                <c:pt idx="1211">
                  <c:v>54.667000000000002</c:v>
                </c:pt>
                <c:pt idx="1212">
                  <c:v>54.639000000000003</c:v>
                </c:pt>
                <c:pt idx="1213">
                  <c:v>54.618000000000002</c:v>
                </c:pt>
                <c:pt idx="1214">
                  <c:v>54.55</c:v>
                </c:pt>
                <c:pt idx="1215">
                  <c:v>54.600999999999999</c:v>
                </c:pt>
                <c:pt idx="1216">
                  <c:v>54.545999999999999</c:v>
                </c:pt>
                <c:pt idx="1217">
                  <c:v>54.5</c:v>
                </c:pt>
                <c:pt idx="1218">
                  <c:v>54.445</c:v>
                </c:pt>
                <c:pt idx="1219">
                  <c:v>54.436</c:v>
                </c:pt>
                <c:pt idx="1220">
                  <c:v>54.476999999999997</c:v>
                </c:pt>
                <c:pt idx="1221">
                  <c:v>54.442999999999998</c:v>
                </c:pt>
                <c:pt idx="1222">
                  <c:v>54.494</c:v>
                </c:pt>
                <c:pt idx="1223">
                  <c:v>54.578000000000003</c:v>
                </c:pt>
                <c:pt idx="1224">
                  <c:v>54.593000000000004</c:v>
                </c:pt>
                <c:pt idx="1225">
                  <c:v>54.508000000000003</c:v>
                </c:pt>
                <c:pt idx="1226">
                  <c:v>54.414999999999999</c:v>
                </c:pt>
                <c:pt idx="1227">
                  <c:v>54.465000000000003</c:v>
                </c:pt>
                <c:pt idx="1228">
                  <c:v>54.45</c:v>
                </c:pt>
                <c:pt idx="1229">
                  <c:v>54.417000000000002</c:v>
                </c:pt>
                <c:pt idx="1230">
                  <c:v>54.49</c:v>
                </c:pt>
                <c:pt idx="1231">
                  <c:v>54.47</c:v>
                </c:pt>
                <c:pt idx="1232">
                  <c:v>54.497</c:v>
                </c:pt>
                <c:pt idx="1233">
                  <c:v>54.521999999999998</c:v>
                </c:pt>
                <c:pt idx="1234">
                  <c:v>54.439</c:v>
                </c:pt>
                <c:pt idx="1235">
                  <c:v>54.426000000000002</c:v>
                </c:pt>
                <c:pt idx="1236">
                  <c:v>54.414999999999999</c:v>
                </c:pt>
                <c:pt idx="1237">
                  <c:v>54.445999999999998</c:v>
                </c:pt>
                <c:pt idx="1238">
                  <c:v>54.429000000000002</c:v>
                </c:pt>
                <c:pt idx="1239">
                  <c:v>54.374000000000002</c:v>
                </c:pt>
                <c:pt idx="1240">
                  <c:v>54.353000000000002</c:v>
                </c:pt>
                <c:pt idx="1241">
                  <c:v>54.276000000000003</c:v>
                </c:pt>
                <c:pt idx="1242">
                  <c:v>54.137</c:v>
                </c:pt>
                <c:pt idx="1243">
                  <c:v>54.173000000000002</c:v>
                </c:pt>
                <c:pt idx="1244">
                  <c:v>54.171999999999997</c:v>
                </c:pt>
                <c:pt idx="1245">
                  <c:v>54.186999999999998</c:v>
                </c:pt>
                <c:pt idx="1246">
                  <c:v>54.207999999999998</c:v>
                </c:pt>
                <c:pt idx="1247">
                  <c:v>54.357999999999997</c:v>
                </c:pt>
                <c:pt idx="1248">
                  <c:v>54.475000000000001</c:v>
                </c:pt>
                <c:pt idx="1249">
                  <c:v>54.508000000000003</c:v>
                </c:pt>
                <c:pt idx="1250">
                  <c:v>54.576000000000001</c:v>
                </c:pt>
                <c:pt idx="1251">
                  <c:v>54.463999999999999</c:v>
                </c:pt>
                <c:pt idx="1252">
                  <c:v>54.386000000000003</c:v>
                </c:pt>
                <c:pt idx="1253">
                  <c:v>54.268999999999998</c:v>
                </c:pt>
                <c:pt idx="1254">
                  <c:v>54.308999999999997</c:v>
                </c:pt>
                <c:pt idx="1255">
                  <c:v>54.368000000000002</c:v>
                </c:pt>
                <c:pt idx="1256">
                  <c:v>54.423999999999999</c:v>
                </c:pt>
                <c:pt idx="1257">
                  <c:v>54.451999999999998</c:v>
                </c:pt>
                <c:pt idx="1258">
                  <c:v>54.475999999999999</c:v>
                </c:pt>
                <c:pt idx="1259">
                  <c:v>54.546999999999997</c:v>
                </c:pt>
                <c:pt idx="1260">
                  <c:v>54.642000000000003</c:v>
                </c:pt>
                <c:pt idx="1261">
                  <c:v>54.588999999999999</c:v>
                </c:pt>
                <c:pt idx="1262">
                  <c:v>54.645000000000003</c:v>
                </c:pt>
                <c:pt idx="1263">
                  <c:v>54.75</c:v>
                </c:pt>
                <c:pt idx="1264">
                  <c:v>54.716999999999999</c:v>
                </c:pt>
                <c:pt idx="1265">
                  <c:v>54.764000000000003</c:v>
                </c:pt>
                <c:pt idx="1266">
                  <c:v>54.615000000000002</c:v>
                </c:pt>
                <c:pt idx="1267">
                  <c:v>54.540999999999997</c:v>
                </c:pt>
                <c:pt idx="1268">
                  <c:v>54.576000000000001</c:v>
                </c:pt>
                <c:pt idx="1269">
                  <c:v>54.475999999999999</c:v>
                </c:pt>
                <c:pt idx="1270">
                  <c:v>54.48</c:v>
                </c:pt>
                <c:pt idx="1271">
                  <c:v>54.393000000000001</c:v>
                </c:pt>
                <c:pt idx="1272">
                  <c:v>54.438000000000002</c:v>
                </c:pt>
                <c:pt idx="1273">
                  <c:v>54.454000000000001</c:v>
                </c:pt>
                <c:pt idx="1274">
                  <c:v>54.542000000000002</c:v>
                </c:pt>
                <c:pt idx="1275">
                  <c:v>54.41</c:v>
                </c:pt>
                <c:pt idx="1276">
                  <c:v>54.438000000000002</c:v>
                </c:pt>
                <c:pt idx="1277">
                  <c:v>54.552999999999997</c:v>
                </c:pt>
                <c:pt idx="1278">
                  <c:v>54.610999999999997</c:v>
                </c:pt>
                <c:pt idx="1279">
                  <c:v>54.545000000000002</c:v>
                </c:pt>
                <c:pt idx="1280">
                  <c:v>54.540999999999997</c:v>
                </c:pt>
                <c:pt idx="1281">
                  <c:v>54.48</c:v>
                </c:pt>
                <c:pt idx="1282">
                  <c:v>54.514000000000003</c:v>
                </c:pt>
                <c:pt idx="1283">
                  <c:v>54.445</c:v>
                </c:pt>
                <c:pt idx="1284">
                  <c:v>54.494</c:v>
                </c:pt>
                <c:pt idx="1285">
                  <c:v>54.539000000000001</c:v>
                </c:pt>
                <c:pt idx="1286">
                  <c:v>54.475999999999999</c:v>
                </c:pt>
                <c:pt idx="1287">
                  <c:v>54.640999999999998</c:v>
                </c:pt>
                <c:pt idx="1288">
                  <c:v>54.718000000000004</c:v>
                </c:pt>
                <c:pt idx="1289">
                  <c:v>54.652000000000001</c:v>
                </c:pt>
                <c:pt idx="1290">
                  <c:v>54.618000000000002</c:v>
                </c:pt>
                <c:pt idx="1291">
                  <c:v>54.594000000000001</c:v>
                </c:pt>
                <c:pt idx="1292">
                  <c:v>54.640999999999998</c:v>
                </c:pt>
                <c:pt idx="1293">
                  <c:v>54.744</c:v>
                </c:pt>
                <c:pt idx="1294">
                  <c:v>54.929000000000002</c:v>
                </c:pt>
                <c:pt idx="1295">
                  <c:v>54.896000000000001</c:v>
                </c:pt>
                <c:pt idx="1296">
                  <c:v>54.783999999999999</c:v>
                </c:pt>
                <c:pt idx="1297">
                  <c:v>54.753</c:v>
                </c:pt>
                <c:pt idx="1298">
                  <c:v>54.68</c:v>
                </c:pt>
                <c:pt idx="1299">
                  <c:v>54.503999999999998</c:v>
                </c:pt>
                <c:pt idx="1300">
                  <c:v>54.448999999999998</c:v>
                </c:pt>
                <c:pt idx="1301">
                  <c:v>54.463999999999999</c:v>
                </c:pt>
                <c:pt idx="1302">
                  <c:v>54.353999999999999</c:v>
                </c:pt>
                <c:pt idx="1303">
                  <c:v>54.326999999999998</c:v>
                </c:pt>
                <c:pt idx="1304">
                  <c:v>54.332000000000001</c:v>
                </c:pt>
                <c:pt idx="1305">
                  <c:v>54.457999999999998</c:v>
                </c:pt>
                <c:pt idx="1306">
                  <c:v>54.433999999999997</c:v>
                </c:pt>
                <c:pt idx="1307">
                  <c:v>54.426000000000002</c:v>
                </c:pt>
                <c:pt idx="1308">
                  <c:v>54.383000000000003</c:v>
                </c:pt>
                <c:pt idx="1309">
                  <c:v>54.466000000000001</c:v>
                </c:pt>
                <c:pt idx="1310">
                  <c:v>54.54</c:v>
                </c:pt>
                <c:pt idx="1311">
                  <c:v>54.45</c:v>
                </c:pt>
                <c:pt idx="1312">
                  <c:v>54.451000000000001</c:v>
                </c:pt>
                <c:pt idx="1313">
                  <c:v>54.488999999999997</c:v>
                </c:pt>
                <c:pt idx="1314">
                  <c:v>54.518999999999998</c:v>
                </c:pt>
                <c:pt idx="1315">
                  <c:v>54.328000000000003</c:v>
                </c:pt>
                <c:pt idx="1316">
                  <c:v>54.317999999999998</c:v>
                </c:pt>
                <c:pt idx="1317">
                  <c:v>54.502000000000002</c:v>
                </c:pt>
                <c:pt idx="1318">
                  <c:v>54.466999999999999</c:v>
                </c:pt>
                <c:pt idx="1319">
                  <c:v>54.456000000000003</c:v>
                </c:pt>
                <c:pt idx="1320">
                  <c:v>54.665999999999997</c:v>
                </c:pt>
                <c:pt idx="1321">
                  <c:v>54.628</c:v>
                </c:pt>
                <c:pt idx="1322">
                  <c:v>54.673000000000002</c:v>
                </c:pt>
                <c:pt idx="1323">
                  <c:v>54.765999999999998</c:v>
                </c:pt>
                <c:pt idx="1324">
                  <c:v>54.79</c:v>
                </c:pt>
                <c:pt idx="1325">
                  <c:v>54.795999999999999</c:v>
                </c:pt>
                <c:pt idx="1326">
                  <c:v>54.625</c:v>
                </c:pt>
                <c:pt idx="1327">
                  <c:v>54.543999999999997</c:v>
                </c:pt>
                <c:pt idx="1328">
                  <c:v>54.393999999999998</c:v>
                </c:pt>
                <c:pt idx="1329">
                  <c:v>54.401000000000003</c:v>
                </c:pt>
                <c:pt idx="1330">
                  <c:v>54.42</c:v>
                </c:pt>
                <c:pt idx="1331">
                  <c:v>54.192</c:v>
                </c:pt>
                <c:pt idx="1332">
                  <c:v>54.222999999999999</c:v>
                </c:pt>
                <c:pt idx="1333">
                  <c:v>54.301000000000002</c:v>
                </c:pt>
                <c:pt idx="1334">
                  <c:v>54.252000000000002</c:v>
                </c:pt>
                <c:pt idx="1335">
                  <c:v>54.308</c:v>
                </c:pt>
                <c:pt idx="1336">
                  <c:v>54.508000000000003</c:v>
                </c:pt>
                <c:pt idx="1337">
                  <c:v>54.628999999999998</c:v>
                </c:pt>
                <c:pt idx="1338">
                  <c:v>54.612000000000002</c:v>
                </c:pt>
                <c:pt idx="1339">
                  <c:v>54.576000000000001</c:v>
                </c:pt>
                <c:pt idx="1340">
                  <c:v>54.581000000000003</c:v>
                </c:pt>
                <c:pt idx="1341">
                  <c:v>54.71</c:v>
                </c:pt>
                <c:pt idx="1342">
                  <c:v>54.976999999999997</c:v>
                </c:pt>
                <c:pt idx="1343">
                  <c:v>54.777999999999999</c:v>
                </c:pt>
                <c:pt idx="1344">
                  <c:v>54.664000000000001</c:v>
                </c:pt>
                <c:pt idx="1345">
                  <c:v>54.56</c:v>
                </c:pt>
                <c:pt idx="1346">
                  <c:v>54.393999999999998</c:v>
                </c:pt>
                <c:pt idx="1347">
                  <c:v>54.475000000000001</c:v>
                </c:pt>
                <c:pt idx="1348">
                  <c:v>54.53</c:v>
                </c:pt>
                <c:pt idx="1349">
                  <c:v>54.430999999999997</c:v>
                </c:pt>
                <c:pt idx="1350">
                  <c:v>54.459000000000003</c:v>
                </c:pt>
                <c:pt idx="1351">
                  <c:v>54.350999999999999</c:v>
                </c:pt>
                <c:pt idx="1352">
                  <c:v>54.646999999999998</c:v>
                </c:pt>
                <c:pt idx="1353">
                  <c:v>54.71</c:v>
                </c:pt>
                <c:pt idx="1354">
                  <c:v>54.631</c:v>
                </c:pt>
                <c:pt idx="1355">
                  <c:v>54.558</c:v>
                </c:pt>
                <c:pt idx="1356">
                  <c:v>54.573</c:v>
                </c:pt>
                <c:pt idx="1357">
                  <c:v>54.561</c:v>
                </c:pt>
                <c:pt idx="1358">
                  <c:v>54.460999999999999</c:v>
                </c:pt>
                <c:pt idx="1359">
                  <c:v>54.460999999999999</c:v>
                </c:pt>
                <c:pt idx="1360">
                  <c:v>54.514000000000003</c:v>
                </c:pt>
                <c:pt idx="1361">
                  <c:v>54.539000000000001</c:v>
                </c:pt>
                <c:pt idx="1362">
                  <c:v>54.191000000000003</c:v>
                </c:pt>
                <c:pt idx="1363">
                  <c:v>54.104999999999997</c:v>
                </c:pt>
                <c:pt idx="1364">
                  <c:v>54.115000000000002</c:v>
                </c:pt>
                <c:pt idx="1365">
                  <c:v>54.296999999999997</c:v>
                </c:pt>
                <c:pt idx="1366">
                  <c:v>54.49</c:v>
                </c:pt>
                <c:pt idx="1367">
                  <c:v>54.463000000000001</c:v>
                </c:pt>
                <c:pt idx="1368">
                  <c:v>54.345999999999997</c:v>
                </c:pt>
                <c:pt idx="1369">
                  <c:v>54.482999999999997</c:v>
                </c:pt>
                <c:pt idx="1370">
                  <c:v>54.710999999999999</c:v>
                </c:pt>
                <c:pt idx="1371">
                  <c:v>54.633000000000003</c:v>
                </c:pt>
                <c:pt idx="1372">
                  <c:v>54.542000000000002</c:v>
                </c:pt>
                <c:pt idx="1373">
                  <c:v>54.436</c:v>
                </c:pt>
                <c:pt idx="1374">
                  <c:v>54.481999999999999</c:v>
                </c:pt>
                <c:pt idx="1375">
                  <c:v>54.43</c:v>
                </c:pt>
                <c:pt idx="1376">
                  <c:v>54.484000000000002</c:v>
                </c:pt>
                <c:pt idx="1377">
                  <c:v>54.329000000000001</c:v>
                </c:pt>
                <c:pt idx="1378">
                  <c:v>54.292000000000002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B82-47CA-BA5F-2170EBC8B605}"/>
            </c:ext>
          </c:extLst>
        </c:ser>
        <c:ser>
          <c:idx val="4"/>
          <c:order val="4"/>
          <c:tx>
            <c:strRef>
              <c:f>Dados01!$F$1</c:f>
              <c:strCache>
                <c:ptCount val="1"/>
                <c:pt idx="0">
                  <c:v>Refletância
folha 5</c:v>
                </c:pt>
              </c:strCache>
            </c:strRef>
          </c:tx>
          <c:spPr>
            <a:ln w="28575">
              <a:noFill/>
            </a:ln>
          </c:spPr>
          <c:marker>
            <c:symbol val="star"/>
            <c:size val="2"/>
          </c:marke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Dados01!$F$2:$F$1380</c:f>
              <c:numCache>
                <c:formatCode>0.00</c:formatCode>
                <c:ptCount val="1379"/>
                <c:pt idx="0">
                  <c:v>3.8340000000000001</c:v>
                </c:pt>
                <c:pt idx="1">
                  <c:v>3.8039999999999998</c:v>
                </c:pt>
                <c:pt idx="2">
                  <c:v>3.7909999999999999</c:v>
                </c:pt>
                <c:pt idx="3">
                  <c:v>3.746</c:v>
                </c:pt>
                <c:pt idx="4">
                  <c:v>3.7080000000000002</c:v>
                </c:pt>
                <c:pt idx="5">
                  <c:v>3.7890000000000001</c:v>
                </c:pt>
                <c:pt idx="6">
                  <c:v>3.681</c:v>
                </c:pt>
                <c:pt idx="7">
                  <c:v>3.528</c:v>
                </c:pt>
                <c:pt idx="8">
                  <c:v>3.3679999999999999</c:v>
                </c:pt>
                <c:pt idx="9">
                  <c:v>3.3119999999999998</c:v>
                </c:pt>
                <c:pt idx="10">
                  <c:v>3.226</c:v>
                </c:pt>
                <c:pt idx="11">
                  <c:v>3.0249999999999999</c:v>
                </c:pt>
                <c:pt idx="12">
                  <c:v>2.806</c:v>
                </c:pt>
                <c:pt idx="13">
                  <c:v>2.746</c:v>
                </c:pt>
                <c:pt idx="14">
                  <c:v>2.7189999999999999</c:v>
                </c:pt>
                <c:pt idx="15">
                  <c:v>2.5760000000000001</c:v>
                </c:pt>
                <c:pt idx="16">
                  <c:v>2.516</c:v>
                </c:pt>
                <c:pt idx="17">
                  <c:v>2.4700000000000002</c:v>
                </c:pt>
                <c:pt idx="18">
                  <c:v>2.3610000000000002</c:v>
                </c:pt>
                <c:pt idx="19">
                  <c:v>2.3010000000000002</c:v>
                </c:pt>
                <c:pt idx="20">
                  <c:v>2.2879999999999998</c:v>
                </c:pt>
                <c:pt idx="21">
                  <c:v>2.1709999999999998</c:v>
                </c:pt>
                <c:pt idx="22">
                  <c:v>2.1190000000000002</c:v>
                </c:pt>
                <c:pt idx="23">
                  <c:v>2.0009999999999999</c:v>
                </c:pt>
                <c:pt idx="24">
                  <c:v>1.9059999999999999</c:v>
                </c:pt>
                <c:pt idx="25">
                  <c:v>1.8109999999999999</c:v>
                </c:pt>
                <c:pt idx="26">
                  <c:v>1.7450000000000001</c:v>
                </c:pt>
                <c:pt idx="27">
                  <c:v>1.6619999999999999</c:v>
                </c:pt>
                <c:pt idx="28">
                  <c:v>1.6140000000000001</c:v>
                </c:pt>
                <c:pt idx="29">
                  <c:v>1.607</c:v>
                </c:pt>
                <c:pt idx="30">
                  <c:v>1.59</c:v>
                </c:pt>
                <c:pt idx="31">
                  <c:v>1.6</c:v>
                </c:pt>
                <c:pt idx="32">
                  <c:v>1.6259999999999999</c:v>
                </c:pt>
                <c:pt idx="33">
                  <c:v>1.6539999999999999</c:v>
                </c:pt>
                <c:pt idx="34">
                  <c:v>1.6040000000000001</c:v>
                </c:pt>
                <c:pt idx="35">
                  <c:v>1.6040000000000001</c:v>
                </c:pt>
                <c:pt idx="36">
                  <c:v>1.591</c:v>
                </c:pt>
                <c:pt idx="37">
                  <c:v>1.5349999999999999</c:v>
                </c:pt>
                <c:pt idx="38">
                  <c:v>1.5249999999999999</c:v>
                </c:pt>
                <c:pt idx="39">
                  <c:v>1.5329999999999999</c:v>
                </c:pt>
                <c:pt idx="40">
                  <c:v>1.508</c:v>
                </c:pt>
                <c:pt idx="41">
                  <c:v>1.488</c:v>
                </c:pt>
                <c:pt idx="42">
                  <c:v>1.4770000000000001</c:v>
                </c:pt>
                <c:pt idx="43">
                  <c:v>1.452</c:v>
                </c:pt>
                <c:pt idx="44">
                  <c:v>1.4510000000000001</c:v>
                </c:pt>
                <c:pt idx="45">
                  <c:v>1.4710000000000001</c:v>
                </c:pt>
                <c:pt idx="46">
                  <c:v>1.5089999999999999</c:v>
                </c:pt>
                <c:pt idx="47">
                  <c:v>1.4890000000000001</c:v>
                </c:pt>
                <c:pt idx="48">
                  <c:v>1.5069999999999999</c:v>
                </c:pt>
                <c:pt idx="49">
                  <c:v>1.5249999999999999</c:v>
                </c:pt>
                <c:pt idx="50">
                  <c:v>1.528</c:v>
                </c:pt>
                <c:pt idx="51">
                  <c:v>1.5189999999999999</c:v>
                </c:pt>
                <c:pt idx="52">
                  <c:v>1.5</c:v>
                </c:pt>
                <c:pt idx="53">
                  <c:v>1.4770000000000001</c:v>
                </c:pt>
                <c:pt idx="54">
                  <c:v>1.46</c:v>
                </c:pt>
                <c:pt idx="55">
                  <c:v>1.4710000000000001</c:v>
                </c:pt>
                <c:pt idx="56">
                  <c:v>1.4510000000000001</c:v>
                </c:pt>
                <c:pt idx="57">
                  <c:v>1.4530000000000001</c:v>
                </c:pt>
                <c:pt idx="58">
                  <c:v>1.4510000000000001</c:v>
                </c:pt>
                <c:pt idx="59">
                  <c:v>1.456</c:v>
                </c:pt>
                <c:pt idx="60">
                  <c:v>1.46</c:v>
                </c:pt>
                <c:pt idx="61">
                  <c:v>1.472</c:v>
                </c:pt>
                <c:pt idx="62">
                  <c:v>1.496</c:v>
                </c:pt>
                <c:pt idx="63">
                  <c:v>1.5329999999999999</c:v>
                </c:pt>
                <c:pt idx="64">
                  <c:v>1.556</c:v>
                </c:pt>
                <c:pt idx="65">
                  <c:v>1.579</c:v>
                </c:pt>
                <c:pt idx="66">
                  <c:v>1.5780000000000001</c:v>
                </c:pt>
                <c:pt idx="67">
                  <c:v>1.5780000000000001</c:v>
                </c:pt>
                <c:pt idx="68">
                  <c:v>1.589</c:v>
                </c:pt>
                <c:pt idx="69">
                  <c:v>1.603</c:v>
                </c:pt>
                <c:pt idx="70">
                  <c:v>1.61</c:v>
                </c:pt>
                <c:pt idx="71">
                  <c:v>1.615</c:v>
                </c:pt>
                <c:pt idx="72">
                  <c:v>1.6120000000000001</c:v>
                </c:pt>
                <c:pt idx="73">
                  <c:v>1.615</c:v>
                </c:pt>
                <c:pt idx="74">
                  <c:v>1.615</c:v>
                </c:pt>
                <c:pt idx="75">
                  <c:v>1.62</c:v>
                </c:pt>
                <c:pt idx="76">
                  <c:v>1.619</c:v>
                </c:pt>
                <c:pt idx="77">
                  <c:v>1.627</c:v>
                </c:pt>
                <c:pt idx="78">
                  <c:v>1.6379999999999999</c:v>
                </c:pt>
                <c:pt idx="79">
                  <c:v>1.651</c:v>
                </c:pt>
                <c:pt idx="80">
                  <c:v>1.6559999999999999</c:v>
                </c:pt>
                <c:pt idx="81">
                  <c:v>1.653</c:v>
                </c:pt>
                <c:pt idx="82">
                  <c:v>1.66</c:v>
                </c:pt>
                <c:pt idx="83">
                  <c:v>1.6619999999999999</c:v>
                </c:pt>
                <c:pt idx="84">
                  <c:v>1.6579999999999999</c:v>
                </c:pt>
                <c:pt idx="85">
                  <c:v>1.653</c:v>
                </c:pt>
                <c:pt idx="86">
                  <c:v>1.651</c:v>
                </c:pt>
                <c:pt idx="87">
                  <c:v>1.65</c:v>
                </c:pt>
                <c:pt idx="88">
                  <c:v>1.647</c:v>
                </c:pt>
                <c:pt idx="89">
                  <c:v>1.651</c:v>
                </c:pt>
                <c:pt idx="90">
                  <c:v>1.6279999999999999</c:v>
                </c:pt>
                <c:pt idx="91">
                  <c:v>1.6259999999999999</c:v>
                </c:pt>
                <c:pt idx="92">
                  <c:v>1.629</c:v>
                </c:pt>
                <c:pt idx="93">
                  <c:v>1.647</c:v>
                </c:pt>
                <c:pt idx="94">
                  <c:v>1.661</c:v>
                </c:pt>
                <c:pt idx="95">
                  <c:v>1.6739999999999999</c:v>
                </c:pt>
                <c:pt idx="96">
                  <c:v>1.6830000000000001</c:v>
                </c:pt>
                <c:pt idx="97">
                  <c:v>1.6930000000000001</c:v>
                </c:pt>
                <c:pt idx="98">
                  <c:v>1.6990000000000001</c:v>
                </c:pt>
                <c:pt idx="99">
                  <c:v>1.6970000000000001</c:v>
                </c:pt>
                <c:pt idx="100">
                  <c:v>1.706</c:v>
                </c:pt>
                <c:pt idx="101">
                  <c:v>1.7090000000000001</c:v>
                </c:pt>
                <c:pt idx="102">
                  <c:v>1.732</c:v>
                </c:pt>
                <c:pt idx="103">
                  <c:v>1.752</c:v>
                </c:pt>
                <c:pt idx="104">
                  <c:v>1.758</c:v>
                </c:pt>
                <c:pt idx="105">
                  <c:v>1.762</c:v>
                </c:pt>
                <c:pt idx="106">
                  <c:v>1.7629999999999999</c:v>
                </c:pt>
                <c:pt idx="107">
                  <c:v>1.7609999999999999</c:v>
                </c:pt>
                <c:pt idx="108">
                  <c:v>1.7749999999999999</c:v>
                </c:pt>
                <c:pt idx="109">
                  <c:v>1.79</c:v>
                </c:pt>
                <c:pt idx="110">
                  <c:v>1.8</c:v>
                </c:pt>
                <c:pt idx="111">
                  <c:v>1.829</c:v>
                </c:pt>
                <c:pt idx="112">
                  <c:v>1.845</c:v>
                </c:pt>
                <c:pt idx="113">
                  <c:v>1.8560000000000001</c:v>
                </c:pt>
                <c:pt idx="114">
                  <c:v>1.8580000000000001</c:v>
                </c:pt>
                <c:pt idx="115">
                  <c:v>1.8740000000000001</c:v>
                </c:pt>
                <c:pt idx="116">
                  <c:v>1.8859999999999999</c:v>
                </c:pt>
                <c:pt idx="117">
                  <c:v>1.9079999999999999</c:v>
                </c:pt>
                <c:pt idx="118">
                  <c:v>1.921</c:v>
                </c:pt>
                <c:pt idx="119">
                  <c:v>1.9379999999999999</c:v>
                </c:pt>
                <c:pt idx="120">
                  <c:v>1.948</c:v>
                </c:pt>
                <c:pt idx="121">
                  <c:v>1.954</c:v>
                </c:pt>
                <c:pt idx="122">
                  <c:v>1.9570000000000001</c:v>
                </c:pt>
                <c:pt idx="123">
                  <c:v>1.96</c:v>
                </c:pt>
                <c:pt idx="124">
                  <c:v>1.966</c:v>
                </c:pt>
                <c:pt idx="125">
                  <c:v>1.988</c:v>
                </c:pt>
                <c:pt idx="126">
                  <c:v>2.0139999999999998</c:v>
                </c:pt>
                <c:pt idx="127">
                  <c:v>2.028</c:v>
                </c:pt>
                <c:pt idx="128">
                  <c:v>2.032</c:v>
                </c:pt>
                <c:pt idx="129">
                  <c:v>2.04</c:v>
                </c:pt>
                <c:pt idx="130">
                  <c:v>2.048</c:v>
                </c:pt>
                <c:pt idx="131">
                  <c:v>2.0510000000000002</c:v>
                </c:pt>
                <c:pt idx="132">
                  <c:v>2.048</c:v>
                </c:pt>
                <c:pt idx="133">
                  <c:v>2.0489999999999999</c:v>
                </c:pt>
                <c:pt idx="134">
                  <c:v>2.0449999999999999</c:v>
                </c:pt>
                <c:pt idx="135">
                  <c:v>2.048</c:v>
                </c:pt>
                <c:pt idx="136">
                  <c:v>2.0409999999999999</c:v>
                </c:pt>
                <c:pt idx="137">
                  <c:v>2.0419999999999998</c:v>
                </c:pt>
                <c:pt idx="138">
                  <c:v>2.028</c:v>
                </c:pt>
                <c:pt idx="139">
                  <c:v>2.0270000000000001</c:v>
                </c:pt>
                <c:pt idx="140">
                  <c:v>2.0179999999999998</c:v>
                </c:pt>
                <c:pt idx="141">
                  <c:v>2.0179999999999998</c:v>
                </c:pt>
                <c:pt idx="142">
                  <c:v>2.0209999999999999</c:v>
                </c:pt>
                <c:pt idx="143">
                  <c:v>2.028</c:v>
                </c:pt>
                <c:pt idx="144">
                  <c:v>2.032</c:v>
                </c:pt>
                <c:pt idx="145">
                  <c:v>2.0329999999999999</c:v>
                </c:pt>
                <c:pt idx="146">
                  <c:v>2.0230000000000001</c:v>
                </c:pt>
                <c:pt idx="147">
                  <c:v>2.016</c:v>
                </c:pt>
                <c:pt idx="148">
                  <c:v>2.0219999999999998</c:v>
                </c:pt>
                <c:pt idx="149">
                  <c:v>2.0369999999999999</c:v>
                </c:pt>
                <c:pt idx="150">
                  <c:v>2.036</c:v>
                </c:pt>
                <c:pt idx="151">
                  <c:v>2.0339999999999998</c:v>
                </c:pt>
                <c:pt idx="152">
                  <c:v>2.032</c:v>
                </c:pt>
                <c:pt idx="153">
                  <c:v>2.0390000000000001</c:v>
                </c:pt>
                <c:pt idx="154">
                  <c:v>2.0419999999999998</c:v>
                </c:pt>
                <c:pt idx="155">
                  <c:v>2.0529999999999999</c:v>
                </c:pt>
                <c:pt idx="156">
                  <c:v>2.0640000000000001</c:v>
                </c:pt>
                <c:pt idx="157">
                  <c:v>2.077</c:v>
                </c:pt>
                <c:pt idx="158">
                  <c:v>2.0840000000000001</c:v>
                </c:pt>
                <c:pt idx="159">
                  <c:v>2.0939999999999999</c:v>
                </c:pt>
                <c:pt idx="160">
                  <c:v>2.0939999999999999</c:v>
                </c:pt>
                <c:pt idx="161">
                  <c:v>2.0950000000000002</c:v>
                </c:pt>
                <c:pt idx="162">
                  <c:v>2.0950000000000002</c:v>
                </c:pt>
                <c:pt idx="163">
                  <c:v>2.0979999999999999</c:v>
                </c:pt>
                <c:pt idx="164">
                  <c:v>2.1030000000000002</c:v>
                </c:pt>
                <c:pt idx="165">
                  <c:v>2.11</c:v>
                </c:pt>
                <c:pt idx="166">
                  <c:v>2.11</c:v>
                </c:pt>
                <c:pt idx="167">
                  <c:v>2.113</c:v>
                </c:pt>
                <c:pt idx="168">
                  <c:v>2.117</c:v>
                </c:pt>
                <c:pt idx="169">
                  <c:v>2.121</c:v>
                </c:pt>
                <c:pt idx="170">
                  <c:v>2.1160000000000001</c:v>
                </c:pt>
                <c:pt idx="171">
                  <c:v>2.1179999999999999</c:v>
                </c:pt>
                <c:pt idx="172">
                  <c:v>2.12</c:v>
                </c:pt>
                <c:pt idx="173">
                  <c:v>2.125</c:v>
                </c:pt>
                <c:pt idx="174">
                  <c:v>2.13</c:v>
                </c:pt>
                <c:pt idx="175">
                  <c:v>2.1320000000000001</c:v>
                </c:pt>
                <c:pt idx="176">
                  <c:v>2.1349999999999998</c:v>
                </c:pt>
                <c:pt idx="177">
                  <c:v>2.1309999999999998</c:v>
                </c:pt>
                <c:pt idx="178">
                  <c:v>2.1280000000000001</c:v>
                </c:pt>
                <c:pt idx="179">
                  <c:v>2.1240000000000001</c:v>
                </c:pt>
                <c:pt idx="180">
                  <c:v>2.1269999999999998</c:v>
                </c:pt>
                <c:pt idx="181">
                  <c:v>2.133</c:v>
                </c:pt>
                <c:pt idx="182">
                  <c:v>2.1419999999999999</c:v>
                </c:pt>
                <c:pt idx="183">
                  <c:v>2.145</c:v>
                </c:pt>
                <c:pt idx="184">
                  <c:v>2.1480000000000001</c:v>
                </c:pt>
                <c:pt idx="185">
                  <c:v>2.1459999999999999</c:v>
                </c:pt>
                <c:pt idx="186">
                  <c:v>2.141</c:v>
                </c:pt>
                <c:pt idx="187">
                  <c:v>2.1429999999999998</c:v>
                </c:pt>
                <c:pt idx="188">
                  <c:v>2.1459999999999999</c:v>
                </c:pt>
                <c:pt idx="189">
                  <c:v>2.15</c:v>
                </c:pt>
                <c:pt idx="190">
                  <c:v>2.157</c:v>
                </c:pt>
                <c:pt idx="191">
                  <c:v>2.1629999999999998</c:v>
                </c:pt>
                <c:pt idx="192">
                  <c:v>2.1680000000000001</c:v>
                </c:pt>
                <c:pt idx="193">
                  <c:v>2.1779999999999999</c:v>
                </c:pt>
                <c:pt idx="194">
                  <c:v>2.1890000000000001</c:v>
                </c:pt>
                <c:pt idx="195">
                  <c:v>2.1909999999999998</c:v>
                </c:pt>
                <c:pt idx="196">
                  <c:v>2.2010000000000001</c:v>
                </c:pt>
                <c:pt idx="197">
                  <c:v>2.206</c:v>
                </c:pt>
                <c:pt idx="198">
                  <c:v>2.218</c:v>
                </c:pt>
                <c:pt idx="199">
                  <c:v>2.2240000000000002</c:v>
                </c:pt>
                <c:pt idx="200">
                  <c:v>2.2410000000000001</c:v>
                </c:pt>
                <c:pt idx="201">
                  <c:v>2.25</c:v>
                </c:pt>
                <c:pt idx="202">
                  <c:v>2.2610000000000001</c:v>
                </c:pt>
                <c:pt idx="203">
                  <c:v>2.27</c:v>
                </c:pt>
                <c:pt idx="204">
                  <c:v>2.2810000000000001</c:v>
                </c:pt>
                <c:pt idx="205">
                  <c:v>2.2949999999999999</c:v>
                </c:pt>
                <c:pt idx="206">
                  <c:v>2.31</c:v>
                </c:pt>
                <c:pt idx="207">
                  <c:v>2.33</c:v>
                </c:pt>
                <c:pt idx="208">
                  <c:v>2.3519999999999999</c:v>
                </c:pt>
                <c:pt idx="209">
                  <c:v>2.371</c:v>
                </c:pt>
                <c:pt idx="210">
                  <c:v>2.39</c:v>
                </c:pt>
                <c:pt idx="211">
                  <c:v>2.4049999999999998</c:v>
                </c:pt>
                <c:pt idx="212">
                  <c:v>2.4239999999999999</c:v>
                </c:pt>
                <c:pt idx="213">
                  <c:v>2.4460000000000002</c:v>
                </c:pt>
                <c:pt idx="214">
                  <c:v>2.4620000000000002</c:v>
                </c:pt>
                <c:pt idx="215">
                  <c:v>2.4809999999999999</c:v>
                </c:pt>
                <c:pt idx="216">
                  <c:v>2.5089999999999999</c:v>
                </c:pt>
                <c:pt idx="217">
                  <c:v>2.532</c:v>
                </c:pt>
                <c:pt idx="218">
                  <c:v>2.5649999999999999</c:v>
                </c:pt>
                <c:pt idx="219">
                  <c:v>2.597</c:v>
                </c:pt>
                <c:pt idx="220">
                  <c:v>2.633</c:v>
                </c:pt>
                <c:pt idx="221">
                  <c:v>2.6659999999999999</c:v>
                </c:pt>
                <c:pt idx="222">
                  <c:v>2.7010000000000001</c:v>
                </c:pt>
                <c:pt idx="223">
                  <c:v>2.7410000000000001</c:v>
                </c:pt>
                <c:pt idx="224">
                  <c:v>2.7869999999999999</c:v>
                </c:pt>
                <c:pt idx="225">
                  <c:v>2.8359999999999999</c:v>
                </c:pt>
                <c:pt idx="226">
                  <c:v>2.8820000000000001</c:v>
                </c:pt>
                <c:pt idx="227">
                  <c:v>2.9340000000000002</c:v>
                </c:pt>
                <c:pt idx="228">
                  <c:v>2.984</c:v>
                </c:pt>
                <c:pt idx="229">
                  <c:v>3.0329999999999999</c:v>
                </c:pt>
                <c:pt idx="230">
                  <c:v>3.0870000000000002</c:v>
                </c:pt>
                <c:pt idx="231">
                  <c:v>3.1509999999999998</c:v>
                </c:pt>
                <c:pt idx="232">
                  <c:v>3.2189999999999999</c:v>
                </c:pt>
                <c:pt idx="233">
                  <c:v>3.2949999999999999</c:v>
                </c:pt>
                <c:pt idx="234">
                  <c:v>3.367</c:v>
                </c:pt>
                <c:pt idx="235">
                  <c:v>3.45</c:v>
                </c:pt>
                <c:pt idx="236">
                  <c:v>3.536</c:v>
                </c:pt>
                <c:pt idx="237">
                  <c:v>3.625</c:v>
                </c:pt>
                <c:pt idx="238">
                  <c:v>3.7240000000000002</c:v>
                </c:pt>
                <c:pt idx="239">
                  <c:v>3.8159999999999998</c:v>
                </c:pt>
                <c:pt idx="240">
                  <c:v>3.9129999999999998</c:v>
                </c:pt>
                <c:pt idx="241">
                  <c:v>4.0170000000000003</c:v>
                </c:pt>
                <c:pt idx="242">
                  <c:v>4.1269999999999998</c:v>
                </c:pt>
                <c:pt idx="243">
                  <c:v>4.2450000000000001</c:v>
                </c:pt>
                <c:pt idx="244">
                  <c:v>4.3710000000000004</c:v>
                </c:pt>
                <c:pt idx="245">
                  <c:v>4.5</c:v>
                </c:pt>
                <c:pt idx="246">
                  <c:v>4.633</c:v>
                </c:pt>
                <c:pt idx="247">
                  <c:v>4.7759999999999998</c:v>
                </c:pt>
                <c:pt idx="248">
                  <c:v>4.9260000000000002</c:v>
                </c:pt>
                <c:pt idx="249">
                  <c:v>5.0830000000000002</c:v>
                </c:pt>
                <c:pt idx="250">
                  <c:v>5.2469999999999999</c:v>
                </c:pt>
                <c:pt idx="251">
                  <c:v>5.4169999999999998</c:v>
                </c:pt>
                <c:pt idx="252">
                  <c:v>5.5860000000000003</c:v>
                </c:pt>
                <c:pt idx="253">
                  <c:v>5.7610000000000001</c:v>
                </c:pt>
                <c:pt idx="254">
                  <c:v>5.944</c:v>
                </c:pt>
                <c:pt idx="255">
                  <c:v>6.1319999999999997</c:v>
                </c:pt>
                <c:pt idx="256">
                  <c:v>6.3250000000000002</c:v>
                </c:pt>
                <c:pt idx="257">
                  <c:v>6.53</c:v>
                </c:pt>
                <c:pt idx="258">
                  <c:v>6.7380000000000004</c:v>
                </c:pt>
                <c:pt idx="259">
                  <c:v>6.9450000000000003</c:v>
                </c:pt>
                <c:pt idx="260">
                  <c:v>7.1630000000000003</c:v>
                </c:pt>
                <c:pt idx="261">
                  <c:v>7.383</c:v>
                </c:pt>
                <c:pt idx="262">
                  <c:v>7.6130000000000004</c:v>
                </c:pt>
                <c:pt idx="263">
                  <c:v>7.84</c:v>
                </c:pt>
                <c:pt idx="264">
                  <c:v>8.0709999999999997</c:v>
                </c:pt>
                <c:pt idx="265">
                  <c:v>8.298</c:v>
                </c:pt>
                <c:pt idx="266">
                  <c:v>8.5299999999999994</c:v>
                </c:pt>
                <c:pt idx="267">
                  <c:v>8.7710000000000008</c:v>
                </c:pt>
                <c:pt idx="268">
                  <c:v>9.0109999999999992</c:v>
                </c:pt>
                <c:pt idx="269">
                  <c:v>9.2509999999999994</c:v>
                </c:pt>
                <c:pt idx="270">
                  <c:v>9.4870000000000001</c:v>
                </c:pt>
                <c:pt idx="271">
                  <c:v>9.7249999999999996</c:v>
                </c:pt>
                <c:pt idx="272">
                  <c:v>9.968</c:v>
                </c:pt>
                <c:pt idx="273">
                  <c:v>10.206</c:v>
                </c:pt>
                <c:pt idx="274">
                  <c:v>10.442</c:v>
                </c:pt>
                <c:pt idx="275">
                  <c:v>10.667</c:v>
                </c:pt>
                <c:pt idx="276">
                  <c:v>10.901</c:v>
                </c:pt>
                <c:pt idx="277">
                  <c:v>11.127000000000001</c:v>
                </c:pt>
                <c:pt idx="278">
                  <c:v>11.352</c:v>
                </c:pt>
                <c:pt idx="279">
                  <c:v>11.571</c:v>
                </c:pt>
                <c:pt idx="280">
                  <c:v>11.782</c:v>
                </c:pt>
                <c:pt idx="281">
                  <c:v>11.999000000000001</c:v>
                </c:pt>
                <c:pt idx="282">
                  <c:v>12.21</c:v>
                </c:pt>
                <c:pt idx="283">
                  <c:v>12.412000000000001</c:v>
                </c:pt>
                <c:pt idx="284">
                  <c:v>12.613</c:v>
                </c:pt>
                <c:pt idx="285">
                  <c:v>12.816000000000001</c:v>
                </c:pt>
                <c:pt idx="286">
                  <c:v>13.012</c:v>
                </c:pt>
                <c:pt idx="287">
                  <c:v>13.205</c:v>
                </c:pt>
                <c:pt idx="288">
                  <c:v>13.388999999999999</c:v>
                </c:pt>
                <c:pt idx="289">
                  <c:v>13.57</c:v>
                </c:pt>
                <c:pt idx="290">
                  <c:v>13.747999999999999</c:v>
                </c:pt>
                <c:pt idx="291">
                  <c:v>13.92</c:v>
                </c:pt>
                <c:pt idx="292">
                  <c:v>14.083</c:v>
                </c:pt>
                <c:pt idx="293">
                  <c:v>14.239000000000001</c:v>
                </c:pt>
                <c:pt idx="294">
                  <c:v>14.391</c:v>
                </c:pt>
                <c:pt idx="295">
                  <c:v>14.544</c:v>
                </c:pt>
                <c:pt idx="296">
                  <c:v>14.696</c:v>
                </c:pt>
                <c:pt idx="297">
                  <c:v>14.840999999999999</c:v>
                </c:pt>
                <c:pt idx="298">
                  <c:v>14.986000000000001</c:v>
                </c:pt>
                <c:pt idx="299">
                  <c:v>15.116</c:v>
                </c:pt>
                <c:pt idx="300">
                  <c:v>15.247</c:v>
                </c:pt>
                <c:pt idx="301">
                  <c:v>15.384</c:v>
                </c:pt>
                <c:pt idx="302">
                  <c:v>15.51</c:v>
                </c:pt>
                <c:pt idx="303">
                  <c:v>15.632</c:v>
                </c:pt>
                <c:pt idx="304">
                  <c:v>15.757999999999999</c:v>
                </c:pt>
                <c:pt idx="305">
                  <c:v>15.878</c:v>
                </c:pt>
                <c:pt idx="306">
                  <c:v>15.987</c:v>
                </c:pt>
                <c:pt idx="307">
                  <c:v>16.097999999999999</c:v>
                </c:pt>
                <c:pt idx="308">
                  <c:v>16.204000000000001</c:v>
                </c:pt>
                <c:pt idx="309">
                  <c:v>16.303999999999998</c:v>
                </c:pt>
                <c:pt idx="310">
                  <c:v>16.401</c:v>
                </c:pt>
                <c:pt idx="311">
                  <c:v>16.486999999999998</c:v>
                </c:pt>
                <c:pt idx="312">
                  <c:v>16.576000000000001</c:v>
                </c:pt>
                <c:pt idx="313">
                  <c:v>16.666</c:v>
                </c:pt>
                <c:pt idx="314">
                  <c:v>16.751999999999999</c:v>
                </c:pt>
                <c:pt idx="315">
                  <c:v>16.841999999999999</c:v>
                </c:pt>
                <c:pt idx="316">
                  <c:v>16.925000000000001</c:v>
                </c:pt>
                <c:pt idx="317">
                  <c:v>17.007000000000001</c:v>
                </c:pt>
                <c:pt idx="318">
                  <c:v>17.088000000000001</c:v>
                </c:pt>
                <c:pt idx="319">
                  <c:v>17.16</c:v>
                </c:pt>
                <c:pt idx="320">
                  <c:v>17.228000000000002</c:v>
                </c:pt>
                <c:pt idx="321">
                  <c:v>17.294</c:v>
                </c:pt>
                <c:pt idx="322">
                  <c:v>17.359000000000002</c:v>
                </c:pt>
                <c:pt idx="323">
                  <c:v>17.416</c:v>
                </c:pt>
                <c:pt idx="324">
                  <c:v>17.468</c:v>
                </c:pt>
                <c:pt idx="325">
                  <c:v>17.521000000000001</c:v>
                </c:pt>
                <c:pt idx="326">
                  <c:v>17.573</c:v>
                </c:pt>
                <c:pt idx="327">
                  <c:v>17.622</c:v>
                </c:pt>
                <c:pt idx="328">
                  <c:v>17.670000000000002</c:v>
                </c:pt>
                <c:pt idx="329">
                  <c:v>17.702999999999999</c:v>
                </c:pt>
                <c:pt idx="330">
                  <c:v>17.733000000000001</c:v>
                </c:pt>
                <c:pt idx="331">
                  <c:v>17.768999999999998</c:v>
                </c:pt>
                <c:pt idx="332">
                  <c:v>17.794</c:v>
                </c:pt>
                <c:pt idx="333">
                  <c:v>17.821000000000002</c:v>
                </c:pt>
                <c:pt idx="334">
                  <c:v>17.843</c:v>
                </c:pt>
                <c:pt idx="335">
                  <c:v>17.861000000000001</c:v>
                </c:pt>
                <c:pt idx="336">
                  <c:v>17.864000000000001</c:v>
                </c:pt>
                <c:pt idx="337">
                  <c:v>17.864999999999998</c:v>
                </c:pt>
                <c:pt idx="338">
                  <c:v>17.864000000000001</c:v>
                </c:pt>
                <c:pt idx="339">
                  <c:v>17.847999999999999</c:v>
                </c:pt>
                <c:pt idx="340">
                  <c:v>17.835999999999999</c:v>
                </c:pt>
                <c:pt idx="341">
                  <c:v>17.823</c:v>
                </c:pt>
                <c:pt idx="342">
                  <c:v>17.806999999999999</c:v>
                </c:pt>
                <c:pt idx="343">
                  <c:v>17.777000000000001</c:v>
                </c:pt>
                <c:pt idx="344">
                  <c:v>17.744</c:v>
                </c:pt>
                <c:pt idx="345">
                  <c:v>17.709</c:v>
                </c:pt>
                <c:pt idx="346">
                  <c:v>17.664000000000001</c:v>
                </c:pt>
                <c:pt idx="347">
                  <c:v>17.606999999999999</c:v>
                </c:pt>
                <c:pt idx="348">
                  <c:v>17.548999999999999</c:v>
                </c:pt>
                <c:pt idx="349">
                  <c:v>17.481000000000002</c:v>
                </c:pt>
                <c:pt idx="350">
                  <c:v>17.417000000000002</c:v>
                </c:pt>
                <c:pt idx="351">
                  <c:v>17.349</c:v>
                </c:pt>
                <c:pt idx="352">
                  <c:v>17.27</c:v>
                </c:pt>
                <c:pt idx="353">
                  <c:v>17.187000000000001</c:v>
                </c:pt>
                <c:pt idx="354">
                  <c:v>17.109000000000002</c:v>
                </c:pt>
                <c:pt idx="355">
                  <c:v>17.018000000000001</c:v>
                </c:pt>
                <c:pt idx="356">
                  <c:v>16.922000000000001</c:v>
                </c:pt>
                <c:pt idx="357">
                  <c:v>16.829000000000001</c:v>
                </c:pt>
                <c:pt idx="358">
                  <c:v>16.728999999999999</c:v>
                </c:pt>
                <c:pt idx="359">
                  <c:v>16.626999999999999</c:v>
                </c:pt>
                <c:pt idx="360">
                  <c:v>16.521999999999998</c:v>
                </c:pt>
                <c:pt idx="361">
                  <c:v>16.402000000000001</c:v>
                </c:pt>
                <c:pt idx="362">
                  <c:v>16.285</c:v>
                </c:pt>
                <c:pt idx="363">
                  <c:v>16.167000000000002</c:v>
                </c:pt>
                <c:pt idx="364">
                  <c:v>16.048999999999999</c:v>
                </c:pt>
                <c:pt idx="365">
                  <c:v>15.923999999999999</c:v>
                </c:pt>
                <c:pt idx="366">
                  <c:v>15.797000000000001</c:v>
                </c:pt>
                <c:pt idx="367">
                  <c:v>15.670999999999999</c:v>
                </c:pt>
                <c:pt idx="368">
                  <c:v>15.545</c:v>
                </c:pt>
                <c:pt idx="369">
                  <c:v>15.403</c:v>
                </c:pt>
                <c:pt idx="370">
                  <c:v>15.268000000000001</c:v>
                </c:pt>
                <c:pt idx="371">
                  <c:v>15.129</c:v>
                </c:pt>
                <c:pt idx="372">
                  <c:v>14.989000000000001</c:v>
                </c:pt>
                <c:pt idx="373">
                  <c:v>14.843999999999999</c:v>
                </c:pt>
                <c:pt idx="374">
                  <c:v>14.705</c:v>
                </c:pt>
                <c:pt idx="375">
                  <c:v>14.558</c:v>
                </c:pt>
                <c:pt idx="376">
                  <c:v>14.414999999999999</c:v>
                </c:pt>
                <c:pt idx="377">
                  <c:v>14.269</c:v>
                </c:pt>
                <c:pt idx="378">
                  <c:v>14.12</c:v>
                </c:pt>
                <c:pt idx="379">
                  <c:v>13.984</c:v>
                </c:pt>
                <c:pt idx="380">
                  <c:v>13.840999999999999</c:v>
                </c:pt>
                <c:pt idx="381">
                  <c:v>13.7</c:v>
                </c:pt>
                <c:pt idx="382">
                  <c:v>13.565</c:v>
                </c:pt>
                <c:pt idx="383">
                  <c:v>13.428000000000001</c:v>
                </c:pt>
                <c:pt idx="384">
                  <c:v>13.291</c:v>
                </c:pt>
                <c:pt idx="385">
                  <c:v>13.159000000000001</c:v>
                </c:pt>
                <c:pt idx="386">
                  <c:v>13.03</c:v>
                </c:pt>
                <c:pt idx="387">
                  <c:v>12.904</c:v>
                </c:pt>
                <c:pt idx="388">
                  <c:v>12.776</c:v>
                </c:pt>
                <c:pt idx="389">
                  <c:v>12.653</c:v>
                </c:pt>
                <c:pt idx="390">
                  <c:v>12.542999999999999</c:v>
                </c:pt>
                <c:pt idx="391">
                  <c:v>12.423</c:v>
                </c:pt>
                <c:pt idx="392">
                  <c:v>12.308</c:v>
                </c:pt>
                <c:pt idx="393">
                  <c:v>12.198</c:v>
                </c:pt>
                <c:pt idx="394">
                  <c:v>12.093999999999999</c:v>
                </c:pt>
                <c:pt idx="395">
                  <c:v>11.993</c:v>
                </c:pt>
                <c:pt idx="396">
                  <c:v>11.891999999999999</c:v>
                </c:pt>
                <c:pt idx="397">
                  <c:v>11.795999999999999</c:v>
                </c:pt>
                <c:pt idx="398">
                  <c:v>11.715</c:v>
                </c:pt>
                <c:pt idx="399">
                  <c:v>11.627000000000001</c:v>
                </c:pt>
                <c:pt idx="400">
                  <c:v>11.531000000000001</c:v>
                </c:pt>
                <c:pt idx="401">
                  <c:v>11.442</c:v>
                </c:pt>
                <c:pt idx="402">
                  <c:v>11.359</c:v>
                </c:pt>
                <c:pt idx="403">
                  <c:v>11.282999999999999</c:v>
                </c:pt>
                <c:pt idx="404">
                  <c:v>11.208</c:v>
                </c:pt>
                <c:pt idx="405">
                  <c:v>11.129</c:v>
                </c:pt>
                <c:pt idx="406">
                  <c:v>11.055</c:v>
                </c:pt>
                <c:pt idx="407">
                  <c:v>10.984</c:v>
                </c:pt>
                <c:pt idx="408">
                  <c:v>10.914</c:v>
                </c:pt>
                <c:pt idx="409">
                  <c:v>10.845000000000001</c:v>
                </c:pt>
                <c:pt idx="410">
                  <c:v>10.778</c:v>
                </c:pt>
                <c:pt idx="411">
                  <c:v>10.715</c:v>
                </c:pt>
                <c:pt idx="412">
                  <c:v>10.663</c:v>
                </c:pt>
                <c:pt idx="413">
                  <c:v>10.612</c:v>
                </c:pt>
                <c:pt idx="414">
                  <c:v>10.56</c:v>
                </c:pt>
                <c:pt idx="415">
                  <c:v>10.506</c:v>
                </c:pt>
                <c:pt idx="416">
                  <c:v>10.457000000000001</c:v>
                </c:pt>
                <c:pt idx="417">
                  <c:v>10.414999999999999</c:v>
                </c:pt>
                <c:pt idx="418">
                  <c:v>10.368</c:v>
                </c:pt>
                <c:pt idx="419">
                  <c:v>10.321</c:v>
                </c:pt>
                <c:pt idx="420">
                  <c:v>10.284000000000001</c:v>
                </c:pt>
                <c:pt idx="421">
                  <c:v>10.25</c:v>
                </c:pt>
                <c:pt idx="422">
                  <c:v>10.215</c:v>
                </c:pt>
                <c:pt idx="423">
                  <c:v>10.180999999999999</c:v>
                </c:pt>
                <c:pt idx="424">
                  <c:v>10.144</c:v>
                </c:pt>
                <c:pt idx="425">
                  <c:v>10.112</c:v>
                </c:pt>
                <c:pt idx="426">
                  <c:v>10.086</c:v>
                </c:pt>
                <c:pt idx="427">
                  <c:v>10.055</c:v>
                </c:pt>
                <c:pt idx="428">
                  <c:v>10.028</c:v>
                </c:pt>
                <c:pt idx="429">
                  <c:v>10.000999999999999</c:v>
                </c:pt>
                <c:pt idx="430">
                  <c:v>9.9749999999999996</c:v>
                </c:pt>
                <c:pt idx="431">
                  <c:v>9.9489999999999998</c:v>
                </c:pt>
                <c:pt idx="432">
                  <c:v>9.9209999999999994</c:v>
                </c:pt>
                <c:pt idx="433">
                  <c:v>9.8919999999999995</c:v>
                </c:pt>
                <c:pt idx="434">
                  <c:v>9.8620000000000001</c:v>
                </c:pt>
                <c:pt idx="435">
                  <c:v>9.8450000000000006</c:v>
                </c:pt>
                <c:pt idx="436">
                  <c:v>9.8170000000000002</c:v>
                </c:pt>
                <c:pt idx="437">
                  <c:v>9.7899999999999991</c:v>
                </c:pt>
                <c:pt idx="438">
                  <c:v>9.7569999999999997</c:v>
                </c:pt>
                <c:pt idx="439">
                  <c:v>9.7219999999999995</c:v>
                </c:pt>
                <c:pt idx="440">
                  <c:v>9.6880000000000006</c:v>
                </c:pt>
                <c:pt idx="441">
                  <c:v>9.6549999999999994</c:v>
                </c:pt>
                <c:pt idx="442">
                  <c:v>9.6159999999999997</c:v>
                </c:pt>
                <c:pt idx="443">
                  <c:v>9.577</c:v>
                </c:pt>
                <c:pt idx="444">
                  <c:v>9.5370000000000008</c:v>
                </c:pt>
                <c:pt idx="445">
                  <c:v>9.4909999999999997</c:v>
                </c:pt>
                <c:pt idx="446">
                  <c:v>9.4380000000000006</c:v>
                </c:pt>
                <c:pt idx="447">
                  <c:v>9.3810000000000002</c:v>
                </c:pt>
                <c:pt idx="448">
                  <c:v>9.3260000000000005</c:v>
                </c:pt>
                <c:pt idx="449">
                  <c:v>9.2680000000000007</c:v>
                </c:pt>
                <c:pt idx="450">
                  <c:v>9.2149999999999999</c:v>
                </c:pt>
                <c:pt idx="451">
                  <c:v>9.157</c:v>
                </c:pt>
                <c:pt idx="452">
                  <c:v>9.0939999999999994</c:v>
                </c:pt>
                <c:pt idx="453">
                  <c:v>9.0299999999999994</c:v>
                </c:pt>
                <c:pt idx="454">
                  <c:v>8.9600000000000009</c:v>
                </c:pt>
                <c:pt idx="455">
                  <c:v>8.8940000000000001</c:v>
                </c:pt>
                <c:pt idx="456">
                  <c:v>8.8190000000000008</c:v>
                </c:pt>
                <c:pt idx="457">
                  <c:v>8.7430000000000003</c:v>
                </c:pt>
                <c:pt idx="458">
                  <c:v>8.6690000000000005</c:v>
                </c:pt>
                <c:pt idx="459">
                  <c:v>8.5939999999999994</c:v>
                </c:pt>
                <c:pt idx="460">
                  <c:v>8.5220000000000002</c:v>
                </c:pt>
                <c:pt idx="461">
                  <c:v>8.4380000000000006</c:v>
                </c:pt>
                <c:pt idx="462">
                  <c:v>8.3550000000000004</c:v>
                </c:pt>
                <c:pt idx="463">
                  <c:v>8.2739999999999991</c:v>
                </c:pt>
                <c:pt idx="464">
                  <c:v>8.1929999999999996</c:v>
                </c:pt>
                <c:pt idx="465">
                  <c:v>8.1110000000000007</c:v>
                </c:pt>
                <c:pt idx="466">
                  <c:v>8.0329999999999995</c:v>
                </c:pt>
                <c:pt idx="467">
                  <c:v>7.9509999999999996</c:v>
                </c:pt>
                <c:pt idx="468">
                  <c:v>7.8739999999999997</c:v>
                </c:pt>
                <c:pt idx="469">
                  <c:v>7.8</c:v>
                </c:pt>
                <c:pt idx="470">
                  <c:v>7.7249999999999996</c:v>
                </c:pt>
                <c:pt idx="471">
                  <c:v>7.6449999999999996</c:v>
                </c:pt>
                <c:pt idx="472">
                  <c:v>7.5679999999999996</c:v>
                </c:pt>
                <c:pt idx="473">
                  <c:v>7.5019999999999998</c:v>
                </c:pt>
                <c:pt idx="474">
                  <c:v>7.4340000000000002</c:v>
                </c:pt>
                <c:pt idx="475">
                  <c:v>7.3620000000000001</c:v>
                </c:pt>
                <c:pt idx="476">
                  <c:v>7.2960000000000003</c:v>
                </c:pt>
                <c:pt idx="477">
                  <c:v>7.2309999999999999</c:v>
                </c:pt>
                <c:pt idx="478">
                  <c:v>7.1740000000000004</c:v>
                </c:pt>
                <c:pt idx="479">
                  <c:v>7.1130000000000004</c:v>
                </c:pt>
                <c:pt idx="480">
                  <c:v>7.0519999999999996</c:v>
                </c:pt>
                <c:pt idx="481">
                  <c:v>6.9930000000000003</c:v>
                </c:pt>
                <c:pt idx="482">
                  <c:v>6.9459999999999997</c:v>
                </c:pt>
                <c:pt idx="483">
                  <c:v>6.8959999999999999</c:v>
                </c:pt>
                <c:pt idx="484">
                  <c:v>6.8520000000000003</c:v>
                </c:pt>
                <c:pt idx="485">
                  <c:v>6.8079999999999998</c:v>
                </c:pt>
                <c:pt idx="486">
                  <c:v>6.766</c:v>
                </c:pt>
                <c:pt idx="487">
                  <c:v>6.726</c:v>
                </c:pt>
                <c:pt idx="488">
                  <c:v>6.694</c:v>
                </c:pt>
                <c:pt idx="489">
                  <c:v>6.6609999999999996</c:v>
                </c:pt>
                <c:pt idx="490">
                  <c:v>6.6239999999999997</c:v>
                </c:pt>
                <c:pt idx="491">
                  <c:v>6.5919999999999996</c:v>
                </c:pt>
                <c:pt idx="492">
                  <c:v>6.5650000000000004</c:v>
                </c:pt>
                <c:pt idx="493">
                  <c:v>6.54</c:v>
                </c:pt>
                <c:pt idx="494">
                  <c:v>6.5119999999999996</c:v>
                </c:pt>
                <c:pt idx="495">
                  <c:v>6.4859999999999998</c:v>
                </c:pt>
                <c:pt idx="496">
                  <c:v>6.4640000000000004</c:v>
                </c:pt>
                <c:pt idx="497">
                  <c:v>6.4379999999999997</c:v>
                </c:pt>
                <c:pt idx="498">
                  <c:v>6.415</c:v>
                </c:pt>
                <c:pt idx="499">
                  <c:v>6.3959999999999999</c:v>
                </c:pt>
                <c:pt idx="500">
                  <c:v>6.3810000000000002</c:v>
                </c:pt>
                <c:pt idx="501">
                  <c:v>6.37</c:v>
                </c:pt>
                <c:pt idx="502">
                  <c:v>6.3630000000000004</c:v>
                </c:pt>
                <c:pt idx="503">
                  <c:v>6.3470000000000004</c:v>
                </c:pt>
                <c:pt idx="504">
                  <c:v>6.335</c:v>
                </c:pt>
                <c:pt idx="505">
                  <c:v>6.3159999999999998</c:v>
                </c:pt>
                <c:pt idx="506">
                  <c:v>6.3019999999999996</c:v>
                </c:pt>
                <c:pt idx="507">
                  <c:v>6.2859999999999996</c:v>
                </c:pt>
                <c:pt idx="508">
                  <c:v>6.27</c:v>
                </c:pt>
                <c:pt idx="509">
                  <c:v>6.2539999999999996</c:v>
                </c:pt>
                <c:pt idx="510">
                  <c:v>6.2320000000000002</c:v>
                </c:pt>
                <c:pt idx="511">
                  <c:v>6.218</c:v>
                </c:pt>
                <c:pt idx="512">
                  <c:v>6.1959999999999997</c:v>
                </c:pt>
                <c:pt idx="513">
                  <c:v>6.1740000000000004</c:v>
                </c:pt>
                <c:pt idx="514">
                  <c:v>6.1529999999999996</c:v>
                </c:pt>
                <c:pt idx="515">
                  <c:v>6.1260000000000003</c:v>
                </c:pt>
                <c:pt idx="516">
                  <c:v>6.0979999999999999</c:v>
                </c:pt>
                <c:pt idx="517">
                  <c:v>6.069</c:v>
                </c:pt>
                <c:pt idx="518">
                  <c:v>6.0380000000000003</c:v>
                </c:pt>
                <c:pt idx="519">
                  <c:v>6.0069999999999997</c:v>
                </c:pt>
                <c:pt idx="520">
                  <c:v>5.9690000000000003</c:v>
                </c:pt>
                <c:pt idx="521">
                  <c:v>5.9290000000000003</c:v>
                </c:pt>
                <c:pt idx="522">
                  <c:v>5.8849999999999998</c:v>
                </c:pt>
                <c:pt idx="523">
                  <c:v>5.8360000000000003</c:v>
                </c:pt>
                <c:pt idx="524">
                  <c:v>5.79</c:v>
                </c:pt>
                <c:pt idx="525">
                  <c:v>5.7350000000000003</c:v>
                </c:pt>
                <c:pt idx="526">
                  <c:v>5.6849999999999996</c:v>
                </c:pt>
                <c:pt idx="527">
                  <c:v>5.6289999999999996</c:v>
                </c:pt>
                <c:pt idx="528">
                  <c:v>5.577</c:v>
                </c:pt>
                <c:pt idx="529">
                  <c:v>5.5149999999999997</c:v>
                </c:pt>
                <c:pt idx="530">
                  <c:v>5.4550000000000001</c:v>
                </c:pt>
                <c:pt idx="531">
                  <c:v>5.3949999999999996</c:v>
                </c:pt>
                <c:pt idx="532">
                  <c:v>5.3289999999999997</c:v>
                </c:pt>
                <c:pt idx="533">
                  <c:v>5.266</c:v>
                </c:pt>
                <c:pt idx="534">
                  <c:v>5.2</c:v>
                </c:pt>
                <c:pt idx="535">
                  <c:v>5.1310000000000002</c:v>
                </c:pt>
                <c:pt idx="536">
                  <c:v>5.0629999999999997</c:v>
                </c:pt>
                <c:pt idx="537">
                  <c:v>4.9969999999999999</c:v>
                </c:pt>
                <c:pt idx="538">
                  <c:v>4.9340000000000002</c:v>
                </c:pt>
                <c:pt idx="539">
                  <c:v>4.8719999999999999</c:v>
                </c:pt>
                <c:pt idx="540">
                  <c:v>4.8079999999999998</c:v>
                </c:pt>
                <c:pt idx="541">
                  <c:v>4.7439999999999998</c:v>
                </c:pt>
                <c:pt idx="542">
                  <c:v>4.6790000000000003</c:v>
                </c:pt>
                <c:pt idx="543">
                  <c:v>4.6180000000000003</c:v>
                </c:pt>
                <c:pt idx="544">
                  <c:v>4.556</c:v>
                </c:pt>
                <c:pt idx="545">
                  <c:v>4.4960000000000004</c:v>
                </c:pt>
                <c:pt idx="546">
                  <c:v>4.4420000000000002</c:v>
                </c:pt>
                <c:pt idx="547">
                  <c:v>4.3869999999999996</c:v>
                </c:pt>
                <c:pt idx="548">
                  <c:v>4.3360000000000003</c:v>
                </c:pt>
                <c:pt idx="549">
                  <c:v>4.2850000000000001</c:v>
                </c:pt>
                <c:pt idx="550">
                  <c:v>4.2370000000000001</c:v>
                </c:pt>
                <c:pt idx="551">
                  <c:v>4.1920000000000002</c:v>
                </c:pt>
                <c:pt idx="552">
                  <c:v>4.1449999999999996</c:v>
                </c:pt>
                <c:pt idx="553">
                  <c:v>4.101</c:v>
                </c:pt>
                <c:pt idx="554">
                  <c:v>4.0570000000000004</c:v>
                </c:pt>
                <c:pt idx="555">
                  <c:v>4.016</c:v>
                </c:pt>
                <c:pt idx="556">
                  <c:v>3.9740000000000002</c:v>
                </c:pt>
                <c:pt idx="557">
                  <c:v>3.9359999999999999</c:v>
                </c:pt>
                <c:pt idx="558">
                  <c:v>3.895</c:v>
                </c:pt>
                <c:pt idx="559">
                  <c:v>3.8519999999999999</c:v>
                </c:pt>
                <c:pt idx="560">
                  <c:v>3.81</c:v>
                </c:pt>
                <c:pt idx="561">
                  <c:v>3.7650000000000001</c:v>
                </c:pt>
                <c:pt idx="562">
                  <c:v>3.722</c:v>
                </c:pt>
                <c:pt idx="563">
                  <c:v>3.6789999999999998</c:v>
                </c:pt>
                <c:pt idx="564">
                  <c:v>3.6349999999999998</c:v>
                </c:pt>
                <c:pt idx="565">
                  <c:v>3.593</c:v>
                </c:pt>
                <c:pt idx="566">
                  <c:v>3.5459999999999998</c:v>
                </c:pt>
                <c:pt idx="567">
                  <c:v>3.504</c:v>
                </c:pt>
                <c:pt idx="568">
                  <c:v>3.4609999999999999</c:v>
                </c:pt>
                <c:pt idx="569">
                  <c:v>3.4140000000000001</c:v>
                </c:pt>
                <c:pt idx="570">
                  <c:v>3.3690000000000002</c:v>
                </c:pt>
                <c:pt idx="571">
                  <c:v>3.3260000000000001</c:v>
                </c:pt>
                <c:pt idx="572">
                  <c:v>3.282</c:v>
                </c:pt>
                <c:pt idx="573">
                  <c:v>3.2360000000000002</c:v>
                </c:pt>
                <c:pt idx="574">
                  <c:v>3.1880000000000002</c:v>
                </c:pt>
                <c:pt idx="575">
                  <c:v>3.1480000000000001</c:v>
                </c:pt>
                <c:pt idx="576">
                  <c:v>3.1030000000000002</c:v>
                </c:pt>
                <c:pt idx="577">
                  <c:v>3.0649999999999999</c:v>
                </c:pt>
                <c:pt idx="578">
                  <c:v>3.0249999999999999</c:v>
                </c:pt>
                <c:pt idx="579">
                  <c:v>2.9870000000000001</c:v>
                </c:pt>
                <c:pt idx="580">
                  <c:v>2.95</c:v>
                </c:pt>
                <c:pt idx="581">
                  <c:v>2.9180000000000001</c:v>
                </c:pt>
                <c:pt idx="582">
                  <c:v>2.8879999999999999</c:v>
                </c:pt>
                <c:pt idx="583">
                  <c:v>2.859</c:v>
                </c:pt>
                <c:pt idx="584">
                  <c:v>2.8319999999999999</c:v>
                </c:pt>
                <c:pt idx="585">
                  <c:v>2.8079999999999998</c:v>
                </c:pt>
                <c:pt idx="586">
                  <c:v>2.7850000000000001</c:v>
                </c:pt>
                <c:pt idx="587">
                  <c:v>2.7669999999999999</c:v>
                </c:pt>
                <c:pt idx="588">
                  <c:v>2.7490000000000001</c:v>
                </c:pt>
                <c:pt idx="589">
                  <c:v>2.734</c:v>
                </c:pt>
                <c:pt idx="590">
                  <c:v>2.72</c:v>
                </c:pt>
                <c:pt idx="591">
                  <c:v>2.7069999999999999</c:v>
                </c:pt>
                <c:pt idx="592">
                  <c:v>2.6970000000000001</c:v>
                </c:pt>
                <c:pt idx="593">
                  <c:v>2.6869999999999998</c:v>
                </c:pt>
                <c:pt idx="594">
                  <c:v>2.6859999999999999</c:v>
                </c:pt>
                <c:pt idx="595">
                  <c:v>2.6890000000000001</c:v>
                </c:pt>
                <c:pt idx="596">
                  <c:v>2.6930000000000001</c:v>
                </c:pt>
                <c:pt idx="597">
                  <c:v>2.6989999999999998</c:v>
                </c:pt>
                <c:pt idx="598">
                  <c:v>2.702</c:v>
                </c:pt>
                <c:pt idx="599">
                  <c:v>2.714</c:v>
                </c:pt>
                <c:pt idx="600">
                  <c:v>2.7269999999999999</c:v>
                </c:pt>
                <c:pt idx="601">
                  <c:v>2.7450000000000001</c:v>
                </c:pt>
                <c:pt idx="602">
                  <c:v>2.7589999999999999</c:v>
                </c:pt>
                <c:pt idx="603">
                  <c:v>2.7730000000000001</c:v>
                </c:pt>
                <c:pt idx="604">
                  <c:v>2.7959999999999998</c:v>
                </c:pt>
                <c:pt idx="605">
                  <c:v>2.8220000000000001</c:v>
                </c:pt>
                <c:pt idx="606">
                  <c:v>2.8420000000000001</c:v>
                </c:pt>
                <c:pt idx="607">
                  <c:v>2.867</c:v>
                </c:pt>
                <c:pt idx="608">
                  <c:v>2.891</c:v>
                </c:pt>
                <c:pt idx="609">
                  <c:v>2.9180000000000001</c:v>
                </c:pt>
                <c:pt idx="610">
                  <c:v>2.948</c:v>
                </c:pt>
                <c:pt idx="611">
                  <c:v>2.9809999999999999</c:v>
                </c:pt>
                <c:pt idx="612">
                  <c:v>3.0150000000000001</c:v>
                </c:pt>
                <c:pt idx="613">
                  <c:v>3.0529999999999999</c:v>
                </c:pt>
                <c:pt idx="614">
                  <c:v>3.0910000000000002</c:v>
                </c:pt>
                <c:pt idx="615">
                  <c:v>3.1280000000000001</c:v>
                </c:pt>
                <c:pt idx="616">
                  <c:v>3.165</c:v>
                </c:pt>
                <c:pt idx="617">
                  <c:v>3.2040000000000002</c:v>
                </c:pt>
                <c:pt idx="618">
                  <c:v>3.246</c:v>
                </c:pt>
                <c:pt idx="619">
                  <c:v>3.29</c:v>
                </c:pt>
                <c:pt idx="620">
                  <c:v>3.3340000000000001</c:v>
                </c:pt>
                <c:pt idx="621">
                  <c:v>3.38</c:v>
                </c:pt>
                <c:pt idx="622">
                  <c:v>3.4249999999999998</c:v>
                </c:pt>
                <c:pt idx="623">
                  <c:v>3.472</c:v>
                </c:pt>
                <c:pt idx="624">
                  <c:v>3.5259999999999998</c:v>
                </c:pt>
                <c:pt idx="625">
                  <c:v>3.58</c:v>
                </c:pt>
                <c:pt idx="626">
                  <c:v>3.633</c:v>
                </c:pt>
                <c:pt idx="627">
                  <c:v>3.698</c:v>
                </c:pt>
                <c:pt idx="628">
                  <c:v>3.7629999999999999</c:v>
                </c:pt>
                <c:pt idx="629">
                  <c:v>3.8359999999999999</c:v>
                </c:pt>
                <c:pt idx="630">
                  <c:v>3.915</c:v>
                </c:pt>
                <c:pt idx="631">
                  <c:v>4</c:v>
                </c:pt>
                <c:pt idx="632">
                  <c:v>4.0990000000000002</c:v>
                </c:pt>
                <c:pt idx="633">
                  <c:v>4.2050000000000001</c:v>
                </c:pt>
                <c:pt idx="634">
                  <c:v>4.3209999999999997</c:v>
                </c:pt>
                <c:pt idx="635">
                  <c:v>4.45</c:v>
                </c:pt>
                <c:pt idx="636">
                  <c:v>4.5949999999999998</c:v>
                </c:pt>
                <c:pt idx="637">
                  <c:v>4.7560000000000002</c:v>
                </c:pt>
                <c:pt idx="638">
                  <c:v>4.931</c:v>
                </c:pt>
                <c:pt idx="639">
                  <c:v>5.1239999999999997</c:v>
                </c:pt>
                <c:pt idx="640">
                  <c:v>5.3339999999999996</c:v>
                </c:pt>
                <c:pt idx="641">
                  <c:v>5.5590000000000002</c:v>
                </c:pt>
                <c:pt idx="642">
                  <c:v>5.8040000000000003</c:v>
                </c:pt>
                <c:pt idx="643">
                  <c:v>6.0720000000000001</c:v>
                </c:pt>
                <c:pt idx="644">
                  <c:v>6.36</c:v>
                </c:pt>
                <c:pt idx="645">
                  <c:v>6.6680000000000001</c:v>
                </c:pt>
                <c:pt idx="646">
                  <c:v>7.0010000000000003</c:v>
                </c:pt>
                <c:pt idx="647">
                  <c:v>7.3579999999999997</c:v>
                </c:pt>
                <c:pt idx="648">
                  <c:v>7.7290000000000001</c:v>
                </c:pt>
                <c:pt idx="649">
                  <c:v>8.1280000000000001</c:v>
                </c:pt>
                <c:pt idx="650">
                  <c:v>8.5459999999999994</c:v>
                </c:pt>
                <c:pt idx="651">
                  <c:v>8.9870000000000001</c:v>
                </c:pt>
                <c:pt idx="652">
                  <c:v>9.4429999999999996</c:v>
                </c:pt>
                <c:pt idx="653">
                  <c:v>9.92</c:v>
                </c:pt>
                <c:pt idx="654">
                  <c:v>10.414</c:v>
                </c:pt>
                <c:pt idx="655">
                  <c:v>10.923</c:v>
                </c:pt>
                <c:pt idx="656">
                  <c:v>11.445</c:v>
                </c:pt>
                <c:pt idx="657">
                  <c:v>11.978</c:v>
                </c:pt>
                <c:pt idx="658">
                  <c:v>12.523999999999999</c:v>
                </c:pt>
                <c:pt idx="659">
                  <c:v>13.087</c:v>
                </c:pt>
                <c:pt idx="660">
                  <c:v>13.654</c:v>
                </c:pt>
                <c:pt idx="661">
                  <c:v>14.226000000000001</c:v>
                </c:pt>
                <c:pt idx="662">
                  <c:v>14.811</c:v>
                </c:pt>
                <c:pt idx="663">
                  <c:v>15.403</c:v>
                </c:pt>
                <c:pt idx="664">
                  <c:v>15.997</c:v>
                </c:pt>
                <c:pt idx="665">
                  <c:v>16.600000000000001</c:v>
                </c:pt>
                <c:pt idx="666">
                  <c:v>17.198</c:v>
                </c:pt>
                <c:pt idx="667">
                  <c:v>17.803000000000001</c:v>
                </c:pt>
                <c:pt idx="668">
                  <c:v>18.404</c:v>
                </c:pt>
                <c:pt idx="669">
                  <c:v>19.015000000000001</c:v>
                </c:pt>
                <c:pt idx="670">
                  <c:v>19.611000000000001</c:v>
                </c:pt>
                <c:pt idx="671">
                  <c:v>20.206</c:v>
                </c:pt>
                <c:pt idx="672">
                  <c:v>20.789000000000001</c:v>
                </c:pt>
                <c:pt idx="673">
                  <c:v>21.372</c:v>
                </c:pt>
                <c:pt idx="674">
                  <c:v>21.952000000000002</c:v>
                </c:pt>
                <c:pt idx="675">
                  <c:v>22.521999999999998</c:v>
                </c:pt>
                <c:pt idx="676">
                  <c:v>23.097000000000001</c:v>
                </c:pt>
                <c:pt idx="677">
                  <c:v>23.670999999999999</c:v>
                </c:pt>
                <c:pt idx="678">
                  <c:v>24.233000000000001</c:v>
                </c:pt>
                <c:pt idx="679">
                  <c:v>24.794</c:v>
                </c:pt>
                <c:pt idx="680">
                  <c:v>25.343</c:v>
                </c:pt>
                <c:pt idx="681">
                  <c:v>25.887</c:v>
                </c:pt>
                <c:pt idx="682">
                  <c:v>26.420999999999999</c:v>
                </c:pt>
                <c:pt idx="683">
                  <c:v>26.943000000000001</c:v>
                </c:pt>
                <c:pt idx="684">
                  <c:v>27.462</c:v>
                </c:pt>
                <c:pt idx="685">
                  <c:v>27.984000000000002</c:v>
                </c:pt>
                <c:pt idx="686">
                  <c:v>28.497</c:v>
                </c:pt>
                <c:pt idx="687">
                  <c:v>29.01</c:v>
                </c:pt>
                <c:pt idx="688">
                  <c:v>29.521999999999998</c:v>
                </c:pt>
                <c:pt idx="689">
                  <c:v>30.021000000000001</c:v>
                </c:pt>
                <c:pt idx="690">
                  <c:v>30.512</c:v>
                </c:pt>
                <c:pt idx="691">
                  <c:v>30.998999999999999</c:v>
                </c:pt>
                <c:pt idx="692">
                  <c:v>31.481999999999999</c:v>
                </c:pt>
                <c:pt idx="693">
                  <c:v>31.965</c:v>
                </c:pt>
                <c:pt idx="694">
                  <c:v>32.453000000000003</c:v>
                </c:pt>
                <c:pt idx="695">
                  <c:v>32.932000000000002</c:v>
                </c:pt>
                <c:pt idx="696">
                  <c:v>33.408000000000001</c:v>
                </c:pt>
                <c:pt idx="697">
                  <c:v>33.871000000000002</c:v>
                </c:pt>
                <c:pt idx="698">
                  <c:v>34.314</c:v>
                </c:pt>
                <c:pt idx="699">
                  <c:v>34.768999999999998</c:v>
                </c:pt>
                <c:pt idx="700">
                  <c:v>35.222999999999999</c:v>
                </c:pt>
                <c:pt idx="701">
                  <c:v>35.668999999999997</c:v>
                </c:pt>
                <c:pt idx="702">
                  <c:v>36.106999999999999</c:v>
                </c:pt>
                <c:pt idx="703">
                  <c:v>36.551000000000002</c:v>
                </c:pt>
                <c:pt idx="704">
                  <c:v>36.988</c:v>
                </c:pt>
                <c:pt idx="705">
                  <c:v>37.423000000000002</c:v>
                </c:pt>
                <c:pt idx="706">
                  <c:v>37.844999999999999</c:v>
                </c:pt>
                <c:pt idx="707">
                  <c:v>38.247</c:v>
                </c:pt>
                <c:pt idx="708">
                  <c:v>38.665999999999997</c:v>
                </c:pt>
                <c:pt idx="709">
                  <c:v>39.055999999999997</c:v>
                </c:pt>
                <c:pt idx="710">
                  <c:v>39.46</c:v>
                </c:pt>
                <c:pt idx="711">
                  <c:v>39.844999999999999</c:v>
                </c:pt>
                <c:pt idx="712">
                  <c:v>40.232999999999997</c:v>
                </c:pt>
                <c:pt idx="713">
                  <c:v>40.621000000000002</c:v>
                </c:pt>
                <c:pt idx="714">
                  <c:v>40.988999999999997</c:v>
                </c:pt>
                <c:pt idx="715">
                  <c:v>41.35</c:v>
                </c:pt>
                <c:pt idx="716">
                  <c:v>41.713999999999999</c:v>
                </c:pt>
                <c:pt idx="717">
                  <c:v>42.07</c:v>
                </c:pt>
                <c:pt idx="718">
                  <c:v>42.423000000000002</c:v>
                </c:pt>
                <c:pt idx="719">
                  <c:v>42.76</c:v>
                </c:pt>
                <c:pt idx="720">
                  <c:v>43.087000000000003</c:v>
                </c:pt>
                <c:pt idx="721">
                  <c:v>43.411999999999999</c:v>
                </c:pt>
                <c:pt idx="722">
                  <c:v>43.713999999999999</c:v>
                </c:pt>
                <c:pt idx="723">
                  <c:v>44.027999999999999</c:v>
                </c:pt>
                <c:pt idx="724">
                  <c:v>44.316000000000003</c:v>
                </c:pt>
                <c:pt idx="725">
                  <c:v>44.618000000000002</c:v>
                </c:pt>
                <c:pt idx="726">
                  <c:v>44.901000000000003</c:v>
                </c:pt>
                <c:pt idx="727">
                  <c:v>45.186999999999998</c:v>
                </c:pt>
                <c:pt idx="728">
                  <c:v>45.478000000000002</c:v>
                </c:pt>
                <c:pt idx="729">
                  <c:v>45.752000000000002</c:v>
                </c:pt>
                <c:pt idx="730">
                  <c:v>46.021000000000001</c:v>
                </c:pt>
                <c:pt idx="731">
                  <c:v>46.264000000000003</c:v>
                </c:pt>
                <c:pt idx="732">
                  <c:v>46.517000000000003</c:v>
                </c:pt>
                <c:pt idx="733">
                  <c:v>46.758000000000003</c:v>
                </c:pt>
                <c:pt idx="734">
                  <c:v>46.984000000000002</c:v>
                </c:pt>
                <c:pt idx="735">
                  <c:v>47.228000000000002</c:v>
                </c:pt>
                <c:pt idx="736">
                  <c:v>47.445</c:v>
                </c:pt>
                <c:pt idx="737">
                  <c:v>47.652999999999999</c:v>
                </c:pt>
                <c:pt idx="738">
                  <c:v>47.856000000000002</c:v>
                </c:pt>
                <c:pt idx="739">
                  <c:v>48.031999999999996</c:v>
                </c:pt>
                <c:pt idx="740">
                  <c:v>48.24</c:v>
                </c:pt>
                <c:pt idx="741">
                  <c:v>48.433999999999997</c:v>
                </c:pt>
                <c:pt idx="742">
                  <c:v>48.594999999999999</c:v>
                </c:pt>
                <c:pt idx="743">
                  <c:v>48.783000000000001</c:v>
                </c:pt>
                <c:pt idx="744">
                  <c:v>48.94</c:v>
                </c:pt>
                <c:pt idx="745">
                  <c:v>49.106999999999999</c:v>
                </c:pt>
                <c:pt idx="746">
                  <c:v>49.253999999999998</c:v>
                </c:pt>
                <c:pt idx="747">
                  <c:v>49.426000000000002</c:v>
                </c:pt>
                <c:pt idx="748">
                  <c:v>49.552</c:v>
                </c:pt>
                <c:pt idx="749">
                  <c:v>49.686</c:v>
                </c:pt>
                <c:pt idx="750">
                  <c:v>49.79</c:v>
                </c:pt>
                <c:pt idx="751">
                  <c:v>49.917000000000002</c:v>
                </c:pt>
                <c:pt idx="752">
                  <c:v>50.045999999999999</c:v>
                </c:pt>
                <c:pt idx="753">
                  <c:v>50.176000000000002</c:v>
                </c:pt>
                <c:pt idx="754">
                  <c:v>50.292999999999999</c:v>
                </c:pt>
                <c:pt idx="755">
                  <c:v>50.42</c:v>
                </c:pt>
                <c:pt idx="756">
                  <c:v>50.527000000000001</c:v>
                </c:pt>
                <c:pt idx="757">
                  <c:v>50.625</c:v>
                </c:pt>
                <c:pt idx="758">
                  <c:v>50.720999999999997</c:v>
                </c:pt>
                <c:pt idx="759">
                  <c:v>50.829000000000001</c:v>
                </c:pt>
                <c:pt idx="760">
                  <c:v>50.921999999999997</c:v>
                </c:pt>
                <c:pt idx="761">
                  <c:v>50.994999999999997</c:v>
                </c:pt>
                <c:pt idx="762">
                  <c:v>51.064999999999998</c:v>
                </c:pt>
                <c:pt idx="763">
                  <c:v>51.140999999999998</c:v>
                </c:pt>
                <c:pt idx="764">
                  <c:v>51.216000000000001</c:v>
                </c:pt>
                <c:pt idx="765">
                  <c:v>51.316000000000003</c:v>
                </c:pt>
                <c:pt idx="766">
                  <c:v>51.378999999999998</c:v>
                </c:pt>
                <c:pt idx="767">
                  <c:v>51.454999999999998</c:v>
                </c:pt>
                <c:pt idx="768">
                  <c:v>51.491</c:v>
                </c:pt>
                <c:pt idx="769">
                  <c:v>51.552999999999997</c:v>
                </c:pt>
                <c:pt idx="770">
                  <c:v>51.582999999999998</c:v>
                </c:pt>
                <c:pt idx="771">
                  <c:v>51.637999999999998</c:v>
                </c:pt>
                <c:pt idx="772">
                  <c:v>51.670999999999999</c:v>
                </c:pt>
                <c:pt idx="773">
                  <c:v>51.701000000000001</c:v>
                </c:pt>
                <c:pt idx="774">
                  <c:v>51.728999999999999</c:v>
                </c:pt>
                <c:pt idx="775">
                  <c:v>51.76</c:v>
                </c:pt>
                <c:pt idx="776">
                  <c:v>51.78</c:v>
                </c:pt>
                <c:pt idx="777">
                  <c:v>51.805999999999997</c:v>
                </c:pt>
                <c:pt idx="778">
                  <c:v>51.831000000000003</c:v>
                </c:pt>
                <c:pt idx="779">
                  <c:v>51.851999999999997</c:v>
                </c:pt>
                <c:pt idx="780">
                  <c:v>51.853999999999999</c:v>
                </c:pt>
                <c:pt idx="781">
                  <c:v>51.865000000000002</c:v>
                </c:pt>
                <c:pt idx="782">
                  <c:v>51.892000000000003</c:v>
                </c:pt>
                <c:pt idx="783">
                  <c:v>51.927999999999997</c:v>
                </c:pt>
                <c:pt idx="784">
                  <c:v>51.942</c:v>
                </c:pt>
                <c:pt idx="785">
                  <c:v>51.948999999999998</c:v>
                </c:pt>
                <c:pt idx="786">
                  <c:v>51.941000000000003</c:v>
                </c:pt>
                <c:pt idx="787">
                  <c:v>51.954000000000001</c:v>
                </c:pt>
                <c:pt idx="788">
                  <c:v>51.947000000000003</c:v>
                </c:pt>
                <c:pt idx="789">
                  <c:v>51.97</c:v>
                </c:pt>
                <c:pt idx="790">
                  <c:v>51.978000000000002</c:v>
                </c:pt>
                <c:pt idx="791">
                  <c:v>52.024000000000001</c:v>
                </c:pt>
                <c:pt idx="792">
                  <c:v>52.027000000000001</c:v>
                </c:pt>
                <c:pt idx="793">
                  <c:v>52.045999999999999</c:v>
                </c:pt>
                <c:pt idx="794">
                  <c:v>52.052999999999997</c:v>
                </c:pt>
                <c:pt idx="795">
                  <c:v>52.057000000000002</c:v>
                </c:pt>
                <c:pt idx="796">
                  <c:v>52.061999999999998</c:v>
                </c:pt>
                <c:pt idx="797">
                  <c:v>52.069000000000003</c:v>
                </c:pt>
                <c:pt idx="798">
                  <c:v>52.076000000000001</c:v>
                </c:pt>
                <c:pt idx="799">
                  <c:v>52.087000000000003</c:v>
                </c:pt>
                <c:pt idx="800">
                  <c:v>52.088000000000001</c:v>
                </c:pt>
                <c:pt idx="801">
                  <c:v>52.09</c:v>
                </c:pt>
                <c:pt idx="802">
                  <c:v>52.116999999999997</c:v>
                </c:pt>
                <c:pt idx="803">
                  <c:v>52.112000000000002</c:v>
                </c:pt>
                <c:pt idx="804">
                  <c:v>52.094999999999999</c:v>
                </c:pt>
                <c:pt idx="805">
                  <c:v>52.110999999999997</c:v>
                </c:pt>
                <c:pt idx="806">
                  <c:v>52.1</c:v>
                </c:pt>
                <c:pt idx="807">
                  <c:v>52.103000000000002</c:v>
                </c:pt>
                <c:pt idx="808">
                  <c:v>52.094000000000001</c:v>
                </c:pt>
                <c:pt idx="809">
                  <c:v>52.075000000000003</c:v>
                </c:pt>
                <c:pt idx="810">
                  <c:v>52.057000000000002</c:v>
                </c:pt>
                <c:pt idx="811">
                  <c:v>52.034999999999997</c:v>
                </c:pt>
                <c:pt idx="812">
                  <c:v>52.012</c:v>
                </c:pt>
                <c:pt idx="813">
                  <c:v>52.012</c:v>
                </c:pt>
                <c:pt idx="814">
                  <c:v>51.997999999999998</c:v>
                </c:pt>
                <c:pt idx="815">
                  <c:v>51.996000000000002</c:v>
                </c:pt>
                <c:pt idx="816">
                  <c:v>51.975000000000001</c:v>
                </c:pt>
                <c:pt idx="817">
                  <c:v>51.966999999999999</c:v>
                </c:pt>
                <c:pt idx="818">
                  <c:v>51.927999999999997</c:v>
                </c:pt>
                <c:pt idx="819">
                  <c:v>51.896000000000001</c:v>
                </c:pt>
                <c:pt idx="820">
                  <c:v>51.881</c:v>
                </c:pt>
                <c:pt idx="821">
                  <c:v>51.896999999999998</c:v>
                </c:pt>
                <c:pt idx="822">
                  <c:v>51.884</c:v>
                </c:pt>
                <c:pt idx="823">
                  <c:v>51.87</c:v>
                </c:pt>
                <c:pt idx="824">
                  <c:v>51.869</c:v>
                </c:pt>
                <c:pt idx="825">
                  <c:v>51.860999999999997</c:v>
                </c:pt>
                <c:pt idx="826">
                  <c:v>51.847000000000001</c:v>
                </c:pt>
                <c:pt idx="827">
                  <c:v>51.857999999999997</c:v>
                </c:pt>
                <c:pt idx="828">
                  <c:v>51.856000000000002</c:v>
                </c:pt>
                <c:pt idx="829">
                  <c:v>51.871000000000002</c:v>
                </c:pt>
                <c:pt idx="830">
                  <c:v>51.895000000000003</c:v>
                </c:pt>
                <c:pt idx="831">
                  <c:v>51.91</c:v>
                </c:pt>
                <c:pt idx="832">
                  <c:v>51.918999999999997</c:v>
                </c:pt>
                <c:pt idx="833">
                  <c:v>51.914999999999999</c:v>
                </c:pt>
                <c:pt idx="834">
                  <c:v>51.92</c:v>
                </c:pt>
                <c:pt idx="835">
                  <c:v>51.915999999999997</c:v>
                </c:pt>
                <c:pt idx="836">
                  <c:v>51.911000000000001</c:v>
                </c:pt>
                <c:pt idx="837">
                  <c:v>51.908999999999999</c:v>
                </c:pt>
                <c:pt idx="838">
                  <c:v>51.887</c:v>
                </c:pt>
                <c:pt idx="839">
                  <c:v>51.902000000000001</c:v>
                </c:pt>
                <c:pt idx="840">
                  <c:v>51.902999999999999</c:v>
                </c:pt>
                <c:pt idx="841">
                  <c:v>51.905000000000001</c:v>
                </c:pt>
                <c:pt idx="842">
                  <c:v>51.871000000000002</c:v>
                </c:pt>
                <c:pt idx="843">
                  <c:v>51.866</c:v>
                </c:pt>
                <c:pt idx="844">
                  <c:v>51.843000000000004</c:v>
                </c:pt>
                <c:pt idx="845">
                  <c:v>51.83</c:v>
                </c:pt>
                <c:pt idx="846">
                  <c:v>51.831000000000003</c:v>
                </c:pt>
                <c:pt idx="847">
                  <c:v>51.823</c:v>
                </c:pt>
                <c:pt idx="848">
                  <c:v>51.81</c:v>
                </c:pt>
                <c:pt idx="849">
                  <c:v>51.802</c:v>
                </c:pt>
                <c:pt idx="850">
                  <c:v>51.773000000000003</c:v>
                </c:pt>
                <c:pt idx="851">
                  <c:v>51.756</c:v>
                </c:pt>
                <c:pt idx="852">
                  <c:v>51.73</c:v>
                </c:pt>
                <c:pt idx="853">
                  <c:v>51.74</c:v>
                </c:pt>
                <c:pt idx="854">
                  <c:v>51.723999999999997</c:v>
                </c:pt>
                <c:pt idx="855">
                  <c:v>51.707999999999998</c:v>
                </c:pt>
                <c:pt idx="856">
                  <c:v>51.704000000000001</c:v>
                </c:pt>
                <c:pt idx="857">
                  <c:v>51.695999999999998</c:v>
                </c:pt>
                <c:pt idx="858">
                  <c:v>51.691000000000003</c:v>
                </c:pt>
                <c:pt idx="859">
                  <c:v>51.716999999999999</c:v>
                </c:pt>
                <c:pt idx="860">
                  <c:v>51.716000000000001</c:v>
                </c:pt>
                <c:pt idx="861">
                  <c:v>51.718000000000004</c:v>
                </c:pt>
                <c:pt idx="862">
                  <c:v>51.713999999999999</c:v>
                </c:pt>
                <c:pt idx="863">
                  <c:v>51.722999999999999</c:v>
                </c:pt>
                <c:pt idx="864">
                  <c:v>51.738999999999997</c:v>
                </c:pt>
                <c:pt idx="865">
                  <c:v>51.755000000000003</c:v>
                </c:pt>
                <c:pt idx="866">
                  <c:v>51.771000000000001</c:v>
                </c:pt>
                <c:pt idx="867">
                  <c:v>51.773000000000003</c:v>
                </c:pt>
                <c:pt idx="868">
                  <c:v>51.773000000000003</c:v>
                </c:pt>
                <c:pt idx="869">
                  <c:v>51.765000000000001</c:v>
                </c:pt>
                <c:pt idx="870">
                  <c:v>51.764000000000003</c:v>
                </c:pt>
                <c:pt idx="871">
                  <c:v>51.76</c:v>
                </c:pt>
                <c:pt idx="872">
                  <c:v>51.755000000000003</c:v>
                </c:pt>
                <c:pt idx="873">
                  <c:v>51.776000000000003</c:v>
                </c:pt>
                <c:pt idx="874">
                  <c:v>51.752000000000002</c:v>
                </c:pt>
                <c:pt idx="875">
                  <c:v>51.762</c:v>
                </c:pt>
                <c:pt idx="876">
                  <c:v>51.75</c:v>
                </c:pt>
                <c:pt idx="877">
                  <c:v>51.765000000000001</c:v>
                </c:pt>
                <c:pt idx="878">
                  <c:v>51.777000000000001</c:v>
                </c:pt>
                <c:pt idx="879">
                  <c:v>51.771999999999998</c:v>
                </c:pt>
                <c:pt idx="880">
                  <c:v>51.771000000000001</c:v>
                </c:pt>
                <c:pt idx="881">
                  <c:v>51.777999999999999</c:v>
                </c:pt>
                <c:pt idx="882">
                  <c:v>51.781999999999996</c:v>
                </c:pt>
                <c:pt idx="883">
                  <c:v>51.768000000000001</c:v>
                </c:pt>
                <c:pt idx="884">
                  <c:v>51.765999999999998</c:v>
                </c:pt>
                <c:pt idx="885">
                  <c:v>51.744999999999997</c:v>
                </c:pt>
                <c:pt idx="886">
                  <c:v>51.747999999999998</c:v>
                </c:pt>
                <c:pt idx="887">
                  <c:v>51.75</c:v>
                </c:pt>
                <c:pt idx="888">
                  <c:v>51.75</c:v>
                </c:pt>
                <c:pt idx="889">
                  <c:v>51.725000000000001</c:v>
                </c:pt>
                <c:pt idx="890">
                  <c:v>51.722999999999999</c:v>
                </c:pt>
                <c:pt idx="891">
                  <c:v>51.704999999999998</c:v>
                </c:pt>
                <c:pt idx="892">
                  <c:v>51.718000000000004</c:v>
                </c:pt>
                <c:pt idx="893">
                  <c:v>51.713000000000001</c:v>
                </c:pt>
                <c:pt idx="894">
                  <c:v>51.682000000000002</c:v>
                </c:pt>
                <c:pt idx="895">
                  <c:v>51.685000000000002</c:v>
                </c:pt>
                <c:pt idx="896">
                  <c:v>51.68</c:v>
                </c:pt>
                <c:pt idx="897">
                  <c:v>51.688000000000002</c:v>
                </c:pt>
                <c:pt idx="898">
                  <c:v>51.686</c:v>
                </c:pt>
                <c:pt idx="899">
                  <c:v>51.658000000000001</c:v>
                </c:pt>
                <c:pt idx="900">
                  <c:v>51.67</c:v>
                </c:pt>
                <c:pt idx="901">
                  <c:v>51.654000000000003</c:v>
                </c:pt>
                <c:pt idx="902">
                  <c:v>51.676000000000002</c:v>
                </c:pt>
                <c:pt idx="903">
                  <c:v>51.695</c:v>
                </c:pt>
                <c:pt idx="904">
                  <c:v>51.701000000000001</c:v>
                </c:pt>
                <c:pt idx="905">
                  <c:v>51.698999999999998</c:v>
                </c:pt>
                <c:pt idx="906">
                  <c:v>51.698999999999998</c:v>
                </c:pt>
                <c:pt idx="907">
                  <c:v>51.679000000000002</c:v>
                </c:pt>
                <c:pt idx="908">
                  <c:v>51.658000000000001</c:v>
                </c:pt>
                <c:pt idx="909">
                  <c:v>51.649000000000001</c:v>
                </c:pt>
                <c:pt idx="910">
                  <c:v>51.673999999999999</c:v>
                </c:pt>
                <c:pt idx="911">
                  <c:v>51.692999999999998</c:v>
                </c:pt>
                <c:pt idx="912">
                  <c:v>51.701999999999998</c:v>
                </c:pt>
                <c:pt idx="913">
                  <c:v>51.689</c:v>
                </c:pt>
                <c:pt idx="914">
                  <c:v>51.691000000000003</c:v>
                </c:pt>
                <c:pt idx="915">
                  <c:v>51.694000000000003</c:v>
                </c:pt>
                <c:pt idx="916">
                  <c:v>51.712000000000003</c:v>
                </c:pt>
                <c:pt idx="917">
                  <c:v>51.710999999999999</c:v>
                </c:pt>
                <c:pt idx="918">
                  <c:v>51.710999999999999</c:v>
                </c:pt>
                <c:pt idx="919">
                  <c:v>51.709000000000003</c:v>
                </c:pt>
                <c:pt idx="920">
                  <c:v>51.707999999999998</c:v>
                </c:pt>
                <c:pt idx="921">
                  <c:v>51.673999999999999</c:v>
                </c:pt>
                <c:pt idx="922">
                  <c:v>51.682000000000002</c:v>
                </c:pt>
                <c:pt idx="923">
                  <c:v>51.636000000000003</c:v>
                </c:pt>
                <c:pt idx="924">
                  <c:v>51.610999999999997</c:v>
                </c:pt>
                <c:pt idx="925">
                  <c:v>51.616</c:v>
                </c:pt>
                <c:pt idx="926">
                  <c:v>51.616999999999997</c:v>
                </c:pt>
                <c:pt idx="927">
                  <c:v>51.613999999999997</c:v>
                </c:pt>
                <c:pt idx="928">
                  <c:v>51.610999999999997</c:v>
                </c:pt>
                <c:pt idx="929">
                  <c:v>51.622</c:v>
                </c:pt>
                <c:pt idx="930">
                  <c:v>51.622999999999998</c:v>
                </c:pt>
                <c:pt idx="931">
                  <c:v>51.639000000000003</c:v>
                </c:pt>
                <c:pt idx="932">
                  <c:v>51.618000000000002</c:v>
                </c:pt>
                <c:pt idx="933">
                  <c:v>51.61</c:v>
                </c:pt>
                <c:pt idx="934">
                  <c:v>51.615000000000002</c:v>
                </c:pt>
                <c:pt idx="935">
                  <c:v>51.606000000000002</c:v>
                </c:pt>
                <c:pt idx="936">
                  <c:v>51.628</c:v>
                </c:pt>
                <c:pt idx="937">
                  <c:v>51.603000000000002</c:v>
                </c:pt>
                <c:pt idx="938">
                  <c:v>51.603999999999999</c:v>
                </c:pt>
                <c:pt idx="939">
                  <c:v>51.606000000000002</c:v>
                </c:pt>
                <c:pt idx="940">
                  <c:v>51.593000000000004</c:v>
                </c:pt>
                <c:pt idx="941">
                  <c:v>51.603999999999999</c:v>
                </c:pt>
                <c:pt idx="942">
                  <c:v>51.64</c:v>
                </c:pt>
                <c:pt idx="943">
                  <c:v>51.645000000000003</c:v>
                </c:pt>
                <c:pt idx="944">
                  <c:v>51.661999999999999</c:v>
                </c:pt>
                <c:pt idx="945">
                  <c:v>51.688000000000002</c:v>
                </c:pt>
                <c:pt idx="946">
                  <c:v>51.697000000000003</c:v>
                </c:pt>
                <c:pt idx="947">
                  <c:v>51.716999999999999</c:v>
                </c:pt>
                <c:pt idx="948">
                  <c:v>51.734000000000002</c:v>
                </c:pt>
                <c:pt idx="949">
                  <c:v>51.747</c:v>
                </c:pt>
                <c:pt idx="950">
                  <c:v>51.738</c:v>
                </c:pt>
                <c:pt idx="951">
                  <c:v>51.761000000000003</c:v>
                </c:pt>
                <c:pt idx="952">
                  <c:v>51.764000000000003</c:v>
                </c:pt>
                <c:pt idx="953">
                  <c:v>51.758000000000003</c:v>
                </c:pt>
                <c:pt idx="954">
                  <c:v>51.77</c:v>
                </c:pt>
                <c:pt idx="955">
                  <c:v>51.795000000000002</c:v>
                </c:pt>
                <c:pt idx="956">
                  <c:v>51.796999999999997</c:v>
                </c:pt>
                <c:pt idx="957">
                  <c:v>51.783999999999999</c:v>
                </c:pt>
                <c:pt idx="958">
                  <c:v>51.817</c:v>
                </c:pt>
                <c:pt idx="959">
                  <c:v>51.832000000000001</c:v>
                </c:pt>
                <c:pt idx="960">
                  <c:v>51.85</c:v>
                </c:pt>
                <c:pt idx="961">
                  <c:v>51.838000000000001</c:v>
                </c:pt>
                <c:pt idx="962">
                  <c:v>51.875999999999998</c:v>
                </c:pt>
                <c:pt idx="963">
                  <c:v>51.874000000000002</c:v>
                </c:pt>
                <c:pt idx="964">
                  <c:v>51.881999999999998</c:v>
                </c:pt>
                <c:pt idx="965">
                  <c:v>51.89</c:v>
                </c:pt>
                <c:pt idx="966">
                  <c:v>51.872999999999998</c:v>
                </c:pt>
                <c:pt idx="967">
                  <c:v>51.872999999999998</c:v>
                </c:pt>
                <c:pt idx="968">
                  <c:v>51.847999999999999</c:v>
                </c:pt>
                <c:pt idx="969">
                  <c:v>51.87</c:v>
                </c:pt>
                <c:pt idx="970">
                  <c:v>51.829000000000001</c:v>
                </c:pt>
                <c:pt idx="971">
                  <c:v>51.851999999999997</c:v>
                </c:pt>
                <c:pt idx="972">
                  <c:v>51.829000000000001</c:v>
                </c:pt>
                <c:pt idx="973">
                  <c:v>51.795000000000002</c:v>
                </c:pt>
                <c:pt idx="974">
                  <c:v>51.804000000000002</c:v>
                </c:pt>
                <c:pt idx="975">
                  <c:v>51.795000000000002</c:v>
                </c:pt>
                <c:pt idx="976">
                  <c:v>51.817999999999998</c:v>
                </c:pt>
                <c:pt idx="977">
                  <c:v>51.817999999999998</c:v>
                </c:pt>
                <c:pt idx="978">
                  <c:v>51.847000000000001</c:v>
                </c:pt>
                <c:pt idx="979">
                  <c:v>51.835000000000001</c:v>
                </c:pt>
                <c:pt idx="980">
                  <c:v>51.868000000000002</c:v>
                </c:pt>
                <c:pt idx="981">
                  <c:v>51.865000000000002</c:v>
                </c:pt>
                <c:pt idx="982">
                  <c:v>51.874000000000002</c:v>
                </c:pt>
                <c:pt idx="983">
                  <c:v>51.843000000000004</c:v>
                </c:pt>
                <c:pt idx="984">
                  <c:v>51.853000000000002</c:v>
                </c:pt>
                <c:pt idx="985">
                  <c:v>51.828000000000003</c:v>
                </c:pt>
                <c:pt idx="986">
                  <c:v>51.831000000000003</c:v>
                </c:pt>
                <c:pt idx="987">
                  <c:v>51.813000000000002</c:v>
                </c:pt>
                <c:pt idx="988">
                  <c:v>51.81</c:v>
                </c:pt>
                <c:pt idx="989">
                  <c:v>51.793999999999997</c:v>
                </c:pt>
                <c:pt idx="990">
                  <c:v>51.789000000000001</c:v>
                </c:pt>
                <c:pt idx="991">
                  <c:v>51.831000000000003</c:v>
                </c:pt>
                <c:pt idx="992">
                  <c:v>51.786999999999999</c:v>
                </c:pt>
                <c:pt idx="993">
                  <c:v>51.811999999999998</c:v>
                </c:pt>
                <c:pt idx="994">
                  <c:v>51.835999999999999</c:v>
                </c:pt>
                <c:pt idx="995">
                  <c:v>51.826999999999998</c:v>
                </c:pt>
                <c:pt idx="996">
                  <c:v>51.841000000000001</c:v>
                </c:pt>
                <c:pt idx="997">
                  <c:v>51.822000000000003</c:v>
                </c:pt>
                <c:pt idx="998">
                  <c:v>51.850999999999999</c:v>
                </c:pt>
                <c:pt idx="999">
                  <c:v>51.817999999999998</c:v>
                </c:pt>
                <c:pt idx="1000">
                  <c:v>51.829000000000001</c:v>
                </c:pt>
                <c:pt idx="1001">
                  <c:v>51.774999999999999</c:v>
                </c:pt>
                <c:pt idx="1002">
                  <c:v>51.765000000000001</c:v>
                </c:pt>
                <c:pt idx="1003">
                  <c:v>51.802999999999997</c:v>
                </c:pt>
                <c:pt idx="1004">
                  <c:v>51.8</c:v>
                </c:pt>
                <c:pt idx="1005">
                  <c:v>51.835000000000001</c:v>
                </c:pt>
                <c:pt idx="1006">
                  <c:v>51.847000000000001</c:v>
                </c:pt>
                <c:pt idx="1007">
                  <c:v>51.853000000000002</c:v>
                </c:pt>
                <c:pt idx="1008">
                  <c:v>51.871000000000002</c:v>
                </c:pt>
                <c:pt idx="1009">
                  <c:v>51.875</c:v>
                </c:pt>
                <c:pt idx="1010">
                  <c:v>51.914000000000001</c:v>
                </c:pt>
                <c:pt idx="1011">
                  <c:v>51.911999999999999</c:v>
                </c:pt>
                <c:pt idx="1012">
                  <c:v>51.911999999999999</c:v>
                </c:pt>
                <c:pt idx="1013">
                  <c:v>51.918999999999997</c:v>
                </c:pt>
                <c:pt idx="1014">
                  <c:v>51.893000000000001</c:v>
                </c:pt>
                <c:pt idx="1015">
                  <c:v>51.87</c:v>
                </c:pt>
                <c:pt idx="1016">
                  <c:v>51.878999999999998</c:v>
                </c:pt>
                <c:pt idx="1017">
                  <c:v>51.893000000000001</c:v>
                </c:pt>
                <c:pt idx="1018">
                  <c:v>51.86</c:v>
                </c:pt>
                <c:pt idx="1019">
                  <c:v>51.85</c:v>
                </c:pt>
                <c:pt idx="1020">
                  <c:v>51.856000000000002</c:v>
                </c:pt>
                <c:pt idx="1021">
                  <c:v>51.881999999999998</c:v>
                </c:pt>
                <c:pt idx="1022">
                  <c:v>51.917000000000002</c:v>
                </c:pt>
                <c:pt idx="1023">
                  <c:v>51.923999999999999</c:v>
                </c:pt>
                <c:pt idx="1024">
                  <c:v>51.933999999999997</c:v>
                </c:pt>
                <c:pt idx="1025">
                  <c:v>51.996000000000002</c:v>
                </c:pt>
                <c:pt idx="1026">
                  <c:v>51.963999999999999</c:v>
                </c:pt>
                <c:pt idx="1027">
                  <c:v>51.96</c:v>
                </c:pt>
                <c:pt idx="1028">
                  <c:v>51.930999999999997</c:v>
                </c:pt>
                <c:pt idx="1029">
                  <c:v>51.951999999999998</c:v>
                </c:pt>
                <c:pt idx="1030">
                  <c:v>51.981000000000002</c:v>
                </c:pt>
                <c:pt idx="1031">
                  <c:v>51.962000000000003</c:v>
                </c:pt>
                <c:pt idx="1032">
                  <c:v>51.956000000000003</c:v>
                </c:pt>
                <c:pt idx="1033">
                  <c:v>51.969000000000001</c:v>
                </c:pt>
                <c:pt idx="1034">
                  <c:v>51.991</c:v>
                </c:pt>
                <c:pt idx="1035">
                  <c:v>51.993000000000002</c:v>
                </c:pt>
                <c:pt idx="1036">
                  <c:v>52.027000000000001</c:v>
                </c:pt>
                <c:pt idx="1037">
                  <c:v>52.048000000000002</c:v>
                </c:pt>
                <c:pt idx="1038">
                  <c:v>52.027999999999999</c:v>
                </c:pt>
                <c:pt idx="1039">
                  <c:v>52.055999999999997</c:v>
                </c:pt>
                <c:pt idx="1040">
                  <c:v>52.085000000000001</c:v>
                </c:pt>
                <c:pt idx="1041">
                  <c:v>52.084000000000003</c:v>
                </c:pt>
                <c:pt idx="1042">
                  <c:v>52.052999999999997</c:v>
                </c:pt>
                <c:pt idx="1043">
                  <c:v>52.052999999999997</c:v>
                </c:pt>
                <c:pt idx="1044">
                  <c:v>52.048999999999999</c:v>
                </c:pt>
                <c:pt idx="1045">
                  <c:v>52.012999999999998</c:v>
                </c:pt>
                <c:pt idx="1046">
                  <c:v>51.981000000000002</c:v>
                </c:pt>
                <c:pt idx="1047">
                  <c:v>51.984000000000002</c:v>
                </c:pt>
                <c:pt idx="1048">
                  <c:v>51.975999999999999</c:v>
                </c:pt>
                <c:pt idx="1049">
                  <c:v>52.048999999999999</c:v>
                </c:pt>
                <c:pt idx="1050">
                  <c:v>52.040999999999997</c:v>
                </c:pt>
                <c:pt idx="1051">
                  <c:v>52.03</c:v>
                </c:pt>
                <c:pt idx="1052">
                  <c:v>52.021000000000001</c:v>
                </c:pt>
                <c:pt idx="1053">
                  <c:v>52.045999999999999</c:v>
                </c:pt>
                <c:pt idx="1054">
                  <c:v>52.018999999999998</c:v>
                </c:pt>
                <c:pt idx="1055">
                  <c:v>52.061999999999998</c:v>
                </c:pt>
                <c:pt idx="1056">
                  <c:v>52.106999999999999</c:v>
                </c:pt>
                <c:pt idx="1057">
                  <c:v>52.087000000000003</c:v>
                </c:pt>
                <c:pt idx="1058">
                  <c:v>52.057000000000002</c:v>
                </c:pt>
                <c:pt idx="1059">
                  <c:v>52.09</c:v>
                </c:pt>
                <c:pt idx="1060">
                  <c:v>52.08</c:v>
                </c:pt>
                <c:pt idx="1061">
                  <c:v>52.054000000000002</c:v>
                </c:pt>
                <c:pt idx="1062">
                  <c:v>52.088999999999999</c:v>
                </c:pt>
                <c:pt idx="1063">
                  <c:v>52.097000000000001</c:v>
                </c:pt>
                <c:pt idx="1064">
                  <c:v>52.101999999999997</c:v>
                </c:pt>
                <c:pt idx="1065">
                  <c:v>52.103999999999999</c:v>
                </c:pt>
                <c:pt idx="1066">
                  <c:v>52.088999999999999</c:v>
                </c:pt>
                <c:pt idx="1067">
                  <c:v>52.093000000000004</c:v>
                </c:pt>
                <c:pt idx="1068">
                  <c:v>52.084000000000003</c:v>
                </c:pt>
                <c:pt idx="1069">
                  <c:v>52.094000000000001</c:v>
                </c:pt>
                <c:pt idx="1070">
                  <c:v>52.033999999999999</c:v>
                </c:pt>
                <c:pt idx="1071">
                  <c:v>52.042999999999999</c:v>
                </c:pt>
                <c:pt idx="1072">
                  <c:v>52.076000000000001</c:v>
                </c:pt>
                <c:pt idx="1073">
                  <c:v>52.082000000000001</c:v>
                </c:pt>
                <c:pt idx="1074">
                  <c:v>52.036999999999999</c:v>
                </c:pt>
                <c:pt idx="1075">
                  <c:v>52.042000000000002</c:v>
                </c:pt>
                <c:pt idx="1076">
                  <c:v>52.008000000000003</c:v>
                </c:pt>
                <c:pt idx="1077">
                  <c:v>51.993000000000002</c:v>
                </c:pt>
                <c:pt idx="1078">
                  <c:v>52.033999999999999</c:v>
                </c:pt>
                <c:pt idx="1079">
                  <c:v>52.05</c:v>
                </c:pt>
                <c:pt idx="1080">
                  <c:v>52.015000000000001</c:v>
                </c:pt>
                <c:pt idx="1081">
                  <c:v>52.037999999999997</c:v>
                </c:pt>
                <c:pt idx="1082">
                  <c:v>52.037999999999997</c:v>
                </c:pt>
                <c:pt idx="1083">
                  <c:v>51.984999999999999</c:v>
                </c:pt>
                <c:pt idx="1084">
                  <c:v>51.996000000000002</c:v>
                </c:pt>
                <c:pt idx="1085">
                  <c:v>51.954000000000001</c:v>
                </c:pt>
                <c:pt idx="1086">
                  <c:v>51.954999999999998</c:v>
                </c:pt>
                <c:pt idx="1087">
                  <c:v>51.948</c:v>
                </c:pt>
                <c:pt idx="1088">
                  <c:v>51.951000000000001</c:v>
                </c:pt>
                <c:pt idx="1089">
                  <c:v>51.969000000000001</c:v>
                </c:pt>
                <c:pt idx="1090">
                  <c:v>51.970999999999997</c:v>
                </c:pt>
                <c:pt idx="1091">
                  <c:v>51.969000000000001</c:v>
                </c:pt>
                <c:pt idx="1092">
                  <c:v>51.982999999999997</c:v>
                </c:pt>
                <c:pt idx="1093">
                  <c:v>51.93</c:v>
                </c:pt>
                <c:pt idx="1094">
                  <c:v>51.936999999999998</c:v>
                </c:pt>
                <c:pt idx="1095">
                  <c:v>51.982999999999997</c:v>
                </c:pt>
                <c:pt idx="1096">
                  <c:v>52.027000000000001</c:v>
                </c:pt>
                <c:pt idx="1097">
                  <c:v>51.999000000000002</c:v>
                </c:pt>
                <c:pt idx="1098">
                  <c:v>51.997999999999998</c:v>
                </c:pt>
                <c:pt idx="1099">
                  <c:v>51.954999999999998</c:v>
                </c:pt>
                <c:pt idx="1100">
                  <c:v>51.960999999999999</c:v>
                </c:pt>
                <c:pt idx="1101">
                  <c:v>52</c:v>
                </c:pt>
                <c:pt idx="1102">
                  <c:v>51.997999999999998</c:v>
                </c:pt>
                <c:pt idx="1103">
                  <c:v>52.030999999999999</c:v>
                </c:pt>
                <c:pt idx="1104">
                  <c:v>52.036999999999999</c:v>
                </c:pt>
                <c:pt idx="1105">
                  <c:v>52.029000000000003</c:v>
                </c:pt>
                <c:pt idx="1106">
                  <c:v>52.012999999999998</c:v>
                </c:pt>
                <c:pt idx="1107">
                  <c:v>52.037999999999997</c:v>
                </c:pt>
                <c:pt idx="1108">
                  <c:v>52.100999999999999</c:v>
                </c:pt>
                <c:pt idx="1109">
                  <c:v>52.066000000000003</c:v>
                </c:pt>
                <c:pt idx="1110">
                  <c:v>52.040999999999997</c:v>
                </c:pt>
                <c:pt idx="1111">
                  <c:v>52.052</c:v>
                </c:pt>
                <c:pt idx="1112">
                  <c:v>52.05</c:v>
                </c:pt>
                <c:pt idx="1113">
                  <c:v>52.070999999999998</c:v>
                </c:pt>
                <c:pt idx="1114">
                  <c:v>52.055999999999997</c:v>
                </c:pt>
                <c:pt idx="1115">
                  <c:v>52.052</c:v>
                </c:pt>
                <c:pt idx="1116">
                  <c:v>52.015999999999998</c:v>
                </c:pt>
                <c:pt idx="1117">
                  <c:v>52.045000000000002</c:v>
                </c:pt>
                <c:pt idx="1118">
                  <c:v>52.076000000000001</c:v>
                </c:pt>
                <c:pt idx="1119">
                  <c:v>52.072000000000003</c:v>
                </c:pt>
                <c:pt idx="1120">
                  <c:v>52.064999999999998</c:v>
                </c:pt>
                <c:pt idx="1121">
                  <c:v>52.063000000000002</c:v>
                </c:pt>
                <c:pt idx="1122">
                  <c:v>52.045000000000002</c:v>
                </c:pt>
                <c:pt idx="1123">
                  <c:v>52.045000000000002</c:v>
                </c:pt>
                <c:pt idx="1124">
                  <c:v>52.008000000000003</c:v>
                </c:pt>
                <c:pt idx="1125">
                  <c:v>52.101999999999997</c:v>
                </c:pt>
                <c:pt idx="1126">
                  <c:v>52.070999999999998</c:v>
                </c:pt>
                <c:pt idx="1127">
                  <c:v>52.142000000000003</c:v>
                </c:pt>
                <c:pt idx="1128">
                  <c:v>52.164000000000001</c:v>
                </c:pt>
                <c:pt idx="1129">
                  <c:v>52.134999999999998</c:v>
                </c:pt>
                <c:pt idx="1130">
                  <c:v>52.154000000000003</c:v>
                </c:pt>
                <c:pt idx="1131">
                  <c:v>52.171999999999997</c:v>
                </c:pt>
                <c:pt idx="1132">
                  <c:v>52.246000000000002</c:v>
                </c:pt>
                <c:pt idx="1133">
                  <c:v>52.247999999999998</c:v>
                </c:pt>
                <c:pt idx="1134">
                  <c:v>52.177999999999997</c:v>
                </c:pt>
                <c:pt idx="1135">
                  <c:v>52.228999999999999</c:v>
                </c:pt>
                <c:pt idx="1136">
                  <c:v>52.253</c:v>
                </c:pt>
                <c:pt idx="1137">
                  <c:v>52.241</c:v>
                </c:pt>
                <c:pt idx="1138">
                  <c:v>52.210999999999999</c:v>
                </c:pt>
                <c:pt idx="1139">
                  <c:v>52.201000000000001</c:v>
                </c:pt>
                <c:pt idx="1140">
                  <c:v>52.161999999999999</c:v>
                </c:pt>
                <c:pt idx="1141">
                  <c:v>52.152999999999999</c:v>
                </c:pt>
                <c:pt idx="1142">
                  <c:v>52.115000000000002</c:v>
                </c:pt>
                <c:pt idx="1143">
                  <c:v>52.095999999999997</c:v>
                </c:pt>
                <c:pt idx="1144">
                  <c:v>52.128999999999998</c:v>
                </c:pt>
                <c:pt idx="1145">
                  <c:v>52.13</c:v>
                </c:pt>
                <c:pt idx="1146">
                  <c:v>52.052</c:v>
                </c:pt>
                <c:pt idx="1147">
                  <c:v>52.133000000000003</c:v>
                </c:pt>
                <c:pt idx="1148">
                  <c:v>52.1</c:v>
                </c:pt>
                <c:pt idx="1149">
                  <c:v>52.082999999999998</c:v>
                </c:pt>
                <c:pt idx="1150">
                  <c:v>52.072000000000003</c:v>
                </c:pt>
                <c:pt idx="1151">
                  <c:v>52.094000000000001</c:v>
                </c:pt>
                <c:pt idx="1152">
                  <c:v>52.116</c:v>
                </c:pt>
                <c:pt idx="1153">
                  <c:v>52.064</c:v>
                </c:pt>
                <c:pt idx="1154">
                  <c:v>52.098999999999997</c:v>
                </c:pt>
                <c:pt idx="1155">
                  <c:v>52.084000000000003</c:v>
                </c:pt>
                <c:pt idx="1156">
                  <c:v>52.098999999999997</c:v>
                </c:pt>
                <c:pt idx="1157">
                  <c:v>52.094999999999999</c:v>
                </c:pt>
                <c:pt idx="1158">
                  <c:v>52.119</c:v>
                </c:pt>
                <c:pt idx="1159">
                  <c:v>52.066000000000003</c:v>
                </c:pt>
                <c:pt idx="1160">
                  <c:v>52.098999999999997</c:v>
                </c:pt>
                <c:pt idx="1161">
                  <c:v>52.16</c:v>
                </c:pt>
                <c:pt idx="1162">
                  <c:v>52.154000000000003</c:v>
                </c:pt>
                <c:pt idx="1163">
                  <c:v>52.186</c:v>
                </c:pt>
                <c:pt idx="1164">
                  <c:v>52.21</c:v>
                </c:pt>
                <c:pt idx="1165">
                  <c:v>52.122</c:v>
                </c:pt>
                <c:pt idx="1166">
                  <c:v>52.14</c:v>
                </c:pt>
                <c:pt idx="1167">
                  <c:v>52.164999999999999</c:v>
                </c:pt>
                <c:pt idx="1168">
                  <c:v>52.070999999999998</c:v>
                </c:pt>
                <c:pt idx="1169">
                  <c:v>52.128</c:v>
                </c:pt>
                <c:pt idx="1170">
                  <c:v>52.165999999999997</c:v>
                </c:pt>
                <c:pt idx="1171">
                  <c:v>52.173999999999999</c:v>
                </c:pt>
                <c:pt idx="1172">
                  <c:v>52.136000000000003</c:v>
                </c:pt>
                <c:pt idx="1173">
                  <c:v>52.100999999999999</c:v>
                </c:pt>
                <c:pt idx="1174">
                  <c:v>52.094000000000001</c:v>
                </c:pt>
                <c:pt idx="1175">
                  <c:v>52.097999999999999</c:v>
                </c:pt>
                <c:pt idx="1176">
                  <c:v>52.1</c:v>
                </c:pt>
                <c:pt idx="1177">
                  <c:v>52.045000000000002</c:v>
                </c:pt>
                <c:pt idx="1178">
                  <c:v>52.014000000000003</c:v>
                </c:pt>
                <c:pt idx="1179">
                  <c:v>52.031999999999996</c:v>
                </c:pt>
                <c:pt idx="1180">
                  <c:v>52.008000000000003</c:v>
                </c:pt>
                <c:pt idx="1181">
                  <c:v>51.896000000000001</c:v>
                </c:pt>
                <c:pt idx="1182">
                  <c:v>51.895000000000003</c:v>
                </c:pt>
                <c:pt idx="1183">
                  <c:v>51.886000000000003</c:v>
                </c:pt>
                <c:pt idx="1184">
                  <c:v>51.862000000000002</c:v>
                </c:pt>
                <c:pt idx="1185">
                  <c:v>51.832999999999998</c:v>
                </c:pt>
                <c:pt idx="1186">
                  <c:v>51.878</c:v>
                </c:pt>
                <c:pt idx="1187">
                  <c:v>51.923999999999999</c:v>
                </c:pt>
                <c:pt idx="1188">
                  <c:v>51.890999999999998</c:v>
                </c:pt>
                <c:pt idx="1189">
                  <c:v>51.935000000000002</c:v>
                </c:pt>
                <c:pt idx="1190">
                  <c:v>51.75</c:v>
                </c:pt>
                <c:pt idx="1191">
                  <c:v>51.667000000000002</c:v>
                </c:pt>
                <c:pt idx="1192">
                  <c:v>51.673999999999999</c:v>
                </c:pt>
                <c:pt idx="1193">
                  <c:v>51.588999999999999</c:v>
                </c:pt>
                <c:pt idx="1194">
                  <c:v>51.552999999999997</c:v>
                </c:pt>
                <c:pt idx="1195">
                  <c:v>51.595999999999997</c:v>
                </c:pt>
                <c:pt idx="1196">
                  <c:v>51.575000000000003</c:v>
                </c:pt>
                <c:pt idx="1197">
                  <c:v>51.58</c:v>
                </c:pt>
                <c:pt idx="1198">
                  <c:v>51.594999999999999</c:v>
                </c:pt>
                <c:pt idx="1199">
                  <c:v>51.570999999999998</c:v>
                </c:pt>
                <c:pt idx="1200">
                  <c:v>51.564999999999998</c:v>
                </c:pt>
                <c:pt idx="1201">
                  <c:v>51.582999999999998</c:v>
                </c:pt>
                <c:pt idx="1202">
                  <c:v>51.637999999999998</c:v>
                </c:pt>
                <c:pt idx="1203">
                  <c:v>51.588000000000001</c:v>
                </c:pt>
                <c:pt idx="1204">
                  <c:v>51.628</c:v>
                </c:pt>
                <c:pt idx="1205">
                  <c:v>51.704000000000001</c:v>
                </c:pt>
                <c:pt idx="1206">
                  <c:v>51.652000000000001</c:v>
                </c:pt>
                <c:pt idx="1207">
                  <c:v>51.539000000000001</c:v>
                </c:pt>
                <c:pt idx="1208">
                  <c:v>51.503999999999998</c:v>
                </c:pt>
                <c:pt idx="1209">
                  <c:v>51.511000000000003</c:v>
                </c:pt>
                <c:pt idx="1210">
                  <c:v>51.521000000000001</c:v>
                </c:pt>
                <c:pt idx="1211">
                  <c:v>51.686</c:v>
                </c:pt>
                <c:pt idx="1212">
                  <c:v>51.746000000000002</c:v>
                </c:pt>
                <c:pt idx="1213">
                  <c:v>51.723999999999997</c:v>
                </c:pt>
                <c:pt idx="1214">
                  <c:v>51.808</c:v>
                </c:pt>
                <c:pt idx="1215">
                  <c:v>51.89</c:v>
                </c:pt>
                <c:pt idx="1216">
                  <c:v>51.896999999999998</c:v>
                </c:pt>
                <c:pt idx="1217">
                  <c:v>51.869</c:v>
                </c:pt>
                <c:pt idx="1218">
                  <c:v>51.905000000000001</c:v>
                </c:pt>
                <c:pt idx="1219">
                  <c:v>51.899000000000001</c:v>
                </c:pt>
                <c:pt idx="1220">
                  <c:v>52.018000000000001</c:v>
                </c:pt>
                <c:pt idx="1221">
                  <c:v>52.030999999999999</c:v>
                </c:pt>
                <c:pt idx="1222">
                  <c:v>52.052</c:v>
                </c:pt>
                <c:pt idx="1223">
                  <c:v>52.097000000000001</c:v>
                </c:pt>
                <c:pt idx="1224">
                  <c:v>52.076000000000001</c:v>
                </c:pt>
                <c:pt idx="1225">
                  <c:v>52.02</c:v>
                </c:pt>
                <c:pt idx="1226">
                  <c:v>51.954000000000001</c:v>
                </c:pt>
                <c:pt idx="1227">
                  <c:v>52.069000000000003</c:v>
                </c:pt>
                <c:pt idx="1228">
                  <c:v>52.103999999999999</c:v>
                </c:pt>
                <c:pt idx="1229">
                  <c:v>52.106999999999999</c:v>
                </c:pt>
                <c:pt idx="1230">
                  <c:v>52.131999999999998</c:v>
                </c:pt>
                <c:pt idx="1231">
                  <c:v>52.152000000000001</c:v>
                </c:pt>
                <c:pt idx="1232">
                  <c:v>52.109000000000002</c:v>
                </c:pt>
                <c:pt idx="1233">
                  <c:v>52.069000000000003</c:v>
                </c:pt>
                <c:pt idx="1234">
                  <c:v>52.06</c:v>
                </c:pt>
                <c:pt idx="1235">
                  <c:v>52.134999999999998</c:v>
                </c:pt>
                <c:pt idx="1236">
                  <c:v>52.003</c:v>
                </c:pt>
                <c:pt idx="1237">
                  <c:v>51.968000000000004</c:v>
                </c:pt>
                <c:pt idx="1238">
                  <c:v>52.034999999999997</c:v>
                </c:pt>
                <c:pt idx="1239">
                  <c:v>51.927</c:v>
                </c:pt>
                <c:pt idx="1240">
                  <c:v>51.915999999999997</c:v>
                </c:pt>
                <c:pt idx="1241">
                  <c:v>51.832999999999998</c:v>
                </c:pt>
                <c:pt idx="1242">
                  <c:v>51.765999999999998</c:v>
                </c:pt>
                <c:pt idx="1243">
                  <c:v>51.759</c:v>
                </c:pt>
                <c:pt idx="1244">
                  <c:v>51.784999999999997</c:v>
                </c:pt>
                <c:pt idx="1245">
                  <c:v>51.841000000000001</c:v>
                </c:pt>
                <c:pt idx="1246">
                  <c:v>51.860999999999997</c:v>
                </c:pt>
                <c:pt idx="1247">
                  <c:v>51.860999999999997</c:v>
                </c:pt>
                <c:pt idx="1248">
                  <c:v>51.865000000000002</c:v>
                </c:pt>
                <c:pt idx="1249">
                  <c:v>51.923000000000002</c:v>
                </c:pt>
                <c:pt idx="1250">
                  <c:v>51.896000000000001</c:v>
                </c:pt>
                <c:pt idx="1251">
                  <c:v>51.871000000000002</c:v>
                </c:pt>
                <c:pt idx="1252">
                  <c:v>51.737000000000002</c:v>
                </c:pt>
                <c:pt idx="1253">
                  <c:v>51.725000000000001</c:v>
                </c:pt>
                <c:pt idx="1254">
                  <c:v>51.784999999999997</c:v>
                </c:pt>
                <c:pt idx="1255">
                  <c:v>51.905000000000001</c:v>
                </c:pt>
                <c:pt idx="1256">
                  <c:v>51.86</c:v>
                </c:pt>
                <c:pt idx="1257">
                  <c:v>51.96</c:v>
                </c:pt>
                <c:pt idx="1258">
                  <c:v>51.917000000000002</c:v>
                </c:pt>
                <c:pt idx="1259">
                  <c:v>51.845999999999997</c:v>
                </c:pt>
                <c:pt idx="1260">
                  <c:v>51.933</c:v>
                </c:pt>
                <c:pt idx="1261">
                  <c:v>51.914999999999999</c:v>
                </c:pt>
                <c:pt idx="1262">
                  <c:v>51.905999999999999</c:v>
                </c:pt>
                <c:pt idx="1263">
                  <c:v>51.872</c:v>
                </c:pt>
                <c:pt idx="1264">
                  <c:v>51.89</c:v>
                </c:pt>
                <c:pt idx="1265">
                  <c:v>51.859000000000002</c:v>
                </c:pt>
                <c:pt idx="1266">
                  <c:v>51.878999999999998</c:v>
                </c:pt>
                <c:pt idx="1267">
                  <c:v>51.905999999999999</c:v>
                </c:pt>
                <c:pt idx="1268">
                  <c:v>52.021000000000001</c:v>
                </c:pt>
                <c:pt idx="1269">
                  <c:v>52.006999999999998</c:v>
                </c:pt>
                <c:pt idx="1270">
                  <c:v>52.073</c:v>
                </c:pt>
                <c:pt idx="1271">
                  <c:v>52.015000000000001</c:v>
                </c:pt>
                <c:pt idx="1272">
                  <c:v>52.039000000000001</c:v>
                </c:pt>
                <c:pt idx="1273">
                  <c:v>52.2</c:v>
                </c:pt>
                <c:pt idx="1274">
                  <c:v>52.155999999999999</c:v>
                </c:pt>
                <c:pt idx="1275">
                  <c:v>52.052999999999997</c:v>
                </c:pt>
                <c:pt idx="1276">
                  <c:v>51.988</c:v>
                </c:pt>
                <c:pt idx="1277">
                  <c:v>52.027000000000001</c:v>
                </c:pt>
                <c:pt idx="1278">
                  <c:v>51.973999999999997</c:v>
                </c:pt>
                <c:pt idx="1279">
                  <c:v>51.973999999999997</c:v>
                </c:pt>
                <c:pt idx="1280">
                  <c:v>52.030999999999999</c:v>
                </c:pt>
                <c:pt idx="1281">
                  <c:v>52.073999999999998</c:v>
                </c:pt>
                <c:pt idx="1282">
                  <c:v>52.058</c:v>
                </c:pt>
                <c:pt idx="1283">
                  <c:v>52.055999999999997</c:v>
                </c:pt>
                <c:pt idx="1284">
                  <c:v>52.152000000000001</c:v>
                </c:pt>
                <c:pt idx="1285">
                  <c:v>52.127000000000002</c:v>
                </c:pt>
                <c:pt idx="1286">
                  <c:v>52.122</c:v>
                </c:pt>
                <c:pt idx="1287">
                  <c:v>52.033000000000001</c:v>
                </c:pt>
                <c:pt idx="1288">
                  <c:v>52</c:v>
                </c:pt>
                <c:pt idx="1289">
                  <c:v>51.906999999999996</c:v>
                </c:pt>
                <c:pt idx="1290">
                  <c:v>51.972000000000001</c:v>
                </c:pt>
                <c:pt idx="1291">
                  <c:v>51.892000000000003</c:v>
                </c:pt>
                <c:pt idx="1292">
                  <c:v>51.948</c:v>
                </c:pt>
                <c:pt idx="1293">
                  <c:v>51.924999999999997</c:v>
                </c:pt>
                <c:pt idx="1294">
                  <c:v>51.811</c:v>
                </c:pt>
                <c:pt idx="1295">
                  <c:v>51.938000000000002</c:v>
                </c:pt>
                <c:pt idx="1296">
                  <c:v>51.890999999999998</c:v>
                </c:pt>
                <c:pt idx="1297">
                  <c:v>51.841999999999999</c:v>
                </c:pt>
                <c:pt idx="1298">
                  <c:v>51.816000000000003</c:v>
                </c:pt>
                <c:pt idx="1299">
                  <c:v>51.795999999999999</c:v>
                </c:pt>
                <c:pt idx="1300">
                  <c:v>51.774000000000001</c:v>
                </c:pt>
                <c:pt idx="1301">
                  <c:v>51.726999999999997</c:v>
                </c:pt>
                <c:pt idx="1302">
                  <c:v>51.698999999999998</c:v>
                </c:pt>
                <c:pt idx="1303">
                  <c:v>51.784999999999997</c:v>
                </c:pt>
                <c:pt idx="1304">
                  <c:v>51.752000000000002</c:v>
                </c:pt>
                <c:pt idx="1305">
                  <c:v>51.768000000000001</c:v>
                </c:pt>
                <c:pt idx="1306">
                  <c:v>51.811999999999998</c:v>
                </c:pt>
                <c:pt idx="1307">
                  <c:v>51.741999999999997</c:v>
                </c:pt>
                <c:pt idx="1308">
                  <c:v>51.709000000000003</c:v>
                </c:pt>
                <c:pt idx="1309">
                  <c:v>51.661000000000001</c:v>
                </c:pt>
                <c:pt idx="1310">
                  <c:v>51.665999999999997</c:v>
                </c:pt>
                <c:pt idx="1311">
                  <c:v>51.488999999999997</c:v>
                </c:pt>
                <c:pt idx="1312">
                  <c:v>51.433</c:v>
                </c:pt>
                <c:pt idx="1313">
                  <c:v>51.442999999999998</c:v>
                </c:pt>
                <c:pt idx="1314">
                  <c:v>51.506999999999998</c:v>
                </c:pt>
                <c:pt idx="1315">
                  <c:v>51.506</c:v>
                </c:pt>
                <c:pt idx="1316">
                  <c:v>51.432000000000002</c:v>
                </c:pt>
                <c:pt idx="1317">
                  <c:v>51.631999999999998</c:v>
                </c:pt>
                <c:pt idx="1318">
                  <c:v>51.600999999999999</c:v>
                </c:pt>
                <c:pt idx="1319">
                  <c:v>51.606000000000002</c:v>
                </c:pt>
                <c:pt idx="1320">
                  <c:v>51.585000000000001</c:v>
                </c:pt>
                <c:pt idx="1321">
                  <c:v>51.524999999999999</c:v>
                </c:pt>
                <c:pt idx="1322">
                  <c:v>51.536999999999999</c:v>
                </c:pt>
                <c:pt idx="1323">
                  <c:v>51.54</c:v>
                </c:pt>
                <c:pt idx="1324">
                  <c:v>51.356999999999999</c:v>
                </c:pt>
                <c:pt idx="1325">
                  <c:v>51.423000000000002</c:v>
                </c:pt>
                <c:pt idx="1326">
                  <c:v>51.156999999999996</c:v>
                </c:pt>
                <c:pt idx="1327">
                  <c:v>51.08</c:v>
                </c:pt>
                <c:pt idx="1328">
                  <c:v>51.002000000000002</c:v>
                </c:pt>
                <c:pt idx="1329">
                  <c:v>50.996000000000002</c:v>
                </c:pt>
                <c:pt idx="1330">
                  <c:v>51.106999999999999</c:v>
                </c:pt>
                <c:pt idx="1331">
                  <c:v>51.048000000000002</c:v>
                </c:pt>
                <c:pt idx="1332">
                  <c:v>50.890999999999998</c:v>
                </c:pt>
                <c:pt idx="1333">
                  <c:v>50.994</c:v>
                </c:pt>
                <c:pt idx="1334">
                  <c:v>51.149000000000001</c:v>
                </c:pt>
                <c:pt idx="1335">
                  <c:v>51.238999999999997</c:v>
                </c:pt>
                <c:pt idx="1336">
                  <c:v>51.237000000000002</c:v>
                </c:pt>
                <c:pt idx="1337">
                  <c:v>51.122</c:v>
                </c:pt>
                <c:pt idx="1338">
                  <c:v>50.997999999999998</c:v>
                </c:pt>
                <c:pt idx="1339">
                  <c:v>51.106000000000002</c:v>
                </c:pt>
                <c:pt idx="1340">
                  <c:v>50.944000000000003</c:v>
                </c:pt>
                <c:pt idx="1341">
                  <c:v>51.097000000000001</c:v>
                </c:pt>
                <c:pt idx="1342">
                  <c:v>51.274999999999999</c:v>
                </c:pt>
                <c:pt idx="1343">
                  <c:v>51.401000000000003</c:v>
                </c:pt>
                <c:pt idx="1344">
                  <c:v>51.386000000000003</c:v>
                </c:pt>
                <c:pt idx="1345">
                  <c:v>51.478999999999999</c:v>
                </c:pt>
                <c:pt idx="1346">
                  <c:v>51.628</c:v>
                </c:pt>
                <c:pt idx="1347">
                  <c:v>51.975999999999999</c:v>
                </c:pt>
                <c:pt idx="1348">
                  <c:v>52.243000000000002</c:v>
                </c:pt>
                <c:pt idx="1349">
                  <c:v>52.423999999999999</c:v>
                </c:pt>
                <c:pt idx="1350">
                  <c:v>52.462000000000003</c:v>
                </c:pt>
                <c:pt idx="1351">
                  <c:v>52.487000000000002</c:v>
                </c:pt>
                <c:pt idx="1352">
                  <c:v>52.481999999999999</c:v>
                </c:pt>
                <c:pt idx="1353">
                  <c:v>52.591999999999999</c:v>
                </c:pt>
                <c:pt idx="1354">
                  <c:v>52.491999999999997</c:v>
                </c:pt>
                <c:pt idx="1355">
                  <c:v>52.125999999999998</c:v>
                </c:pt>
                <c:pt idx="1356">
                  <c:v>51.887</c:v>
                </c:pt>
                <c:pt idx="1357">
                  <c:v>51.887</c:v>
                </c:pt>
                <c:pt idx="1358">
                  <c:v>51.908000000000001</c:v>
                </c:pt>
                <c:pt idx="1359">
                  <c:v>51.790999999999997</c:v>
                </c:pt>
                <c:pt idx="1360">
                  <c:v>51.771000000000001</c:v>
                </c:pt>
                <c:pt idx="1361">
                  <c:v>51.947000000000003</c:v>
                </c:pt>
                <c:pt idx="1362">
                  <c:v>51.795999999999999</c:v>
                </c:pt>
                <c:pt idx="1363">
                  <c:v>51.65</c:v>
                </c:pt>
                <c:pt idx="1364">
                  <c:v>51.423000000000002</c:v>
                </c:pt>
                <c:pt idx="1365">
                  <c:v>51.183</c:v>
                </c:pt>
                <c:pt idx="1366">
                  <c:v>51.231999999999999</c:v>
                </c:pt>
                <c:pt idx="1367">
                  <c:v>51.066000000000003</c:v>
                </c:pt>
                <c:pt idx="1368">
                  <c:v>51.02</c:v>
                </c:pt>
                <c:pt idx="1369">
                  <c:v>50.776000000000003</c:v>
                </c:pt>
                <c:pt idx="1370">
                  <c:v>50.817999999999998</c:v>
                </c:pt>
                <c:pt idx="1371">
                  <c:v>50.65</c:v>
                </c:pt>
                <c:pt idx="1372">
                  <c:v>50.48</c:v>
                </c:pt>
                <c:pt idx="1373">
                  <c:v>50.607999999999997</c:v>
                </c:pt>
                <c:pt idx="1374">
                  <c:v>50.936</c:v>
                </c:pt>
                <c:pt idx="1375">
                  <c:v>51.228999999999999</c:v>
                </c:pt>
                <c:pt idx="1376">
                  <c:v>51.518000000000001</c:v>
                </c:pt>
                <c:pt idx="1377">
                  <c:v>51.381</c:v>
                </c:pt>
                <c:pt idx="1378">
                  <c:v>51.350999999999999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B82-47CA-BA5F-2170EBC8B605}"/>
            </c:ext>
          </c:extLst>
        </c:ser>
        <c:ser>
          <c:idx val="5"/>
          <c:order val="5"/>
          <c:tx>
            <c:strRef>
              <c:f>Dados01!$G$1</c:f>
              <c:strCache>
                <c:ptCount val="1"/>
                <c:pt idx="0">
                  <c:v>Refletância
folha 6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</c:marke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Dados01!$G$2:$G$1380</c:f>
              <c:numCache>
                <c:formatCode>0.00</c:formatCode>
                <c:ptCount val="1379"/>
                <c:pt idx="0">
                  <c:v>3.7189999999999999</c:v>
                </c:pt>
                <c:pt idx="1">
                  <c:v>3.5230000000000001</c:v>
                </c:pt>
                <c:pt idx="2">
                  <c:v>3.492</c:v>
                </c:pt>
                <c:pt idx="3">
                  <c:v>3.4580000000000002</c:v>
                </c:pt>
                <c:pt idx="4">
                  <c:v>3.2770000000000001</c:v>
                </c:pt>
                <c:pt idx="5">
                  <c:v>3.3740000000000001</c:v>
                </c:pt>
                <c:pt idx="6">
                  <c:v>3.367</c:v>
                </c:pt>
                <c:pt idx="7">
                  <c:v>3.2869999999999999</c:v>
                </c:pt>
                <c:pt idx="8">
                  <c:v>3.1360000000000001</c:v>
                </c:pt>
                <c:pt idx="9">
                  <c:v>3.0670000000000002</c:v>
                </c:pt>
                <c:pt idx="10">
                  <c:v>3.0249999999999999</c:v>
                </c:pt>
                <c:pt idx="11">
                  <c:v>2.8319999999999999</c:v>
                </c:pt>
                <c:pt idx="12">
                  <c:v>2.6949999999999998</c:v>
                </c:pt>
                <c:pt idx="13">
                  <c:v>2.5859999999999999</c:v>
                </c:pt>
                <c:pt idx="14">
                  <c:v>2.4969999999999999</c:v>
                </c:pt>
                <c:pt idx="15">
                  <c:v>2.4129999999999998</c:v>
                </c:pt>
                <c:pt idx="16">
                  <c:v>2.3650000000000002</c:v>
                </c:pt>
                <c:pt idx="17">
                  <c:v>2.3610000000000002</c:v>
                </c:pt>
                <c:pt idx="18">
                  <c:v>2.2570000000000001</c:v>
                </c:pt>
                <c:pt idx="19">
                  <c:v>2.1739999999999999</c:v>
                </c:pt>
                <c:pt idx="20">
                  <c:v>2.0289999999999999</c:v>
                </c:pt>
                <c:pt idx="21">
                  <c:v>1.897</c:v>
                </c:pt>
                <c:pt idx="22">
                  <c:v>1.9219999999999999</c:v>
                </c:pt>
                <c:pt idx="23">
                  <c:v>1.8009999999999999</c:v>
                </c:pt>
                <c:pt idx="24">
                  <c:v>1.7330000000000001</c:v>
                </c:pt>
                <c:pt idx="25">
                  <c:v>1.754</c:v>
                </c:pt>
                <c:pt idx="26">
                  <c:v>1.722</c:v>
                </c:pt>
                <c:pt idx="27">
                  <c:v>1.643</c:v>
                </c:pt>
                <c:pt idx="28">
                  <c:v>1.5569999999999999</c:v>
                </c:pt>
                <c:pt idx="29">
                  <c:v>1.532</c:v>
                </c:pt>
                <c:pt idx="30">
                  <c:v>1.4910000000000001</c:v>
                </c:pt>
                <c:pt idx="31">
                  <c:v>1.448</c:v>
                </c:pt>
                <c:pt idx="32">
                  <c:v>1.4610000000000001</c:v>
                </c:pt>
                <c:pt idx="33">
                  <c:v>1.4710000000000001</c:v>
                </c:pt>
                <c:pt idx="34">
                  <c:v>1.407</c:v>
                </c:pt>
                <c:pt idx="35">
                  <c:v>1.413</c:v>
                </c:pt>
                <c:pt idx="36">
                  <c:v>1.411</c:v>
                </c:pt>
                <c:pt idx="37">
                  <c:v>1.377</c:v>
                </c:pt>
                <c:pt idx="38">
                  <c:v>1.3109999999999999</c:v>
                </c:pt>
                <c:pt idx="39">
                  <c:v>1.3029999999999999</c:v>
                </c:pt>
                <c:pt idx="40">
                  <c:v>1.2929999999999999</c:v>
                </c:pt>
                <c:pt idx="41">
                  <c:v>1.27</c:v>
                </c:pt>
                <c:pt idx="42">
                  <c:v>1.2609999999999999</c:v>
                </c:pt>
                <c:pt idx="43">
                  <c:v>1.2390000000000001</c:v>
                </c:pt>
                <c:pt idx="44">
                  <c:v>1.218</c:v>
                </c:pt>
                <c:pt idx="45">
                  <c:v>1.2230000000000001</c:v>
                </c:pt>
                <c:pt idx="46">
                  <c:v>1.2470000000000001</c:v>
                </c:pt>
                <c:pt idx="47">
                  <c:v>1.2010000000000001</c:v>
                </c:pt>
                <c:pt idx="48">
                  <c:v>1.2150000000000001</c:v>
                </c:pt>
                <c:pt idx="49">
                  <c:v>1.2430000000000001</c:v>
                </c:pt>
                <c:pt idx="50">
                  <c:v>1.238</c:v>
                </c:pt>
                <c:pt idx="51">
                  <c:v>1.2370000000000001</c:v>
                </c:pt>
                <c:pt idx="52">
                  <c:v>1.242</c:v>
                </c:pt>
                <c:pt idx="53">
                  <c:v>1.2450000000000001</c:v>
                </c:pt>
                <c:pt idx="54">
                  <c:v>1.2250000000000001</c:v>
                </c:pt>
                <c:pt idx="55">
                  <c:v>1.234</c:v>
                </c:pt>
                <c:pt idx="56">
                  <c:v>1.208</c:v>
                </c:pt>
                <c:pt idx="57">
                  <c:v>1.1839999999999999</c:v>
                </c:pt>
                <c:pt idx="58">
                  <c:v>1.147</c:v>
                </c:pt>
                <c:pt idx="59">
                  <c:v>1.173</c:v>
                </c:pt>
                <c:pt idx="60">
                  <c:v>1.181</c:v>
                </c:pt>
                <c:pt idx="61">
                  <c:v>1.1719999999999999</c:v>
                </c:pt>
                <c:pt idx="62">
                  <c:v>1.2090000000000001</c:v>
                </c:pt>
                <c:pt idx="63">
                  <c:v>1.2509999999999999</c:v>
                </c:pt>
                <c:pt idx="64">
                  <c:v>1.2689999999999999</c:v>
                </c:pt>
                <c:pt idx="65">
                  <c:v>1.2949999999999999</c:v>
                </c:pt>
                <c:pt idx="66">
                  <c:v>1.298</c:v>
                </c:pt>
                <c:pt idx="67">
                  <c:v>1.2809999999999999</c:v>
                </c:pt>
                <c:pt idx="68">
                  <c:v>1.3009999999999999</c:v>
                </c:pt>
                <c:pt idx="69">
                  <c:v>1.3009999999999999</c:v>
                </c:pt>
                <c:pt idx="70">
                  <c:v>1.2929999999999999</c:v>
                </c:pt>
                <c:pt idx="71">
                  <c:v>1.296</c:v>
                </c:pt>
                <c:pt idx="72">
                  <c:v>1.3009999999999999</c:v>
                </c:pt>
                <c:pt idx="73">
                  <c:v>1.302</c:v>
                </c:pt>
                <c:pt idx="74">
                  <c:v>1.2829999999999999</c:v>
                </c:pt>
                <c:pt idx="75">
                  <c:v>1.2689999999999999</c:v>
                </c:pt>
                <c:pt idx="76">
                  <c:v>1.28</c:v>
                </c:pt>
                <c:pt idx="77">
                  <c:v>1.2929999999999999</c:v>
                </c:pt>
                <c:pt idx="78">
                  <c:v>1.306</c:v>
                </c:pt>
                <c:pt idx="79">
                  <c:v>1.3280000000000001</c:v>
                </c:pt>
                <c:pt idx="80">
                  <c:v>1.3340000000000001</c:v>
                </c:pt>
                <c:pt idx="81">
                  <c:v>1.335</c:v>
                </c:pt>
                <c:pt idx="82">
                  <c:v>1.35</c:v>
                </c:pt>
                <c:pt idx="83">
                  <c:v>1.345</c:v>
                </c:pt>
                <c:pt idx="84">
                  <c:v>1.34</c:v>
                </c:pt>
                <c:pt idx="85">
                  <c:v>1.329</c:v>
                </c:pt>
                <c:pt idx="86">
                  <c:v>1.331</c:v>
                </c:pt>
                <c:pt idx="87">
                  <c:v>1.331</c:v>
                </c:pt>
                <c:pt idx="88">
                  <c:v>1.33</c:v>
                </c:pt>
                <c:pt idx="89">
                  <c:v>1.335</c:v>
                </c:pt>
                <c:pt idx="90">
                  <c:v>1.3340000000000001</c:v>
                </c:pt>
                <c:pt idx="91">
                  <c:v>1.33</c:v>
                </c:pt>
                <c:pt idx="92">
                  <c:v>1.3340000000000001</c:v>
                </c:pt>
                <c:pt idx="93">
                  <c:v>1.327</c:v>
                </c:pt>
                <c:pt idx="94">
                  <c:v>1.331</c:v>
                </c:pt>
                <c:pt idx="95">
                  <c:v>1.3360000000000001</c:v>
                </c:pt>
                <c:pt idx="96">
                  <c:v>1.3540000000000001</c:v>
                </c:pt>
                <c:pt idx="97">
                  <c:v>1.353</c:v>
                </c:pt>
                <c:pt idx="98">
                  <c:v>1.343</c:v>
                </c:pt>
                <c:pt idx="99">
                  <c:v>1.343</c:v>
                </c:pt>
                <c:pt idx="100">
                  <c:v>1.3520000000000001</c:v>
                </c:pt>
                <c:pt idx="101">
                  <c:v>1.3440000000000001</c:v>
                </c:pt>
                <c:pt idx="102">
                  <c:v>1.3560000000000001</c:v>
                </c:pt>
                <c:pt idx="103">
                  <c:v>1.3620000000000001</c:v>
                </c:pt>
                <c:pt idx="104">
                  <c:v>1.3580000000000001</c:v>
                </c:pt>
                <c:pt idx="105">
                  <c:v>1.35</c:v>
                </c:pt>
                <c:pt idx="106">
                  <c:v>1.3480000000000001</c:v>
                </c:pt>
                <c:pt idx="107">
                  <c:v>1.3520000000000001</c:v>
                </c:pt>
                <c:pt idx="108">
                  <c:v>1.359</c:v>
                </c:pt>
                <c:pt idx="109">
                  <c:v>1.3759999999999999</c:v>
                </c:pt>
                <c:pt idx="110">
                  <c:v>1.3939999999999999</c:v>
                </c:pt>
                <c:pt idx="111">
                  <c:v>1.411</c:v>
                </c:pt>
                <c:pt idx="112">
                  <c:v>1.4239999999999999</c:v>
                </c:pt>
                <c:pt idx="113">
                  <c:v>1.4319999999999999</c:v>
                </c:pt>
                <c:pt idx="114">
                  <c:v>1.444</c:v>
                </c:pt>
                <c:pt idx="115">
                  <c:v>1.4550000000000001</c:v>
                </c:pt>
                <c:pt idx="116">
                  <c:v>1.456</c:v>
                </c:pt>
                <c:pt idx="117">
                  <c:v>1.466</c:v>
                </c:pt>
                <c:pt idx="118">
                  <c:v>1.4730000000000001</c:v>
                </c:pt>
                <c:pt idx="119">
                  <c:v>1.494</c:v>
                </c:pt>
                <c:pt idx="120">
                  <c:v>1.5129999999999999</c:v>
                </c:pt>
                <c:pt idx="121">
                  <c:v>1.514</c:v>
                </c:pt>
                <c:pt idx="122">
                  <c:v>1.5229999999999999</c:v>
                </c:pt>
                <c:pt idx="123">
                  <c:v>1.5269999999999999</c:v>
                </c:pt>
                <c:pt idx="124">
                  <c:v>1.538</c:v>
                </c:pt>
                <c:pt idx="125">
                  <c:v>1.5569999999999999</c:v>
                </c:pt>
                <c:pt idx="126">
                  <c:v>1.571</c:v>
                </c:pt>
                <c:pt idx="127">
                  <c:v>1.585</c:v>
                </c:pt>
                <c:pt idx="128">
                  <c:v>1.5860000000000001</c:v>
                </c:pt>
                <c:pt idx="129">
                  <c:v>1.59</c:v>
                </c:pt>
                <c:pt idx="130">
                  <c:v>1.597</c:v>
                </c:pt>
                <c:pt idx="131">
                  <c:v>1.5980000000000001</c:v>
                </c:pt>
                <c:pt idx="132">
                  <c:v>1.5960000000000001</c:v>
                </c:pt>
                <c:pt idx="133">
                  <c:v>1.597</c:v>
                </c:pt>
                <c:pt idx="134">
                  <c:v>1.601</c:v>
                </c:pt>
                <c:pt idx="135">
                  <c:v>1.6</c:v>
                </c:pt>
                <c:pt idx="136">
                  <c:v>1.593</c:v>
                </c:pt>
                <c:pt idx="137">
                  <c:v>1.601</c:v>
                </c:pt>
                <c:pt idx="138">
                  <c:v>1.589</c:v>
                </c:pt>
                <c:pt idx="139">
                  <c:v>1.59</c:v>
                </c:pt>
                <c:pt idx="140">
                  <c:v>1.589</c:v>
                </c:pt>
                <c:pt idx="141">
                  <c:v>1.585</c:v>
                </c:pt>
                <c:pt idx="142">
                  <c:v>1.5880000000000001</c:v>
                </c:pt>
                <c:pt idx="143">
                  <c:v>1.5820000000000001</c:v>
                </c:pt>
                <c:pt idx="144">
                  <c:v>1.59</c:v>
                </c:pt>
                <c:pt idx="145">
                  <c:v>1.585</c:v>
                </c:pt>
                <c:pt idx="146">
                  <c:v>1.58</c:v>
                </c:pt>
                <c:pt idx="147">
                  <c:v>1.5780000000000001</c:v>
                </c:pt>
                <c:pt idx="148">
                  <c:v>1.5760000000000001</c:v>
                </c:pt>
                <c:pt idx="149">
                  <c:v>1.581</c:v>
                </c:pt>
                <c:pt idx="150">
                  <c:v>1.581</c:v>
                </c:pt>
                <c:pt idx="151">
                  <c:v>1.5780000000000001</c:v>
                </c:pt>
                <c:pt idx="152">
                  <c:v>1.5720000000000001</c:v>
                </c:pt>
                <c:pt idx="153">
                  <c:v>1.571</c:v>
                </c:pt>
                <c:pt idx="154">
                  <c:v>1.573</c:v>
                </c:pt>
                <c:pt idx="155">
                  <c:v>1.577</c:v>
                </c:pt>
                <c:pt idx="156">
                  <c:v>1.583</c:v>
                </c:pt>
                <c:pt idx="157">
                  <c:v>1.593</c:v>
                </c:pt>
                <c:pt idx="158">
                  <c:v>1.601</c:v>
                </c:pt>
                <c:pt idx="159">
                  <c:v>1.613</c:v>
                </c:pt>
                <c:pt idx="160">
                  <c:v>1.611</c:v>
                </c:pt>
                <c:pt idx="161">
                  <c:v>1.6060000000000001</c:v>
                </c:pt>
                <c:pt idx="162">
                  <c:v>1.605</c:v>
                </c:pt>
                <c:pt idx="163">
                  <c:v>1.6040000000000001</c:v>
                </c:pt>
                <c:pt idx="164">
                  <c:v>1.617</c:v>
                </c:pt>
                <c:pt idx="165">
                  <c:v>1.6180000000000001</c:v>
                </c:pt>
                <c:pt idx="166">
                  <c:v>1.6180000000000001</c:v>
                </c:pt>
                <c:pt idx="167">
                  <c:v>1.62</c:v>
                </c:pt>
                <c:pt idx="168">
                  <c:v>1.6220000000000001</c:v>
                </c:pt>
                <c:pt idx="169">
                  <c:v>1.621</c:v>
                </c:pt>
                <c:pt idx="170">
                  <c:v>1.6160000000000001</c:v>
                </c:pt>
                <c:pt idx="171">
                  <c:v>1.621</c:v>
                </c:pt>
                <c:pt idx="172">
                  <c:v>1.6240000000000001</c:v>
                </c:pt>
                <c:pt idx="173">
                  <c:v>1.621</c:v>
                </c:pt>
                <c:pt idx="174">
                  <c:v>1.6259999999999999</c:v>
                </c:pt>
                <c:pt idx="175">
                  <c:v>1.633</c:v>
                </c:pt>
                <c:pt idx="176">
                  <c:v>1.6359999999999999</c:v>
                </c:pt>
                <c:pt idx="177">
                  <c:v>1.6339999999999999</c:v>
                </c:pt>
                <c:pt idx="178">
                  <c:v>1.63</c:v>
                </c:pt>
                <c:pt idx="179">
                  <c:v>1.6240000000000001</c:v>
                </c:pt>
                <c:pt idx="180">
                  <c:v>1.627</c:v>
                </c:pt>
                <c:pt idx="181">
                  <c:v>1.635</c:v>
                </c:pt>
                <c:pt idx="182">
                  <c:v>1.647</c:v>
                </c:pt>
                <c:pt idx="183">
                  <c:v>1.6479999999999999</c:v>
                </c:pt>
                <c:pt idx="184">
                  <c:v>1.6559999999999999</c:v>
                </c:pt>
                <c:pt idx="185">
                  <c:v>1.651</c:v>
                </c:pt>
                <c:pt idx="186">
                  <c:v>1.6519999999999999</c:v>
                </c:pt>
                <c:pt idx="187">
                  <c:v>1.6559999999999999</c:v>
                </c:pt>
                <c:pt idx="188">
                  <c:v>1.6579999999999999</c:v>
                </c:pt>
                <c:pt idx="189">
                  <c:v>1.663</c:v>
                </c:pt>
                <c:pt idx="190">
                  <c:v>1.673</c:v>
                </c:pt>
                <c:pt idx="191">
                  <c:v>1.681</c:v>
                </c:pt>
                <c:pt idx="192">
                  <c:v>1.6850000000000001</c:v>
                </c:pt>
                <c:pt idx="193">
                  <c:v>1.6910000000000001</c:v>
                </c:pt>
                <c:pt idx="194">
                  <c:v>1.702</c:v>
                </c:pt>
                <c:pt idx="195">
                  <c:v>1.7050000000000001</c:v>
                </c:pt>
                <c:pt idx="196">
                  <c:v>1.71</c:v>
                </c:pt>
                <c:pt idx="197">
                  <c:v>1.7190000000000001</c:v>
                </c:pt>
                <c:pt idx="198">
                  <c:v>1.728</c:v>
                </c:pt>
                <c:pt idx="199">
                  <c:v>1.7430000000000001</c:v>
                </c:pt>
                <c:pt idx="200">
                  <c:v>1.754</c:v>
                </c:pt>
                <c:pt idx="201">
                  <c:v>1.76</c:v>
                </c:pt>
                <c:pt idx="202">
                  <c:v>1.77</c:v>
                </c:pt>
                <c:pt idx="203">
                  <c:v>1.7809999999999999</c:v>
                </c:pt>
                <c:pt idx="204">
                  <c:v>1.796</c:v>
                </c:pt>
                <c:pt idx="205">
                  <c:v>1.8080000000000001</c:v>
                </c:pt>
                <c:pt idx="206">
                  <c:v>1.829</c:v>
                </c:pt>
                <c:pt idx="207">
                  <c:v>1.843</c:v>
                </c:pt>
                <c:pt idx="208">
                  <c:v>1.8640000000000001</c:v>
                </c:pt>
                <c:pt idx="209">
                  <c:v>1.8839999999999999</c:v>
                </c:pt>
                <c:pt idx="210">
                  <c:v>1.899</c:v>
                </c:pt>
                <c:pt idx="211">
                  <c:v>1.9119999999999999</c:v>
                </c:pt>
                <c:pt idx="212">
                  <c:v>1.9279999999999999</c:v>
                </c:pt>
                <c:pt idx="213">
                  <c:v>1.9470000000000001</c:v>
                </c:pt>
                <c:pt idx="214">
                  <c:v>1.9650000000000001</c:v>
                </c:pt>
                <c:pt idx="215">
                  <c:v>1.984</c:v>
                </c:pt>
                <c:pt idx="216">
                  <c:v>2.008</c:v>
                </c:pt>
                <c:pt idx="217">
                  <c:v>2.0299999999999998</c:v>
                </c:pt>
                <c:pt idx="218">
                  <c:v>2.0499999999999998</c:v>
                </c:pt>
                <c:pt idx="219">
                  <c:v>2.077</c:v>
                </c:pt>
                <c:pt idx="220">
                  <c:v>2.1030000000000002</c:v>
                </c:pt>
                <c:pt idx="221">
                  <c:v>2.1309999999999998</c:v>
                </c:pt>
                <c:pt idx="222">
                  <c:v>2.1579999999999999</c:v>
                </c:pt>
                <c:pt idx="223">
                  <c:v>2.1880000000000002</c:v>
                </c:pt>
                <c:pt idx="224">
                  <c:v>2.2250000000000001</c:v>
                </c:pt>
                <c:pt idx="225">
                  <c:v>2.2639999999999998</c:v>
                </c:pt>
                <c:pt idx="226">
                  <c:v>2.3029999999999999</c:v>
                </c:pt>
                <c:pt idx="227">
                  <c:v>2.339</c:v>
                </c:pt>
                <c:pt idx="228">
                  <c:v>2.3759999999999999</c:v>
                </c:pt>
                <c:pt idx="229">
                  <c:v>2.4140000000000001</c:v>
                </c:pt>
                <c:pt idx="230">
                  <c:v>2.4569999999999999</c:v>
                </c:pt>
                <c:pt idx="231">
                  <c:v>2.5059999999999998</c:v>
                </c:pt>
                <c:pt idx="232">
                  <c:v>2.5619999999999998</c:v>
                </c:pt>
                <c:pt idx="233">
                  <c:v>2.6179999999999999</c:v>
                </c:pt>
                <c:pt idx="234">
                  <c:v>2.6739999999999999</c:v>
                </c:pt>
                <c:pt idx="235">
                  <c:v>2.7309999999999999</c:v>
                </c:pt>
                <c:pt idx="236">
                  <c:v>2.7930000000000001</c:v>
                </c:pt>
                <c:pt idx="237">
                  <c:v>2.8580000000000001</c:v>
                </c:pt>
                <c:pt idx="238">
                  <c:v>2.9289999999999998</c:v>
                </c:pt>
                <c:pt idx="239">
                  <c:v>3.0030000000000001</c:v>
                </c:pt>
                <c:pt idx="240">
                  <c:v>3.0760000000000001</c:v>
                </c:pt>
                <c:pt idx="241">
                  <c:v>3.1539999999999999</c:v>
                </c:pt>
                <c:pt idx="242">
                  <c:v>3.2370000000000001</c:v>
                </c:pt>
                <c:pt idx="243">
                  <c:v>3.3260000000000001</c:v>
                </c:pt>
                <c:pt idx="244">
                  <c:v>3.4169999999999998</c:v>
                </c:pt>
                <c:pt idx="245">
                  <c:v>3.5</c:v>
                </c:pt>
                <c:pt idx="246">
                  <c:v>3.589</c:v>
                </c:pt>
                <c:pt idx="247">
                  <c:v>3.6829999999999998</c:v>
                </c:pt>
                <c:pt idx="248">
                  <c:v>3.786</c:v>
                </c:pt>
                <c:pt idx="249">
                  <c:v>3.8940000000000001</c:v>
                </c:pt>
                <c:pt idx="250">
                  <c:v>3.9990000000000001</c:v>
                </c:pt>
                <c:pt idx="251">
                  <c:v>4.1130000000000004</c:v>
                </c:pt>
                <c:pt idx="252">
                  <c:v>4.2290000000000001</c:v>
                </c:pt>
                <c:pt idx="253">
                  <c:v>4.343</c:v>
                </c:pt>
                <c:pt idx="254">
                  <c:v>4.46</c:v>
                </c:pt>
                <c:pt idx="255">
                  <c:v>4.5810000000000004</c:v>
                </c:pt>
                <c:pt idx="256">
                  <c:v>4.71</c:v>
                </c:pt>
                <c:pt idx="257">
                  <c:v>4.8369999999999997</c:v>
                </c:pt>
                <c:pt idx="258">
                  <c:v>4.9569999999999999</c:v>
                </c:pt>
                <c:pt idx="259">
                  <c:v>5.08</c:v>
                </c:pt>
                <c:pt idx="260">
                  <c:v>5.2119999999999997</c:v>
                </c:pt>
                <c:pt idx="261">
                  <c:v>5.3460000000000001</c:v>
                </c:pt>
                <c:pt idx="262">
                  <c:v>5.4859999999999998</c:v>
                </c:pt>
                <c:pt idx="263">
                  <c:v>5.6210000000000004</c:v>
                </c:pt>
                <c:pt idx="264">
                  <c:v>5.7560000000000002</c:v>
                </c:pt>
                <c:pt idx="265">
                  <c:v>5.8879999999999999</c:v>
                </c:pt>
                <c:pt idx="266">
                  <c:v>6.0250000000000004</c:v>
                </c:pt>
                <c:pt idx="267">
                  <c:v>6.1639999999999997</c:v>
                </c:pt>
                <c:pt idx="268">
                  <c:v>6.306</c:v>
                </c:pt>
                <c:pt idx="269">
                  <c:v>6.4379999999999997</c:v>
                </c:pt>
                <c:pt idx="270">
                  <c:v>6.5739999999999998</c:v>
                </c:pt>
                <c:pt idx="271">
                  <c:v>6.7110000000000003</c:v>
                </c:pt>
                <c:pt idx="272">
                  <c:v>6.843</c:v>
                </c:pt>
                <c:pt idx="273">
                  <c:v>6.9749999999999996</c:v>
                </c:pt>
                <c:pt idx="274">
                  <c:v>7.1050000000000004</c:v>
                </c:pt>
                <c:pt idx="275">
                  <c:v>7.2370000000000001</c:v>
                </c:pt>
                <c:pt idx="276">
                  <c:v>7.3650000000000002</c:v>
                </c:pt>
                <c:pt idx="277">
                  <c:v>7.4889999999999999</c:v>
                </c:pt>
                <c:pt idx="278">
                  <c:v>7.6150000000000002</c:v>
                </c:pt>
                <c:pt idx="279">
                  <c:v>7.7450000000000001</c:v>
                </c:pt>
                <c:pt idx="280">
                  <c:v>7.8680000000000003</c:v>
                </c:pt>
                <c:pt idx="281">
                  <c:v>7.9859999999999998</c:v>
                </c:pt>
                <c:pt idx="282">
                  <c:v>8.1020000000000003</c:v>
                </c:pt>
                <c:pt idx="283">
                  <c:v>8.2110000000000003</c:v>
                </c:pt>
                <c:pt idx="284">
                  <c:v>8.3160000000000007</c:v>
                </c:pt>
                <c:pt idx="285">
                  <c:v>8.423</c:v>
                </c:pt>
                <c:pt idx="286">
                  <c:v>8.5280000000000005</c:v>
                </c:pt>
                <c:pt idx="287">
                  <c:v>8.6289999999999996</c:v>
                </c:pt>
                <c:pt idx="288">
                  <c:v>8.7260000000000009</c:v>
                </c:pt>
                <c:pt idx="289">
                  <c:v>8.8190000000000008</c:v>
                </c:pt>
                <c:pt idx="290">
                  <c:v>8.9109999999999996</c:v>
                </c:pt>
                <c:pt idx="291">
                  <c:v>8.9979999999999993</c:v>
                </c:pt>
                <c:pt idx="292">
                  <c:v>9.0790000000000006</c:v>
                </c:pt>
                <c:pt idx="293">
                  <c:v>9.1579999999999995</c:v>
                </c:pt>
                <c:pt idx="294">
                  <c:v>9.2330000000000005</c:v>
                </c:pt>
                <c:pt idx="295">
                  <c:v>9.3089999999999993</c:v>
                </c:pt>
                <c:pt idx="296">
                  <c:v>9.3780000000000001</c:v>
                </c:pt>
                <c:pt idx="297">
                  <c:v>9.4489999999999998</c:v>
                </c:pt>
                <c:pt idx="298">
                  <c:v>9.5190000000000001</c:v>
                </c:pt>
                <c:pt idx="299">
                  <c:v>9.58</c:v>
                </c:pt>
                <c:pt idx="300">
                  <c:v>9.6389999999999993</c:v>
                </c:pt>
                <c:pt idx="301">
                  <c:v>9.6950000000000003</c:v>
                </c:pt>
                <c:pt idx="302">
                  <c:v>9.75</c:v>
                </c:pt>
                <c:pt idx="303">
                  <c:v>9.8010000000000002</c:v>
                </c:pt>
                <c:pt idx="304">
                  <c:v>9.86</c:v>
                </c:pt>
                <c:pt idx="305">
                  <c:v>9.9169999999999998</c:v>
                </c:pt>
                <c:pt idx="306">
                  <c:v>9.9670000000000005</c:v>
                </c:pt>
                <c:pt idx="307">
                  <c:v>10.016</c:v>
                </c:pt>
                <c:pt idx="308">
                  <c:v>10.064</c:v>
                </c:pt>
                <c:pt idx="309">
                  <c:v>10.111000000000001</c:v>
                </c:pt>
                <c:pt idx="310">
                  <c:v>10.147</c:v>
                </c:pt>
                <c:pt idx="311">
                  <c:v>10.19</c:v>
                </c:pt>
                <c:pt idx="312">
                  <c:v>10.227</c:v>
                </c:pt>
                <c:pt idx="313">
                  <c:v>10.268000000000001</c:v>
                </c:pt>
                <c:pt idx="314">
                  <c:v>10.302</c:v>
                </c:pt>
                <c:pt idx="315">
                  <c:v>10.331</c:v>
                </c:pt>
                <c:pt idx="316">
                  <c:v>10.366</c:v>
                </c:pt>
                <c:pt idx="317">
                  <c:v>10.4</c:v>
                </c:pt>
                <c:pt idx="318">
                  <c:v>10.436</c:v>
                </c:pt>
                <c:pt idx="319">
                  <c:v>10.461</c:v>
                </c:pt>
                <c:pt idx="320">
                  <c:v>10.491</c:v>
                </c:pt>
                <c:pt idx="321">
                  <c:v>10.523</c:v>
                </c:pt>
                <c:pt idx="322">
                  <c:v>10.555</c:v>
                </c:pt>
                <c:pt idx="323">
                  <c:v>10.58</c:v>
                </c:pt>
                <c:pt idx="324">
                  <c:v>10.6</c:v>
                </c:pt>
                <c:pt idx="325">
                  <c:v>10.613</c:v>
                </c:pt>
                <c:pt idx="326">
                  <c:v>10.63</c:v>
                </c:pt>
                <c:pt idx="327">
                  <c:v>10.653</c:v>
                </c:pt>
                <c:pt idx="328">
                  <c:v>10.667999999999999</c:v>
                </c:pt>
                <c:pt idx="329">
                  <c:v>10.68</c:v>
                </c:pt>
                <c:pt idx="330">
                  <c:v>10.689</c:v>
                </c:pt>
                <c:pt idx="331">
                  <c:v>10.702</c:v>
                </c:pt>
                <c:pt idx="332">
                  <c:v>10.707000000000001</c:v>
                </c:pt>
                <c:pt idx="333">
                  <c:v>10.712999999999999</c:v>
                </c:pt>
                <c:pt idx="334">
                  <c:v>10.718</c:v>
                </c:pt>
                <c:pt idx="335">
                  <c:v>10.724</c:v>
                </c:pt>
                <c:pt idx="336">
                  <c:v>10.728</c:v>
                </c:pt>
                <c:pt idx="337">
                  <c:v>10.722</c:v>
                </c:pt>
                <c:pt idx="338">
                  <c:v>10.712999999999999</c:v>
                </c:pt>
                <c:pt idx="339">
                  <c:v>10.691000000000001</c:v>
                </c:pt>
                <c:pt idx="340">
                  <c:v>10.683</c:v>
                </c:pt>
                <c:pt idx="341">
                  <c:v>10.667999999999999</c:v>
                </c:pt>
                <c:pt idx="342">
                  <c:v>10.644</c:v>
                </c:pt>
                <c:pt idx="343">
                  <c:v>10.617000000000001</c:v>
                </c:pt>
                <c:pt idx="344">
                  <c:v>10.59</c:v>
                </c:pt>
                <c:pt idx="345">
                  <c:v>10.565</c:v>
                </c:pt>
                <c:pt idx="346">
                  <c:v>10.531000000000001</c:v>
                </c:pt>
                <c:pt idx="347">
                  <c:v>10.494999999999999</c:v>
                </c:pt>
                <c:pt idx="348">
                  <c:v>10.449</c:v>
                </c:pt>
                <c:pt idx="349">
                  <c:v>10.403</c:v>
                </c:pt>
                <c:pt idx="350">
                  <c:v>10.358000000000001</c:v>
                </c:pt>
                <c:pt idx="351">
                  <c:v>10.305999999999999</c:v>
                </c:pt>
                <c:pt idx="352">
                  <c:v>10.253</c:v>
                </c:pt>
                <c:pt idx="353">
                  <c:v>10.205</c:v>
                </c:pt>
                <c:pt idx="354">
                  <c:v>10.157</c:v>
                </c:pt>
                <c:pt idx="355">
                  <c:v>10.096</c:v>
                </c:pt>
                <c:pt idx="356">
                  <c:v>10.032</c:v>
                </c:pt>
                <c:pt idx="357">
                  <c:v>9.9689999999999994</c:v>
                </c:pt>
                <c:pt idx="358">
                  <c:v>9.9039999999999999</c:v>
                </c:pt>
                <c:pt idx="359">
                  <c:v>9.8369999999999997</c:v>
                </c:pt>
                <c:pt idx="360">
                  <c:v>9.7710000000000008</c:v>
                </c:pt>
                <c:pt idx="361">
                  <c:v>9.6950000000000003</c:v>
                </c:pt>
                <c:pt idx="362">
                  <c:v>9.6199999999999992</c:v>
                </c:pt>
                <c:pt idx="363">
                  <c:v>9.5440000000000005</c:v>
                </c:pt>
                <c:pt idx="364">
                  <c:v>9.4649999999999999</c:v>
                </c:pt>
                <c:pt idx="365">
                  <c:v>9.3829999999999991</c:v>
                </c:pt>
                <c:pt idx="366">
                  <c:v>9.3030000000000008</c:v>
                </c:pt>
                <c:pt idx="367">
                  <c:v>9.2200000000000006</c:v>
                </c:pt>
                <c:pt idx="368">
                  <c:v>9.1349999999999998</c:v>
                </c:pt>
                <c:pt idx="369">
                  <c:v>9.0510000000000002</c:v>
                </c:pt>
                <c:pt idx="370">
                  <c:v>8.9649999999999999</c:v>
                </c:pt>
                <c:pt idx="371">
                  <c:v>8.8780000000000001</c:v>
                </c:pt>
                <c:pt idx="372">
                  <c:v>8.7940000000000005</c:v>
                </c:pt>
                <c:pt idx="373">
                  <c:v>8.7080000000000002</c:v>
                </c:pt>
                <c:pt idx="374">
                  <c:v>8.6129999999999995</c:v>
                </c:pt>
                <c:pt idx="375">
                  <c:v>8.5139999999999993</c:v>
                </c:pt>
                <c:pt idx="376">
                  <c:v>8.4329999999999998</c:v>
                </c:pt>
                <c:pt idx="377">
                  <c:v>8.3460000000000001</c:v>
                </c:pt>
                <c:pt idx="378">
                  <c:v>8.2609999999999992</c:v>
                </c:pt>
                <c:pt idx="379">
                  <c:v>8.1739999999999995</c:v>
                </c:pt>
                <c:pt idx="380">
                  <c:v>8.0950000000000006</c:v>
                </c:pt>
                <c:pt idx="381">
                  <c:v>8.0120000000000005</c:v>
                </c:pt>
                <c:pt idx="382">
                  <c:v>7.9269999999999996</c:v>
                </c:pt>
                <c:pt idx="383">
                  <c:v>7.8490000000000002</c:v>
                </c:pt>
                <c:pt idx="384">
                  <c:v>7.7759999999999998</c:v>
                </c:pt>
                <c:pt idx="385">
                  <c:v>7.702</c:v>
                </c:pt>
                <c:pt idx="386">
                  <c:v>7.6289999999999996</c:v>
                </c:pt>
                <c:pt idx="387">
                  <c:v>7.5570000000000004</c:v>
                </c:pt>
                <c:pt idx="388">
                  <c:v>7.4889999999999999</c:v>
                </c:pt>
                <c:pt idx="389">
                  <c:v>7.42</c:v>
                </c:pt>
                <c:pt idx="390">
                  <c:v>7.3529999999999998</c:v>
                </c:pt>
                <c:pt idx="391">
                  <c:v>7.2859999999999996</c:v>
                </c:pt>
                <c:pt idx="392">
                  <c:v>7.2160000000000002</c:v>
                </c:pt>
                <c:pt idx="393">
                  <c:v>7.1529999999999996</c:v>
                </c:pt>
                <c:pt idx="394">
                  <c:v>7.0949999999999998</c:v>
                </c:pt>
                <c:pt idx="395">
                  <c:v>7.0439999999999996</c:v>
                </c:pt>
                <c:pt idx="396">
                  <c:v>6.9960000000000004</c:v>
                </c:pt>
                <c:pt idx="397">
                  <c:v>6.9409999999999998</c:v>
                </c:pt>
                <c:pt idx="398">
                  <c:v>6.8879999999999999</c:v>
                </c:pt>
                <c:pt idx="399">
                  <c:v>6.8419999999999996</c:v>
                </c:pt>
                <c:pt idx="400">
                  <c:v>6.7910000000000004</c:v>
                </c:pt>
                <c:pt idx="401">
                  <c:v>6.7389999999999999</c:v>
                </c:pt>
                <c:pt idx="402">
                  <c:v>6.69</c:v>
                </c:pt>
                <c:pt idx="403">
                  <c:v>6.6509999999999998</c:v>
                </c:pt>
                <c:pt idx="404">
                  <c:v>6.6029999999999998</c:v>
                </c:pt>
                <c:pt idx="405">
                  <c:v>6.556</c:v>
                </c:pt>
                <c:pt idx="406">
                  <c:v>6.516</c:v>
                </c:pt>
                <c:pt idx="407">
                  <c:v>6.4740000000000002</c:v>
                </c:pt>
                <c:pt idx="408">
                  <c:v>6.4359999999999999</c:v>
                </c:pt>
                <c:pt idx="409">
                  <c:v>6.3949999999999996</c:v>
                </c:pt>
                <c:pt idx="410">
                  <c:v>6.3570000000000002</c:v>
                </c:pt>
                <c:pt idx="411">
                  <c:v>6.3239999999999998</c:v>
                </c:pt>
                <c:pt idx="412">
                  <c:v>6.2930000000000001</c:v>
                </c:pt>
                <c:pt idx="413">
                  <c:v>6.266</c:v>
                </c:pt>
                <c:pt idx="414">
                  <c:v>6.2389999999999999</c:v>
                </c:pt>
                <c:pt idx="415">
                  <c:v>6.2039999999999997</c:v>
                </c:pt>
                <c:pt idx="416">
                  <c:v>6.17</c:v>
                </c:pt>
                <c:pt idx="417">
                  <c:v>6.1390000000000002</c:v>
                </c:pt>
                <c:pt idx="418">
                  <c:v>6.1079999999999997</c:v>
                </c:pt>
                <c:pt idx="419">
                  <c:v>6.0780000000000003</c:v>
                </c:pt>
                <c:pt idx="420">
                  <c:v>6.0439999999999996</c:v>
                </c:pt>
                <c:pt idx="421">
                  <c:v>6.0229999999999997</c:v>
                </c:pt>
                <c:pt idx="422">
                  <c:v>6</c:v>
                </c:pt>
                <c:pt idx="423">
                  <c:v>5.9790000000000001</c:v>
                </c:pt>
                <c:pt idx="424">
                  <c:v>5.9530000000000003</c:v>
                </c:pt>
                <c:pt idx="425">
                  <c:v>5.9340000000000002</c:v>
                </c:pt>
                <c:pt idx="426">
                  <c:v>5.91</c:v>
                </c:pt>
                <c:pt idx="427">
                  <c:v>5.8879999999999999</c:v>
                </c:pt>
                <c:pt idx="428">
                  <c:v>5.87</c:v>
                </c:pt>
                <c:pt idx="429">
                  <c:v>5.8490000000000002</c:v>
                </c:pt>
                <c:pt idx="430">
                  <c:v>5.8319999999999999</c:v>
                </c:pt>
                <c:pt idx="431">
                  <c:v>5.8120000000000003</c:v>
                </c:pt>
                <c:pt idx="432">
                  <c:v>5.7910000000000004</c:v>
                </c:pt>
                <c:pt idx="433">
                  <c:v>5.7750000000000004</c:v>
                </c:pt>
                <c:pt idx="434">
                  <c:v>5.7569999999999997</c:v>
                </c:pt>
                <c:pt idx="435">
                  <c:v>5.7329999999999997</c:v>
                </c:pt>
                <c:pt idx="436">
                  <c:v>5.718</c:v>
                </c:pt>
                <c:pt idx="437">
                  <c:v>5.7</c:v>
                </c:pt>
                <c:pt idx="438">
                  <c:v>5.6849999999999996</c:v>
                </c:pt>
                <c:pt idx="439">
                  <c:v>5.6680000000000001</c:v>
                </c:pt>
                <c:pt idx="440">
                  <c:v>5.649</c:v>
                </c:pt>
                <c:pt idx="441">
                  <c:v>5.6289999999999996</c:v>
                </c:pt>
                <c:pt idx="442">
                  <c:v>5.6079999999999997</c:v>
                </c:pt>
                <c:pt idx="443">
                  <c:v>5.5860000000000003</c:v>
                </c:pt>
                <c:pt idx="444">
                  <c:v>5.5629999999999997</c:v>
                </c:pt>
                <c:pt idx="445">
                  <c:v>5.54</c:v>
                </c:pt>
                <c:pt idx="446">
                  <c:v>5.51</c:v>
                </c:pt>
                <c:pt idx="447">
                  <c:v>5.4820000000000002</c:v>
                </c:pt>
                <c:pt idx="448">
                  <c:v>5.452</c:v>
                </c:pt>
                <c:pt idx="449">
                  <c:v>5.4219999999999997</c:v>
                </c:pt>
                <c:pt idx="450">
                  <c:v>5.391</c:v>
                </c:pt>
                <c:pt idx="451">
                  <c:v>5.3630000000000004</c:v>
                </c:pt>
                <c:pt idx="452">
                  <c:v>5.335</c:v>
                </c:pt>
                <c:pt idx="453">
                  <c:v>5.3</c:v>
                </c:pt>
                <c:pt idx="454">
                  <c:v>5.2670000000000003</c:v>
                </c:pt>
                <c:pt idx="455">
                  <c:v>5.2359999999999998</c:v>
                </c:pt>
                <c:pt idx="456">
                  <c:v>5.2039999999999997</c:v>
                </c:pt>
                <c:pt idx="457">
                  <c:v>5.1669999999999998</c:v>
                </c:pt>
                <c:pt idx="458">
                  <c:v>5.1349999999999998</c:v>
                </c:pt>
                <c:pt idx="459">
                  <c:v>5.0940000000000003</c:v>
                </c:pt>
                <c:pt idx="460">
                  <c:v>5.0540000000000003</c:v>
                </c:pt>
                <c:pt idx="461">
                  <c:v>5.0179999999999998</c:v>
                </c:pt>
                <c:pt idx="462">
                  <c:v>4.9820000000000002</c:v>
                </c:pt>
                <c:pt idx="463">
                  <c:v>4.9420000000000002</c:v>
                </c:pt>
                <c:pt idx="464">
                  <c:v>4.9009999999999998</c:v>
                </c:pt>
                <c:pt idx="465">
                  <c:v>4.8659999999999997</c:v>
                </c:pt>
                <c:pt idx="466">
                  <c:v>4.827</c:v>
                </c:pt>
                <c:pt idx="467">
                  <c:v>4.79</c:v>
                </c:pt>
                <c:pt idx="468">
                  <c:v>4.7549999999999999</c:v>
                </c:pt>
                <c:pt idx="469">
                  <c:v>4.7190000000000003</c:v>
                </c:pt>
                <c:pt idx="470">
                  <c:v>4.6849999999999996</c:v>
                </c:pt>
                <c:pt idx="471">
                  <c:v>4.649</c:v>
                </c:pt>
                <c:pt idx="472">
                  <c:v>4.6079999999999997</c:v>
                </c:pt>
                <c:pt idx="473">
                  <c:v>4.5720000000000001</c:v>
                </c:pt>
                <c:pt idx="474">
                  <c:v>4.5419999999999998</c:v>
                </c:pt>
                <c:pt idx="475">
                  <c:v>4.5039999999999996</c:v>
                </c:pt>
                <c:pt idx="476">
                  <c:v>4.4690000000000003</c:v>
                </c:pt>
                <c:pt idx="477">
                  <c:v>4.4409999999999998</c:v>
                </c:pt>
                <c:pt idx="478">
                  <c:v>4.4109999999999996</c:v>
                </c:pt>
                <c:pt idx="479">
                  <c:v>4.3769999999999998</c:v>
                </c:pt>
                <c:pt idx="480">
                  <c:v>4.3440000000000003</c:v>
                </c:pt>
                <c:pt idx="481">
                  <c:v>4.3170000000000002</c:v>
                </c:pt>
                <c:pt idx="482">
                  <c:v>4.2889999999999997</c:v>
                </c:pt>
                <c:pt idx="483">
                  <c:v>4.2640000000000002</c:v>
                </c:pt>
                <c:pt idx="484">
                  <c:v>4.2389999999999999</c:v>
                </c:pt>
                <c:pt idx="485">
                  <c:v>4.2149999999999999</c:v>
                </c:pt>
                <c:pt idx="486">
                  <c:v>4.1879999999999997</c:v>
                </c:pt>
                <c:pt idx="487">
                  <c:v>4.1669999999999998</c:v>
                </c:pt>
                <c:pt idx="488">
                  <c:v>4.1449999999999996</c:v>
                </c:pt>
                <c:pt idx="489">
                  <c:v>4.1280000000000001</c:v>
                </c:pt>
                <c:pt idx="490">
                  <c:v>4.1120000000000001</c:v>
                </c:pt>
                <c:pt idx="491">
                  <c:v>4.0890000000000004</c:v>
                </c:pt>
                <c:pt idx="492">
                  <c:v>4.0750000000000002</c:v>
                </c:pt>
                <c:pt idx="493">
                  <c:v>4.0599999999999996</c:v>
                </c:pt>
                <c:pt idx="494">
                  <c:v>4.0449999999999999</c:v>
                </c:pt>
                <c:pt idx="495">
                  <c:v>4.0330000000000004</c:v>
                </c:pt>
                <c:pt idx="496">
                  <c:v>4.0270000000000001</c:v>
                </c:pt>
                <c:pt idx="497">
                  <c:v>4.0129999999999999</c:v>
                </c:pt>
                <c:pt idx="498">
                  <c:v>3.9980000000000002</c:v>
                </c:pt>
                <c:pt idx="499">
                  <c:v>3.9860000000000002</c:v>
                </c:pt>
                <c:pt idx="500">
                  <c:v>3.9780000000000002</c:v>
                </c:pt>
                <c:pt idx="501">
                  <c:v>3.9729999999999999</c:v>
                </c:pt>
                <c:pt idx="502">
                  <c:v>3.97</c:v>
                </c:pt>
                <c:pt idx="503">
                  <c:v>3.9609999999999999</c:v>
                </c:pt>
                <c:pt idx="504">
                  <c:v>3.95</c:v>
                </c:pt>
                <c:pt idx="505">
                  <c:v>3.9390000000000001</c:v>
                </c:pt>
                <c:pt idx="506">
                  <c:v>3.9289999999999998</c:v>
                </c:pt>
                <c:pt idx="507">
                  <c:v>3.9180000000000001</c:v>
                </c:pt>
                <c:pt idx="508">
                  <c:v>3.9049999999999998</c:v>
                </c:pt>
                <c:pt idx="509">
                  <c:v>3.8969999999999998</c:v>
                </c:pt>
                <c:pt idx="510">
                  <c:v>3.8839999999999999</c:v>
                </c:pt>
                <c:pt idx="511">
                  <c:v>3.87</c:v>
                </c:pt>
                <c:pt idx="512">
                  <c:v>3.8570000000000002</c:v>
                </c:pt>
                <c:pt idx="513">
                  <c:v>3.839</c:v>
                </c:pt>
                <c:pt idx="514">
                  <c:v>3.819</c:v>
                </c:pt>
                <c:pt idx="515">
                  <c:v>3.7989999999999999</c:v>
                </c:pt>
                <c:pt idx="516">
                  <c:v>3.774</c:v>
                </c:pt>
                <c:pt idx="517">
                  <c:v>3.746</c:v>
                </c:pt>
                <c:pt idx="518">
                  <c:v>3.7229999999999999</c:v>
                </c:pt>
                <c:pt idx="519">
                  <c:v>3.6930000000000001</c:v>
                </c:pt>
                <c:pt idx="520">
                  <c:v>3.6629999999999998</c:v>
                </c:pt>
                <c:pt idx="521">
                  <c:v>3.6320000000000001</c:v>
                </c:pt>
                <c:pt idx="522">
                  <c:v>3.597</c:v>
                </c:pt>
                <c:pt idx="523">
                  <c:v>3.5590000000000002</c:v>
                </c:pt>
                <c:pt idx="524">
                  <c:v>3.5249999999999999</c:v>
                </c:pt>
                <c:pt idx="525">
                  <c:v>3.49</c:v>
                </c:pt>
                <c:pt idx="526">
                  <c:v>3.4540000000000002</c:v>
                </c:pt>
                <c:pt idx="527">
                  <c:v>3.415</c:v>
                </c:pt>
                <c:pt idx="528">
                  <c:v>3.375</c:v>
                </c:pt>
                <c:pt idx="529">
                  <c:v>3.3340000000000001</c:v>
                </c:pt>
                <c:pt idx="530">
                  <c:v>3.2919999999999998</c:v>
                </c:pt>
                <c:pt idx="531">
                  <c:v>3.2480000000000002</c:v>
                </c:pt>
                <c:pt idx="532">
                  <c:v>3.2040000000000002</c:v>
                </c:pt>
                <c:pt idx="533">
                  <c:v>3.165</c:v>
                </c:pt>
                <c:pt idx="534">
                  <c:v>3.1240000000000001</c:v>
                </c:pt>
                <c:pt idx="535">
                  <c:v>3.0859999999999999</c:v>
                </c:pt>
                <c:pt idx="536">
                  <c:v>3.044</c:v>
                </c:pt>
                <c:pt idx="537">
                  <c:v>3.01</c:v>
                </c:pt>
                <c:pt idx="538">
                  <c:v>2.9729999999999999</c:v>
                </c:pt>
                <c:pt idx="539">
                  <c:v>2.9340000000000002</c:v>
                </c:pt>
                <c:pt idx="540">
                  <c:v>2.9</c:v>
                </c:pt>
                <c:pt idx="541">
                  <c:v>2.8650000000000002</c:v>
                </c:pt>
                <c:pt idx="542">
                  <c:v>2.8290000000000002</c:v>
                </c:pt>
                <c:pt idx="543">
                  <c:v>2.7959999999999998</c:v>
                </c:pt>
                <c:pt idx="544">
                  <c:v>2.762</c:v>
                </c:pt>
                <c:pt idx="545">
                  <c:v>2.7320000000000002</c:v>
                </c:pt>
                <c:pt idx="546">
                  <c:v>2.7010000000000001</c:v>
                </c:pt>
                <c:pt idx="547">
                  <c:v>2.67</c:v>
                </c:pt>
                <c:pt idx="548">
                  <c:v>2.6459999999999999</c:v>
                </c:pt>
                <c:pt idx="549">
                  <c:v>2.6230000000000002</c:v>
                </c:pt>
                <c:pt idx="550">
                  <c:v>2.601</c:v>
                </c:pt>
                <c:pt idx="551">
                  <c:v>2.5819999999999999</c:v>
                </c:pt>
                <c:pt idx="552">
                  <c:v>2.56</c:v>
                </c:pt>
                <c:pt idx="553">
                  <c:v>2.536</c:v>
                </c:pt>
                <c:pt idx="554">
                  <c:v>2.5179999999999998</c:v>
                </c:pt>
                <c:pt idx="555">
                  <c:v>2.4969999999999999</c:v>
                </c:pt>
                <c:pt idx="556">
                  <c:v>2.4769999999999999</c:v>
                </c:pt>
                <c:pt idx="557">
                  <c:v>2.4580000000000002</c:v>
                </c:pt>
                <c:pt idx="558">
                  <c:v>2.4350000000000001</c:v>
                </c:pt>
                <c:pt idx="559">
                  <c:v>2.4140000000000001</c:v>
                </c:pt>
                <c:pt idx="560">
                  <c:v>2.3959999999999999</c:v>
                </c:pt>
                <c:pt idx="561">
                  <c:v>2.3759999999999999</c:v>
                </c:pt>
                <c:pt idx="562">
                  <c:v>2.3610000000000002</c:v>
                </c:pt>
                <c:pt idx="563">
                  <c:v>2.3460000000000001</c:v>
                </c:pt>
                <c:pt idx="564">
                  <c:v>2.33</c:v>
                </c:pt>
                <c:pt idx="565">
                  <c:v>2.3130000000000002</c:v>
                </c:pt>
                <c:pt idx="566">
                  <c:v>2.2949999999999999</c:v>
                </c:pt>
                <c:pt idx="567">
                  <c:v>2.2749999999999999</c:v>
                </c:pt>
                <c:pt idx="568">
                  <c:v>2.258</c:v>
                </c:pt>
                <c:pt idx="569">
                  <c:v>2.2389999999999999</c:v>
                </c:pt>
                <c:pt idx="570">
                  <c:v>2.2200000000000002</c:v>
                </c:pt>
                <c:pt idx="571">
                  <c:v>2.2010000000000001</c:v>
                </c:pt>
                <c:pt idx="572">
                  <c:v>2.1819999999999999</c:v>
                </c:pt>
                <c:pt idx="573">
                  <c:v>2.165</c:v>
                </c:pt>
                <c:pt idx="574">
                  <c:v>2.1509999999999998</c:v>
                </c:pt>
                <c:pt idx="575">
                  <c:v>2.1269999999999998</c:v>
                </c:pt>
                <c:pt idx="576">
                  <c:v>2.1059999999999999</c:v>
                </c:pt>
                <c:pt idx="577">
                  <c:v>2.09</c:v>
                </c:pt>
                <c:pt idx="578">
                  <c:v>2.0760000000000001</c:v>
                </c:pt>
                <c:pt idx="579">
                  <c:v>2.0630000000000002</c:v>
                </c:pt>
                <c:pt idx="580">
                  <c:v>2.0459999999999998</c:v>
                </c:pt>
                <c:pt idx="581">
                  <c:v>2.032</c:v>
                </c:pt>
                <c:pt idx="582">
                  <c:v>2.02</c:v>
                </c:pt>
                <c:pt idx="583">
                  <c:v>2.004</c:v>
                </c:pt>
                <c:pt idx="584">
                  <c:v>1.9890000000000001</c:v>
                </c:pt>
                <c:pt idx="585">
                  <c:v>1.9750000000000001</c:v>
                </c:pt>
                <c:pt idx="586">
                  <c:v>1.9670000000000001</c:v>
                </c:pt>
                <c:pt idx="587">
                  <c:v>1.9570000000000001</c:v>
                </c:pt>
                <c:pt idx="588">
                  <c:v>1.95</c:v>
                </c:pt>
                <c:pt idx="589">
                  <c:v>1.9419999999999999</c:v>
                </c:pt>
                <c:pt idx="590">
                  <c:v>1.9379999999999999</c:v>
                </c:pt>
                <c:pt idx="591">
                  <c:v>1.9319999999999999</c:v>
                </c:pt>
                <c:pt idx="592">
                  <c:v>1.929</c:v>
                </c:pt>
                <c:pt idx="593">
                  <c:v>1.927</c:v>
                </c:pt>
                <c:pt idx="594">
                  <c:v>1.925</c:v>
                </c:pt>
                <c:pt idx="595">
                  <c:v>1.9259999999999999</c:v>
                </c:pt>
                <c:pt idx="596">
                  <c:v>1.93</c:v>
                </c:pt>
                <c:pt idx="597">
                  <c:v>1.9330000000000001</c:v>
                </c:pt>
                <c:pt idx="598">
                  <c:v>1.9350000000000001</c:v>
                </c:pt>
                <c:pt idx="599">
                  <c:v>1.94</c:v>
                </c:pt>
                <c:pt idx="600">
                  <c:v>1.946</c:v>
                </c:pt>
                <c:pt idx="601">
                  <c:v>1.958</c:v>
                </c:pt>
                <c:pt idx="602">
                  <c:v>1.9650000000000001</c:v>
                </c:pt>
                <c:pt idx="603">
                  <c:v>1.9770000000000001</c:v>
                </c:pt>
                <c:pt idx="604">
                  <c:v>1.9910000000000001</c:v>
                </c:pt>
                <c:pt idx="605">
                  <c:v>2.004</c:v>
                </c:pt>
                <c:pt idx="606">
                  <c:v>2.016</c:v>
                </c:pt>
                <c:pt idx="607">
                  <c:v>2.0249999999999999</c:v>
                </c:pt>
                <c:pt idx="608">
                  <c:v>2.0379999999999998</c:v>
                </c:pt>
                <c:pt idx="609">
                  <c:v>2.0529999999999999</c:v>
                </c:pt>
                <c:pt idx="610">
                  <c:v>2.069</c:v>
                </c:pt>
                <c:pt idx="611">
                  <c:v>2.0840000000000001</c:v>
                </c:pt>
                <c:pt idx="612">
                  <c:v>2.0990000000000002</c:v>
                </c:pt>
                <c:pt idx="613">
                  <c:v>2.1179999999999999</c:v>
                </c:pt>
                <c:pt idx="614">
                  <c:v>2.133</c:v>
                </c:pt>
                <c:pt idx="615">
                  <c:v>2.149</c:v>
                </c:pt>
                <c:pt idx="616">
                  <c:v>2.1659999999999999</c:v>
                </c:pt>
                <c:pt idx="617">
                  <c:v>2.1880000000000002</c:v>
                </c:pt>
                <c:pt idx="618">
                  <c:v>2.2109999999999999</c:v>
                </c:pt>
                <c:pt idx="619">
                  <c:v>2.2360000000000002</c:v>
                </c:pt>
                <c:pt idx="620">
                  <c:v>2.258</c:v>
                </c:pt>
                <c:pt idx="621">
                  <c:v>2.2789999999999999</c:v>
                </c:pt>
                <c:pt idx="622">
                  <c:v>2.2989999999999999</c:v>
                </c:pt>
                <c:pt idx="623">
                  <c:v>2.3239999999999998</c:v>
                </c:pt>
                <c:pt idx="624">
                  <c:v>2.347</c:v>
                </c:pt>
                <c:pt idx="625">
                  <c:v>2.3719999999999999</c:v>
                </c:pt>
                <c:pt idx="626">
                  <c:v>2.4020000000000001</c:v>
                </c:pt>
                <c:pt idx="627">
                  <c:v>2.4380000000000002</c:v>
                </c:pt>
                <c:pt idx="628">
                  <c:v>2.4790000000000001</c:v>
                </c:pt>
                <c:pt idx="629">
                  <c:v>2.5209999999999999</c:v>
                </c:pt>
                <c:pt idx="630">
                  <c:v>2.5659999999999998</c:v>
                </c:pt>
                <c:pt idx="631">
                  <c:v>2.6160000000000001</c:v>
                </c:pt>
                <c:pt idx="632">
                  <c:v>2.6739999999999999</c:v>
                </c:pt>
                <c:pt idx="633">
                  <c:v>2.738</c:v>
                </c:pt>
                <c:pt idx="634">
                  <c:v>2.8029999999999999</c:v>
                </c:pt>
                <c:pt idx="635">
                  <c:v>2.8820000000000001</c:v>
                </c:pt>
                <c:pt idx="636">
                  <c:v>2.972</c:v>
                </c:pt>
                <c:pt idx="637">
                  <c:v>3.0630000000000002</c:v>
                </c:pt>
                <c:pt idx="638">
                  <c:v>3.1629999999999998</c:v>
                </c:pt>
                <c:pt idx="639">
                  <c:v>3.2749999999999999</c:v>
                </c:pt>
                <c:pt idx="640">
                  <c:v>3.3929999999999998</c:v>
                </c:pt>
                <c:pt idx="641">
                  <c:v>3.528</c:v>
                </c:pt>
                <c:pt idx="642">
                  <c:v>3.677</c:v>
                </c:pt>
                <c:pt idx="643">
                  <c:v>3.839</c:v>
                </c:pt>
                <c:pt idx="644">
                  <c:v>4.016</c:v>
                </c:pt>
                <c:pt idx="645">
                  <c:v>4.202</c:v>
                </c:pt>
                <c:pt idx="646">
                  <c:v>4.4039999999999999</c:v>
                </c:pt>
                <c:pt idx="647">
                  <c:v>4.62</c:v>
                </c:pt>
                <c:pt idx="648">
                  <c:v>4.8440000000000003</c:v>
                </c:pt>
                <c:pt idx="649">
                  <c:v>5.0789999999999997</c:v>
                </c:pt>
                <c:pt idx="650">
                  <c:v>5.3319999999999999</c:v>
                </c:pt>
                <c:pt idx="651">
                  <c:v>5.5960000000000001</c:v>
                </c:pt>
                <c:pt idx="652">
                  <c:v>5.8730000000000002</c:v>
                </c:pt>
                <c:pt idx="653">
                  <c:v>6.1580000000000004</c:v>
                </c:pt>
                <c:pt idx="654">
                  <c:v>6.4550000000000001</c:v>
                </c:pt>
                <c:pt idx="655">
                  <c:v>6.766</c:v>
                </c:pt>
                <c:pt idx="656">
                  <c:v>7.08</c:v>
                </c:pt>
                <c:pt idx="657">
                  <c:v>7.4059999999999997</c:v>
                </c:pt>
                <c:pt idx="658">
                  <c:v>7.742</c:v>
                </c:pt>
                <c:pt idx="659">
                  <c:v>8.0920000000000005</c:v>
                </c:pt>
                <c:pt idx="660">
                  <c:v>8.4420000000000002</c:v>
                </c:pt>
                <c:pt idx="661">
                  <c:v>8.798</c:v>
                </c:pt>
                <c:pt idx="662">
                  <c:v>9.15</c:v>
                </c:pt>
                <c:pt idx="663">
                  <c:v>9.5169999999999995</c:v>
                </c:pt>
                <c:pt idx="664">
                  <c:v>9.8889999999999993</c:v>
                </c:pt>
                <c:pt idx="665">
                  <c:v>10.255000000000001</c:v>
                </c:pt>
                <c:pt idx="666">
                  <c:v>10.625999999999999</c:v>
                </c:pt>
                <c:pt idx="667">
                  <c:v>10.997999999999999</c:v>
                </c:pt>
                <c:pt idx="668">
                  <c:v>11.37</c:v>
                </c:pt>
                <c:pt idx="669">
                  <c:v>11.743</c:v>
                </c:pt>
                <c:pt idx="670">
                  <c:v>12.11</c:v>
                </c:pt>
                <c:pt idx="671">
                  <c:v>12.468</c:v>
                </c:pt>
                <c:pt idx="672">
                  <c:v>12.831</c:v>
                </c:pt>
                <c:pt idx="673">
                  <c:v>13.192</c:v>
                </c:pt>
                <c:pt idx="674">
                  <c:v>13.551</c:v>
                </c:pt>
                <c:pt idx="675">
                  <c:v>13.907999999999999</c:v>
                </c:pt>
                <c:pt idx="676">
                  <c:v>14.257999999999999</c:v>
                </c:pt>
                <c:pt idx="677">
                  <c:v>14.606</c:v>
                </c:pt>
                <c:pt idx="678">
                  <c:v>14.944000000000001</c:v>
                </c:pt>
                <c:pt idx="679">
                  <c:v>15.281000000000001</c:v>
                </c:pt>
                <c:pt idx="680">
                  <c:v>15.614000000000001</c:v>
                </c:pt>
                <c:pt idx="681">
                  <c:v>15.955</c:v>
                </c:pt>
                <c:pt idx="682">
                  <c:v>16.282</c:v>
                </c:pt>
                <c:pt idx="683">
                  <c:v>16.611000000000001</c:v>
                </c:pt>
                <c:pt idx="684">
                  <c:v>16.922000000000001</c:v>
                </c:pt>
                <c:pt idx="685">
                  <c:v>17.233000000000001</c:v>
                </c:pt>
                <c:pt idx="686">
                  <c:v>17.541</c:v>
                </c:pt>
                <c:pt idx="687">
                  <c:v>17.859000000000002</c:v>
                </c:pt>
                <c:pt idx="688">
                  <c:v>18.164000000000001</c:v>
                </c:pt>
                <c:pt idx="689">
                  <c:v>18.47</c:v>
                </c:pt>
                <c:pt idx="690">
                  <c:v>18.779</c:v>
                </c:pt>
                <c:pt idx="691">
                  <c:v>19.087</c:v>
                </c:pt>
                <c:pt idx="692">
                  <c:v>19.395</c:v>
                </c:pt>
                <c:pt idx="693">
                  <c:v>19.689</c:v>
                </c:pt>
                <c:pt idx="694">
                  <c:v>19.986000000000001</c:v>
                </c:pt>
                <c:pt idx="695">
                  <c:v>20.291</c:v>
                </c:pt>
                <c:pt idx="696">
                  <c:v>20.579000000000001</c:v>
                </c:pt>
                <c:pt idx="697">
                  <c:v>20.867999999999999</c:v>
                </c:pt>
                <c:pt idx="698">
                  <c:v>21.15</c:v>
                </c:pt>
                <c:pt idx="699">
                  <c:v>21.431000000000001</c:v>
                </c:pt>
                <c:pt idx="700">
                  <c:v>21.72</c:v>
                </c:pt>
                <c:pt idx="701">
                  <c:v>21.998999999999999</c:v>
                </c:pt>
                <c:pt idx="702">
                  <c:v>22.260999999999999</c:v>
                </c:pt>
                <c:pt idx="703">
                  <c:v>22.533999999999999</c:v>
                </c:pt>
                <c:pt idx="704">
                  <c:v>22.795999999999999</c:v>
                </c:pt>
                <c:pt idx="705">
                  <c:v>23.067</c:v>
                </c:pt>
                <c:pt idx="706">
                  <c:v>23.334</c:v>
                </c:pt>
                <c:pt idx="707">
                  <c:v>23.597999999999999</c:v>
                </c:pt>
                <c:pt idx="708">
                  <c:v>23.849</c:v>
                </c:pt>
                <c:pt idx="709">
                  <c:v>24.096</c:v>
                </c:pt>
                <c:pt idx="710">
                  <c:v>24.338999999999999</c:v>
                </c:pt>
                <c:pt idx="711">
                  <c:v>24.579000000000001</c:v>
                </c:pt>
                <c:pt idx="712">
                  <c:v>24.824000000000002</c:v>
                </c:pt>
                <c:pt idx="713">
                  <c:v>25.067</c:v>
                </c:pt>
                <c:pt idx="714">
                  <c:v>25.294</c:v>
                </c:pt>
                <c:pt idx="715">
                  <c:v>25.523</c:v>
                </c:pt>
                <c:pt idx="716">
                  <c:v>25.731000000000002</c:v>
                </c:pt>
                <c:pt idx="717">
                  <c:v>25.95</c:v>
                </c:pt>
                <c:pt idx="718">
                  <c:v>26.166</c:v>
                </c:pt>
                <c:pt idx="719">
                  <c:v>26.382999999999999</c:v>
                </c:pt>
                <c:pt idx="720">
                  <c:v>26.594999999999999</c:v>
                </c:pt>
                <c:pt idx="721">
                  <c:v>26.797000000000001</c:v>
                </c:pt>
                <c:pt idx="722">
                  <c:v>26.995000000000001</c:v>
                </c:pt>
                <c:pt idx="723">
                  <c:v>27.193000000000001</c:v>
                </c:pt>
                <c:pt idx="724">
                  <c:v>27.375</c:v>
                </c:pt>
                <c:pt idx="725">
                  <c:v>27.571999999999999</c:v>
                </c:pt>
                <c:pt idx="726">
                  <c:v>27.768000000000001</c:v>
                </c:pt>
                <c:pt idx="727">
                  <c:v>27.942</c:v>
                </c:pt>
                <c:pt idx="728">
                  <c:v>28.13</c:v>
                </c:pt>
                <c:pt idx="729">
                  <c:v>28.312000000000001</c:v>
                </c:pt>
                <c:pt idx="730">
                  <c:v>28.483000000000001</c:v>
                </c:pt>
                <c:pt idx="731">
                  <c:v>28.643999999999998</c:v>
                </c:pt>
                <c:pt idx="732">
                  <c:v>28.815999999999999</c:v>
                </c:pt>
                <c:pt idx="733">
                  <c:v>28.968</c:v>
                </c:pt>
                <c:pt idx="734">
                  <c:v>29.116</c:v>
                </c:pt>
                <c:pt idx="735">
                  <c:v>29.273</c:v>
                </c:pt>
                <c:pt idx="736">
                  <c:v>29.4</c:v>
                </c:pt>
                <c:pt idx="737">
                  <c:v>29.542999999999999</c:v>
                </c:pt>
                <c:pt idx="738">
                  <c:v>29.678999999999998</c:v>
                </c:pt>
                <c:pt idx="739">
                  <c:v>29.812000000000001</c:v>
                </c:pt>
                <c:pt idx="740">
                  <c:v>29.937999999999999</c:v>
                </c:pt>
                <c:pt idx="741">
                  <c:v>30.068999999999999</c:v>
                </c:pt>
                <c:pt idx="742">
                  <c:v>30.178999999999998</c:v>
                </c:pt>
                <c:pt idx="743">
                  <c:v>30.297999999999998</c:v>
                </c:pt>
                <c:pt idx="744">
                  <c:v>30.414999999999999</c:v>
                </c:pt>
                <c:pt idx="745">
                  <c:v>30.53</c:v>
                </c:pt>
                <c:pt idx="746">
                  <c:v>30.637</c:v>
                </c:pt>
                <c:pt idx="747">
                  <c:v>30.718</c:v>
                </c:pt>
                <c:pt idx="748">
                  <c:v>30.815999999999999</c:v>
                </c:pt>
                <c:pt idx="749">
                  <c:v>30.891999999999999</c:v>
                </c:pt>
                <c:pt idx="750">
                  <c:v>30.954000000000001</c:v>
                </c:pt>
                <c:pt idx="751">
                  <c:v>31.05</c:v>
                </c:pt>
                <c:pt idx="752">
                  <c:v>31.126999999999999</c:v>
                </c:pt>
                <c:pt idx="753">
                  <c:v>31.181999999999999</c:v>
                </c:pt>
                <c:pt idx="754">
                  <c:v>31.244</c:v>
                </c:pt>
                <c:pt idx="755">
                  <c:v>31.312000000000001</c:v>
                </c:pt>
                <c:pt idx="756">
                  <c:v>31.376999999999999</c:v>
                </c:pt>
                <c:pt idx="757">
                  <c:v>31.443999999999999</c:v>
                </c:pt>
                <c:pt idx="758">
                  <c:v>31.498999999999999</c:v>
                </c:pt>
                <c:pt idx="759">
                  <c:v>31.565000000000001</c:v>
                </c:pt>
                <c:pt idx="760">
                  <c:v>31.62</c:v>
                </c:pt>
                <c:pt idx="761">
                  <c:v>31.666</c:v>
                </c:pt>
                <c:pt idx="762">
                  <c:v>31.713999999999999</c:v>
                </c:pt>
                <c:pt idx="763">
                  <c:v>31.77</c:v>
                </c:pt>
                <c:pt idx="764">
                  <c:v>31.818999999999999</c:v>
                </c:pt>
                <c:pt idx="765">
                  <c:v>31.867999999999999</c:v>
                </c:pt>
                <c:pt idx="766">
                  <c:v>31.922999999999998</c:v>
                </c:pt>
                <c:pt idx="767">
                  <c:v>31.960999999999999</c:v>
                </c:pt>
                <c:pt idx="768">
                  <c:v>32.000999999999998</c:v>
                </c:pt>
                <c:pt idx="769">
                  <c:v>32.048000000000002</c:v>
                </c:pt>
                <c:pt idx="770">
                  <c:v>32.073</c:v>
                </c:pt>
                <c:pt idx="771">
                  <c:v>32.106000000000002</c:v>
                </c:pt>
                <c:pt idx="772">
                  <c:v>32.134</c:v>
                </c:pt>
                <c:pt idx="773">
                  <c:v>32.167999999999999</c:v>
                </c:pt>
                <c:pt idx="774">
                  <c:v>32.201999999999998</c:v>
                </c:pt>
                <c:pt idx="775">
                  <c:v>32.234000000000002</c:v>
                </c:pt>
                <c:pt idx="776">
                  <c:v>32.262</c:v>
                </c:pt>
                <c:pt idx="777">
                  <c:v>32.292000000000002</c:v>
                </c:pt>
                <c:pt idx="778">
                  <c:v>32.317999999999998</c:v>
                </c:pt>
                <c:pt idx="779">
                  <c:v>32.337000000000003</c:v>
                </c:pt>
                <c:pt idx="780">
                  <c:v>32.351999999999997</c:v>
                </c:pt>
                <c:pt idx="781">
                  <c:v>32.372</c:v>
                </c:pt>
                <c:pt idx="782">
                  <c:v>32.399000000000001</c:v>
                </c:pt>
                <c:pt idx="783">
                  <c:v>32.414000000000001</c:v>
                </c:pt>
                <c:pt idx="784">
                  <c:v>32.427999999999997</c:v>
                </c:pt>
                <c:pt idx="785">
                  <c:v>32.436</c:v>
                </c:pt>
                <c:pt idx="786">
                  <c:v>32.442999999999998</c:v>
                </c:pt>
                <c:pt idx="787">
                  <c:v>32.442</c:v>
                </c:pt>
                <c:pt idx="788">
                  <c:v>32.448999999999998</c:v>
                </c:pt>
                <c:pt idx="789">
                  <c:v>32.472000000000001</c:v>
                </c:pt>
                <c:pt idx="790">
                  <c:v>32.462000000000003</c:v>
                </c:pt>
                <c:pt idx="791">
                  <c:v>32.481999999999999</c:v>
                </c:pt>
                <c:pt idx="792">
                  <c:v>32.512999999999998</c:v>
                </c:pt>
                <c:pt idx="793">
                  <c:v>32.514000000000003</c:v>
                </c:pt>
                <c:pt idx="794">
                  <c:v>32.515999999999998</c:v>
                </c:pt>
                <c:pt idx="795">
                  <c:v>32.521000000000001</c:v>
                </c:pt>
                <c:pt idx="796">
                  <c:v>32.515999999999998</c:v>
                </c:pt>
                <c:pt idx="797">
                  <c:v>32.508000000000003</c:v>
                </c:pt>
                <c:pt idx="798">
                  <c:v>32.512999999999998</c:v>
                </c:pt>
                <c:pt idx="799">
                  <c:v>32.533000000000001</c:v>
                </c:pt>
                <c:pt idx="800">
                  <c:v>32.545000000000002</c:v>
                </c:pt>
                <c:pt idx="801">
                  <c:v>32.534999999999997</c:v>
                </c:pt>
                <c:pt idx="802">
                  <c:v>32.530999999999999</c:v>
                </c:pt>
                <c:pt idx="803">
                  <c:v>32.518000000000001</c:v>
                </c:pt>
                <c:pt idx="804">
                  <c:v>32.521999999999998</c:v>
                </c:pt>
                <c:pt idx="805">
                  <c:v>32.512999999999998</c:v>
                </c:pt>
                <c:pt idx="806">
                  <c:v>32.506999999999998</c:v>
                </c:pt>
                <c:pt idx="807">
                  <c:v>32.512</c:v>
                </c:pt>
                <c:pt idx="808">
                  <c:v>32.505000000000003</c:v>
                </c:pt>
                <c:pt idx="809">
                  <c:v>32.497</c:v>
                </c:pt>
                <c:pt idx="810">
                  <c:v>32.484000000000002</c:v>
                </c:pt>
                <c:pt idx="811">
                  <c:v>32.494999999999997</c:v>
                </c:pt>
                <c:pt idx="812">
                  <c:v>32.484000000000002</c:v>
                </c:pt>
                <c:pt idx="813">
                  <c:v>32.478999999999999</c:v>
                </c:pt>
                <c:pt idx="814">
                  <c:v>32.478999999999999</c:v>
                </c:pt>
                <c:pt idx="815">
                  <c:v>32.466000000000001</c:v>
                </c:pt>
                <c:pt idx="816">
                  <c:v>32.456000000000003</c:v>
                </c:pt>
                <c:pt idx="817">
                  <c:v>32.46</c:v>
                </c:pt>
                <c:pt idx="818">
                  <c:v>32.445</c:v>
                </c:pt>
                <c:pt idx="819">
                  <c:v>32.426000000000002</c:v>
                </c:pt>
                <c:pt idx="820">
                  <c:v>32.4</c:v>
                </c:pt>
                <c:pt idx="821">
                  <c:v>32.411000000000001</c:v>
                </c:pt>
                <c:pt idx="822">
                  <c:v>32.414000000000001</c:v>
                </c:pt>
                <c:pt idx="823">
                  <c:v>32.408999999999999</c:v>
                </c:pt>
                <c:pt idx="824">
                  <c:v>32.42</c:v>
                </c:pt>
                <c:pt idx="825">
                  <c:v>32.4</c:v>
                </c:pt>
                <c:pt idx="826">
                  <c:v>32.390999999999998</c:v>
                </c:pt>
                <c:pt idx="827">
                  <c:v>32.387999999999998</c:v>
                </c:pt>
                <c:pt idx="828">
                  <c:v>32.369</c:v>
                </c:pt>
                <c:pt idx="829">
                  <c:v>32.365000000000002</c:v>
                </c:pt>
                <c:pt idx="830">
                  <c:v>32.362000000000002</c:v>
                </c:pt>
                <c:pt idx="831">
                  <c:v>32.374000000000002</c:v>
                </c:pt>
                <c:pt idx="832">
                  <c:v>32.351999999999997</c:v>
                </c:pt>
                <c:pt idx="833">
                  <c:v>32.372</c:v>
                </c:pt>
                <c:pt idx="834">
                  <c:v>32.36</c:v>
                </c:pt>
                <c:pt idx="835">
                  <c:v>32.353000000000002</c:v>
                </c:pt>
                <c:pt idx="836">
                  <c:v>32.365000000000002</c:v>
                </c:pt>
                <c:pt idx="837">
                  <c:v>32.363</c:v>
                </c:pt>
                <c:pt idx="838">
                  <c:v>32.357999999999997</c:v>
                </c:pt>
                <c:pt idx="839">
                  <c:v>32.375</c:v>
                </c:pt>
                <c:pt idx="840">
                  <c:v>32.377000000000002</c:v>
                </c:pt>
                <c:pt idx="841">
                  <c:v>32.383000000000003</c:v>
                </c:pt>
                <c:pt idx="842">
                  <c:v>32.350999999999999</c:v>
                </c:pt>
                <c:pt idx="843">
                  <c:v>32.338999999999999</c:v>
                </c:pt>
                <c:pt idx="844">
                  <c:v>32.328000000000003</c:v>
                </c:pt>
                <c:pt idx="845">
                  <c:v>32.305999999999997</c:v>
                </c:pt>
                <c:pt idx="846">
                  <c:v>32.317999999999998</c:v>
                </c:pt>
                <c:pt idx="847">
                  <c:v>32.317999999999998</c:v>
                </c:pt>
                <c:pt idx="848">
                  <c:v>32.322000000000003</c:v>
                </c:pt>
                <c:pt idx="849">
                  <c:v>32.329000000000001</c:v>
                </c:pt>
                <c:pt idx="850">
                  <c:v>32.322000000000003</c:v>
                </c:pt>
                <c:pt idx="851">
                  <c:v>32.317</c:v>
                </c:pt>
                <c:pt idx="852">
                  <c:v>32.302999999999997</c:v>
                </c:pt>
                <c:pt idx="853">
                  <c:v>32.311999999999998</c:v>
                </c:pt>
                <c:pt idx="854">
                  <c:v>32.277999999999999</c:v>
                </c:pt>
                <c:pt idx="855">
                  <c:v>32.271999999999998</c:v>
                </c:pt>
                <c:pt idx="856">
                  <c:v>32.270000000000003</c:v>
                </c:pt>
                <c:pt idx="857">
                  <c:v>32.26</c:v>
                </c:pt>
                <c:pt idx="858">
                  <c:v>32.268999999999998</c:v>
                </c:pt>
                <c:pt idx="859">
                  <c:v>32.274000000000001</c:v>
                </c:pt>
                <c:pt idx="860">
                  <c:v>32.268000000000001</c:v>
                </c:pt>
                <c:pt idx="861">
                  <c:v>32.264000000000003</c:v>
                </c:pt>
                <c:pt idx="862">
                  <c:v>32.26</c:v>
                </c:pt>
                <c:pt idx="863">
                  <c:v>32.273000000000003</c:v>
                </c:pt>
                <c:pt idx="864">
                  <c:v>32.292999999999999</c:v>
                </c:pt>
                <c:pt idx="865">
                  <c:v>32.296999999999997</c:v>
                </c:pt>
                <c:pt idx="866">
                  <c:v>32.325000000000003</c:v>
                </c:pt>
                <c:pt idx="867">
                  <c:v>32.31</c:v>
                </c:pt>
                <c:pt idx="868">
                  <c:v>32.304000000000002</c:v>
                </c:pt>
                <c:pt idx="869">
                  <c:v>32.302999999999997</c:v>
                </c:pt>
                <c:pt idx="870">
                  <c:v>32.299999999999997</c:v>
                </c:pt>
                <c:pt idx="871">
                  <c:v>32.298999999999999</c:v>
                </c:pt>
                <c:pt idx="872">
                  <c:v>32.308</c:v>
                </c:pt>
                <c:pt idx="873">
                  <c:v>32.292999999999999</c:v>
                </c:pt>
                <c:pt idx="874">
                  <c:v>32.279000000000003</c:v>
                </c:pt>
                <c:pt idx="875">
                  <c:v>32.295000000000002</c:v>
                </c:pt>
                <c:pt idx="876">
                  <c:v>32.290999999999997</c:v>
                </c:pt>
                <c:pt idx="877">
                  <c:v>32.304000000000002</c:v>
                </c:pt>
                <c:pt idx="878">
                  <c:v>32.319000000000003</c:v>
                </c:pt>
                <c:pt idx="879">
                  <c:v>32.298000000000002</c:v>
                </c:pt>
                <c:pt idx="880">
                  <c:v>32.274000000000001</c:v>
                </c:pt>
                <c:pt idx="881">
                  <c:v>32.286000000000001</c:v>
                </c:pt>
                <c:pt idx="882">
                  <c:v>32.302</c:v>
                </c:pt>
                <c:pt idx="883">
                  <c:v>32.308</c:v>
                </c:pt>
                <c:pt idx="884">
                  <c:v>32.320999999999998</c:v>
                </c:pt>
                <c:pt idx="885">
                  <c:v>32.299999999999997</c:v>
                </c:pt>
                <c:pt idx="886">
                  <c:v>32.311999999999998</c:v>
                </c:pt>
                <c:pt idx="887">
                  <c:v>32.293999999999997</c:v>
                </c:pt>
                <c:pt idx="888">
                  <c:v>32.301000000000002</c:v>
                </c:pt>
                <c:pt idx="889">
                  <c:v>32.305999999999997</c:v>
                </c:pt>
                <c:pt idx="890">
                  <c:v>32.304000000000002</c:v>
                </c:pt>
                <c:pt idx="891">
                  <c:v>32.313000000000002</c:v>
                </c:pt>
                <c:pt idx="892">
                  <c:v>32.322000000000003</c:v>
                </c:pt>
                <c:pt idx="893">
                  <c:v>32.320999999999998</c:v>
                </c:pt>
                <c:pt idx="894">
                  <c:v>32.322000000000003</c:v>
                </c:pt>
                <c:pt idx="895">
                  <c:v>32.323999999999998</c:v>
                </c:pt>
                <c:pt idx="896">
                  <c:v>32.326999999999998</c:v>
                </c:pt>
                <c:pt idx="897">
                  <c:v>32.323999999999998</c:v>
                </c:pt>
                <c:pt idx="898">
                  <c:v>32.33</c:v>
                </c:pt>
                <c:pt idx="899">
                  <c:v>32.325000000000003</c:v>
                </c:pt>
                <c:pt idx="900">
                  <c:v>32.329000000000001</c:v>
                </c:pt>
                <c:pt idx="901">
                  <c:v>32.33</c:v>
                </c:pt>
                <c:pt idx="902">
                  <c:v>32.328000000000003</c:v>
                </c:pt>
                <c:pt idx="903">
                  <c:v>32.335999999999999</c:v>
                </c:pt>
                <c:pt idx="904">
                  <c:v>32.334000000000003</c:v>
                </c:pt>
                <c:pt idx="905">
                  <c:v>32.320999999999998</c:v>
                </c:pt>
                <c:pt idx="906">
                  <c:v>32.332999999999998</c:v>
                </c:pt>
                <c:pt idx="907">
                  <c:v>32.316000000000003</c:v>
                </c:pt>
                <c:pt idx="908">
                  <c:v>32.323</c:v>
                </c:pt>
                <c:pt idx="909">
                  <c:v>32.328000000000003</c:v>
                </c:pt>
                <c:pt idx="910">
                  <c:v>32.326999999999998</c:v>
                </c:pt>
                <c:pt idx="911">
                  <c:v>32.326999999999998</c:v>
                </c:pt>
                <c:pt idx="912">
                  <c:v>32.311999999999998</c:v>
                </c:pt>
                <c:pt idx="913">
                  <c:v>32.311999999999998</c:v>
                </c:pt>
                <c:pt idx="914">
                  <c:v>32.305999999999997</c:v>
                </c:pt>
                <c:pt idx="915">
                  <c:v>32.32</c:v>
                </c:pt>
                <c:pt idx="916">
                  <c:v>32.322000000000003</c:v>
                </c:pt>
                <c:pt idx="917">
                  <c:v>32.313000000000002</c:v>
                </c:pt>
                <c:pt idx="918">
                  <c:v>32.331000000000003</c:v>
                </c:pt>
                <c:pt idx="919">
                  <c:v>32.298999999999999</c:v>
                </c:pt>
                <c:pt idx="920">
                  <c:v>32.284999999999997</c:v>
                </c:pt>
                <c:pt idx="921">
                  <c:v>32.289000000000001</c:v>
                </c:pt>
                <c:pt idx="922">
                  <c:v>32.305999999999997</c:v>
                </c:pt>
                <c:pt idx="923">
                  <c:v>32.293999999999997</c:v>
                </c:pt>
                <c:pt idx="924">
                  <c:v>32.271999999999998</c:v>
                </c:pt>
                <c:pt idx="925">
                  <c:v>32.279000000000003</c:v>
                </c:pt>
                <c:pt idx="926">
                  <c:v>32.256999999999998</c:v>
                </c:pt>
                <c:pt idx="927">
                  <c:v>32.247</c:v>
                </c:pt>
                <c:pt idx="928">
                  <c:v>32.253</c:v>
                </c:pt>
                <c:pt idx="929">
                  <c:v>32.232999999999997</c:v>
                </c:pt>
                <c:pt idx="930">
                  <c:v>32.207999999999998</c:v>
                </c:pt>
                <c:pt idx="931">
                  <c:v>32.231000000000002</c:v>
                </c:pt>
                <c:pt idx="932">
                  <c:v>32.225999999999999</c:v>
                </c:pt>
                <c:pt idx="933">
                  <c:v>32.244</c:v>
                </c:pt>
                <c:pt idx="934">
                  <c:v>32.238999999999997</c:v>
                </c:pt>
                <c:pt idx="935">
                  <c:v>32.223999999999997</c:v>
                </c:pt>
                <c:pt idx="936">
                  <c:v>32.198999999999998</c:v>
                </c:pt>
                <c:pt idx="937">
                  <c:v>32.207999999999998</c:v>
                </c:pt>
                <c:pt idx="938">
                  <c:v>32.21</c:v>
                </c:pt>
                <c:pt idx="939">
                  <c:v>32.204999999999998</c:v>
                </c:pt>
                <c:pt idx="940">
                  <c:v>32.215000000000003</c:v>
                </c:pt>
                <c:pt idx="941">
                  <c:v>32.222999999999999</c:v>
                </c:pt>
                <c:pt idx="942">
                  <c:v>32.231999999999999</c:v>
                </c:pt>
                <c:pt idx="943">
                  <c:v>32.234000000000002</c:v>
                </c:pt>
                <c:pt idx="944">
                  <c:v>32.265000000000001</c:v>
                </c:pt>
                <c:pt idx="945">
                  <c:v>32.264000000000003</c:v>
                </c:pt>
                <c:pt idx="946">
                  <c:v>32.249000000000002</c:v>
                </c:pt>
                <c:pt idx="947">
                  <c:v>32.267000000000003</c:v>
                </c:pt>
                <c:pt idx="948">
                  <c:v>32.281999999999996</c:v>
                </c:pt>
                <c:pt idx="949">
                  <c:v>32.283000000000001</c:v>
                </c:pt>
                <c:pt idx="950">
                  <c:v>32.295999999999999</c:v>
                </c:pt>
                <c:pt idx="951">
                  <c:v>32.326000000000001</c:v>
                </c:pt>
                <c:pt idx="952">
                  <c:v>32.307000000000002</c:v>
                </c:pt>
                <c:pt idx="953">
                  <c:v>32.311</c:v>
                </c:pt>
                <c:pt idx="954">
                  <c:v>32.311999999999998</c:v>
                </c:pt>
                <c:pt idx="955">
                  <c:v>32.337000000000003</c:v>
                </c:pt>
                <c:pt idx="956">
                  <c:v>32.348999999999997</c:v>
                </c:pt>
                <c:pt idx="957">
                  <c:v>32.369999999999997</c:v>
                </c:pt>
                <c:pt idx="958">
                  <c:v>32.378999999999998</c:v>
                </c:pt>
                <c:pt idx="959">
                  <c:v>32.393999999999998</c:v>
                </c:pt>
                <c:pt idx="960">
                  <c:v>32.398000000000003</c:v>
                </c:pt>
                <c:pt idx="961">
                  <c:v>32.396999999999998</c:v>
                </c:pt>
                <c:pt idx="962">
                  <c:v>32.414000000000001</c:v>
                </c:pt>
                <c:pt idx="963">
                  <c:v>32.417000000000002</c:v>
                </c:pt>
                <c:pt idx="964">
                  <c:v>32.423999999999999</c:v>
                </c:pt>
                <c:pt idx="965">
                  <c:v>32.4</c:v>
                </c:pt>
                <c:pt idx="966">
                  <c:v>32.433999999999997</c:v>
                </c:pt>
                <c:pt idx="967">
                  <c:v>32.448999999999998</c:v>
                </c:pt>
                <c:pt idx="968">
                  <c:v>32.447000000000003</c:v>
                </c:pt>
                <c:pt idx="969">
                  <c:v>32.456000000000003</c:v>
                </c:pt>
                <c:pt idx="970">
                  <c:v>32.450000000000003</c:v>
                </c:pt>
                <c:pt idx="971">
                  <c:v>32.472000000000001</c:v>
                </c:pt>
                <c:pt idx="972">
                  <c:v>32.488</c:v>
                </c:pt>
                <c:pt idx="973">
                  <c:v>32.466000000000001</c:v>
                </c:pt>
                <c:pt idx="974">
                  <c:v>32.472000000000001</c:v>
                </c:pt>
                <c:pt idx="975">
                  <c:v>32.475000000000001</c:v>
                </c:pt>
                <c:pt idx="976">
                  <c:v>32.456000000000003</c:v>
                </c:pt>
                <c:pt idx="977">
                  <c:v>32.454000000000001</c:v>
                </c:pt>
                <c:pt idx="978">
                  <c:v>32.454999999999998</c:v>
                </c:pt>
                <c:pt idx="979">
                  <c:v>32.44</c:v>
                </c:pt>
                <c:pt idx="980">
                  <c:v>32.454000000000001</c:v>
                </c:pt>
                <c:pt idx="981">
                  <c:v>32.436999999999998</c:v>
                </c:pt>
                <c:pt idx="982">
                  <c:v>32.43</c:v>
                </c:pt>
                <c:pt idx="983">
                  <c:v>32.4</c:v>
                </c:pt>
                <c:pt idx="984">
                  <c:v>32.386000000000003</c:v>
                </c:pt>
                <c:pt idx="985">
                  <c:v>32.378</c:v>
                </c:pt>
                <c:pt idx="986">
                  <c:v>32.378999999999998</c:v>
                </c:pt>
                <c:pt idx="987">
                  <c:v>32.356000000000002</c:v>
                </c:pt>
                <c:pt idx="988">
                  <c:v>32.341999999999999</c:v>
                </c:pt>
                <c:pt idx="989">
                  <c:v>32.351999999999997</c:v>
                </c:pt>
                <c:pt idx="990">
                  <c:v>32.340000000000003</c:v>
                </c:pt>
                <c:pt idx="991">
                  <c:v>32.35</c:v>
                </c:pt>
                <c:pt idx="992">
                  <c:v>32.33</c:v>
                </c:pt>
                <c:pt idx="993">
                  <c:v>32.311999999999998</c:v>
                </c:pt>
                <c:pt idx="994">
                  <c:v>32.340000000000003</c:v>
                </c:pt>
                <c:pt idx="995">
                  <c:v>32.316000000000003</c:v>
                </c:pt>
                <c:pt idx="996">
                  <c:v>32.302</c:v>
                </c:pt>
                <c:pt idx="997">
                  <c:v>32.314</c:v>
                </c:pt>
                <c:pt idx="998">
                  <c:v>32.308</c:v>
                </c:pt>
                <c:pt idx="999">
                  <c:v>32.302999999999997</c:v>
                </c:pt>
                <c:pt idx="1000">
                  <c:v>32.304000000000002</c:v>
                </c:pt>
                <c:pt idx="1001">
                  <c:v>32.274999999999999</c:v>
                </c:pt>
                <c:pt idx="1002">
                  <c:v>32.289000000000001</c:v>
                </c:pt>
                <c:pt idx="1003">
                  <c:v>32.325000000000003</c:v>
                </c:pt>
                <c:pt idx="1004">
                  <c:v>32.356000000000002</c:v>
                </c:pt>
                <c:pt idx="1005">
                  <c:v>32.378</c:v>
                </c:pt>
                <c:pt idx="1006">
                  <c:v>32.384</c:v>
                </c:pt>
                <c:pt idx="1007">
                  <c:v>32.378</c:v>
                </c:pt>
                <c:pt idx="1008">
                  <c:v>32.375999999999998</c:v>
                </c:pt>
                <c:pt idx="1009">
                  <c:v>32.387</c:v>
                </c:pt>
                <c:pt idx="1010">
                  <c:v>32.396999999999998</c:v>
                </c:pt>
                <c:pt idx="1011">
                  <c:v>32.402999999999999</c:v>
                </c:pt>
                <c:pt idx="1012">
                  <c:v>32.398000000000003</c:v>
                </c:pt>
                <c:pt idx="1013">
                  <c:v>32.368000000000002</c:v>
                </c:pt>
                <c:pt idx="1014">
                  <c:v>32.375999999999998</c:v>
                </c:pt>
                <c:pt idx="1015">
                  <c:v>32.375999999999998</c:v>
                </c:pt>
                <c:pt idx="1016">
                  <c:v>32.387999999999998</c:v>
                </c:pt>
                <c:pt idx="1017">
                  <c:v>32.387</c:v>
                </c:pt>
                <c:pt idx="1018">
                  <c:v>32.378</c:v>
                </c:pt>
                <c:pt idx="1019">
                  <c:v>32.414999999999999</c:v>
                </c:pt>
                <c:pt idx="1020">
                  <c:v>32.402000000000001</c:v>
                </c:pt>
                <c:pt idx="1021">
                  <c:v>32.44</c:v>
                </c:pt>
                <c:pt idx="1022">
                  <c:v>32.457999999999998</c:v>
                </c:pt>
                <c:pt idx="1023">
                  <c:v>32.466000000000001</c:v>
                </c:pt>
                <c:pt idx="1024">
                  <c:v>32.472999999999999</c:v>
                </c:pt>
                <c:pt idx="1025">
                  <c:v>32.481999999999999</c:v>
                </c:pt>
                <c:pt idx="1026">
                  <c:v>32.465000000000003</c:v>
                </c:pt>
                <c:pt idx="1027">
                  <c:v>32.473999999999997</c:v>
                </c:pt>
                <c:pt idx="1028">
                  <c:v>32.493000000000002</c:v>
                </c:pt>
                <c:pt idx="1029">
                  <c:v>32.499000000000002</c:v>
                </c:pt>
                <c:pt idx="1030">
                  <c:v>32.51</c:v>
                </c:pt>
                <c:pt idx="1031">
                  <c:v>32.518000000000001</c:v>
                </c:pt>
                <c:pt idx="1032">
                  <c:v>32.523000000000003</c:v>
                </c:pt>
                <c:pt idx="1033">
                  <c:v>32.543999999999997</c:v>
                </c:pt>
                <c:pt idx="1034">
                  <c:v>32.594000000000001</c:v>
                </c:pt>
                <c:pt idx="1035">
                  <c:v>32.576999999999998</c:v>
                </c:pt>
                <c:pt idx="1036">
                  <c:v>32.591000000000001</c:v>
                </c:pt>
                <c:pt idx="1037">
                  <c:v>32.581000000000003</c:v>
                </c:pt>
                <c:pt idx="1038">
                  <c:v>32.578000000000003</c:v>
                </c:pt>
                <c:pt idx="1039">
                  <c:v>32.603999999999999</c:v>
                </c:pt>
                <c:pt idx="1040">
                  <c:v>32.584000000000003</c:v>
                </c:pt>
                <c:pt idx="1041">
                  <c:v>32.588000000000001</c:v>
                </c:pt>
                <c:pt idx="1042">
                  <c:v>32.561</c:v>
                </c:pt>
                <c:pt idx="1043">
                  <c:v>32.537999999999997</c:v>
                </c:pt>
                <c:pt idx="1044">
                  <c:v>32.542000000000002</c:v>
                </c:pt>
                <c:pt idx="1045">
                  <c:v>32.503999999999998</c:v>
                </c:pt>
                <c:pt idx="1046">
                  <c:v>32.503</c:v>
                </c:pt>
                <c:pt idx="1047">
                  <c:v>32.533999999999999</c:v>
                </c:pt>
                <c:pt idx="1048">
                  <c:v>32.503</c:v>
                </c:pt>
                <c:pt idx="1049">
                  <c:v>32.517000000000003</c:v>
                </c:pt>
                <c:pt idx="1050">
                  <c:v>32.506</c:v>
                </c:pt>
                <c:pt idx="1051">
                  <c:v>32.482999999999997</c:v>
                </c:pt>
                <c:pt idx="1052">
                  <c:v>32.466999999999999</c:v>
                </c:pt>
                <c:pt idx="1053">
                  <c:v>32.478000000000002</c:v>
                </c:pt>
                <c:pt idx="1054">
                  <c:v>32.457000000000001</c:v>
                </c:pt>
                <c:pt idx="1055">
                  <c:v>32.482999999999997</c:v>
                </c:pt>
                <c:pt idx="1056">
                  <c:v>32.497999999999998</c:v>
                </c:pt>
                <c:pt idx="1057">
                  <c:v>32.491</c:v>
                </c:pt>
                <c:pt idx="1058">
                  <c:v>32.494999999999997</c:v>
                </c:pt>
                <c:pt idx="1059">
                  <c:v>32.506</c:v>
                </c:pt>
                <c:pt idx="1060">
                  <c:v>32.485999999999997</c:v>
                </c:pt>
                <c:pt idx="1061">
                  <c:v>32.49</c:v>
                </c:pt>
                <c:pt idx="1062">
                  <c:v>32.506</c:v>
                </c:pt>
                <c:pt idx="1063">
                  <c:v>32.499000000000002</c:v>
                </c:pt>
                <c:pt idx="1064">
                  <c:v>32.488999999999997</c:v>
                </c:pt>
                <c:pt idx="1065">
                  <c:v>32.482999999999997</c:v>
                </c:pt>
                <c:pt idx="1066">
                  <c:v>32.463000000000001</c:v>
                </c:pt>
                <c:pt idx="1067">
                  <c:v>32.457999999999998</c:v>
                </c:pt>
                <c:pt idx="1068">
                  <c:v>32.436</c:v>
                </c:pt>
                <c:pt idx="1069">
                  <c:v>32.447000000000003</c:v>
                </c:pt>
                <c:pt idx="1070">
                  <c:v>32.433999999999997</c:v>
                </c:pt>
                <c:pt idx="1071">
                  <c:v>32.439</c:v>
                </c:pt>
                <c:pt idx="1072">
                  <c:v>32.466999999999999</c:v>
                </c:pt>
                <c:pt idx="1073">
                  <c:v>32.459000000000003</c:v>
                </c:pt>
                <c:pt idx="1074">
                  <c:v>32.448</c:v>
                </c:pt>
                <c:pt idx="1075">
                  <c:v>32.445999999999998</c:v>
                </c:pt>
                <c:pt idx="1076">
                  <c:v>32.421999999999997</c:v>
                </c:pt>
                <c:pt idx="1077">
                  <c:v>32.44</c:v>
                </c:pt>
                <c:pt idx="1078">
                  <c:v>32.427999999999997</c:v>
                </c:pt>
                <c:pt idx="1079">
                  <c:v>32.472000000000001</c:v>
                </c:pt>
                <c:pt idx="1080">
                  <c:v>32.465000000000003</c:v>
                </c:pt>
                <c:pt idx="1081">
                  <c:v>32.47</c:v>
                </c:pt>
                <c:pt idx="1082">
                  <c:v>32.491</c:v>
                </c:pt>
                <c:pt idx="1083">
                  <c:v>32.527999999999999</c:v>
                </c:pt>
                <c:pt idx="1084">
                  <c:v>32.552999999999997</c:v>
                </c:pt>
                <c:pt idx="1085">
                  <c:v>32.566000000000003</c:v>
                </c:pt>
                <c:pt idx="1086">
                  <c:v>32.594000000000001</c:v>
                </c:pt>
                <c:pt idx="1087">
                  <c:v>32.628999999999998</c:v>
                </c:pt>
                <c:pt idx="1088">
                  <c:v>32.630000000000003</c:v>
                </c:pt>
                <c:pt idx="1089">
                  <c:v>32.649000000000001</c:v>
                </c:pt>
                <c:pt idx="1090">
                  <c:v>32.642000000000003</c:v>
                </c:pt>
                <c:pt idx="1091">
                  <c:v>32.648000000000003</c:v>
                </c:pt>
                <c:pt idx="1092">
                  <c:v>32.694000000000003</c:v>
                </c:pt>
                <c:pt idx="1093">
                  <c:v>32.676000000000002</c:v>
                </c:pt>
                <c:pt idx="1094">
                  <c:v>32.718000000000004</c:v>
                </c:pt>
                <c:pt idx="1095">
                  <c:v>32.694000000000003</c:v>
                </c:pt>
                <c:pt idx="1096">
                  <c:v>32.731000000000002</c:v>
                </c:pt>
                <c:pt idx="1097">
                  <c:v>32.716999999999999</c:v>
                </c:pt>
                <c:pt idx="1098">
                  <c:v>32.71</c:v>
                </c:pt>
                <c:pt idx="1099">
                  <c:v>32.720999999999997</c:v>
                </c:pt>
                <c:pt idx="1100">
                  <c:v>32.677999999999997</c:v>
                </c:pt>
                <c:pt idx="1101">
                  <c:v>32.697000000000003</c:v>
                </c:pt>
                <c:pt idx="1102">
                  <c:v>32.692999999999998</c:v>
                </c:pt>
                <c:pt idx="1103">
                  <c:v>32.676000000000002</c:v>
                </c:pt>
                <c:pt idx="1104">
                  <c:v>32.667000000000002</c:v>
                </c:pt>
                <c:pt idx="1105">
                  <c:v>32.655999999999999</c:v>
                </c:pt>
                <c:pt idx="1106">
                  <c:v>32.659999999999997</c:v>
                </c:pt>
                <c:pt idx="1107">
                  <c:v>32.633000000000003</c:v>
                </c:pt>
                <c:pt idx="1108">
                  <c:v>32.645000000000003</c:v>
                </c:pt>
                <c:pt idx="1109">
                  <c:v>32.595999999999997</c:v>
                </c:pt>
                <c:pt idx="1110">
                  <c:v>32.573999999999998</c:v>
                </c:pt>
                <c:pt idx="1111">
                  <c:v>32.552999999999997</c:v>
                </c:pt>
                <c:pt idx="1112">
                  <c:v>32.529000000000003</c:v>
                </c:pt>
                <c:pt idx="1113">
                  <c:v>32.506999999999998</c:v>
                </c:pt>
                <c:pt idx="1114">
                  <c:v>32.515999999999998</c:v>
                </c:pt>
                <c:pt idx="1115">
                  <c:v>32.482999999999997</c:v>
                </c:pt>
                <c:pt idx="1116">
                  <c:v>32.503</c:v>
                </c:pt>
                <c:pt idx="1117">
                  <c:v>32.512999999999998</c:v>
                </c:pt>
                <c:pt idx="1118">
                  <c:v>32.531999999999996</c:v>
                </c:pt>
                <c:pt idx="1119">
                  <c:v>32.531999999999996</c:v>
                </c:pt>
                <c:pt idx="1120">
                  <c:v>32.531999999999996</c:v>
                </c:pt>
                <c:pt idx="1121">
                  <c:v>32.552999999999997</c:v>
                </c:pt>
                <c:pt idx="1122">
                  <c:v>32.543999999999997</c:v>
                </c:pt>
                <c:pt idx="1123">
                  <c:v>32.546999999999997</c:v>
                </c:pt>
                <c:pt idx="1124">
                  <c:v>32.529000000000003</c:v>
                </c:pt>
                <c:pt idx="1125">
                  <c:v>32.521999999999998</c:v>
                </c:pt>
                <c:pt idx="1126">
                  <c:v>32.475999999999999</c:v>
                </c:pt>
                <c:pt idx="1127">
                  <c:v>32.508000000000003</c:v>
                </c:pt>
                <c:pt idx="1128">
                  <c:v>32.529000000000003</c:v>
                </c:pt>
                <c:pt idx="1129">
                  <c:v>32.521000000000001</c:v>
                </c:pt>
                <c:pt idx="1130">
                  <c:v>32.552999999999997</c:v>
                </c:pt>
                <c:pt idx="1131">
                  <c:v>32.56</c:v>
                </c:pt>
                <c:pt idx="1132">
                  <c:v>32.639000000000003</c:v>
                </c:pt>
                <c:pt idx="1133">
                  <c:v>32.649000000000001</c:v>
                </c:pt>
                <c:pt idx="1134">
                  <c:v>32.652999999999999</c:v>
                </c:pt>
                <c:pt idx="1135">
                  <c:v>32.673000000000002</c:v>
                </c:pt>
                <c:pt idx="1136">
                  <c:v>32.74</c:v>
                </c:pt>
                <c:pt idx="1137">
                  <c:v>32.756</c:v>
                </c:pt>
                <c:pt idx="1138">
                  <c:v>32.713999999999999</c:v>
                </c:pt>
                <c:pt idx="1139">
                  <c:v>32.688000000000002</c:v>
                </c:pt>
                <c:pt idx="1140">
                  <c:v>32.689</c:v>
                </c:pt>
                <c:pt idx="1141">
                  <c:v>32.704999999999998</c:v>
                </c:pt>
                <c:pt idx="1142">
                  <c:v>32.71</c:v>
                </c:pt>
                <c:pt idx="1143">
                  <c:v>32.735999999999997</c:v>
                </c:pt>
                <c:pt idx="1144">
                  <c:v>32.725999999999999</c:v>
                </c:pt>
                <c:pt idx="1145">
                  <c:v>32.707999999999998</c:v>
                </c:pt>
                <c:pt idx="1146">
                  <c:v>32.71</c:v>
                </c:pt>
                <c:pt idx="1147">
                  <c:v>32.798999999999999</c:v>
                </c:pt>
                <c:pt idx="1148">
                  <c:v>32.811999999999998</c:v>
                </c:pt>
                <c:pt idx="1149">
                  <c:v>32.81</c:v>
                </c:pt>
                <c:pt idx="1150">
                  <c:v>32.814</c:v>
                </c:pt>
                <c:pt idx="1151">
                  <c:v>32.814</c:v>
                </c:pt>
                <c:pt idx="1152">
                  <c:v>32.835999999999999</c:v>
                </c:pt>
                <c:pt idx="1153">
                  <c:v>32.804000000000002</c:v>
                </c:pt>
                <c:pt idx="1154">
                  <c:v>32.831000000000003</c:v>
                </c:pt>
                <c:pt idx="1155">
                  <c:v>32.811999999999998</c:v>
                </c:pt>
                <c:pt idx="1156">
                  <c:v>32.811999999999998</c:v>
                </c:pt>
                <c:pt idx="1157">
                  <c:v>32.744</c:v>
                </c:pt>
                <c:pt idx="1158">
                  <c:v>32.703000000000003</c:v>
                </c:pt>
                <c:pt idx="1159">
                  <c:v>32.648000000000003</c:v>
                </c:pt>
                <c:pt idx="1160">
                  <c:v>32.726999999999997</c:v>
                </c:pt>
                <c:pt idx="1161">
                  <c:v>32.718000000000004</c:v>
                </c:pt>
                <c:pt idx="1162">
                  <c:v>32.758000000000003</c:v>
                </c:pt>
                <c:pt idx="1163">
                  <c:v>32.749000000000002</c:v>
                </c:pt>
                <c:pt idx="1164">
                  <c:v>32.720999999999997</c:v>
                </c:pt>
                <c:pt idx="1165">
                  <c:v>32.749000000000002</c:v>
                </c:pt>
                <c:pt idx="1166">
                  <c:v>32.81</c:v>
                </c:pt>
                <c:pt idx="1167">
                  <c:v>32.774000000000001</c:v>
                </c:pt>
                <c:pt idx="1168">
                  <c:v>32.74</c:v>
                </c:pt>
                <c:pt idx="1169">
                  <c:v>32.738</c:v>
                </c:pt>
                <c:pt idx="1170">
                  <c:v>32.729999999999997</c:v>
                </c:pt>
                <c:pt idx="1171">
                  <c:v>32.709000000000003</c:v>
                </c:pt>
                <c:pt idx="1172">
                  <c:v>32.743000000000002</c:v>
                </c:pt>
                <c:pt idx="1173">
                  <c:v>32.728999999999999</c:v>
                </c:pt>
                <c:pt idx="1174">
                  <c:v>32.780999999999999</c:v>
                </c:pt>
                <c:pt idx="1175">
                  <c:v>32.771000000000001</c:v>
                </c:pt>
                <c:pt idx="1176">
                  <c:v>32.82</c:v>
                </c:pt>
                <c:pt idx="1177">
                  <c:v>32.774999999999999</c:v>
                </c:pt>
                <c:pt idx="1178">
                  <c:v>32.786000000000001</c:v>
                </c:pt>
                <c:pt idx="1179">
                  <c:v>32.808999999999997</c:v>
                </c:pt>
                <c:pt idx="1180">
                  <c:v>32.853999999999999</c:v>
                </c:pt>
                <c:pt idx="1181">
                  <c:v>32.756999999999998</c:v>
                </c:pt>
                <c:pt idx="1182">
                  <c:v>32.744999999999997</c:v>
                </c:pt>
                <c:pt idx="1183">
                  <c:v>32.671999999999997</c:v>
                </c:pt>
                <c:pt idx="1184">
                  <c:v>32.665999999999997</c:v>
                </c:pt>
                <c:pt idx="1185">
                  <c:v>32.718000000000004</c:v>
                </c:pt>
                <c:pt idx="1186">
                  <c:v>32.65</c:v>
                </c:pt>
                <c:pt idx="1187">
                  <c:v>32.621000000000002</c:v>
                </c:pt>
                <c:pt idx="1188">
                  <c:v>32.651000000000003</c:v>
                </c:pt>
                <c:pt idx="1189">
                  <c:v>32.704999999999998</c:v>
                </c:pt>
                <c:pt idx="1190">
                  <c:v>32.661999999999999</c:v>
                </c:pt>
                <c:pt idx="1191">
                  <c:v>32.597999999999999</c:v>
                </c:pt>
                <c:pt idx="1192">
                  <c:v>32.610999999999997</c:v>
                </c:pt>
                <c:pt idx="1193">
                  <c:v>32.588999999999999</c:v>
                </c:pt>
                <c:pt idx="1194">
                  <c:v>32.555</c:v>
                </c:pt>
                <c:pt idx="1195">
                  <c:v>32.561</c:v>
                </c:pt>
                <c:pt idx="1196">
                  <c:v>32.514000000000003</c:v>
                </c:pt>
                <c:pt idx="1197">
                  <c:v>32.439</c:v>
                </c:pt>
                <c:pt idx="1198">
                  <c:v>32.515000000000001</c:v>
                </c:pt>
                <c:pt idx="1199">
                  <c:v>32.512999999999998</c:v>
                </c:pt>
                <c:pt idx="1200">
                  <c:v>32.462000000000003</c:v>
                </c:pt>
                <c:pt idx="1201">
                  <c:v>32.499000000000002</c:v>
                </c:pt>
                <c:pt idx="1202">
                  <c:v>32.505000000000003</c:v>
                </c:pt>
                <c:pt idx="1203">
                  <c:v>32.527999999999999</c:v>
                </c:pt>
                <c:pt idx="1204">
                  <c:v>32.537999999999997</c:v>
                </c:pt>
                <c:pt idx="1205">
                  <c:v>32.563000000000002</c:v>
                </c:pt>
                <c:pt idx="1206">
                  <c:v>32.499000000000002</c:v>
                </c:pt>
                <c:pt idx="1207">
                  <c:v>32.518999999999998</c:v>
                </c:pt>
                <c:pt idx="1208">
                  <c:v>32.564999999999998</c:v>
                </c:pt>
                <c:pt idx="1209">
                  <c:v>32.540999999999997</c:v>
                </c:pt>
                <c:pt idx="1210">
                  <c:v>32.521999999999998</c:v>
                </c:pt>
                <c:pt idx="1211">
                  <c:v>32.554000000000002</c:v>
                </c:pt>
                <c:pt idx="1212">
                  <c:v>32.607999999999997</c:v>
                </c:pt>
                <c:pt idx="1213">
                  <c:v>32.613999999999997</c:v>
                </c:pt>
                <c:pt idx="1214">
                  <c:v>32.603999999999999</c:v>
                </c:pt>
                <c:pt idx="1215">
                  <c:v>32.616999999999997</c:v>
                </c:pt>
                <c:pt idx="1216">
                  <c:v>32.56</c:v>
                </c:pt>
                <c:pt idx="1217">
                  <c:v>32.593000000000004</c:v>
                </c:pt>
                <c:pt idx="1218">
                  <c:v>32.652999999999999</c:v>
                </c:pt>
                <c:pt idx="1219">
                  <c:v>32.579000000000001</c:v>
                </c:pt>
                <c:pt idx="1220">
                  <c:v>32.634999999999998</c:v>
                </c:pt>
                <c:pt idx="1221">
                  <c:v>32.756</c:v>
                </c:pt>
                <c:pt idx="1222">
                  <c:v>32.749000000000002</c:v>
                </c:pt>
                <c:pt idx="1223">
                  <c:v>32.759</c:v>
                </c:pt>
                <c:pt idx="1224">
                  <c:v>32.784999999999997</c:v>
                </c:pt>
                <c:pt idx="1225">
                  <c:v>32.74</c:v>
                </c:pt>
                <c:pt idx="1226">
                  <c:v>32.664000000000001</c:v>
                </c:pt>
                <c:pt idx="1227">
                  <c:v>32.682000000000002</c:v>
                </c:pt>
                <c:pt idx="1228">
                  <c:v>32.726999999999997</c:v>
                </c:pt>
                <c:pt idx="1229">
                  <c:v>32.677</c:v>
                </c:pt>
                <c:pt idx="1230">
                  <c:v>32.734000000000002</c:v>
                </c:pt>
                <c:pt idx="1231">
                  <c:v>32.69</c:v>
                </c:pt>
                <c:pt idx="1232">
                  <c:v>32.656999999999996</c:v>
                </c:pt>
                <c:pt idx="1233">
                  <c:v>32.649000000000001</c:v>
                </c:pt>
                <c:pt idx="1234">
                  <c:v>32.613999999999997</c:v>
                </c:pt>
                <c:pt idx="1235">
                  <c:v>32.582999999999998</c:v>
                </c:pt>
                <c:pt idx="1236">
                  <c:v>32.598999999999997</c:v>
                </c:pt>
                <c:pt idx="1237">
                  <c:v>32.625</c:v>
                </c:pt>
                <c:pt idx="1238">
                  <c:v>32.598999999999997</c:v>
                </c:pt>
                <c:pt idx="1239">
                  <c:v>32.543999999999997</c:v>
                </c:pt>
                <c:pt idx="1240">
                  <c:v>32.551000000000002</c:v>
                </c:pt>
                <c:pt idx="1241">
                  <c:v>32.409999999999997</c:v>
                </c:pt>
                <c:pt idx="1242">
                  <c:v>32.231999999999999</c:v>
                </c:pt>
                <c:pt idx="1243">
                  <c:v>32.220999999999997</c:v>
                </c:pt>
                <c:pt idx="1244">
                  <c:v>32.149000000000001</c:v>
                </c:pt>
                <c:pt idx="1245">
                  <c:v>32.043999999999997</c:v>
                </c:pt>
                <c:pt idx="1246">
                  <c:v>32.058999999999997</c:v>
                </c:pt>
                <c:pt idx="1247">
                  <c:v>32.103000000000002</c:v>
                </c:pt>
                <c:pt idx="1248">
                  <c:v>32.107999999999997</c:v>
                </c:pt>
                <c:pt idx="1249">
                  <c:v>32.027000000000001</c:v>
                </c:pt>
                <c:pt idx="1250">
                  <c:v>32</c:v>
                </c:pt>
                <c:pt idx="1251">
                  <c:v>31.888000000000002</c:v>
                </c:pt>
                <c:pt idx="1252">
                  <c:v>31.815000000000001</c:v>
                </c:pt>
                <c:pt idx="1253">
                  <c:v>31.788</c:v>
                </c:pt>
                <c:pt idx="1254">
                  <c:v>31.798999999999999</c:v>
                </c:pt>
                <c:pt idx="1255">
                  <c:v>31.933</c:v>
                </c:pt>
                <c:pt idx="1256">
                  <c:v>31.992000000000001</c:v>
                </c:pt>
                <c:pt idx="1257">
                  <c:v>32.021999999999998</c:v>
                </c:pt>
                <c:pt idx="1258">
                  <c:v>31.994</c:v>
                </c:pt>
                <c:pt idx="1259">
                  <c:v>32.034999999999997</c:v>
                </c:pt>
                <c:pt idx="1260">
                  <c:v>32.036999999999999</c:v>
                </c:pt>
                <c:pt idx="1261">
                  <c:v>32.015999999999998</c:v>
                </c:pt>
                <c:pt idx="1262">
                  <c:v>32.139000000000003</c:v>
                </c:pt>
                <c:pt idx="1263">
                  <c:v>32.265000000000001</c:v>
                </c:pt>
                <c:pt idx="1264">
                  <c:v>32.320999999999998</c:v>
                </c:pt>
                <c:pt idx="1265">
                  <c:v>32.386000000000003</c:v>
                </c:pt>
                <c:pt idx="1266">
                  <c:v>32.405000000000001</c:v>
                </c:pt>
                <c:pt idx="1267">
                  <c:v>32.408999999999999</c:v>
                </c:pt>
                <c:pt idx="1268">
                  <c:v>32.459000000000003</c:v>
                </c:pt>
                <c:pt idx="1269">
                  <c:v>32.473999999999997</c:v>
                </c:pt>
                <c:pt idx="1270">
                  <c:v>32.511000000000003</c:v>
                </c:pt>
                <c:pt idx="1271">
                  <c:v>32.529000000000003</c:v>
                </c:pt>
                <c:pt idx="1272">
                  <c:v>32.585000000000001</c:v>
                </c:pt>
                <c:pt idx="1273">
                  <c:v>32.673999999999999</c:v>
                </c:pt>
                <c:pt idx="1274">
                  <c:v>32.743000000000002</c:v>
                </c:pt>
                <c:pt idx="1275">
                  <c:v>32.694000000000003</c:v>
                </c:pt>
                <c:pt idx="1276">
                  <c:v>32.539000000000001</c:v>
                </c:pt>
                <c:pt idx="1277">
                  <c:v>32.530999999999999</c:v>
                </c:pt>
                <c:pt idx="1278">
                  <c:v>32.527999999999999</c:v>
                </c:pt>
                <c:pt idx="1279">
                  <c:v>32.481000000000002</c:v>
                </c:pt>
                <c:pt idx="1280">
                  <c:v>32.463999999999999</c:v>
                </c:pt>
                <c:pt idx="1281">
                  <c:v>32.372999999999998</c:v>
                </c:pt>
                <c:pt idx="1282">
                  <c:v>32.369999999999997</c:v>
                </c:pt>
                <c:pt idx="1283">
                  <c:v>32.326000000000001</c:v>
                </c:pt>
                <c:pt idx="1284">
                  <c:v>32.392000000000003</c:v>
                </c:pt>
                <c:pt idx="1285">
                  <c:v>32.375</c:v>
                </c:pt>
                <c:pt idx="1286">
                  <c:v>32.411999999999999</c:v>
                </c:pt>
                <c:pt idx="1287">
                  <c:v>32.4</c:v>
                </c:pt>
                <c:pt idx="1288">
                  <c:v>32.402999999999999</c:v>
                </c:pt>
                <c:pt idx="1289">
                  <c:v>32.228000000000002</c:v>
                </c:pt>
                <c:pt idx="1290">
                  <c:v>32.133000000000003</c:v>
                </c:pt>
                <c:pt idx="1291">
                  <c:v>32.192999999999998</c:v>
                </c:pt>
                <c:pt idx="1292">
                  <c:v>32.185000000000002</c:v>
                </c:pt>
                <c:pt idx="1293">
                  <c:v>32.225999999999999</c:v>
                </c:pt>
                <c:pt idx="1294">
                  <c:v>32.21</c:v>
                </c:pt>
                <c:pt idx="1295">
                  <c:v>32.066000000000003</c:v>
                </c:pt>
                <c:pt idx="1296">
                  <c:v>32.064</c:v>
                </c:pt>
                <c:pt idx="1297">
                  <c:v>32.023000000000003</c:v>
                </c:pt>
                <c:pt idx="1298">
                  <c:v>31.966999999999999</c:v>
                </c:pt>
                <c:pt idx="1299">
                  <c:v>31.846</c:v>
                </c:pt>
                <c:pt idx="1300">
                  <c:v>31.885999999999999</c:v>
                </c:pt>
                <c:pt idx="1301">
                  <c:v>31.827999999999999</c:v>
                </c:pt>
                <c:pt idx="1302">
                  <c:v>31.891999999999999</c:v>
                </c:pt>
                <c:pt idx="1303">
                  <c:v>31.864999999999998</c:v>
                </c:pt>
                <c:pt idx="1304">
                  <c:v>31.873000000000001</c:v>
                </c:pt>
                <c:pt idx="1305">
                  <c:v>31.77</c:v>
                </c:pt>
                <c:pt idx="1306">
                  <c:v>31.713999999999999</c:v>
                </c:pt>
                <c:pt idx="1307">
                  <c:v>31.686</c:v>
                </c:pt>
                <c:pt idx="1308">
                  <c:v>31.719000000000001</c:v>
                </c:pt>
                <c:pt idx="1309">
                  <c:v>31.728000000000002</c:v>
                </c:pt>
                <c:pt idx="1310">
                  <c:v>31.853999999999999</c:v>
                </c:pt>
                <c:pt idx="1311">
                  <c:v>31.759</c:v>
                </c:pt>
                <c:pt idx="1312">
                  <c:v>31.699000000000002</c:v>
                </c:pt>
                <c:pt idx="1313">
                  <c:v>31.623000000000001</c:v>
                </c:pt>
                <c:pt idx="1314">
                  <c:v>31.657</c:v>
                </c:pt>
                <c:pt idx="1315">
                  <c:v>31.620999999999999</c:v>
                </c:pt>
                <c:pt idx="1316">
                  <c:v>31.777999999999999</c:v>
                </c:pt>
                <c:pt idx="1317">
                  <c:v>31.777000000000001</c:v>
                </c:pt>
                <c:pt idx="1318">
                  <c:v>31.814</c:v>
                </c:pt>
                <c:pt idx="1319">
                  <c:v>31.92</c:v>
                </c:pt>
                <c:pt idx="1320">
                  <c:v>32.078000000000003</c:v>
                </c:pt>
                <c:pt idx="1321">
                  <c:v>31.991</c:v>
                </c:pt>
                <c:pt idx="1322">
                  <c:v>32.011000000000003</c:v>
                </c:pt>
                <c:pt idx="1323">
                  <c:v>31.978000000000002</c:v>
                </c:pt>
                <c:pt idx="1324">
                  <c:v>31.957999999999998</c:v>
                </c:pt>
                <c:pt idx="1325">
                  <c:v>31.888999999999999</c:v>
                </c:pt>
                <c:pt idx="1326">
                  <c:v>31.879000000000001</c:v>
                </c:pt>
                <c:pt idx="1327">
                  <c:v>31.843</c:v>
                </c:pt>
                <c:pt idx="1328">
                  <c:v>31.856999999999999</c:v>
                </c:pt>
                <c:pt idx="1329">
                  <c:v>31.84</c:v>
                </c:pt>
                <c:pt idx="1330">
                  <c:v>31.817</c:v>
                </c:pt>
                <c:pt idx="1331">
                  <c:v>31.818000000000001</c:v>
                </c:pt>
                <c:pt idx="1332">
                  <c:v>31.974</c:v>
                </c:pt>
                <c:pt idx="1333">
                  <c:v>32.034999999999997</c:v>
                </c:pt>
                <c:pt idx="1334">
                  <c:v>32.131</c:v>
                </c:pt>
                <c:pt idx="1335">
                  <c:v>32.200000000000003</c:v>
                </c:pt>
                <c:pt idx="1336">
                  <c:v>32.325000000000003</c:v>
                </c:pt>
                <c:pt idx="1337">
                  <c:v>32.292000000000002</c:v>
                </c:pt>
                <c:pt idx="1338">
                  <c:v>32.299999999999997</c:v>
                </c:pt>
                <c:pt idx="1339">
                  <c:v>32.392000000000003</c:v>
                </c:pt>
                <c:pt idx="1340">
                  <c:v>32.195999999999998</c:v>
                </c:pt>
                <c:pt idx="1341">
                  <c:v>32.100999999999999</c:v>
                </c:pt>
                <c:pt idx="1342">
                  <c:v>32.344000000000001</c:v>
                </c:pt>
                <c:pt idx="1343">
                  <c:v>32.286000000000001</c:v>
                </c:pt>
                <c:pt idx="1344">
                  <c:v>32.308999999999997</c:v>
                </c:pt>
                <c:pt idx="1345">
                  <c:v>32.340000000000003</c:v>
                </c:pt>
                <c:pt idx="1346">
                  <c:v>32.473999999999997</c:v>
                </c:pt>
                <c:pt idx="1347">
                  <c:v>32.557000000000002</c:v>
                </c:pt>
                <c:pt idx="1348">
                  <c:v>32.670999999999999</c:v>
                </c:pt>
                <c:pt idx="1349">
                  <c:v>32.747999999999998</c:v>
                </c:pt>
                <c:pt idx="1350">
                  <c:v>32.707999999999998</c:v>
                </c:pt>
                <c:pt idx="1351">
                  <c:v>32.597999999999999</c:v>
                </c:pt>
                <c:pt idx="1352">
                  <c:v>32.683</c:v>
                </c:pt>
                <c:pt idx="1353">
                  <c:v>32.6</c:v>
                </c:pt>
                <c:pt idx="1354">
                  <c:v>32.65</c:v>
                </c:pt>
                <c:pt idx="1355">
                  <c:v>32.704999999999998</c:v>
                </c:pt>
                <c:pt idx="1356">
                  <c:v>32.575000000000003</c:v>
                </c:pt>
                <c:pt idx="1357">
                  <c:v>32.314</c:v>
                </c:pt>
                <c:pt idx="1358">
                  <c:v>32.377000000000002</c:v>
                </c:pt>
                <c:pt idx="1359">
                  <c:v>32.377000000000002</c:v>
                </c:pt>
                <c:pt idx="1360">
                  <c:v>32.360999999999997</c:v>
                </c:pt>
                <c:pt idx="1361">
                  <c:v>32.509</c:v>
                </c:pt>
                <c:pt idx="1362">
                  <c:v>32.439</c:v>
                </c:pt>
                <c:pt idx="1363">
                  <c:v>32.271000000000001</c:v>
                </c:pt>
                <c:pt idx="1364">
                  <c:v>32.308</c:v>
                </c:pt>
                <c:pt idx="1365">
                  <c:v>32.167000000000002</c:v>
                </c:pt>
                <c:pt idx="1366">
                  <c:v>32.148000000000003</c:v>
                </c:pt>
                <c:pt idx="1367">
                  <c:v>31.838000000000001</c:v>
                </c:pt>
                <c:pt idx="1368">
                  <c:v>31.832999999999998</c:v>
                </c:pt>
                <c:pt idx="1369">
                  <c:v>31.908999999999999</c:v>
                </c:pt>
                <c:pt idx="1370">
                  <c:v>31.864000000000001</c:v>
                </c:pt>
                <c:pt idx="1371">
                  <c:v>32.043999999999997</c:v>
                </c:pt>
                <c:pt idx="1372">
                  <c:v>32.225000000000001</c:v>
                </c:pt>
                <c:pt idx="1373">
                  <c:v>32.326000000000001</c:v>
                </c:pt>
                <c:pt idx="1374">
                  <c:v>32.536000000000001</c:v>
                </c:pt>
                <c:pt idx="1375">
                  <c:v>32.491</c:v>
                </c:pt>
                <c:pt idx="1376">
                  <c:v>32.320999999999998</c:v>
                </c:pt>
                <c:pt idx="1377">
                  <c:v>32.270000000000003</c:v>
                </c:pt>
                <c:pt idx="1378">
                  <c:v>32.396999999999998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B82-47CA-BA5F-2170EBC8B605}"/>
            </c:ext>
          </c:extLst>
        </c:ser>
        <c:ser>
          <c:idx val="6"/>
          <c:order val="6"/>
          <c:tx>
            <c:strRef>
              <c:f>Dados01!$H$1</c:f>
              <c:strCache>
                <c:ptCount val="1"/>
                <c:pt idx="0">
                  <c:v>Refletância
folha 7</c:v>
                </c:pt>
              </c:strCache>
            </c:strRef>
          </c:tx>
          <c:spPr>
            <a:ln w="28575">
              <a:noFill/>
            </a:ln>
          </c:spPr>
          <c:marker>
            <c:symbol val="plus"/>
            <c:size val="2"/>
          </c:marke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Dados01!$H$2:$H$1380</c:f>
              <c:numCache>
                <c:formatCode>0.00</c:formatCode>
                <c:ptCount val="1379"/>
                <c:pt idx="0">
                  <c:v>5.6310000000000002</c:v>
                </c:pt>
                <c:pt idx="1">
                  <c:v>5.468</c:v>
                </c:pt>
                <c:pt idx="2">
                  <c:v>5.4240000000000004</c:v>
                </c:pt>
                <c:pt idx="3">
                  <c:v>5.4009999999999998</c:v>
                </c:pt>
                <c:pt idx="4">
                  <c:v>5.2210000000000001</c:v>
                </c:pt>
                <c:pt idx="5">
                  <c:v>5.141</c:v>
                </c:pt>
                <c:pt idx="6">
                  <c:v>4.9669999999999996</c:v>
                </c:pt>
                <c:pt idx="7">
                  <c:v>4.7809999999999997</c:v>
                </c:pt>
                <c:pt idx="8">
                  <c:v>4.5449999999999999</c:v>
                </c:pt>
                <c:pt idx="9">
                  <c:v>4.4630000000000001</c:v>
                </c:pt>
                <c:pt idx="10">
                  <c:v>4.34</c:v>
                </c:pt>
                <c:pt idx="11">
                  <c:v>4.1470000000000002</c:v>
                </c:pt>
                <c:pt idx="12">
                  <c:v>3.9169999999999998</c:v>
                </c:pt>
                <c:pt idx="13">
                  <c:v>3.734</c:v>
                </c:pt>
                <c:pt idx="14">
                  <c:v>3.6640000000000001</c:v>
                </c:pt>
                <c:pt idx="15">
                  <c:v>3.4980000000000002</c:v>
                </c:pt>
                <c:pt idx="16">
                  <c:v>3.3450000000000002</c:v>
                </c:pt>
                <c:pt idx="17">
                  <c:v>3.2480000000000002</c:v>
                </c:pt>
                <c:pt idx="18">
                  <c:v>3.145</c:v>
                </c:pt>
                <c:pt idx="19">
                  <c:v>3.0369999999999999</c:v>
                </c:pt>
                <c:pt idx="20">
                  <c:v>2.9590000000000001</c:v>
                </c:pt>
                <c:pt idx="21">
                  <c:v>2.8559999999999999</c:v>
                </c:pt>
                <c:pt idx="22">
                  <c:v>2.8519999999999999</c:v>
                </c:pt>
                <c:pt idx="23">
                  <c:v>2.766</c:v>
                </c:pt>
                <c:pt idx="24">
                  <c:v>2.6840000000000002</c:v>
                </c:pt>
                <c:pt idx="25">
                  <c:v>2.645</c:v>
                </c:pt>
                <c:pt idx="26">
                  <c:v>2.5979999999999999</c:v>
                </c:pt>
                <c:pt idx="27">
                  <c:v>2.5350000000000001</c:v>
                </c:pt>
                <c:pt idx="28">
                  <c:v>2.4780000000000002</c:v>
                </c:pt>
                <c:pt idx="29">
                  <c:v>2.4700000000000002</c:v>
                </c:pt>
                <c:pt idx="30">
                  <c:v>2.431</c:v>
                </c:pt>
                <c:pt idx="31">
                  <c:v>2.395</c:v>
                </c:pt>
                <c:pt idx="32">
                  <c:v>2.3719999999999999</c:v>
                </c:pt>
                <c:pt idx="33">
                  <c:v>2.4009999999999998</c:v>
                </c:pt>
                <c:pt idx="34">
                  <c:v>2.383</c:v>
                </c:pt>
                <c:pt idx="35">
                  <c:v>2.367</c:v>
                </c:pt>
                <c:pt idx="36">
                  <c:v>2.3260000000000001</c:v>
                </c:pt>
                <c:pt idx="37">
                  <c:v>2.2530000000000001</c:v>
                </c:pt>
                <c:pt idx="38">
                  <c:v>2.2170000000000001</c:v>
                </c:pt>
                <c:pt idx="39">
                  <c:v>2.2080000000000002</c:v>
                </c:pt>
                <c:pt idx="40">
                  <c:v>2.1739999999999999</c:v>
                </c:pt>
                <c:pt idx="41">
                  <c:v>2.14</c:v>
                </c:pt>
                <c:pt idx="42">
                  <c:v>2.12</c:v>
                </c:pt>
                <c:pt idx="43">
                  <c:v>2.0859999999999999</c:v>
                </c:pt>
                <c:pt idx="44">
                  <c:v>2.0489999999999999</c:v>
                </c:pt>
                <c:pt idx="45">
                  <c:v>2.0129999999999999</c:v>
                </c:pt>
                <c:pt idx="46">
                  <c:v>2.0270000000000001</c:v>
                </c:pt>
                <c:pt idx="47">
                  <c:v>2.0070000000000001</c:v>
                </c:pt>
                <c:pt idx="48">
                  <c:v>2.0249999999999999</c:v>
                </c:pt>
                <c:pt idx="49">
                  <c:v>2.0310000000000001</c:v>
                </c:pt>
                <c:pt idx="50">
                  <c:v>2.0299999999999998</c:v>
                </c:pt>
                <c:pt idx="51">
                  <c:v>2.0110000000000001</c:v>
                </c:pt>
                <c:pt idx="52">
                  <c:v>1.982</c:v>
                </c:pt>
                <c:pt idx="53">
                  <c:v>1.9890000000000001</c:v>
                </c:pt>
                <c:pt idx="54">
                  <c:v>1.954</c:v>
                </c:pt>
                <c:pt idx="55">
                  <c:v>1.974</c:v>
                </c:pt>
                <c:pt idx="56">
                  <c:v>1.96</c:v>
                </c:pt>
                <c:pt idx="57">
                  <c:v>1.9379999999999999</c:v>
                </c:pt>
                <c:pt idx="58">
                  <c:v>1.9319999999999999</c:v>
                </c:pt>
                <c:pt idx="59">
                  <c:v>1.946</c:v>
                </c:pt>
                <c:pt idx="60">
                  <c:v>1.958</c:v>
                </c:pt>
                <c:pt idx="61">
                  <c:v>1.9630000000000001</c:v>
                </c:pt>
                <c:pt idx="62">
                  <c:v>1.9590000000000001</c:v>
                </c:pt>
                <c:pt idx="63">
                  <c:v>1.972</c:v>
                </c:pt>
                <c:pt idx="64">
                  <c:v>1.9830000000000001</c:v>
                </c:pt>
                <c:pt idx="65">
                  <c:v>2.0059999999999998</c:v>
                </c:pt>
                <c:pt idx="66">
                  <c:v>2.0209999999999999</c:v>
                </c:pt>
                <c:pt idx="67">
                  <c:v>2.028</c:v>
                </c:pt>
                <c:pt idx="68">
                  <c:v>2.0369999999999999</c:v>
                </c:pt>
                <c:pt idx="69">
                  <c:v>2.0539999999999998</c:v>
                </c:pt>
                <c:pt idx="70">
                  <c:v>2.052</c:v>
                </c:pt>
                <c:pt idx="71">
                  <c:v>2.0529999999999999</c:v>
                </c:pt>
                <c:pt idx="72">
                  <c:v>2.0659999999999998</c:v>
                </c:pt>
                <c:pt idx="73">
                  <c:v>2.0739999999999998</c:v>
                </c:pt>
                <c:pt idx="74">
                  <c:v>2.056</c:v>
                </c:pt>
                <c:pt idx="75">
                  <c:v>2.0459999999999998</c:v>
                </c:pt>
                <c:pt idx="76">
                  <c:v>2.036</c:v>
                </c:pt>
                <c:pt idx="77">
                  <c:v>2.0419999999999998</c:v>
                </c:pt>
                <c:pt idx="78">
                  <c:v>2.0670000000000002</c:v>
                </c:pt>
                <c:pt idx="79">
                  <c:v>2.0830000000000002</c:v>
                </c:pt>
                <c:pt idx="80">
                  <c:v>2.09</c:v>
                </c:pt>
                <c:pt idx="81">
                  <c:v>2.085</c:v>
                </c:pt>
                <c:pt idx="82">
                  <c:v>2.093</c:v>
                </c:pt>
                <c:pt idx="83">
                  <c:v>2.1120000000000001</c:v>
                </c:pt>
                <c:pt idx="84">
                  <c:v>2.1150000000000002</c:v>
                </c:pt>
                <c:pt idx="85">
                  <c:v>2.1160000000000001</c:v>
                </c:pt>
                <c:pt idx="86">
                  <c:v>2.1160000000000001</c:v>
                </c:pt>
                <c:pt idx="87">
                  <c:v>2.125</c:v>
                </c:pt>
                <c:pt idx="88">
                  <c:v>2.121</c:v>
                </c:pt>
                <c:pt idx="89">
                  <c:v>2.113</c:v>
                </c:pt>
                <c:pt idx="90">
                  <c:v>2.0910000000000002</c:v>
                </c:pt>
                <c:pt idx="91">
                  <c:v>2.097</c:v>
                </c:pt>
                <c:pt idx="92">
                  <c:v>2.0950000000000002</c:v>
                </c:pt>
                <c:pt idx="93">
                  <c:v>2.093</c:v>
                </c:pt>
                <c:pt idx="94">
                  <c:v>2.1059999999999999</c:v>
                </c:pt>
                <c:pt idx="95">
                  <c:v>2.12</c:v>
                </c:pt>
                <c:pt idx="96">
                  <c:v>2.145</c:v>
                </c:pt>
                <c:pt idx="97">
                  <c:v>2.1520000000000001</c:v>
                </c:pt>
                <c:pt idx="98">
                  <c:v>2.157</c:v>
                </c:pt>
                <c:pt idx="99">
                  <c:v>2.1539999999999999</c:v>
                </c:pt>
                <c:pt idx="100">
                  <c:v>2.1629999999999998</c:v>
                </c:pt>
                <c:pt idx="101">
                  <c:v>2.1640000000000001</c:v>
                </c:pt>
                <c:pt idx="102">
                  <c:v>2.1850000000000001</c:v>
                </c:pt>
                <c:pt idx="103">
                  <c:v>2.1949999999999998</c:v>
                </c:pt>
                <c:pt idx="104">
                  <c:v>2.2000000000000002</c:v>
                </c:pt>
                <c:pt idx="105">
                  <c:v>2.2029999999999998</c:v>
                </c:pt>
                <c:pt idx="106">
                  <c:v>2.2080000000000002</c:v>
                </c:pt>
                <c:pt idx="107">
                  <c:v>2.2210000000000001</c:v>
                </c:pt>
                <c:pt idx="108">
                  <c:v>2.2240000000000002</c:v>
                </c:pt>
                <c:pt idx="109">
                  <c:v>2.2360000000000002</c:v>
                </c:pt>
                <c:pt idx="110">
                  <c:v>2.2599999999999998</c:v>
                </c:pt>
                <c:pt idx="111">
                  <c:v>2.2890000000000001</c:v>
                </c:pt>
                <c:pt idx="112">
                  <c:v>2.2959999999999998</c:v>
                </c:pt>
                <c:pt idx="113">
                  <c:v>2.3090000000000002</c:v>
                </c:pt>
                <c:pt idx="114">
                  <c:v>2.3140000000000001</c:v>
                </c:pt>
                <c:pt idx="115">
                  <c:v>2.33</c:v>
                </c:pt>
                <c:pt idx="116">
                  <c:v>2.3359999999999999</c:v>
                </c:pt>
                <c:pt idx="117">
                  <c:v>2.3490000000000002</c:v>
                </c:pt>
                <c:pt idx="118">
                  <c:v>2.371</c:v>
                </c:pt>
                <c:pt idx="119">
                  <c:v>2.3809999999999998</c:v>
                </c:pt>
                <c:pt idx="120">
                  <c:v>2.395</c:v>
                </c:pt>
                <c:pt idx="121">
                  <c:v>2.4009999999999998</c:v>
                </c:pt>
                <c:pt idx="122">
                  <c:v>2.42</c:v>
                </c:pt>
                <c:pt idx="123">
                  <c:v>2.4289999999999998</c:v>
                </c:pt>
                <c:pt idx="124">
                  <c:v>2.4390000000000001</c:v>
                </c:pt>
                <c:pt idx="125">
                  <c:v>2.4510000000000001</c:v>
                </c:pt>
                <c:pt idx="126">
                  <c:v>2.4649999999999999</c:v>
                </c:pt>
                <c:pt idx="127">
                  <c:v>2.4780000000000002</c:v>
                </c:pt>
                <c:pt idx="128">
                  <c:v>2.4849999999999999</c:v>
                </c:pt>
                <c:pt idx="129">
                  <c:v>2.4980000000000002</c:v>
                </c:pt>
                <c:pt idx="130">
                  <c:v>2.4990000000000001</c:v>
                </c:pt>
                <c:pt idx="131">
                  <c:v>2.504</c:v>
                </c:pt>
                <c:pt idx="132">
                  <c:v>2.5089999999999999</c:v>
                </c:pt>
                <c:pt idx="133">
                  <c:v>2.5209999999999999</c:v>
                </c:pt>
                <c:pt idx="134">
                  <c:v>2.5369999999999999</c:v>
                </c:pt>
                <c:pt idx="135">
                  <c:v>2.5579999999999998</c:v>
                </c:pt>
                <c:pt idx="136">
                  <c:v>2.5640000000000001</c:v>
                </c:pt>
                <c:pt idx="137">
                  <c:v>2.5680000000000001</c:v>
                </c:pt>
                <c:pt idx="138">
                  <c:v>2.556</c:v>
                </c:pt>
                <c:pt idx="139">
                  <c:v>2.556</c:v>
                </c:pt>
                <c:pt idx="140">
                  <c:v>2.5630000000000002</c:v>
                </c:pt>
                <c:pt idx="141">
                  <c:v>2.5619999999999998</c:v>
                </c:pt>
                <c:pt idx="142">
                  <c:v>2.5649999999999999</c:v>
                </c:pt>
                <c:pt idx="143">
                  <c:v>2.5609999999999999</c:v>
                </c:pt>
                <c:pt idx="144">
                  <c:v>2.5670000000000002</c:v>
                </c:pt>
                <c:pt idx="145">
                  <c:v>2.57</c:v>
                </c:pt>
                <c:pt idx="146">
                  <c:v>2.5779999999999998</c:v>
                </c:pt>
                <c:pt idx="147">
                  <c:v>2.5840000000000001</c:v>
                </c:pt>
                <c:pt idx="148">
                  <c:v>2.5920000000000001</c:v>
                </c:pt>
                <c:pt idx="149">
                  <c:v>2.5960000000000001</c:v>
                </c:pt>
                <c:pt idx="150">
                  <c:v>2.6</c:v>
                </c:pt>
                <c:pt idx="151">
                  <c:v>2.6019999999999999</c:v>
                </c:pt>
                <c:pt idx="152">
                  <c:v>2.6030000000000002</c:v>
                </c:pt>
                <c:pt idx="153">
                  <c:v>2.597</c:v>
                </c:pt>
                <c:pt idx="154">
                  <c:v>2.6</c:v>
                </c:pt>
                <c:pt idx="155">
                  <c:v>2.5979999999999999</c:v>
                </c:pt>
                <c:pt idx="156">
                  <c:v>2.5950000000000002</c:v>
                </c:pt>
                <c:pt idx="157">
                  <c:v>2.5920000000000001</c:v>
                </c:pt>
                <c:pt idx="158">
                  <c:v>2.6019999999999999</c:v>
                </c:pt>
                <c:pt idx="159">
                  <c:v>2.6110000000000002</c:v>
                </c:pt>
                <c:pt idx="160">
                  <c:v>2.6110000000000002</c:v>
                </c:pt>
                <c:pt idx="161">
                  <c:v>2.6120000000000001</c:v>
                </c:pt>
                <c:pt idx="162">
                  <c:v>2.621</c:v>
                </c:pt>
                <c:pt idx="163">
                  <c:v>2.621</c:v>
                </c:pt>
                <c:pt idx="164">
                  <c:v>2.6280000000000001</c:v>
                </c:pt>
                <c:pt idx="165">
                  <c:v>2.637</c:v>
                </c:pt>
                <c:pt idx="166">
                  <c:v>2.6459999999999999</c:v>
                </c:pt>
                <c:pt idx="167">
                  <c:v>2.6429999999999998</c:v>
                </c:pt>
                <c:pt idx="168">
                  <c:v>2.6480000000000001</c:v>
                </c:pt>
                <c:pt idx="169">
                  <c:v>2.653</c:v>
                </c:pt>
                <c:pt idx="170">
                  <c:v>2.6549999999999998</c:v>
                </c:pt>
                <c:pt idx="171">
                  <c:v>2.6560000000000001</c:v>
                </c:pt>
                <c:pt idx="172">
                  <c:v>2.6680000000000001</c:v>
                </c:pt>
                <c:pt idx="173">
                  <c:v>2.665</c:v>
                </c:pt>
                <c:pt idx="174">
                  <c:v>2.6680000000000001</c:v>
                </c:pt>
                <c:pt idx="175">
                  <c:v>2.6709999999999998</c:v>
                </c:pt>
                <c:pt idx="176">
                  <c:v>2.6709999999999998</c:v>
                </c:pt>
                <c:pt idx="177">
                  <c:v>2.6680000000000001</c:v>
                </c:pt>
                <c:pt idx="178">
                  <c:v>2.6760000000000002</c:v>
                </c:pt>
                <c:pt idx="179">
                  <c:v>2.6789999999999998</c:v>
                </c:pt>
                <c:pt idx="180">
                  <c:v>2.6840000000000002</c:v>
                </c:pt>
                <c:pt idx="181">
                  <c:v>2.6920000000000002</c:v>
                </c:pt>
                <c:pt idx="182">
                  <c:v>2.6960000000000002</c:v>
                </c:pt>
                <c:pt idx="183">
                  <c:v>2.7</c:v>
                </c:pt>
                <c:pt idx="184">
                  <c:v>2.7050000000000001</c:v>
                </c:pt>
                <c:pt idx="185">
                  <c:v>2.7029999999999998</c:v>
                </c:pt>
                <c:pt idx="186">
                  <c:v>2.7040000000000002</c:v>
                </c:pt>
                <c:pt idx="187">
                  <c:v>2.7069999999999999</c:v>
                </c:pt>
                <c:pt idx="188">
                  <c:v>2.714</c:v>
                </c:pt>
                <c:pt idx="189">
                  <c:v>2.7160000000000002</c:v>
                </c:pt>
                <c:pt idx="190">
                  <c:v>2.7240000000000002</c:v>
                </c:pt>
                <c:pt idx="191">
                  <c:v>2.7309999999999999</c:v>
                </c:pt>
                <c:pt idx="192">
                  <c:v>2.7389999999999999</c:v>
                </c:pt>
                <c:pt idx="193">
                  <c:v>2.7450000000000001</c:v>
                </c:pt>
                <c:pt idx="194">
                  <c:v>2.7610000000000001</c:v>
                </c:pt>
                <c:pt idx="195">
                  <c:v>2.7730000000000001</c:v>
                </c:pt>
                <c:pt idx="196">
                  <c:v>2.786</c:v>
                </c:pt>
                <c:pt idx="197">
                  <c:v>2.8010000000000002</c:v>
                </c:pt>
                <c:pt idx="198">
                  <c:v>2.8170000000000002</c:v>
                </c:pt>
                <c:pt idx="199">
                  <c:v>2.8290000000000002</c:v>
                </c:pt>
                <c:pt idx="200">
                  <c:v>2.839</c:v>
                </c:pt>
                <c:pt idx="201">
                  <c:v>2.8479999999999999</c:v>
                </c:pt>
                <c:pt idx="202">
                  <c:v>2.8639999999999999</c:v>
                </c:pt>
                <c:pt idx="203">
                  <c:v>2.88</c:v>
                </c:pt>
                <c:pt idx="204">
                  <c:v>2.8980000000000001</c:v>
                </c:pt>
                <c:pt idx="205">
                  <c:v>2.9209999999999998</c:v>
                </c:pt>
                <c:pt idx="206">
                  <c:v>2.944</c:v>
                </c:pt>
                <c:pt idx="207">
                  <c:v>2.964</c:v>
                </c:pt>
                <c:pt idx="208">
                  <c:v>2.988</c:v>
                </c:pt>
                <c:pt idx="209">
                  <c:v>3.0150000000000001</c:v>
                </c:pt>
                <c:pt idx="210">
                  <c:v>3.0430000000000001</c:v>
                </c:pt>
                <c:pt idx="211">
                  <c:v>3.0630000000000002</c:v>
                </c:pt>
                <c:pt idx="212">
                  <c:v>3.0859999999999999</c:v>
                </c:pt>
                <c:pt idx="213">
                  <c:v>3.113</c:v>
                </c:pt>
                <c:pt idx="214">
                  <c:v>3.1389999999999998</c:v>
                </c:pt>
                <c:pt idx="215">
                  <c:v>3.1659999999999999</c:v>
                </c:pt>
                <c:pt idx="216">
                  <c:v>3.1970000000000001</c:v>
                </c:pt>
                <c:pt idx="217">
                  <c:v>3.2309999999999999</c:v>
                </c:pt>
                <c:pt idx="218">
                  <c:v>3.2679999999999998</c:v>
                </c:pt>
                <c:pt idx="219">
                  <c:v>3.3039999999999998</c:v>
                </c:pt>
                <c:pt idx="220">
                  <c:v>3.347</c:v>
                </c:pt>
                <c:pt idx="221">
                  <c:v>3.3959999999999999</c:v>
                </c:pt>
                <c:pt idx="222">
                  <c:v>3.4420000000000002</c:v>
                </c:pt>
                <c:pt idx="223">
                  <c:v>3.484</c:v>
                </c:pt>
                <c:pt idx="224">
                  <c:v>3.5339999999999998</c:v>
                </c:pt>
                <c:pt idx="225">
                  <c:v>3.5830000000000002</c:v>
                </c:pt>
                <c:pt idx="226">
                  <c:v>3.6379999999999999</c:v>
                </c:pt>
                <c:pt idx="227">
                  <c:v>3.6949999999999998</c:v>
                </c:pt>
                <c:pt idx="228">
                  <c:v>3.7549999999999999</c:v>
                </c:pt>
                <c:pt idx="229">
                  <c:v>3.8130000000000002</c:v>
                </c:pt>
                <c:pt idx="230">
                  <c:v>3.8769999999999998</c:v>
                </c:pt>
                <c:pt idx="231">
                  <c:v>3.9430000000000001</c:v>
                </c:pt>
                <c:pt idx="232">
                  <c:v>4.0149999999999997</c:v>
                </c:pt>
                <c:pt idx="233">
                  <c:v>4.0970000000000004</c:v>
                </c:pt>
                <c:pt idx="234">
                  <c:v>4.1779999999999999</c:v>
                </c:pt>
                <c:pt idx="235">
                  <c:v>4.2629999999999999</c:v>
                </c:pt>
                <c:pt idx="236">
                  <c:v>4.3479999999999999</c:v>
                </c:pt>
                <c:pt idx="237">
                  <c:v>4.4370000000000003</c:v>
                </c:pt>
                <c:pt idx="238">
                  <c:v>4.532</c:v>
                </c:pt>
                <c:pt idx="239">
                  <c:v>4.6280000000000001</c:v>
                </c:pt>
                <c:pt idx="240">
                  <c:v>4.7329999999999997</c:v>
                </c:pt>
                <c:pt idx="241">
                  <c:v>4.8390000000000004</c:v>
                </c:pt>
                <c:pt idx="242">
                  <c:v>4.9450000000000003</c:v>
                </c:pt>
                <c:pt idx="243">
                  <c:v>5.0629999999999997</c:v>
                </c:pt>
                <c:pt idx="244">
                  <c:v>5.1849999999999996</c:v>
                </c:pt>
                <c:pt idx="245">
                  <c:v>5.3090000000000002</c:v>
                </c:pt>
                <c:pt idx="246">
                  <c:v>5.44</c:v>
                </c:pt>
                <c:pt idx="247">
                  <c:v>5.5720000000000001</c:v>
                </c:pt>
                <c:pt idx="248">
                  <c:v>5.7060000000000004</c:v>
                </c:pt>
                <c:pt idx="249">
                  <c:v>5.8470000000000004</c:v>
                </c:pt>
                <c:pt idx="250">
                  <c:v>5.9950000000000001</c:v>
                </c:pt>
                <c:pt idx="251">
                  <c:v>6.1429999999999998</c:v>
                </c:pt>
                <c:pt idx="252">
                  <c:v>6.2990000000000004</c:v>
                </c:pt>
                <c:pt idx="253">
                  <c:v>6.4619999999999997</c:v>
                </c:pt>
                <c:pt idx="254">
                  <c:v>6.6219999999999999</c:v>
                </c:pt>
                <c:pt idx="255">
                  <c:v>6.7850000000000001</c:v>
                </c:pt>
                <c:pt idx="256">
                  <c:v>6.952</c:v>
                </c:pt>
                <c:pt idx="257">
                  <c:v>7.1230000000000002</c:v>
                </c:pt>
                <c:pt idx="258">
                  <c:v>7.2990000000000004</c:v>
                </c:pt>
                <c:pt idx="259">
                  <c:v>7.4749999999999996</c:v>
                </c:pt>
                <c:pt idx="260">
                  <c:v>7.657</c:v>
                </c:pt>
                <c:pt idx="261">
                  <c:v>7.8369999999999997</c:v>
                </c:pt>
                <c:pt idx="262">
                  <c:v>8.0310000000000006</c:v>
                </c:pt>
                <c:pt idx="263">
                  <c:v>8.2089999999999996</c:v>
                </c:pt>
                <c:pt idx="264">
                  <c:v>8.3949999999999996</c:v>
                </c:pt>
                <c:pt idx="265">
                  <c:v>8.5890000000000004</c:v>
                </c:pt>
                <c:pt idx="266">
                  <c:v>8.7750000000000004</c:v>
                </c:pt>
                <c:pt idx="267">
                  <c:v>8.9619999999999997</c:v>
                </c:pt>
                <c:pt idx="268">
                  <c:v>9.1449999999999996</c:v>
                </c:pt>
                <c:pt idx="269">
                  <c:v>9.3390000000000004</c:v>
                </c:pt>
                <c:pt idx="270">
                  <c:v>9.5259999999999998</c:v>
                </c:pt>
                <c:pt idx="271">
                  <c:v>9.7050000000000001</c:v>
                </c:pt>
                <c:pt idx="272">
                  <c:v>9.8970000000000002</c:v>
                </c:pt>
                <c:pt idx="273">
                  <c:v>10.081</c:v>
                </c:pt>
                <c:pt idx="274">
                  <c:v>10.25</c:v>
                </c:pt>
                <c:pt idx="275">
                  <c:v>10.43</c:v>
                </c:pt>
                <c:pt idx="276">
                  <c:v>10.598000000000001</c:v>
                </c:pt>
                <c:pt idx="277">
                  <c:v>10.775</c:v>
                </c:pt>
                <c:pt idx="278">
                  <c:v>10.943</c:v>
                </c:pt>
                <c:pt idx="279">
                  <c:v>11.099</c:v>
                </c:pt>
                <c:pt idx="280">
                  <c:v>11.263</c:v>
                </c:pt>
                <c:pt idx="281">
                  <c:v>11.414</c:v>
                </c:pt>
                <c:pt idx="282">
                  <c:v>11.566000000000001</c:v>
                </c:pt>
                <c:pt idx="283">
                  <c:v>11.71</c:v>
                </c:pt>
                <c:pt idx="284">
                  <c:v>11.856999999999999</c:v>
                </c:pt>
                <c:pt idx="285">
                  <c:v>11.994</c:v>
                </c:pt>
                <c:pt idx="286">
                  <c:v>12.124000000000001</c:v>
                </c:pt>
                <c:pt idx="287">
                  <c:v>12.260999999999999</c:v>
                </c:pt>
                <c:pt idx="288">
                  <c:v>12.385</c:v>
                </c:pt>
                <c:pt idx="289">
                  <c:v>12.503</c:v>
                </c:pt>
                <c:pt idx="290">
                  <c:v>12.615</c:v>
                </c:pt>
                <c:pt idx="291">
                  <c:v>12.714</c:v>
                </c:pt>
                <c:pt idx="292">
                  <c:v>12.826000000000001</c:v>
                </c:pt>
                <c:pt idx="293">
                  <c:v>12.917</c:v>
                </c:pt>
                <c:pt idx="294">
                  <c:v>13.013</c:v>
                </c:pt>
                <c:pt idx="295">
                  <c:v>13.108000000000001</c:v>
                </c:pt>
                <c:pt idx="296">
                  <c:v>13.186</c:v>
                </c:pt>
                <c:pt idx="297">
                  <c:v>13.275</c:v>
                </c:pt>
                <c:pt idx="298">
                  <c:v>13.36</c:v>
                </c:pt>
                <c:pt idx="299">
                  <c:v>13.448</c:v>
                </c:pt>
                <c:pt idx="300">
                  <c:v>13.53</c:v>
                </c:pt>
                <c:pt idx="301">
                  <c:v>13.595000000000001</c:v>
                </c:pt>
                <c:pt idx="302">
                  <c:v>13.669</c:v>
                </c:pt>
                <c:pt idx="303">
                  <c:v>13.741</c:v>
                </c:pt>
                <c:pt idx="304">
                  <c:v>13.81</c:v>
                </c:pt>
                <c:pt idx="305">
                  <c:v>13.869</c:v>
                </c:pt>
                <c:pt idx="306">
                  <c:v>13.927</c:v>
                </c:pt>
                <c:pt idx="307">
                  <c:v>13.98</c:v>
                </c:pt>
                <c:pt idx="308">
                  <c:v>14.031000000000001</c:v>
                </c:pt>
                <c:pt idx="309">
                  <c:v>14.092000000000001</c:v>
                </c:pt>
                <c:pt idx="310">
                  <c:v>14.146000000000001</c:v>
                </c:pt>
                <c:pt idx="311">
                  <c:v>14.201000000000001</c:v>
                </c:pt>
                <c:pt idx="312">
                  <c:v>14.25</c:v>
                </c:pt>
                <c:pt idx="313">
                  <c:v>14.292</c:v>
                </c:pt>
                <c:pt idx="314">
                  <c:v>14.336</c:v>
                </c:pt>
                <c:pt idx="315">
                  <c:v>14.375999999999999</c:v>
                </c:pt>
                <c:pt idx="316">
                  <c:v>14.417</c:v>
                </c:pt>
                <c:pt idx="317">
                  <c:v>14.464</c:v>
                </c:pt>
                <c:pt idx="318">
                  <c:v>14.505000000000001</c:v>
                </c:pt>
                <c:pt idx="319">
                  <c:v>14.534000000000001</c:v>
                </c:pt>
                <c:pt idx="320">
                  <c:v>14.564</c:v>
                </c:pt>
                <c:pt idx="321">
                  <c:v>14.595000000000001</c:v>
                </c:pt>
                <c:pt idx="322">
                  <c:v>14.63</c:v>
                </c:pt>
                <c:pt idx="323">
                  <c:v>14.656000000000001</c:v>
                </c:pt>
                <c:pt idx="324">
                  <c:v>14.678000000000001</c:v>
                </c:pt>
                <c:pt idx="325">
                  <c:v>14.695</c:v>
                </c:pt>
                <c:pt idx="326">
                  <c:v>14.724</c:v>
                </c:pt>
                <c:pt idx="327">
                  <c:v>14.752000000000001</c:v>
                </c:pt>
                <c:pt idx="328">
                  <c:v>14.772</c:v>
                </c:pt>
                <c:pt idx="329">
                  <c:v>14.784000000000001</c:v>
                </c:pt>
                <c:pt idx="330">
                  <c:v>14.788</c:v>
                </c:pt>
                <c:pt idx="331">
                  <c:v>14.798</c:v>
                </c:pt>
                <c:pt idx="332">
                  <c:v>14.795999999999999</c:v>
                </c:pt>
                <c:pt idx="333">
                  <c:v>14.811</c:v>
                </c:pt>
                <c:pt idx="334">
                  <c:v>14.811999999999999</c:v>
                </c:pt>
                <c:pt idx="335">
                  <c:v>14.807</c:v>
                </c:pt>
                <c:pt idx="336">
                  <c:v>14.798999999999999</c:v>
                </c:pt>
                <c:pt idx="337">
                  <c:v>14.787000000000001</c:v>
                </c:pt>
                <c:pt idx="338">
                  <c:v>14.773999999999999</c:v>
                </c:pt>
                <c:pt idx="339">
                  <c:v>14.757999999999999</c:v>
                </c:pt>
                <c:pt idx="340">
                  <c:v>14.746</c:v>
                </c:pt>
                <c:pt idx="341">
                  <c:v>14.72</c:v>
                </c:pt>
                <c:pt idx="342">
                  <c:v>14.696999999999999</c:v>
                </c:pt>
                <c:pt idx="343">
                  <c:v>14.663</c:v>
                </c:pt>
                <c:pt idx="344">
                  <c:v>14.627000000000001</c:v>
                </c:pt>
                <c:pt idx="345">
                  <c:v>14.584</c:v>
                </c:pt>
                <c:pt idx="346">
                  <c:v>14.534000000000001</c:v>
                </c:pt>
                <c:pt idx="347">
                  <c:v>14.484999999999999</c:v>
                </c:pt>
                <c:pt idx="348">
                  <c:v>14.429</c:v>
                </c:pt>
                <c:pt idx="349">
                  <c:v>14.368</c:v>
                </c:pt>
                <c:pt idx="350">
                  <c:v>14.304</c:v>
                </c:pt>
                <c:pt idx="351">
                  <c:v>14.234</c:v>
                </c:pt>
                <c:pt idx="352">
                  <c:v>14.166</c:v>
                </c:pt>
                <c:pt idx="353">
                  <c:v>14.095000000000001</c:v>
                </c:pt>
                <c:pt idx="354">
                  <c:v>14.018000000000001</c:v>
                </c:pt>
                <c:pt idx="355">
                  <c:v>13.944000000000001</c:v>
                </c:pt>
                <c:pt idx="356">
                  <c:v>13.871</c:v>
                </c:pt>
                <c:pt idx="357">
                  <c:v>13.788</c:v>
                </c:pt>
                <c:pt idx="358">
                  <c:v>13.705</c:v>
                </c:pt>
                <c:pt idx="359">
                  <c:v>13.62</c:v>
                </c:pt>
                <c:pt idx="360">
                  <c:v>13.526</c:v>
                </c:pt>
                <c:pt idx="361">
                  <c:v>13.423999999999999</c:v>
                </c:pt>
                <c:pt idx="362">
                  <c:v>13.329000000000001</c:v>
                </c:pt>
                <c:pt idx="363">
                  <c:v>13.222</c:v>
                </c:pt>
                <c:pt idx="364">
                  <c:v>13.116</c:v>
                </c:pt>
                <c:pt idx="365">
                  <c:v>13.013</c:v>
                </c:pt>
                <c:pt idx="366">
                  <c:v>12.906000000000001</c:v>
                </c:pt>
                <c:pt idx="367">
                  <c:v>12.801</c:v>
                </c:pt>
                <c:pt idx="368">
                  <c:v>12.685</c:v>
                </c:pt>
                <c:pt idx="369">
                  <c:v>12.569000000000001</c:v>
                </c:pt>
                <c:pt idx="370">
                  <c:v>12.455</c:v>
                </c:pt>
                <c:pt idx="371">
                  <c:v>12.343999999999999</c:v>
                </c:pt>
                <c:pt idx="372">
                  <c:v>12.234</c:v>
                </c:pt>
                <c:pt idx="373">
                  <c:v>12.116</c:v>
                </c:pt>
                <c:pt idx="374">
                  <c:v>11.999000000000001</c:v>
                </c:pt>
                <c:pt idx="375">
                  <c:v>11.881</c:v>
                </c:pt>
                <c:pt idx="376">
                  <c:v>11.766999999999999</c:v>
                </c:pt>
                <c:pt idx="377">
                  <c:v>11.65</c:v>
                </c:pt>
                <c:pt idx="378">
                  <c:v>11.536</c:v>
                </c:pt>
                <c:pt idx="379">
                  <c:v>11.428000000000001</c:v>
                </c:pt>
                <c:pt idx="380">
                  <c:v>11.314</c:v>
                </c:pt>
                <c:pt idx="381">
                  <c:v>11.202999999999999</c:v>
                </c:pt>
                <c:pt idx="382">
                  <c:v>11.095000000000001</c:v>
                </c:pt>
                <c:pt idx="383">
                  <c:v>10.986000000000001</c:v>
                </c:pt>
                <c:pt idx="384">
                  <c:v>10.888999999999999</c:v>
                </c:pt>
                <c:pt idx="385">
                  <c:v>10.792</c:v>
                </c:pt>
                <c:pt idx="386">
                  <c:v>10.692</c:v>
                </c:pt>
                <c:pt idx="387">
                  <c:v>10.598000000000001</c:v>
                </c:pt>
                <c:pt idx="388">
                  <c:v>10.506</c:v>
                </c:pt>
                <c:pt idx="389">
                  <c:v>10.420999999999999</c:v>
                </c:pt>
                <c:pt idx="390">
                  <c:v>10.337999999999999</c:v>
                </c:pt>
                <c:pt idx="391">
                  <c:v>10.254</c:v>
                </c:pt>
                <c:pt idx="392">
                  <c:v>10.170999999999999</c:v>
                </c:pt>
                <c:pt idx="393">
                  <c:v>10.093</c:v>
                </c:pt>
                <c:pt idx="394">
                  <c:v>10.021000000000001</c:v>
                </c:pt>
                <c:pt idx="395">
                  <c:v>9.9489999999999998</c:v>
                </c:pt>
                <c:pt idx="396">
                  <c:v>9.8780000000000001</c:v>
                </c:pt>
                <c:pt idx="397">
                  <c:v>9.8010000000000002</c:v>
                </c:pt>
                <c:pt idx="398">
                  <c:v>9.7370000000000001</c:v>
                </c:pt>
                <c:pt idx="399">
                  <c:v>9.6679999999999993</c:v>
                </c:pt>
                <c:pt idx="400">
                  <c:v>9.5960000000000001</c:v>
                </c:pt>
                <c:pt idx="401">
                  <c:v>9.5289999999999999</c:v>
                </c:pt>
                <c:pt idx="402">
                  <c:v>9.4710000000000001</c:v>
                </c:pt>
                <c:pt idx="403">
                  <c:v>9.4130000000000003</c:v>
                </c:pt>
                <c:pt idx="404">
                  <c:v>9.3569999999999993</c:v>
                </c:pt>
                <c:pt idx="405">
                  <c:v>9.3000000000000007</c:v>
                </c:pt>
                <c:pt idx="406">
                  <c:v>9.2439999999999998</c:v>
                </c:pt>
                <c:pt idx="407">
                  <c:v>9.1940000000000008</c:v>
                </c:pt>
                <c:pt idx="408">
                  <c:v>9.1370000000000005</c:v>
                </c:pt>
                <c:pt idx="409">
                  <c:v>9.077</c:v>
                </c:pt>
                <c:pt idx="410">
                  <c:v>9.0259999999999998</c:v>
                </c:pt>
                <c:pt idx="411">
                  <c:v>8.98</c:v>
                </c:pt>
                <c:pt idx="412">
                  <c:v>8.9320000000000004</c:v>
                </c:pt>
                <c:pt idx="413">
                  <c:v>8.89</c:v>
                </c:pt>
                <c:pt idx="414">
                  <c:v>8.8469999999999995</c:v>
                </c:pt>
                <c:pt idx="415">
                  <c:v>8.8079999999999998</c:v>
                </c:pt>
                <c:pt idx="416">
                  <c:v>8.7710000000000008</c:v>
                </c:pt>
                <c:pt idx="417">
                  <c:v>8.7379999999999995</c:v>
                </c:pt>
                <c:pt idx="418">
                  <c:v>8.7040000000000006</c:v>
                </c:pt>
                <c:pt idx="419">
                  <c:v>8.6620000000000008</c:v>
                </c:pt>
                <c:pt idx="420">
                  <c:v>8.6289999999999996</c:v>
                </c:pt>
                <c:pt idx="421">
                  <c:v>8.6</c:v>
                </c:pt>
                <c:pt idx="422">
                  <c:v>8.5730000000000004</c:v>
                </c:pt>
                <c:pt idx="423">
                  <c:v>8.5380000000000003</c:v>
                </c:pt>
                <c:pt idx="424">
                  <c:v>8.5060000000000002</c:v>
                </c:pt>
                <c:pt idx="425">
                  <c:v>8.4740000000000002</c:v>
                </c:pt>
                <c:pt idx="426">
                  <c:v>8.4469999999999992</c:v>
                </c:pt>
                <c:pt idx="427">
                  <c:v>8.4239999999999995</c:v>
                </c:pt>
                <c:pt idx="428">
                  <c:v>8.4009999999999998</c:v>
                </c:pt>
                <c:pt idx="429">
                  <c:v>8.3800000000000008</c:v>
                </c:pt>
                <c:pt idx="430">
                  <c:v>8.3659999999999997</c:v>
                </c:pt>
                <c:pt idx="431">
                  <c:v>8.343</c:v>
                </c:pt>
                <c:pt idx="432">
                  <c:v>8.3209999999999997</c:v>
                </c:pt>
                <c:pt idx="433">
                  <c:v>8.3040000000000003</c:v>
                </c:pt>
                <c:pt idx="434">
                  <c:v>8.2789999999999999</c:v>
                </c:pt>
                <c:pt idx="435">
                  <c:v>8.2550000000000008</c:v>
                </c:pt>
                <c:pt idx="436">
                  <c:v>8.23</c:v>
                </c:pt>
                <c:pt idx="437">
                  <c:v>8.2110000000000003</c:v>
                </c:pt>
                <c:pt idx="438">
                  <c:v>8.1839999999999993</c:v>
                </c:pt>
                <c:pt idx="439">
                  <c:v>8.1630000000000003</c:v>
                </c:pt>
                <c:pt idx="440">
                  <c:v>8.141</c:v>
                </c:pt>
                <c:pt idx="441">
                  <c:v>8.1159999999999997</c:v>
                </c:pt>
                <c:pt idx="442">
                  <c:v>8.09</c:v>
                </c:pt>
                <c:pt idx="443">
                  <c:v>8.0579999999999998</c:v>
                </c:pt>
                <c:pt idx="444">
                  <c:v>8.0280000000000005</c:v>
                </c:pt>
                <c:pt idx="445">
                  <c:v>7.9930000000000003</c:v>
                </c:pt>
                <c:pt idx="446">
                  <c:v>7.9610000000000003</c:v>
                </c:pt>
                <c:pt idx="447">
                  <c:v>7.923</c:v>
                </c:pt>
                <c:pt idx="448">
                  <c:v>7.8879999999999999</c:v>
                </c:pt>
                <c:pt idx="449">
                  <c:v>7.8490000000000002</c:v>
                </c:pt>
                <c:pt idx="450">
                  <c:v>7.8120000000000003</c:v>
                </c:pt>
                <c:pt idx="451">
                  <c:v>7.77</c:v>
                </c:pt>
                <c:pt idx="452">
                  <c:v>7.7320000000000002</c:v>
                </c:pt>
                <c:pt idx="453">
                  <c:v>7.6879999999999997</c:v>
                </c:pt>
                <c:pt idx="454">
                  <c:v>7.6429999999999998</c:v>
                </c:pt>
                <c:pt idx="455">
                  <c:v>7.6029999999999998</c:v>
                </c:pt>
                <c:pt idx="456">
                  <c:v>7.5629999999999997</c:v>
                </c:pt>
                <c:pt idx="457">
                  <c:v>7.516</c:v>
                </c:pt>
                <c:pt idx="458">
                  <c:v>7.4660000000000002</c:v>
                </c:pt>
                <c:pt idx="459">
                  <c:v>7.4160000000000004</c:v>
                </c:pt>
                <c:pt idx="460">
                  <c:v>7.3659999999999997</c:v>
                </c:pt>
                <c:pt idx="461">
                  <c:v>7.3179999999999996</c:v>
                </c:pt>
                <c:pt idx="462">
                  <c:v>7.2690000000000001</c:v>
                </c:pt>
                <c:pt idx="463">
                  <c:v>7.218</c:v>
                </c:pt>
                <c:pt idx="464">
                  <c:v>7.1710000000000003</c:v>
                </c:pt>
                <c:pt idx="465">
                  <c:v>7.1269999999999998</c:v>
                </c:pt>
                <c:pt idx="466">
                  <c:v>7.0750000000000002</c:v>
                </c:pt>
                <c:pt idx="467">
                  <c:v>7.0259999999999998</c:v>
                </c:pt>
                <c:pt idx="468">
                  <c:v>6.9740000000000002</c:v>
                </c:pt>
                <c:pt idx="469">
                  <c:v>6.92</c:v>
                </c:pt>
                <c:pt idx="470">
                  <c:v>6.8650000000000002</c:v>
                </c:pt>
                <c:pt idx="471">
                  <c:v>6.8159999999999998</c:v>
                </c:pt>
                <c:pt idx="472">
                  <c:v>6.77</c:v>
                </c:pt>
                <c:pt idx="473">
                  <c:v>6.7229999999999999</c:v>
                </c:pt>
                <c:pt idx="474">
                  <c:v>6.6719999999999997</c:v>
                </c:pt>
                <c:pt idx="475">
                  <c:v>6.6280000000000001</c:v>
                </c:pt>
                <c:pt idx="476">
                  <c:v>6.5830000000000002</c:v>
                </c:pt>
                <c:pt idx="477">
                  <c:v>6.5389999999999997</c:v>
                </c:pt>
                <c:pt idx="478">
                  <c:v>6.4980000000000002</c:v>
                </c:pt>
                <c:pt idx="479">
                  <c:v>6.4550000000000001</c:v>
                </c:pt>
                <c:pt idx="480">
                  <c:v>6.415</c:v>
                </c:pt>
                <c:pt idx="481">
                  <c:v>6.3719999999999999</c:v>
                </c:pt>
                <c:pt idx="482">
                  <c:v>6.335</c:v>
                </c:pt>
                <c:pt idx="483">
                  <c:v>6.3019999999999996</c:v>
                </c:pt>
                <c:pt idx="484">
                  <c:v>6.2679999999999998</c:v>
                </c:pt>
                <c:pt idx="485">
                  <c:v>6.2359999999999998</c:v>
                </c:pt>
                <c:pt idx="486">
                  <c:v>6.2060000000000004</c:v>
                </c:pt>
                <c:pt idx="487">
                  <c:v>6.181</c:v>
                </c:pt>
                <c:pt idx="488">
                  <c:v>6.1529999999999996</c:v>
                </c:pt>
                <c:pt idx="489">
                  <c:v>6.1319999999999997</c:v>
                </c:pt>
                <c:pt idx="490">
                  <c:v>6.109</c:v>
                </c:pt>
                <c:pt idx="491">
                  <c:v>6.085</c:v>
                </c:pt>
                <c:pt idx="492">
                  <c:v>6.0640000000000001</c:v>
                </c:pt>
                <c:pt idx="493">
                  <c:v>6.0439999999999996</c:v>
                </c:pt>
                <c:pt idx="494">
                  <c:v>6.024</c:v>
                </c:pt>
                <c:pt idx="495">
                  <c:v>6.01</c:v>
                </c:pt>
                <c:pt idx="496">
                  <c:v>5.992</c:v>
                </c:pt>
                <c:pt idx="497">
                  <c:v>5.9749999999999996</c:v>
                </c:pt>
                <c:pt idx="498">
                  <c:v>5.9560000000000004</c:v>
                </c:pt>
                <c:pt idx="499">
                  <c:v>5.9379999999999997</c:v>
                </c:pt>
                <c:pt idx="500">
                  <c:v>5.9249999999999998</c:v>
                </c:pt>
                <c:pt idx="501">
                  <c:v>5.9160000000000004</c:v>
                </c:pt>
                <c:pt idx="502">
                  <c:v>5.9089999999999998</c:v>
                </c:pt>
                <c:pt idx="503">
                  <c:v>5.899</c:v>
                </c:pt>
                <c:pt idx="504">
                  <c:v>5.8860000000000001</c:v>
                </c:pt>
                <c:pt idx="505">
                  <c:v>5.875</c:v>
                </c:pt>
                <c:pt idx="506">
                  <c:v>5.8609999999999998</c:v>
                </c:pt>
                <c:pt idx="507">
                  <c:v>5.8440000000000003</c:v>
                </c:pt>
                <c:pt idx="508">
                  <c:v>5.8259999999999996</c:v>
                </c:pt>
                <c:pt idx="509">
                  <c:v>5.8070000000000004</c:v>
                </c:pt>
                <c:pt idx="510">
                  <c:v>5.7850000000000001</c:v>
                </c:pt>
                <c:pt idx="511">
                  <c:v>5.77</c:v>
                </c:pt>
                <c:pt idx="512">
                  <c:v>5.7510000000000003</c:v>
                </c:pt>
                <c:pt idx="513">
                  <c:v>5.7290000000000001</c:v>
                </c:pt>
                <c:pt idx="514">
                  <c:v>5.7069999999999999</c:v>
                </c:pt>
                <c:pt idx="515">
                  <c:v>5.681</c:v>
                </c:pt>
                <c:pt idx="516">
                  <c:v>5.6539999999999999</c:v>
                </c:pt>
                <c:pt idx="517">
                  <c:v>5.6230000000000002</c:v>
                </c:pt>
                <c:pt idx="518">
                  <c:v>5.59</c:v>
                </c:pt>
                <c:pt idx="519">
                  <c:v>5.556</c:v>
                </c:pt>
                <c:pt idx="520">
                  <c:v>5.5209999999999999</c:v>
                </c:pt>
                <c:pt idx="521">
                  <c:v>5.484</c:v>
                </c:pt>
                <c:pt idx="522">
                  <c:v>5.4409999999999998</c:v>
                </c:pt>
                <c:pt idx="523">
                  <c:v>5.3929999999999998</c:v>
                </c:pt>
                <c:pt idx="524">
                  <c:v>5.3479999999999999</c:v>
                </c:pt>
                <c:pt idx="525">
                  <c:v>5.3019999999999996</c:v>
                </c:pt>
                <c:pt idx="526">
                  <c:v>5.2539999999999996</c:v>
                </c:pt>
                <c:pt idx="527">
                  <c:v>5.2050000000000001</c:v>
                </c:pt>
                <c:pt idx="528">
                  <c:v>5.1520000000000001</c:v>
                </c:pt>
                <c:pt idx="529">
                  <c:v>5.0999999999999996</c:v>
                </c:pt>
                <c:pt idx="530">
                  <c:v>5.0570000000000004</c:v>
                </c:pt>
                <c:pt idx="531">
                  <c:v>5.0090000000000003</c:v>
                </c:pt>
                <c:pt idx="532">
                  <c:v>4.952</c:v>
                </c:pt>
                <c:pt idx="533">
                  <c:v>4.8979999999999997</c:v>
                </c:pt>
                <c:pt idx="534">
                  <c:v>4.8470000000000004</c:v>
                </c:pt>
                <c:pt idx="535">
                  <c:v>4.7910000000000004</c:v>
                </c:pt>
                <c:pt idx="536">
                  <c:v>4.7409999999999997</c:v>
                </c:pt>
                <c:pt idx="537">
                  <c:v>4.6929999999999996</c:v>
                </c:pt>
                <c:pt idx="538">
                  <c:v>4.6459999999999999</c:v>
                </c:pt>
                <c:pt idx="539">
                  <c:v>4.5979999999999999</c:v>
                </c:pt>
                <c:pt idx="540">
                  <c:v>4.5529999999999999</c:v>
                </c:pt>
                <c:pt idx="541">
                  <c:v>4.5129999999999999</c:v>
                </c:pt>
                <c:pt idx="542">
                  <c:v>4.4660000000000002</c:v>
                </c:pt>
                <c:pt idx="543">
                  <c:v>4.4240000000000004</c:v>
                </c:pt>
                <c:pt idx="544">
                  <c:v>4.3879999999999999</c:v>
                </c:pt>
                <c:pt idx="545">
                  <c:v>4.3479999999999999</c:v>
                </c:pt>
                <c:pt idx="546">
                  <c:v>4.3140000000000001</c:v>
                </c:pt>
                <c:pt idx="547">
                  <c:v>4.2809999999999997</c:v>
                </c:pt>
                <c:pt idx="548">
                  <c:v>4.2469999999999999</c:v>
                </c:pt>
                <c:pt idx="549">
                  <c:v>4.2229999999999999</c:v>
                </c:pt>
                <c:pt idx="550">
                  <c:v>4.2</c:v>
                </c:pt>
                <c:pt idx="551">
                  <c:v>4.1680000000000001</c:v>
                </c:pt>
                <c:pt idx="552">
                  <c:v>4.1399999999999997</c:v>
                </c:pt>
                <c:pt idx="553">
                  <c:v>4.117</c:v>
                </c:pt>
                <c:pt idx="554">
                  <c:v>4.0990000000000002</c:v>
                </c:pt>
                <c:pt idx="555">
                  <c:v>4.08</c:v>
                </c:pt>
                <c:pt idx="556">
                  <c:v>4.0609999999999999</c:v>
                </c:pt>
                <c:pt idx="557">
                  <c:v>4.0389999999999997</c:v>
                </c:pt>
                <c:pt idx="558">
                  <c:v>4.0149999999999997</c:v>
                </c:pt>
                <c:pt idx="559">
                  <c:v>3.996</c:v>
                </c:pt>
                <c:pt idx="560">
                  <c:v>3.9790000000000001</c:v>
                </c:pt>
                <c:pt idx="561">
                  <c:v>3.9590000000000001</c:v>
                </c:pt>
                <c:pt idx="562">
                  <c:v>3.9369999999999998</c:v>
                </c:pt>
                <c:pt idx="563">
                  <c:v>3.9239999999999999</c:v>
                </c:pt>
                <c:pt idx="564">
                  <c:v>3.9089999999999998</c:v>
                </c:pt>
                <c:pt idx="565">
                  <c:v>3.89</c:v>
                </c:pt>
                <c:pt idx="566">
                  <c:v>3.87</c:v>
                </c:pt>
                <c:pt idx="567">
                  <c:v>3.8530000000000002</c:v>
                </c:pt>
                <c:pt idx="568">
                  <c:v>3.8330000000000002</c:v>
                </c:pt>
                <c:pt idx="569">
                  <c:v>3.8159999999999998</c:v>
                </c:pt>
                <c:pt idx="570">
                  <c:v>3.7970000000000002</c:v>
                </c:pt>
                <c:pt idx="571">
                  <c:v>3.7810000000000001</c:v>
                </c:pt>
                <c:pt idx="572">
                  <c:v>3.77</c:v>
                </c:pt>
                <c:pt idx="573">
                  <c:v>3.7549999999999999</c:v>
                </c:pt>
                <c:pt idx="574">
                  <c:v>3.742</c:v>
                </c:pt>
                <c:pt idx="575">
                  <c:v>3.7250000000000001</c:v>
                </c:pt>
                <c:pt idx="576">
                  <c:v>3.7130000000000001</c:v>
                </c:pt>
                <c:pt idx="577">
                  <c:v>3.7010000000000001</c:v>
                </c:pt>
                <c:pt idx="578">
                  <c:v>3.6890000000000001</c:v>
                </c:pt>
                <c:pt idx="579">
                  <c:v>3.6819999999999999</c:v>
                </c:pt>
                <c:pt idx="580">
                  <c:v>3.6739999999999999</c:v>
                </c:pt>
                <c:pt idx="581">
                  <c:v>3.6709999999999998</c:v>
                </c:pt>
                <c:pt idx="582">
                  <c:v>3.6669999999999998</c:v>
                </c:pt>
                <c:pt idx="583">
                  <c:v>3.665</c:v>
                </c:pt>
                <c:pt idx="584">
                  <c:v>3.6629999999999998</c:v>
                </c:pt>
                <c:pt idx="585">
                  <c:v>3.6589999999999998</c:v>
                </c:pt>
                <c:pt idx="586">
                  <c:v>3.6619999999999999</c:v>
                </c:pt>
                <c:pt idx="587">
                  <c:v>3.6720000000000002</c:v>
                </c:pt>
                <c:pt idx="588">
                  <c:v>3.6819999999999999</c:v>
                </c:pt>
                <c:pt idx="589">
                  <c:v>3.6960000000000002</c:v>
                </c:pt>
                <c:pt idx="590">
                  <c:v>3.7130000000000001</c:v>
                </c:pt>
                <c:pt idx="591">
                  <c:v>3.7330000000000001</c:v>
                </c:pt>
                <c:pt idx="592">
                  <c:v>3.754</c:v>
                </c:pt>
                <c:pt idx="593">
                  <c:v>3.7759999999999998</c:v>
                </c:pt>
                <c:pt idx="594">
                  <c:v>3.802</c:v>
                </c:pt>
                <c:pt idx="595">
                  <c:v>3.8340000000000001</c:v>
                </c:pt>
                <c:pt idx="596">
                  <c:v>3.87</c:v>
                </c:pt>
                <c:pt idx="597">
                  <c:v>3.9049999999999998</c:v>
                </c:pt>
                <c:pt idx="598">
                  <c:v>3.95</c:v>
                </c:pt>
                <c:pt idx="599">
                  <c:v>3.9910000000000001</c:v>
                </c:pt>
                <c:pt idx="600">
                  <c:v>4.0380000000000003</c:v>
                </c:pt>
                <c:pt idx="601">
                  <c:v>4.09</c:v>
                </c:pt>
                <c:pt idx="602">
                  <c:v>4.1390000000000002</c:v>
                </c:pt>
                <c:pt idx="603">
                  <c:v>4.194</c:v>
                </c:pt>
                <c:pt idx="604">
                  <c:v>4.2510000000000003</c:v>
                </c:pt>
                <c:pt idx="605">
                  <c:v>4.3090000000000002</c:v>
                </c:pt>
                <c:pt idx="606">
                  <c:v>4.375</c:v>
                </c:pt>
                <c:pt idx="607">
                  <c:v>4.4420000000000002</c:v>
                </c:pt>
                <c:pt idx="608">
                  <c:v>4.5140000000000002</c:v>
                </c:pt>
                <c:pt idx="609">
                  <c:v>4.5830000000000002</c:v>
                </c:pt>
                <c:pt idx="610">
                  <c:v>4.6539999999999999</c:v>
                </c:pt>
                <c:pt idx="611">
                  <c:v>4.7279999999999998</c:v>
                </c:pt>
                <c:pt idx="612">
                  <c:v>4.8010000000000002</c:v>
                </c:pt>
                <c:pt idx="613">
                  <c:v>4.8760000000000003</c:v>
                </c:pt>
                <c:pt idx="614">
                  <c:v>4.952</c:v>
                </c:pt>
                <c:pt idx="615">
                  <c:v>5.0309999999999997</c:v>
                </c:pt>
                <c:pt idx="616">
                  <c:v>5.1029999999999998</c:v>
                </c:pt>
                <c:pt idx="617">
                  <c:v>5.1829999999999998</c:v>
                </c:pt>
                <c:pt idx="618">
                  <c:v>5.2619999999999996</c:v>
                </c:pt>
                <c:pt idx="619">
                  <c:v>5.3390000000000004</c:v>
                </c:pt>
                <c:pt idx="620">
                  <c:v>5.4249999999999998</c:v>
                </c:pt>
                <c:pt idx="621">
                  <c:v>5.5</c:v>
                </c:pt>
                <c:pt idx="622">
                  <c:v>5.5720000000000001</c:v>
                </c:pt>
                <c:pt idx="623">
                  <c:v>5.6420000000000003</c:v>
                </c:pt>
                <c:pt idx="624">
                  <c:v>5.7130000000000001</c:v>
                </c:pt>
                <c:pt idx="625">
                  <c:v>5.782</c:v>
                </c:pt>
                <c:pt idx="626">
                  <c:v>5.8520000000000003</c:v>
                </c:pt>
                <c:pt idx="627">
                  <c:v>5.915</c:v>
                </c:pt>
                <c:pt idx="628">
                  <c:v>5.9770000000000003</c:v>
                </c:pt>
                <c:pt idx="629">
                  <c:v>6.0389999999999997</c:v>
                </c:pt>
                <c:pt idx="630">
                  <c:v>6.1059999999999999</c:v>
                </c:pt>
                <c:pt idx="631">
                  <c:v>6.1710000000000003</c:v>
                </c:pt>
                <c:pt idx="632">
                  <c:v>6.2359999999999998</c:v>
                </c:pt>
                <c:pt idx="633">
                  <c:v>6.3070000000000004</c:v>
                </c:pt>
                <c:pt idx="634">
                  <c:v>6.3780000000000001</c:v>
                </c:pt>
                <c:pt idx="635">
                  <c:v>6.4580000000000002</c:v>
                </c:pt>
                <c:pt idx="636">
                  <c:v>6.5460000000000003</c:v>
                </c:pt>
                <c:pt idx="637">
                  <c:v>6.6420000000000003</c:v>
                </c:pt>
                <c:pt idx="638">
                  <c:v>6.7380000000000004</c:v>
                </c:pt>
                <c:pt idx="639">
                  <c:v>6.8520000000000003</c:v>
                </c:pt>
                <c:pt idx="640">
                  <c:v>6.9710000000000001</c:v>
                </c:pt>
                <c:pt idx="641">
                  <c:v>7.1029999999999998</c:v>
                </c:pt>
                <c:pt idx="642">
                  <c:v>7.2480000000000002</c:v>
                </c:pt>
                <c:pt idx="643">
                  <c:v>7.4130000000000003</c:v>
                </c:pt>
                <c:pt idx="644">
                  <c:v>7.5910000000000002</c:v>
                </c:pt>
                <c:pt idx="645">
                  <c:v>7.7910000000000004</c:v>
                </c:pt>
                <c:pt idx="646">
                  <c:v>8.01</c:v>
                </c:pt>
                <c:pt idx="647">
                  <c:v>8.2409999999999997</c:v>
                </c:pt>
                <c:pt idx="648">
                  <c:v>8.4930000000000003</c:v>
                </c:pt>
                <c:pt idx="649">
                  <c:v>8.7530000000000001</c:v>
                </c:pt>
                <c:pt idx="650">
                  <c:v>9.0370000000000008</c:v>
                </c:pt>
                <c:pt idx="651">
                  <c:v>9.3339999999999996</c:v>
                </c:pt>
                <c:pt idx="652">
                  <c:v>9.6479999999999997</c:v>
                </c:pt>
                <c:pt idx="653">
                  <c:v>9.98</c:v>
                </c:pt>
                <c:pt idx="654">
                  <c:v>10.326000000000001</c:v>
                </c:pt>
                <c:pt idx="655">
                  <c:v>10.689</c:v>
                </c:pt>
                <c:pt idx="656">
                  <c:v>11.066000000000001</c:v>
                </c:pt>
                <c:pt idx="657">
                  <c:v>11.445</c:v>
                </c:pt>
                <c:pt idx="658">
                  <c:v>11.847</c:v>
                </c:pt>
                <c:pt idx="659">
                  <c:v>12.266999999999999</c:v>
                </c:pt>
                <c:pt idx="660">
                  <c:v>12.685</c:v>
                </c:pt>
                <c:pt idx="661">
                  <c:v>13.115</c:v>
                </c:pt>
                <c:pt idx="662">
                  <c:v>13.548</c:v>
                </c:pt>
                <c:pt idx="663">
                  <c:v>13.989000000000001</c:v>
                </c:pt>
                <c:pt idx="664">
                  <c:v>14.429</c:v>
                </c:pt>
                <c:pt idx="665">
                  <c:v>14.888999999999999</c:v>
                </c:pt>
                <c:pt idx="666">
                  <c:v>15.332000000000001</c:v>
                </c:pt>
                <c:pt idx="667">
                  <c:v>15.786</c:v>
                </c:pt>
                <c:pt idx="668">
                  <c:v>16.236999999999998</c:v>
                </c:pt>
                <c:pt idx="669">
                  <c:v>16.695</c:v>
                </c:pt>
                <c:pt idx="670">
                  <c:v>17.154</c:v>
                </c:pt>
                <c:pt idx="671">
                  <c:v>17.611000000000001</c:v>
                </c:pt>
                <c:pt idx="672">
                  <c:v>18.073</c:v>
                </c:pt>
                <c:pt idx="673">
                  <c:v>18.532</c:v>
                </c:pt>
                <c:pt idx="674">
                  <c:v>18.989999999999998</c:v>
                </c:pt>
                <c:pt idx="675">
                  <c:v>19.446000000000002</c:v>
                </c:pt>
                <c:pt idx="676">
                  <c:v>19.905999999999999</c:v>
                </c:pt>
                <c:pt idx="677">
                  <c:v>20.346</c:v>
                </c:pt>
                <c:pt idx="678">
                  <c:v>20.797000000000001</c:v>
                </c:pt>
                <c:pt idx="679">
                  <c:v>21.236000000000001</c:v>
                </c:pt>
                <c:pt idx="680">
                  <c:v>21.67</c:v>
                </c:pt>
                <c:pt idx="681">
                  <c:v>22.103999999999999</c:v>
                </c:pt>
                <c:pt idx="682">
                  <c:v>22.53</c:v>
                </c:pt>
                <c:pt idx="683">
                  <c:v>22.963999999999999</c:v>
                </c:pt>
                <c:pt idx="684">
                  <c:v>23.402999999999999</c:v>
                </c:pt>
                <c:pt idx="685">
                  <c:v>23.832999999999998</c:v>
                </c:pt>
                <c:pt idx="686">
                  <c:v>24.251000000000001</c:v>
                </c:pt>
                <c:pt idx="687">
                  <c:v>24.687999999999999</c:v>
                </c:pt>
                <c:pt idx="688">
                  <c:v>25.11</c:v>
                </c:pt>
                <c:pt idx="689">
                  <c:v>25.539000000000001</c:v>
                </c:pt>
                <c:pt idx="690">
                  <c:v>25.959</c:v>
                </c:pt>
                <c:pt idx="691">
                  <c:v>26.382999999999999</c:v>
                </c:pt>
                <c:pt idx="692">
                  <c:v>26.795999999999999</c:v>
                </c:pt>
                <c:pt idx="693">
                  <c:v>27.196000000000002</c:v>
                </c:pt>
                <c:pt idx="694">
                  <c:v>27.609000000000002</c:v>
                </c:pt>
                <c:pt idx="695">
                  <c:v>28.035</c:v>
                </c:pt>
                <c:pt idx="696">
                  <c:v>28.437999999999999</c:v>
                </c:pt>
                <c:pt idx="697">
                  <c:v>28.841999999999999</c:v>
                </c:pt>
                <c:pt idx="698">
                  <c:v>29.248000000000001</c:v>
                </c:pt>
                <c:pt idx="699">
                  <c:v>29.635999999999999</c:v>
                </c:pt>
                <c:pt idx="700">
                  <c:v>30.042000000000002</c:v>
                </c:pt>
                <c:pt idx="701">
                  <c:v>30.446000000000002</c:v>
                </c:pt>
                <c:pt idx="702">
                  <c:v>30.847999999999999</c:v>
                </c:pt>
                <c:pt idx="703">
                  <c:v>31.248000000000001</c:v>
                </c:pt>
                <c:pt idx="704">
                  <c:v>31.635000000000002</c:v>
                </c:pt>
                <c:pt idx="705">
                  <c:v>32.015999999999998</c:v>
                </c:pt>
                <c:pt idx="706">
                  <c:v>32.401000000000003</c:v>
                </c:pt>
                <c:pt idx="707">
                  <c:v>32.773000000000003</c:v>
                </c:pt>
                <c:pt idx="708">
                  <c:v>33.139000000000003</c:v>
                </c:pt>
                <c:pt idx="709">
                  <c:v>33.503999999999998</c:v>
                </c:pt>
                <c:pt idx="710">
                  <c:v>33.866</c:v>
                </c:pt>
                <c:pt idx="711">
                  <c:v>34.218000000000004</c:v>
                </c:pt>
                <c:pt idx="712">
                  <c:v>34.57</c:v>
                </c:pt>
                <c:pt idx="713">
                  <c:v>34.918999999999997</c:v>
                </c:pt>
                <c:pt idx="714">
                  <c:v>35.267000000000003</c:v>
                </c:pt>
                <c:pt idx="715">
                  <c:v>35.603000000000002</c:v>
                </c:pt>
                <c:pt idx="716">
                  <c:v>35.923000000000002</c:v>
                </c:pt>
                <c:pt idx="717">
                  <c:v>36.256</c:v>
                </c:pt>
                <c:pt idx="718">
                  <c:v>36.58</c:v>
                </c:pt>
                <c:pt idx="719">
                  <c:v>36.908999999999999</c:v>
                </c:pt>
                <c:pt idx="720">
                  <c:v>37.238</c:v>
                </c:pt>
                <c:pt idx="721">
                  <c:v>37.558</c:v>
                </c:pt>
                <c:pt idx="722">
                  <c:v>37.844000000000001</c:v>
                </c:pt>
                <c:pt idx="723">
                  <c:v>38.134</c:v>
                </c:pt>
                <c:pt idx="724">
                  <c:v>38.412999999999997</c:v>
                </c:pt>
                <c:pt idx="725">
                  <c:v>38.703000000000003</c:v>
                </c:pt>
                <c:pt idx="726">
                  <c:v>38.985999999999997</c:v>
                </c:pt>
                <c:pt idx="727">
                  <c:v>39.252000000000002</c:v>
                </c:pt>
                <c:pt idx="728">
                  <c:v>39.523000000000003</c:v>
                </c:pt>
                <c:pt idx="729">
                  <c:v>39.793999999999997</c:v>
                </c:pt>
                <c:pt idx="730">
                  <c:v>40.057000000000002</c:v>
                </c:pt>
                <c:pt idx="731">
                  <c:v>40.304000000000002</c:v>
                </c:pt>
                <c:pt idx="732">
                  <c:v>40.546999999999997</c:v>
                </c:pt>
                <c:pt idx="733">
                  <c:v>40.795999999999999</c:v>
                </c:pt>
                <c:pt idx="734">
                  <c:v>41.03</c:v>
                </c:pt>
                <c:pt idx="735">
                  <c:v>41.277000000000001</c:v>
                </c:pt>
                <c:pt idx="736">
                  <c:v>41.505000000000003</c:v>
                </c:pt>
                <c:pt idx="737">
                  <c:v>41.716999999999999</c:v>
                </c:pt>
                <c:pt idx="738">
                  <c:v>41.915999999999997</c:v>
                </c:pt>
                <c:pt idx="739">
                  <c:v>42.106999999999999</c:v>
                </c:pt>
                <c:pt idx="740">
                  <c:v>42.293999999999997</c:v>
                </c:pt>
                <c:pt idx="741">
                  <c:v>42.475999999999999</c:v>
                </c:pt>
                <c:pt idx="742">
                  <c:v>42.633000000000003</c:v>
                </c:pt>
                <c:pt idx="743">
                  <c:v>42.828000000000003</c:v>
                </c:pt>
                <c:pt idx="744">
                  <c:v>42.991</c:v>
                </c:pt>
                <c:pt idx="745">
                  <c:v>43.158000000000001</c:v>
                </c:pt>
                <c:pt idx="746">
                  <c:v>43.305</c:v>
                </c:pt>
                <c:pt idx="747">
                  <c:v>43.462000000000003</c:v>
                </c:pt>
                <c:pt idx="748">
                  <c:v>43.622</c:v>
                </c:pt>
                <c:pt idx="749">
                  <c:v>43.777999999999999</c:v>
                </c:pt>
                <c:pt idx="750">
                  <c:v>43.905000000000001</c:v>
                </c:pt>
                <c:pt idx="751">
                  <c:v>44.045999999999999</c:v>
                </c:pt>
                <c:pt idx="752">
                  <c:v>44.167999999999999</c:v>
                </c:pt>
                <c:pt idx="753">
                  <c:v>44.305</c:v>
                </c:pt>
                <c:pt idx="754">
                  <c:v>44.408000000000001</c:v>
                </c:pt>
                <c:pt idx="755">
                  <c:v>44.527000000000001</c:v>
                </c:pt>
                <c:pt idx="756">
                  <c:v>44.616999999999997</c:v>
                </c:pt>
                <c:pt idx="757">
                  <c:v>44.722000000000001</c:v>
                </c:pt>
                <c:pt idx="758">
                  <c:v>44.832000000000001</c:v>
                </c:pt>
                <c:pt idx="759">
                  <c:v>44.933999999999997</c:v>
                </c:pt>
                <c:pt idx="760">
                  <c:v>45.036000000000001</c:v>
                </c:pt>
                <c:pt idx="761">
                  <c:v>45.116</c:v>
                </c:pt>
                <c:pt idx="762">
                  <c:v>45.201000000000001</c:v>
                </c:pt>
                <c:pt idx="763">
                  <c:v>45.277000000000001</c:v>
                </c:pt>
                <c:pt idx="764">
                  <c:v>45.356999999999999</c:v>
                </c:pt>
                <c:pt idx="765">
                  <c:v>45.445</c:v>
                </c:pt>
                <c:pt idx="766">
                  <c:v>45.512999999999998</c:v>
                </c:pt>
                <c:pt idx="767">
                  <c:v>45.573999999999998</c:v>
                </c:pt>
                <c:pt idx="768">
                  <c:v>45.621000000000002</c:v>
                </c:pt>
                <c:pt idx="769">
                  <c:v>45.668999999999997</c:v>
                </c:pt>
                <c:pt idx="770">
                  <c:v>45.695999999999998</c:v>
                </c:pt>
                <c:pt idx="771">
                  <c:v>45.738999999999997</c:v>
                </c:pt>
                <c:pt idx="772">
                  <c:v>45.774000000000001</c:v>
                </c:pt>
                <c:pt idx="773">
                  <c:v>45.804000000000002</c:v>
                </c:pt>
                <c:pt idx="774">
                  <c:v>45.835000000000001</c:v>
                </c:pt>
                <c:pt idx="775">
                  <c:v>45.878999999999998</c:v>
                </c:pt>
                <c:pt idx="776">
                  <c:v>45.908999999999999</c:v>
                </c:pt>
                <c:pt idx="777">
                  <c:v>45.954000000000001</c:v>
                </c:pt>
                <c:pt idx="778">
                  <c:v>45.951999999999998</c:v>
                </c:pt>
                <c:pt idx="779">
                  <c:v>45.965000000000003</c:v>
                </c:pt>
                <c:pt idx="780">
                  <c:v>45.978000000000002</c:v>
                </c:pt>
                <c:pt idx="781">
                  <c:v>45.988999999999997</c:v>
                </c:pt>
                <c:pt idx="782">
                  <c:v>46.023000000000003</c:v>
                </c:pt>
                <c:pt idx="783">
                  <c:v>46.048999999999999</c:v>
                </c:pt>
                <c:pt idx="784">
                  <c:v>46.076999999999998</c:v>
                </c:pt>
                <c:pt idx="785">
                  <c:v>46.072000000000003</c:v>
                </c:pt>
                <c:pt idx="786">
                  <c:v>46.095999999999997</c:v>
                </c:pt>
                <c:pt idx="787">
                  <c:v>46.088000000000001</c:v>
                </c:pt>
                <c:pt idx="788">
                  <c:v>46.098999999999997</c:v>
                </c:pt>
                <c:pt idx="789">
                  <c:v>46.118000000000002</c:v>
                </c:pt>
                <c:pt idx="790">
                  <c:v>46.112000000000002</c:v>
                </c:pt>
                <c:pt idx="791">
                  <c:v>46.128999999999998</c:v>
                </c:pt>
                <c:pt idx="792">
                  <c:v>46.134</c:v>
                </c:pt>
                <c:pt idx="793">
                  <c:v>46.116</c:v>
                </c:pt>
                <c:pt idx="794">
                  <c:v>46.12</c:v>
                </c:pt>
                <c:pt idx="795">
                  <c:v>46.106000000000002</c:v>
                </c:pt>
                <c:pt idx="796">
                  <c:v>46.094999999999999</c:v>
                </c:pt>
                <c:pt idx="797">
                  <c:v>46.087000000000003</c:v>
                </c:pt>
                <c:pt idx="798">
                  <c:v>46.07</c:v>
                </c:pt>
                <c:pt idx="799">
                  <c:v>46.103999999999999</c:v>
                </c:pt>
                <c:pt idx="800">
                  <c:v>46.118000000000002</c:v>
                </c:pt>
                <c:pt idx="801">
                  <c:v>46.113999999999997</c:v>
                </c:pt>
                <c:pt idx="802">
                  <c:v>46.095999999999997</c:v>
                </c:pt>
                <c:pt idx="803">
                  <c:v>46.075000000000003</c:v>
                </c:pt>
                <c:pt idx="804">
                  <c:v>46.067999999999998</c:v>
                </c:pt>
                <c:pt idx="805">
                  <c:v>46.051000000000002</c:v>
                </c:pt>
                <c:pt idx="806">
                  <c:v>46.034999999999997</c:v>
                </c:pt>
                <c:pt idx="807">
                  <c:v>46.008000000000003</c:v>
                </c:pt>
                <c:pt idx="808">
                  <c:v>46.014000000000003</c:v>
                </c:pt>
                <c:pt idx="809">
                  <c:v>46.003</c:v>
                </c:pt>
                <c:pt idx="810">
                  <c:v>45.984999999999999</c:v>
                </c:pt>
                <c:pt idx="811">
                  <c:v>45.988999999999997</c:v>
                </c:pt>
                <c:pt idx="812">
                  <c:v>45.969000000000001</c:v>
                </c:pt>
                <c:pt idx="813">
                  <c:v>45.968000000000004</c:v>
                </c:pt>
                <c:pt idx="814">
                  <c:v>45.975999999999999</c:v>
                </c:pt>
                <c:pt idx="815">
                  <c:v>45.972000000000001</c:v>
                </c:pt>
                <c:pt idx="816">
                  <c:v>45.966999999999999</c:v>
                </c:pt>
                <c:pt idx="817">
                  <c:v>45.953000000000003</c:v>
                </c:pt>
                <c:pt idx="818">
                  <c:v>45.932000000000002</c:v>
                </c:pt>
                <c:pt idx="819">
                  <c:v>45.912999999999997</c:v>
                </c:pt>
                <c:pt idx="820">
                  <c:v>45.877000000000002</c:v>
                </c:pt>
                <c:pt idx="821">
                  <c:v>45.862000000000002</c:v>
                </c:pt>
                <c:pt idx="822">
                  <c:v>45.853999999999999</c:v>
                </c:pt>
                <c:pt idx="823">
                  <c:v>45.853999999999999</c:v>
                </c:pt>
                <c:pt idx="824">
                  <c:v>45.844999999999999</c:v>
                </c:pt>
                <c:pt idx="825">
                  <c:v>45.825000000000003</c:v>
                </c:pt>
                <c:pt idx="826">
                  <c:v>45.822000000000003</c:v>
                </c:pt>
                <c:pt idx="827">
                  <c:v>45.817</c:v>
                </c:pt>
                <c:pt idx="828">
                  <c:v>45.807000000000002</c:v>
                </c:pt>
                <c:pt idx="829">
                  <c:v>45.786999999999999</c:v>
                </c:pt>
                <c:pt idx="830">
                  <c:v>45.786999999999999</c:v>
                </c:pt>
                <c:pt idx="831">
                  <c:v>45.783999999999999</c:v>
                </c:pt>
                <c:pt idx="832">
                  <c:v>45.767000000000003</c:v>
                </c:pt>
                <c:pt idx="833">
                  <c:v>45.768999999999998</c:v>
                </c:pt>
                <c:pt idx="834">
                  <c:v>45.76</c:v>
                </c:pt>
                <c:pt idx="835">
                  <c:v>45.74</c:v>
                </c:pt>
                <c:pt idx="836">
                  <c:v>45.741999999999997</c:v>
                </c:pt>
                <c:pt idx="837">
                  <c:v>45.744</c:v>
                </c:pt>
                <c:pt idx="838">
                  <c:v>45.737000000000002</c:v>
                </c:pt>
                <c:pt idx="839">
                  <c:v>45.738999999999997</c:v>
                </c:pt>
                <c:pt idx="840">
                  <c:v>45.72</c:v>
                </c:pt>
                <c:pt idx="841">
                  <c:v>45.715000000000003</c:v>
                </c:pt>
                <c:pt idx="842">
                  <c:v>45.674999999999997</c:v>
                </c:pt>
                <c:pt idx="843">
                  <c:v>45.661999999999999</c:v>
                </c:pt>
                <c:pt idx="844">
                  <c:v>45.642000000000003</c:v>
                </c:pt>
                <c:pt idx="845">
                  <c:v>45.633000000000003</c:v>
                </c:pt>
                <c:pt idx="846">
                  <c:v>45.628</c:v>
                </c:pt>
                <c:pt idx="847">
                  <c:v>45.594000000000001</c:v>
                </c:pt>
                <c:pt idx="848">
                  <c:v>45.597000000000001</c:v>
                </c:pt>
                <c:pt idx="849">
                  <c:v>45.582999999999998</c:v>
                </c:pt>
                <c:pt idx="850">
                  <c:v>45.573</c:v>
                </c:pt>
                <c:pt idx="851">
                  <c:v>45.548999999999999</c:v>
                </c:pt>
                <c:pt idx="852">
                  <c:v>45.539000000000001</c:v>
                </c:pt>
                <c:pt idx="853">
                  <c:v>45.537999999999997</c:v>
                </c:pt>
                <c:pt idx="854">
                  <c:v>45.518999999999998</c:v>
                </c:pt>
                <c:pt idx="855">
                  <c:v>45.499000000000002</c:v>
                </c:pt>
                <c:pt idx="856">
                  <c:v>45.499000000000002</c:v>
                </c:pt>
                <c:pt idx="857">
                  <c:v>45.491999999999997</c:v>
                </c:pt>
                <c:pt idx="858">
                  <c:v>45.491</c:v>
                </c:pt>
                <c:pt idx="859">
                  <c:v>45.502000000000002</c:v>
                </c:pt>
                <c:pt idx="860">
                  <c:v>45.506</c:v>
                </c:pt>
                <c:pt idx="861">
                  <c:v>45.524999999999999</c:v>
                </c:pt>
                <c:pt idx="862">
                  <c:v>45.521999999999998</c:v>
                </c:pt>
                <c:pt idx="863">
                  <c:v>45.54</c:v>
                </c:pt>
                <c:pt idx="864">
                  <c:v>45.558999999999997</c:v>
                </c:pt>
                <c:pt idx="865">
                  <c:v>45.591000000000001</c:v>
                </c:pt>
                <c:pt idx="866">
                  <c:v>45.613999999999997</c:v>
                </c:pt>
                <c:pt idx="867">
                  <c:v>45.601999999999997</c:v>
                </c:pt>
                <c:pt idx="868">
                  <c:v>45.616999999999997</c:v>
                </c:pt>
                <c:pt idx="869">
                  <c:v>45.606999999999999</c:v>
                </c:pt>
                <c:pt idx="870">
                  <c:v>45.6</c:v>
                </c:pt>
                <c:pt idx="871">
                  <c:v>45.609000000000002</c:v>
                </c:pt>
                <c:pt idx="872">
                  <c:v>45.613999999999997</c:v>
                </c:pt>
                <c:pt idx="873">
                  <c:v>45.612000000000002</c:v>
                </c:pt>
                <c:pt idx="874">
                  <c:v>45.600999999999999</c:v>
                </c:pt>
                <c:pt idx="875">
                  <c:v>45.621000000000002</c:v>
                </c:pt>
                <c:pt idx="876">
                  <c:v>45.62</c:v>
                </c:pt>
                <c:pt idx="877">
                  <c:v>45.634</c:v>
                </c:pt>
                <c:pt idx="878">
                  <c:v>45.646999999999998</c:v>
                </c:pt>
                <c:pt idx="879">
                  <c:v>45.634</c:v>
                </c:pt>
                <c:pt idx="880">
                  <c:v>45.612000000000002</c:v>
                </c:pt>
                <c:pt idx="881">
                  <c:v>45.616</c:v>
                </c:pt>
                <c:pt idx="882">
                  <c:v>45.606999999999999</c:v>
                </c:pt>
                <c:pt idx="883">
                  <c:v>45.622</c:v>
                </c:pt>
                <c:pt idx="884">
                  <c:v>45.619</c:v>
                </c:pt>
                <c:pt idx="885">
                  <c:v>45.595999999999997</c:v>
                </c:pt>
                <c:pt idx="886">
                  <c:v>45.581000000000003</c:v>
                </c:pt>
                <c:pt idx="887">
                  <c:v>45.558999999999997</c:v>
                </c:pt>
                <c:pt idx="888">
                  <c:v>45.567</c:v>
                </c:pt>
                <c:pt idx="889">
                  <c:v>45.566000000000003</c:v>
                </c:pt>
                <c:pt idx="890">
                  <c:v>45.566000000000003</c:v>
                </c:pt>
                <c:pt idx="891">
                  <c:v>45.575000000000003</c:v>
                </c:pt>
                <c:pt idx="892">
                  <c:v>45.573</c:v>
                </c:pt>
                <c:pt idx="893">
                  <c:v>45.573999999999998</c:v>
                </c:pt>
                <c:pt idx="894">
                  <c:v>45.566000000000003</c:v>
                </c:pt>
                <c:pt idx="895">
                  <c:v>45.572000000000003</c:v>
                </c:pt>
                <c:pt idx="896">
                  <c:v>45.558</c:v>
                </c:pt>
                <c:pt idx="897">
                  <c:v>45.569000000000003</c:v>
                </c:pt>
                <c:pt idx="898">
                  <c:v>45.561999999999998</c:v>
                </c:pt>
                <c:pt idx="899">
                  <c:v>45.533999999999999</c:v>
                </c:pt>
                <c:pt idx="900">
                  <c:v>45.558999999999997</c:v>
                </c:pt>
                <c:pt idx="901">
                  <c:v>45.543999999999997</c:v>
                </c:pt>
                <c:pt idx="902">
                  <c:v>45.542000000000002</c:v>
                </c:pt>
                <c:pt idx="903">
                  <c:v>45.561999999999998</c:v>
                </c:pt>
                <c:pt idx="904">
                  <c:v>45.557000000000002</c:v>
                </c:pt>
                <c:pt idx="905">
                  <c:v>45.570999999999998</c:v>
                </c:pt>
                <c:pt idx="906">
                  <c:v>45.579000000000001</c:v>
                </c:pt>
                <c:pt idx="907">
                  <c:v>45.557000000000002</c:v>
                </c:pt>
                <c:pt idx="908">
                  <c:v>45.57</c:v>
                </c:pt>
                <c:pt idx="909">
                  <c:v>45.576999999999998</c:v>
                </c:pt>
                <c:pt idx="910">
                  <c:v>45.578000000000003</c:v>
                </c:pt>
                <c:pt idx="911">
                  <c:v>45.595999999999997</c:v>
                </c:pt>
                <c:pt idx="912">
                  <c:v>45.606000000000002</c:v>
                </c:pt>
                <c:pt idx="913">
                  <c:v>45.601999999999997</c:v>
                </c:pt>
                <c:pt idx="914">
                  <c:v>45.606000000000002</c:v>
                </c:pt>
                <c:pt idx="915">
                  <c:v>45.606999999999999</c:v>
                </c:pt>
                <c:pt idx="916">
                  <c:v>45.613</c:v>
                </c:pt>
                <c:pt idx="917">
                  <c:v>45.637999999999998</c:v>
                </c:pt>
                <c:pt idx="918">
                  <c:v>45.631999999999998</c:v>
                </c:pt>
                <c:pt idx="919">
                  <c:v>45.636000000000003</c:v>
                </c:pt>
                <c:pt idx="920">
                  <c:v>45.637999999999998</c:v>
                </c:pt>
                <c:pt idx="921">
                  <c:v>45.598999999999997</c:v>
                </c:pt>
                <c:pt idx="922">
                  <c:v>45.643999999999998</c:v>
                </c:pt>
                <c:pt idx="923">
                  <c:v>45.637999999999998</c:v>
                </c:pt>
                <c:pt idx="924">
                  <c:v>45.636000000000003</c:v>
                </c:pt>
                <c:pt idx="925">
                  <c:v>45.64</c:v>
                </c:pt>
                <c:pt idx="926">
                  <c:v>45.625999999999998</c:v>
                </c:pt>
                <c:pt idx="927">
                  <c:v>45.612000000000002</c:v>
                </c:pt>
                <c:pt idx="928">
                  <c:v>45.631999999999998</c:v>
                </c:pt>
                <c:pt idx="929">
                  <c:v>45.616999999999997</c:v>
                </c:pt>
                <c:pt idx="930">
                  <c:v>45.604999999999997</c:v>
                </c:pt>
                <c:pt idx="931">
                  <c:v>45.619</c:v>
                </c:pt>
                <c:pt idx="932">
                  <c:v>45.594000000000001</c:v>
                </c:pt>
                <c:pt idx="933">
                  <c:v>45.595999999999997</c:v>
                </c:pt>
                <c:pt idx="934">
                  <c:v>45.618000000000002</c:v>
                </c:pt>
                <c:pt idx="935">
                  <c:v>45.613</c:v>
                </c:pt>
                <c:pt idx="936">
                  <c:v>45.634</c:v>
                </c:pt>
                <c:pt idx="937">
                  <c:v>45.618000000000002</c:v>
                </c:pt>
                <c:pt idx="938">
                  <c:v>45.607999999999997</c:v>
                </c:pt>
                <c:pt idx="939">
                  <c:v>45.62</c:v>
                </c:pt>
                <c:pt idx="940">
                  <c:v>45.604999999999997</c:v>
                </c:pt>
                <c:pt idx="941">
                  <c:v>45.642000000000003</c:v>
                </c:pt>
                <c:pt idx="942">
                  <c:v>45.670999999999999</c:v>
                </c:pt>
                <c:pt idx="943">
                  <c:v>45.667999999999999</c:v>
                </c:pt>
                <c:pt idx="944">
                  <c:v>45.664000000000001</c:v>
                </c:pt>
                <c:pt idx="945">
                  <c:v>45.674999999999997</c:v>
                </c:pt>
                <c:pt idx="946">
                  <c:v>45.680999999999997</c:v>
                </c:pt>
                <c:pt idx="947">
                  <c:v>45.692999999999998</c:v>
                </c:pt>
                <c:pt idx="948">
                  <c:v>45.716999999999999</c:v>
                </c:pt>
                <c:pt idx="949">
                  <c:v>45.737000000000002</c:v>
                </c:pt>
                <c:pt idx="950">
                  <c:v>45.716999999999999</c:v>
                </c:pt>
                <c:pt idx="951">
                  <c:v>45.716999999999999</c:v>
                </c:pt>
                <c:pt idx="952">
                  <c:v>45.725000000000001</c:v>
                </c:pt>
                <c:pt idx="953">
                  <c:v>45.713999999999999</c:v>
                </c:pt>
                <c:pt idx="954">
                  <c:v>45.723999999999997</c:v>
                </c:pt>
                <c:pt idx="955">
                  <c:v>45.713000000000001</c:v>
                </c:pt>
                <c:pt idx="956">
                  <c:v>45.716000000000001</c:v>
                </c:pt>
                <c:pt idx="957">
                  <c:v>45.698</c:v>
                </c:pt>
                <c:pt idx="958">
                  <c:v>45.738</c:v>
                </c:pt>
                <c:pt idx="959">
                  <c:v>45.76</c:v>
                </c:pt>
                <c:pt idx="960">
                  <c:v>45.755000000000003</c:v>
                </c:pt>
                <c:pt idx="961">
                  <c:v>45.767000000000003</c:v>
                </c:pt>
                <c:pt idx="962">
                  <c:v>45.755000000000003</c:v>
                </c:pt>
                <c:pt idx="963">
                  <c:v>45.767000000000003</c:v>
                </c:pt>
                <c:pt idx="964">
                  <c:v>45.738999999999997</c:v>
                </c:pt>
                <c:pt idx="965">
                  <c:v>45.750999999999998</c:v>
                </c:pt>
                <c:pt idx="966">
                  <c:v>45.765999999999998</c:v>
                </c:pt>
                <c:pt idx="967">
                  <c:v>45.758000000000003</c:v>
                </c:pt>
                <c:pt idx="968">
                  <c:v>45.749000000000002</c:v>
                </c:pt>
                <c:pt idx="969">
                  <c:v>45.767000000000003</c:v>
                </c:pt>
                <c:pt idx="970">
                  <c:v>45.744</c:v>
                </c:pt>
                <c:pt idx="971">
                  <c:v>45.807000000000002</c:v>
                </c:pt>
                <c:pt idx="972">
                  <c:v>45.825000000000003</c:v>
                </c:pt>
                <c:pt idx="973">
                  <c:v>45.811999999999998</c:v>
                </c:pt>
                <c:pt idx="974">
                  <c:v>45.832999999999998</c:v>
                </c:pt>
                <c:pt idx="975">
                  <c:v>45.819000000000003</c:v>
                </c:pt>
                <c:pt idx="976">
                  <c:v>45.847999999999999</c:v>
                </c:pt>
                <c:pt idx="977">
                  <c:v>45.853000000000002</c:v>
                </c:pt>
                <c:pt idx="978">
                  <c:v>45.875999999999998</c:v>
                </c:pt>
                <c:pt idx="979">
                  <c:v>45.838999999999999</c:v>
                </c:pt>
                <c:pt idx="980">
                  <c:v>45.814999999999998</c:v>
                </c:pt>
                <c:pt idx="981">
                  <c:v>45.819000000000003</c:v>
                </c:pt>
                <c:pt idx="982">
                  <c:v>45.807000000000002</c:v>
                </c:pt>
                <c:pt idx="983">
                  <c:v>45.807000000000002</c:v>
                </c:pt>
                <c:pt idx="984">
                  <c:v>45.795999999999999</c:v>
                </c:pt>
                <c:pt idx="985">
                  <c:v>45.838999999999999</c:v>
                </c:pt>
                <c:pt idx="986">
                  <c:v>45.86</c:v>
                </c:pt>
                <c:pt idx="987">
                  <c:v>45.835000000000001</c:v>
                </c:pt>
                <c:pt idx="988">
                  <c:v>45.834000000000003</c:v>
                </c:pt>
                <c:pt idx="989">
                  <c:v>45.844999999999999</c:v>
                </c:pt>
                <c:pt idx="990">
                  <c:v>45.838000000000001</c:v>
                </c:pt>
                <c:pt idx="991">
                  <c:v>45.862000000000002</c:v>
                </c:pt>
                <c:pt idx="992">
                  <c:v>45.831000000000003</c:v>
                </c:pt>
                <c:pt idx="993">
                  <c:v>45.85</c:v>
                </c:pt>
                <c:pt idx="994">
                  <c:v>45.854999999999997</c:v>
                </c:pt>
                <c:pt idx="995">
                  <c:v>45.828000000000003</c:v>
                </c:pt>
                <c:pt idx="996">
                  <c:v>45.841000000000001</c:v>
                </c:pt>
                <c:pt idx="997">
                  <c:v>45.81</c:v>
                </c:pt>
                <c:pt idx="998">
                  <c:v>45.835000000000001</c:v>
                </c:pt>
                <c:pt idx="999">
                  <c:v>45.835000000000001</c:v>
                </c:pt>
                <c:pt idx="1000">
                  <c:v>45.85</c:v>
                </c:pt>
                <c:pt idx="1001">
                  <c:v>45.848999999999997</c:v>
                </c:pt>
                <c:pt idx="1002">
                  <c:v>45.868000000000002</c:v>
                </c:pt>
                <c:pt idx="1003">
                  <c:v>45.912999999999997</c:v>
                </c:pt>
                <c:pt idx="1004">
                  <c:v>45.902999999999999</c:v>
                </c:pt>
                <c:pt idx="1005">
                  <c:v>45.898000000000003</c:v>
                </c:pt>
                <c:pt idx="1006">
                  <c:v>45.902000000000001</c:v>
                </c:pt>
                <c:pt idx="1007">
                  <c:v>45.884</c:v>
                </c:pt>
                <c:pt idx="1008">
                  <c:v>45.872</c:v>
                </c:pt>
                <c:pt idx="1009">
                  <c:v>45.88</c:v>
                </c:pt>
                <c:pt idx="1010">
                  <c:v>45.878999999999998</c:v>
                </c:pt>
                <c:pt idx="1011">
                  <c:v>45.857999999999997</c:v>
                </c:pt>
                <c:pt idx="1012">
                  <c:v>45.85</c:v>
                </c:pt>
                <c:pt idx="1013">
                  <c:v>45.872999999999998</c:v>
                </c:pt>
                <c:pt idx="1014">
                  <c:v>45.859000000000002</c:v>
                </c:pt>
                <c:pt idx="1015">
                  <c:v>45.843000000000004</c:v>
                </c:pt>
                <c:pt idx="1016">
                  <c:v>45.893999999999998</c:v>
                </c:pt>
                <c:pt idx="1017">
                  <c:v>45.887</c:v>
                </c:pt>
                <c:pt idx="1018">
                  <c:v>45.933</c:v>
                </c:pt>
                <c:pt idx="1019">
                  <c:v>45.915999999999997</c:v>
                </c:pt>
                <c:pt idx="1020">
                  <c:v>45.901000000000003</c:v>
                </c:pt>
                <c:pt idx="1021">
                  <c:v>45.94</c:v>
                </c:pt>
                <c:pt idx="1022">
                  <c:v>45.972999999999999</c:v>
                </c:pt>
                <c:pt idx="1023">
                  <c:v>45.951000000000001</c:v>
                </c:pt>
                <c:pt idx="1024">
                  <c:v>45.973999999999997</c:v>
                </c:pt>
                <c:pt idx="1025">
                  <c:v>45.984000000000002</c:v>
                </c:pt>
                <c:pt idx="1026">
                  <c:v>46.002000000000002</c:v>
                </c:pt>
                <c:pt idx="1027">
                  <c:v>45.972000000000001</c:v>
                </c:pt>
                <c:pt idx="1028">
                  <c:v>45.963000000000001</c:v>
                </c:pt>
                <c:pt idx="1029">
                  <c:v>45.970999999999997</c:v>
                </c:pt>
                <c:pt idx="1030">
                  <c:v>45.982999999999997</c:v>
                </c:pt>
                <c:pt idx="1031">
                  <c:v>45.963000000000001</c:v>
                </c:pt>
                <c:pt idx="1032">
                  <c:v>45.981999999999999</c:v>
                </c:pt>
                <c:pt idx="1033">
                  <c:v>45.993000000000002</c:v>
                </c:pt>
                <c:pt idx="1034">
                  <c:v>45.999000000000002</c:v>
                </c:pt>
                <c:pt idx="1035">
                  <c:v>45.988</c:v>
                </c:pt>
                <c:pt idx="1036">
                  <c:v>46.027000000000001</c:v>
                </c:pt>
                <c:pt idx="1037">
                  <c:v>46.030999999999999</c:v>
                </c:pt>
                <c:pt idx="1038">
                  <c:v>46.027999999999999</c:v>
                </c:pt>
                <c:pt idx="1039">
                  <c:v>46.014000000000003</c:v>
                </c:pt>
                <c:pt idx="1040">
                  <c:v>46.037999999999997</c:v>
                </c:pt>
                <c:pt idx="1041">
                  <c:v>45.996000000000002</c:v>
                </c:pt>
                <c:pt idx="1042">
                  <c:v>45.98</c:v>
                </c:pt>
                <c:pt idx="1043">
                  <c:v>45.957999999999998</c:v>
                </c:pt>
                <c:pt idx="1044">
                  <c:v>45.984999999999999</c:v>
                </c:pt>
                <c:pt idx="1045">
                  <c:v>45.94</c:v>
                </c:pt>
                <c:pt idx="1046">
                  <c:v>45.966000000000001</c:v>
                </c:pt>
                <c:pt idx="1047">
                  <c:v>45.957999999999998</c:v>
                </c:pt>
                <c:pt idx="1048">
                  <c:v>45.969000000000001</c:v>
                </c:pt>
                <c:pt idx="1049">
                  <c:v>46.012999999999998</c:v>
                </c:pt>
                <c:pt idx="1050">
                  <c:v>46.006</c:v>
                </c:pt>
                <c:pt idx="1051">
                  <c:v>46.03</c:v>
                </c:pt>
                <c:pt idx="1052">
                  <c:v>46.078000000000003</c:v>
                </c:pt>
                <c:pt idx="1053">
                  <c:v>46.112000000000002</c:v>
                </c:pt>
                <c:pt idx="1054">
                  <c:v>46.088000000000001</c:v>
                </c:pt>
                <c:pt idx="1055">
                  <c:v>46.101999999999997</c:v>
                </c:pt>
                <c:pt idx="1056">
                  <c:v>46.151000000000003</c:v>
                </c:pt>
                <c:pt idx="1057">
                  <c:v>46.115000000000002</c:v>
                </c:pt>
                <c:pt idx="1058">
                  <c:v>46.084000000000003</c:v>
                </c:pt>
                <c:pt idx="1059">
                  <c:v>46.097000000000001</c:v>
                </c:pt>
                <c:pt idx="1060">
                  <c:v>46.088000000000001</c:v>
                </c:pt>
                <c:pt idx="1061">
                  <c:v>46.048999999999999</c:v>
                </c:pt>
                <c:pt idx="1062">
                  <c:v>46.091000000000001</c:v>
                </c:pt>
                <c:pt idx="1063">
                  <c:v>46.066000000000003</c:v>
                </c:pt>
                <c:pt idx="1064">
                  <c:v>46.079000000000001</c:v>
                </c:pt>
                <c:pt idx="1065">
                  <c:v>46.063000000000002</c:v>
                </c:pt>
                <c:pt idx="1066">
                  <c:v>46.07</c:v>
                </c:pt>
                <c:pt idx="1067">
                  <c:v>46.024000000000001</c:v>
                </c:pt>
                <c:pt idx="1068">
                  <c:v>46.021000000000001</c:v>
                </c:pt>
                <c:pt idx="1069">
                  <c:v>46.04</c:v>
                </c:pt>
                <c:pt idx="1070">
                  <c:v>46.009</c:v>
                </c:pt>
                <c:pt idx="1071">
                  <c:v>46.015000000000001</c:v>
                </c:pt>
                <c:pt idx="1072">
                  <c:v>46.02</c:v>
                </c:pt>
                <c:pt idx="1073">
                  <c:v>46.006999999999998</c:v>
                </c:pt>
                <c:pt idx="1074">
                  <c:v>45.981000000000002</c:v>
                </c:pt>
                <c:pt idx="1075">
                  <c:v>45.994999999999997</c:v>
                </c:pt>
                <c:pt idx="1076">
                  <c:v>45.993000000000002</c:v>
                </c:pt>
                <c:pt idx="1077">
                  <c:v>45.981999999999999</c:v>
                </c:pt>
                <c:pt idx="1078">
                  <c:v>46.012999999999998</c:v>
                </c:pt>
                <c:pt idx="1079">
                  <c:v>46.042000000000002</c:v>
                </c:pt>
                <c:pt idx="1080">
                  <c:v>46.039000000000001</c:v>
                </c:pt>
                <c:pt idx="1081">
                  <c:v>46.052999999999997</c:v>
                </c:pt>
                <c:pt idx="1082">
                  <c:v>46.109000000000002</c:v>
                </c:pt>
                <c:pt idx="1083">
                  <c:v>46.12</c:v>
                </c:pt>
                <c:pt idx="1084">
                  <c:v>46.179000000000002</c:v>
                </c:pt>
                <c:pt idx="1085">
                  <c:v>46.168999999999997</c:v>
                </c:pt>
                <c:pt idx="1086">
                  <c:v>46.195999999999998</c:v>
                </c:pt>
                <c:pt idx="1087">
                  <c:v>46.268000000000001</c:v>
                </c:pt>
                <c:pt idx="1088">
                  <c:v>46.289000000000001</c:v>
                </c:pt>
                <c:pt idx="1089">
                  <c:v>46.289000000000001</c:v>
                </c:pt>
                <c:pt idx="1090">
                  <c:v>46.293999999999997</c:v>
                </c:pt>
                <c:pt idx="1091">
                  <c:v>46.311999999999998</c:v>
                </c:pt>
                <c:pt idx="1092">
                  <c:v>46.345999999999997</c:v>
                </c:pt>
                <c:pt idx="1093">
                  <c:v>46.287999999999997</c:v>
                </c:pt>
                <c:pt idx="1094">
                  <c:v>46.274000000000001</c:v>
                </c:pt>
                <c:pt idx="1095">
                  <c:v>46.277999999999999</c:v>
                </c:pt>
                <c:pt idx="1096">
                  <c:v>46.277999999999999</c:v>
                </c:pt>
                <c:pt idx="1097">
                  <c:v>46.261000000000003</c:v>
                </c:pt>
                <c:pt idx="1098">
                  <c:v>46.238999999999997</c:v>
                </c:pt>
                <c:pt idx="1099">
                  <c:v>46.216000000000001</c:v>
                </c:pt>
                <c:pt idx="1100">
                  <c:v>46.210999999999999</c:v>
                </c:pt>
                <c:pt idx="1101">
                  <c:v>46.207000000000001</c:v>
                </c:pt>
                <c:pt idx="1102">
                  <c:v>46.2</c:v>
                </c:pt>
                <c:pt idx="1103">
                  <c:v>46.225000000000001</c:v>
                </c:pt>
                <c:pt idx="1104">
                  <c:v>46.235999999999997</c:v>
                </c:pt>
                <c:pt idx="1105">
                  <c:v>46.198999999999998</c:v>
                </c:pt>
                <c:pt idx="1106">
                  <c:v>46.161999999999999</c:v>
                </c:pt>
                <c:pt idx="1107">
                  <c:v>46.183</c:v>
                </c:pt>
                <c:pt idx="1108">
                  <c:v>46.115000000000002</c:v>
                </c:pt>
                <c:pt idx="1109">
                  <c:v>46.137999999999998</c:v>
                </c:pt>
                <c:pt idx="1110">
                  <c:v>46.167000000000002</c:v>
                </c:pt>
                <c:pt idx="1111">
                  <c:v>46.116</c:v>
                </c:pt>
                <c:pt idx="1112">
                  <c:v>46.118000000000002</c:v>
                </c:pt>
                <c:pt idx="1113">
                  <c:v>46.128</c:v>
                </c:pt>
                <c:pt idx="1114">
                  <c:v>46.143999999999998</c:v>
                </c:pt>
                <c:pt idx="1115">
                  <c:v>46.176000000000002</c:v>
                </c:pt>
                <c:pt idx="1116">
                  <c:v>46.167000000000002</c:v>
                </c:pt>
                <c:pt idx="1117">
                  <c:v>46.231000000000002</c:v>
                </c:pt>
                <c:pt idx="1118">
                  <c:v>46.243000000000002</c:v>
                </c:pt>
                <c:pt idx="1119">
                  <c:v>46.213000000000001</c:v>
                </c:pt>
                <c:pt idx="1120">
                  <c:v>46.238999999999997</c:v>
                </c:pt>
                <c:pt idx="1121">
                  <c:v>46.281999999999996</c:v>
                </c:pt>
                <c:pt idx="1122">
                  <c:v>46.326999999999998</c:v>
                </c:pt>
                <c:pt idx="1123">
                  <c:v>46.338999999999999</c:v>
                </c:pt>
                <c:pt idx="1124">
                  <c:v>46.3</c:v>
                </c:pt>
                <c:pt idx="1125">
                  <c:v>46.33</c:v>
                </c:pt>
                <c:pt idx="1126">
                  <c:v>46.28</c:v>
                </c:pt>
                <c:pt idx="1127">
                  <c:v>46.381999999999998</c:v>
                </c:pt>
                <c:pt idx="1128">
                  <c:v>46.377000000000002</c:v>
                </c:pt>
                <c:pt idx="1129">
                  <c:v>46.326999999999998</c:v>
                </c:pt>
                <c:pt idx="1130">
                  <c:v>46.356000000000002</c:v>
                </c:pt>
                <c:pt idx="1131">
                  <c:v>46.396000000000001</c:v>
                </c:pt>
                <c:pt idx="1132">
                  <c:v>46.485999999999997</c:v>
                </c:pt>
                <c:pt idx="1133">
                  <c:v>46.453000000000003</c:v>
                </c:pt>
                <c:pt idx="1134">
                  <c:v>46.457000000000001</c:v>
                </c:pt>
                <c:pt idx="1135">
                  <c:v>46.509</c:v>
                </c:pt>
                <c:pt idx="1136">
                  <c:v>46.514000000000003</c:v>
                </c:pt>
                <c:pt idx="1137">
                  <c:v>46.52</c:v>
                </c:pt>
                <c:pt idx="1138">
                  <c:v>46.475000000000001</c:v>
                </c:pt>
                <c:pt idx="1139">
                  <c:v>46.487000000000002</c:v>
                </c:pt>
                <c:pt idx="1140">
                  <c:v>46.514000000000003</c:v>
                </c:pt>
                <c:pt idx="1141">
                  <c:v>46.51</c:v>
                </c:pt>
                <c:pt idx="1142">
                  <c:v>46.508000000000003</c:v>
                </c:pt>
                <c:pt idx="1143">
                  <c:v>46.454999999999998</c:v>
                </c:pt>
                <c:pt idx="1144">
                  <c:v>46.463000000000001</c:v>
                </c:pt>
                <c:pt idx="1145">
                  <c:v>46.472999999999999</c:v>
                </c:pt>
                <c:pt idx="1146">
                  <c:v>46.429000000000002</c:v>
                </c:pt>
                <c:pt idx="1147">
                  <c:v>46.524999999999999</c:v>
                </c:pt>
                <c:pt idx="1148">
                  <c:v>46.509</c:v>
                </c:pt>
                <c:pt idx="1149">
                  <c:v>46.502000000000002</c:v>
                </c:pt>
                <c:pt idx="1150">
                  <c:v>46.579000000000001</c:v>
                </c:pt>
                <c:pt idx="1151">
                  <c:v>46.564</c:v>
                </c:pt>
                <c:pt idx="1152">
                  <c:v>46.582999999999998</c:v>
                </c:pt>
                <c:pt idx="1153">
                  <c:v>46.534999999999997</c:v>
                </c:pt>
                <c:pt idx="1154">
                  <c:v>46.576999999999998</c:v>
                </c:pt>
                <c:pt idx="1155">
                  <c:v>46.56</c:v>
                </c:pt>
                <c:pt idx="1156">
                  <c:v>46.564</c:v>
                </c:pt>
                <c:pt idx="1157">
                  <c:v>46.521000000000001</c:v>
                </c:pt>
                <c:pt idx="1158">
                  <c:v>46.53</c:v>
                </c:pt>
                <c:pt idx="1159">
                  <c:v>46.491</c:v>
                </c:pt>
                <c:pt idx="1160">
                  <c:v>46.475999999999999</c:v>
                </c:pt>
                <c:pt idx="1161">
                  <c:v>46.46</c:v>
                </c:pt>
                <c:pt idx="1162">
                  <c:v>46.494999999999997</c:v>
                </c:pt>
                <c:pt idx="1163">
                  <c:v>46.482999999999997</c:v>
                </c:pt>
                <c:pt idx="1164">
                  <c:v>46.484999999999999</c:v>
                </c:pt>
                <c:pt idx="1165">
                  <c:v>46.488999999999997</c:v>
                </c:pt>
                <c:pt idx="1166">
                  <c:v>46.527999999999999</c:v>
                </c:pt>
                <c:pt idx="1167">
                  <c:v>46.533999999999999</c:v>
                </c:pt>
                <c:pt idx="1168">
                  <c:v>46.49</c:v>
                </c:pt>
                <c:pt idx="1169">
                  <c:v>46.436</c:v>
                </c:pt>
                <c:pt idx="1170">
                  <c:v>46.441000000000003</c:v>
                </c:pt>
                <c:pt idx="1171">
                  <c:v>46.402000000000001</c:v>
                </c:pt>
                <c:pt idx="1172">
                  <c:v>46.345999999999997</c:v>
                </c:pt>
                <c:pt idx="1173">
                  <c:v>46.26</c:v>
                </c:pt>
                <c:pt idx="1174">
                  <c:v>46.323999999999998</c:v>
                </c:pt>
                <c:pt idx="1175">
                  <c:v>46.281999999999996</c:v>
                </c:pt>
                <c:pt idx="1176">
                  <c:v>46.290999999999997</c:v>
                </c:pt>
                <c:pt idx="1177">
                  <c:v>46.280999999999999</c:v>
                </c:pt>
                <c:pt idx="1178">
                  <c:v>46.329000000000001</c:v>
                </c:pt>
                <c:pt idx="1179">
                  <c:v>46.328000000000003</c:v>
                </c:pt>
                <c:pt idx="1180">
                  <c:v>46.350999999999999</c:v>
                </c:pt>
                <c:pt idx="1181">
                  <c:v>46.38</c:v>
                </c:pt>
                <c:pt idx="1182">
                  <c:v>46.421999999999997</c:v>
                </c:pt>
                <c:pt idx="1183">
                  <c:v>46.347999999999999</c:v>
                </c:pt>
                <c:pt idx="1184">
                  <c:v>46.344000000000001</c:v>
                </c:pt>
                <c:pt idx="1185">
                  <c:v>46.408999999999999</c:v>
                </c:pt>
                <c:pt idx="1186">
                  <c:v>46.371000000000002</c:v>
                </c:pt>
                <c:pt idx="1187">
                  <c:v>46.302999999999997</c:v>
                </c:pt>
                <c:pt idx="1188">
                  <c:v>46.33</c:v>
                </c:pt>
                <c:pt idx="1189">
                  <c:v>46.341000000000001</c:v>
                </c:pt>
                <c:pt idx="1190">
                  <c:v>46.328000000000003</c:v>
                </c:pt>
                <c:pt idx="1191">
                  <c:v>46.313000000000002</c:v>
                </c:pt>
                <c:pt idx="1192">
                  <c:v>46.348999999999997</c:v>
                </c:pt>
                <c:pt idx="1193">
                  <c:v>46.411999999999999</c:v>
                </c:pt>
                <c:pt idx="1194">
                  <c:v>46.386000000000003</c:v>
                </c:pt>
                <c:pt idx="1195">
                  <c:v>46.332999999999998</c:v>
                </c:pt>
                <c:pt idx="1196">
                  <c:v>46.350999999999999</c:v>
                </c:pt>
                <c:pt idx="1197">
                  <c:v>46.332000000000001</c:v>
                </c:pt>
                <c:pt idx="1198">
                  <c:v>46.295999999999999</c:v>
                </c:pt>
                <c:pt idx="1199">
                  <c:v>46.250999999999998</c:v>
                </c:pt>
                <c:pt idx="1200">
                  <c:v>46.289000000000001</c:v>
                </c:pt>
                <c:pt idx="1201">
                  <c:v>46.304000000000002</c:v>
                </c:pt>
                <c:pt idx="1202">
                  <c:v>46.25</c:v>
                </c:pt>
                <c:pt idx="1203">
                  <c:v>46.185000000000002</c:v>
                </c:pt>
                <c:pt idx="1204">
                  <c:v>46.216999999999999</c:v>
                </c:pt>
                <c:pt idx="1205">
                  <c:v>46.174999999999997</c:v>
                </c:pt>
                <c:pt idx="1206">
                  <c:v>46.097000000000001</c:v>
                </c:pt>
                <c:pt idx="1207">
                  <c:v>46.048000000000002</c:v>
                </c:pt>
                <c:pt idx="1208">
                  <c:v>46.005000000000003</c:v>
                </c:pt>
                <c:pt idx="1209">
                  <c:v>46</c:v>
                </c:pt>
                <c:pt idx="1210">
                  <c:v>46.064999999999998</c:v>
                </c:pt>
                <c:pt idx="1211">
                  <c:v>46.167999999999999</c:v>
                </c:pt>
                <c:pt idx="1212">
                  <c:v>46.234999999999999</c:v>
                </c:pt>
                <c:pt idx="1213">
                  <c:v>46.18</c:v>
                </c:pt>
                <c:pt idx="1214">
                  <c:v>46.145000000000003</c:v>
                </c:pt>
                <c:pt idx="1215">
                  <c:v>46.197000000000003</c:v>
                </c:pt>
                <c:pt idx="1216">
                  <c:v>46.151000000000003</c:v>
                </c:pt>
                <c:pt idx="1217">
                  <c:v>46.244</c:v>
                </c:pt>
                <c:pt idx="1218">
                  <c:v>46.228999999999999</c:v>
                </c:pt>
                <c:pt idx="1219">
                  <c:v>46.265999999999998</c:v>
                </c:pt>
                <c:pt idx="1220">
                  <c:v>46.298000000000002</c:v>
                </c:pt>
                <c:pt idx="1221">
                  <c:v>46.274000000000001</c:v>
                </c:pt>
                <c:pt idx="1222">
                  <c:v>46.262</c:v>
                </c:pt>
                <c:pt idx="1223">
                  <c:v>46.279000000000003</c:v>
                </c:pt>
                <c:pt idx="1224">
                  <c:v>46.363999999999997</c:v>
                </c:pt>
                <c:pt idx="1225">
                  <c:v>46.393999999999998</c:v>
                </c:pt>
                <c:pt idx="1226">
                  <c:v>46.363</c:v>
                </c:pt>
                <c:pt idx="1227">
                  <c:v>46.384999999999998</c:v>
                </c:pt>
                <c:pt idx="1228">
                  <c:v>46.42</c:v>
                </c:pt>
                <c:pt idx="1229">
                  <c:v>46.439</c:v>
                </c:pt>
                <c:pt idx="1230">
                  <c:v>46.503</c:v>
                </c:pt>
                <c:pt idx="1231">
                  <c:v>46.408000000000001</c:v>
                </c:pt>
                <c:pt idx="1232">
                  <c:v>46.35</c:v>
                </c:pt>
                <c:pt idx="1233">
                  <c:v>46.279000000000003</c:v>
                </c:pt>
                <c:pt idx="1234">
                  <c:v>46.265000000000001</c:v>
                </c:pt>
                <c:pt idx="1235">
                  <c:v>46.220999999999997</c:v>
                </c:pt>
                <c:pt idx="1236">
                  <c:v>46.19</c:v>
                </c:pt>
                <c:pt idx="1237">
                  <c:v>46.228999999999999</c:v>
                </c:pt>
                <c:pt idx="1238">
                  <c:v>46.128999999999998</c:v>
                </c:pt>
                <c:pt idx="1239">
                  <c:v>46.151000000000003</c:v>
                </c:pt>
                <c:pt idx="1240">
                  <c:v>46.112000000000002</c:v>
                </c:pt>
                <c:pt idx="1241">
                  <c:v>46.094000000000001</c:v>
                </c:pt>
                <c:pt idx="1242">
                  <c:v>45.963999999999999</c:v>
                </c:pt>
                <c:pt idx="1243">
                  <c:v>45.948</c:v>
                </c:pt>
                <c:pt idx="1244">
                  <c:v>45.914999999999999</c:v>
                </c:pt>
                <c:pt idx="1245">
                  <c:v>45.905000000000001</c:v>
                </c:pt>
                <c:pt idx="1246">
                  <c:v>45.835999999999999</c:v>
                </c:pt>
                <c:pt idx="1247">
                  <c:v>45.850999999999999</c:v>
                </c:pt>
                <c:pt idx="1248">
                  <c:v>45.932000000000002</c:v>
                </c:pt>
                <c:pt idx="1249">
                  <c:v>46.043999999999997</c:v>
                </c:pt>
                <c:pt idx="1250">
                  <c:v>46.165999999999997</c:v>
                </c:pt>
                <c:pt idx="1251">
                  <c:v>46.078000000000003</c:v>
                </c:pt>
                <c:pt idx="1252">
                  <c:v>46.097999999999999</c:v>
                </c:pt>
                <c:pt idx="1253">
                  <c:v>45.920999999999999</c:v>
                </c:pt>
                <c:pt idx="1254">
                  <c:v>45.970999999999997</c:v>
                </c:pt>
                <c:pt idx="1255">
                  <c:v>46.085000000000001</c:v>
                </c:pt>
                <c:pt idx="1256">
                  <c:v>46.243000000000002</c:v>
                </c:pt>
                <c:pt idx="1257">
                  <c:v>46.238</c:v>
                </c:pt>
                <c:pt idx="1258">
                  <c:v>46.225000000000001</c:v>
                </c:pt>
                <c:pt idx="1259">
                  <c:v>46.171999999999997</c:v>
                </c:pt>
                <c:pt idx="1260">
                  <c:v>46.19</c:v>
                </c:pt>
                <c:pt idx="1261">
                  <c:v>46.238999999999997</c:v>
                </c:pt>
                <c:pt idx="1262">
                  <c:v>46.24</c:v>
                </c:pt>
                <c:pt idx="1263">
                  <c:v>46.353000000000002</c:v>
                </c:pt>
                <c:pt idx="1264">
                  <c:v>46.387</c:v>
                </c:pt>
                <c:pt idx="1265">
                  <c:v>46.389000000000003</c:v>
                </c:pt>
                <c:pt idx="1266">
                  <c:v>46.279000000000003</c:v>
                </c:pt>
                <c:pt idx="1267">
                  <c:v>46.277000000000001</c:v>
                </c:pt>
                <c:pt idx="1268">
                  <c:v>46.375999999999998</c:v>
                </c:pt>
                <c:pt idx="1269">
                  <c:v>46.314</c:v>
                </c:pt>
                <c:pt idx="1270">
                  <c:v>46.265000000000001</c:v>
                </c:pt>
                <c:pt idx="1271">
                  <c:v>46.17</c:v>
                </c:pt>
                <c:pt idx="1272">
                  <c:v>46.155999999999999</c:v>
                </c:pt>
                <c:pt idx="1273">
                  <c:v>46.165999999999997</c:v>
                </c:pt>
                <c:pt idx="1274">
                  <c:v>46.292999999999999</c:v>
                </c:pt>
                <c:pt idx="1275">
                  <c:v>46.207000000000001</c:v>
                </c:pt>
                <c:pt idx="1276">
                  <c:v>46.231000000000002</c:v>
                </c:pt>
                <c:pt idx="1277">
                  <c:v>46.168999999999997</c:v>
                </c:pt>
                <c:pt idx="1278">
                  <c:v>46.203000000000003</c:v>
                </c:pt>
                <c:pt idx="1279">
                  <c:v>46.267000000000003</c:v>
                </c:pt>
                <c:pt idx="1280">
                  <c:v>46.41</c:v>
                </c:pt>
                <c:pt idx="1281">
                  <c:v>46.386000000000003</c:v>
                </c:pt>
                <c:pt idx="1282">
                  <c:v>46.3</c:v>
                </c:pt>
                <c:pt idx="1283">
                  <c:v>46.292999999999999</c:v>
                </c:pt>
                <c:pt idx="1284">
                  <c:v>46.289000000000001</c:v>
                </c:pt>
                <c:pt idx="1285">
                  <c:v>46.268000000000001</c:v>
                </c:pt>
                <c:pt idx="1286">
                  <c:v>46.42</c:v>
                </c:pt>
                <c:pt idx="1287">
                  <c:v>46.488</c:v>
                </c:pt>
                <c:pt idx="1288">
                  <c:v>46.493000000000002</c:v>
                </c:pt>
                <c:pt idx="1289">
                  <c:v>46.552999999999997</c:v>
                </c:pt>
                <c:pt idx="1290">
                  <c:v>46.58</c:v>
                </c:pt>
                <c:pt idx="1291">
                  <c:v>46.512</c:v>
                </c:pt>
                <c:pt idx="1292">
                  <c:v>46.372</c:v>
                </c:pt>
                <c:pt idx="1293">
                  <c:v>46.35</c:v>
                </c:pt>
                <c:pt idx="1294">
                  <c:v>46.335999999999999</c:v>
                </c:pt>
                <c:pt idx="1295">
                  <c:v>46.344999999999999</c:v>
                </c:pt>
                <c:pt idx="1296">
                  <c:v>46.256</c:v>
                </c:pt>
                <c:pt idx="1297">
                  <c:v>46.115000000000002</c:v>
                </c:pt>
                <c:pt idx="1298">
                  <c:v>46.05</c:v>
                </c:pt>
                <c:pt idx="1299">
                  <c:v>45.988</c:v>
                </c:pt>
                <c:pt idx="1300">
                  <c:v>45.890999999999998</c:v>
                </c:pt>
                <c:pt idx="1301">
                  <c:v>45.845999999999997</c:v>
                </c:pt>
                <c:pt idx="1302">
                  <c:v>45.88</c:v>
                </c:pt>
                <c:pt idx="1303">
                  <c:v>46.003</c:v>
                </c:pt>
                <c:pt idx="1304">
                  <c:v>45.912999999999997</c:v>
                </c:pt>
                <c:pt idx="1305">
                  <c:v>45.966000000000001</c:v>
                </c:pt>
                <c:pt idx="1306">
                  <c:v>46.023000000000003</c:v>
                </c:pt>
                <c:pt idx="1307">
                  <c:v>45.847000000000001</c:v>
                </c:pt>
                <c:pt idx="1308">
                  <c:v>45.884999999999998</c:v>
                </c:pt>
                <c:pt idx="1309">
                  <c:v>45.953000000000003</c:v>
                </c:pt>
                <c:pt idx="1310">
                  <c:v>45.841000000000001</c:v>
                </c:pt>
                <c:pt idx="1311">
                  <c:v>45.695999999999998</c:v>
                </c:pt>
                <c:pt idx="1312">
                  <c:v>45.792000000000002</c:v>
                </c:pt>
                <c:pt idx="1313">
                  <c:v>46.015999999999998</c:v>
                </c:pt>
                <c:pt idx="1314">
                  <c:v>46.11</c:v>
                </c:pt>
                <c:pt idx="1315">
                  <c:v>46.036000000000001</c:v>
                </c:pt>
                <c:pt idx="1316">
                  <c:v>46.05</c:v>
                </c:pt>
                <c:pt idx="1317">
                  <c:v>46.2</c:v>
                </c:pt>
                <c:pt idx="1318">
                  <c:v>46.35</c:v>
                </c:pt>
                <c:pt idx="1319">
                  <c:v>46.307000000000002</c:v>
                </c:pt>
                <c:pt idx="1320">
                  <c:v>46.463000000000001</c:v>
                </c:pt>
                <c:pt idx="1321">
                  <c:v>46.48</c:v>
                </c:pt>
                <c:pt idx="1322">
                  <c:v>46.448999999999998</c:v>
                </c:pt>
                <c:pt idx="1323">
                  <c:v>46.395000000000003</c:v>
                </c:pt>
                <c:pt idx="1324">
                  <c:v>46.366</c:v>
                </c:pt>
                <c:pt idx="1325">
                  <c:v>46.567</c:v>
                </c:pt>
                <c:pt idx="1326">
                  <c:v>46.566000000000003</c:v>
                </c:pt>
                <c:pt idx="1327">
                  <c:v>46.488999999999997</c:v>
                </c:pt>
                <c:pt idx="1328">
                  <c:v>46.347000000000001</c:v>
                </c:pt>
                <c:pt idx="1329">
                  <c:v>46.331000000000003</c:v>
                </c:pt>
                <c:pt idx="1330">
                  <c:v>46.292000000000002</c:v>
                </c:pt>
                <c:pt idx="1331">
                  <c:v>46.331000000000003</c:v>
                </c:pt>
                <c:pt idx="1332">
                  <c:v>46.396000000000001</c:v>
                </c:pt>
                <c:pt idx="1333">
                  <c:v>46.353000000000002</c:v>
                </c:pt>
                <c:pt idx="1334">
                  <c:v>46.316000000000003</c:v>
                </c:pt>
                <c:pt idx="1335">
                  <c:v>46.334000000000003</c:v>
                </c:pt>
                <c:pt idx="1336">
                  <c:v>46.485999999999997</c:v>
                </c:pt>
                <c:pt idx="1337">
                  <c:v>46.502000000000002</c:v>
                </c:pt>
                <c:pt idx="1338">
                  <c:v>46.326999999999998</c:v>
                </c:pt>
                <c:pt idx="1339">
                  <c:v>46.174999999999997</c:v>
                </c:pt>
                <c:pt idx="1340">
                  <c:v>46.137999999999998</c:v>
                </c:pt>
                <c:pt idx="1341">
                  <c:v>46.048999999999999</c:v>
                </c:pt>
                <c:pt idx="1342">
                  <c:v>46.098999999999997</c:v>
                </c:pt>
                <c:pt idx="1343">
                  <c:v>45.851999999999997</c:v>
                </c:pt>
                <c:pt idx="1344">
                  <c:v>45.723999999999997</c:v>
                </c:pt>
                <c:pt idx="1345">
                  <c:v>45.484999999999999</c:v>
                </c:pt>
                <c:pt idx="1346">
                  <c:v>45.247999999999998</c:v>
                </c:pt>
                <c:pt idx="1347">
                  <c:v>45.109000000000002</c:v>
                </c:pt>
                <c:pt idx="1348">
                  <c:v>45.103999999999999</c:v>
                </c:pt>
                <c:pt idx="1349">
                  <c:v>45.44</c:v>
                </c:pt>
                <c:pt idx="1350">
                  <c:v>45.488999999999997</c:v>
                </c:pt>
                <c:pt idx="1351">
                  <c:v>45.460999999999999</c:v>
                </c:pt>
                <c:pt idx="1352">
                  <c:v>45.628999999999998</c:v>
                </c:pt>
                <c:pt idx="1353">
                  <c:v>45.661000000000001</c:v>
                </c:pt>
                <c:pt idx="1354">
                  <c:v>45.65</c:v>
                </c:pt>
                <c:pt idx="1355">
                  <c:v>45.726999999999997</c:v>
                </c:pt>
                <c:pt idx="1356">
                  <c:v>45.75</c:v>
                </c:pt>
                <c:pt idx="1357">
                  <c:v>45.74</c:v>
                </c:pt>
                <c:pt idx="1358">
                  <c:v>45.831000000000003</c:v>
                </c:pt>
                <c:pt idx="1359">
                  <c:v>45.917999999999999</c:v>
                </c:pt>
                <c:pt idx="1360">
                  <c:v>45.993000000000002</c:v>
                </c:pt>
                <c:pt idx="1361">
                  <c:v>46.070999999999998</c:v>
                </c:pt>
                <c:pt idx="1362">
                  <c:v>46.087000000000003</c:v>
                </c:pt>
                <c:pt idx="1363">
                  <c:v>46.2</c:v>
                </c:pt>
                <c:pt idx="1364">
                  <c:v>46.344999999999999</c:v>
                </c:pt>
                <c:pt idx="1365">
                  <c:v>46.292999999999999</c:v>
                </c:pt>
                <c:pt idx="1366">
                  <c:v>46.451999999999998</c:v>
                </c:pt>
                <c:pt idx="1367">
                  <c:v>46.640999999999998</c:v>
                </c:pt>
                <c:pt idx="1368">
                  <c:v>46.712000000000003</c:v>
                </c:pt>
                <c:pt idx="1369">
                  <c:v>46.75</c:v>
                </c:pt>
                <c:pt idx="1370">
                  <c:v>46.658999999999999</c:v>
                </c:pt>
                <c:pt idx="1371">
                  <c:v>46.701000000000001</c:v>
                </c:pt>
                <c:pt idx="1372">
                  <c:v>46.768999999999998</c:v>
                </c:pt>
                <c:pt idx="1373">
                  <c:v>46.417000000000002</c:v>
                </c:pt>
                <c:pt idx="1374">
                  <c:v>46.267000000000003</c:v>
                </c:pt>
                <c:pt idx="1375">
                  <c:v>46.24</c:v>
                </c:pt>
                <c:pt idx="1376">
                  <c:v>45.88</c:v>
                </c:pt>
                <c:pt idx="1377">
                  <c:v>45.756</c:v>
                </c:pt>
                <c:pt idx="1378">
                  <c:v>45.686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B82-47CA-BA5F-2170EBC8B605}"/>
            </c:ext>
          </c:extLst>
        </c:ser>
        <c:ser>
          <c:idx val="7"/>
          <c:order val="7"/>
          <c:tx>
            <c:strRef>
              <c:f>Dados01!$I$1</c:f>
              <c:strCache>
                <c:ptCount val="1"/>
                <c:pt idx="0">
                  <c:v>Refletância
folha 8</c:v>
                </c:pt>
              </c:strCache>
            </c:strRef>
          </c:tx>
          <c:spPr>
            <a:ln w="28575">
              <a:noFill/>
            </a:ln>
          </c:spP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Dados01!$I$2:$I$1380</c:f>
              <c:numCache>
                <c:formatCode>0.00</c:formatCode>
                <c:ptCount val="1379"/>
                <c:pt idx="0">
                  <c:v>3.4540000000000002</c:v>
                </c:pt>
                <c:pt idx="1">
                  <c:v>3.4079999999999999</c:v>
                </c:pt>
                <c:pt idx="2">
                  <c:v>3.444</c:v>
                </c:pt>
                <c:pt idx="3">
                  <c:v>3.4380000000000002</c:v>
                </c:pt>
                <c:pt idx="4">
                  <c:v>3.2930000000000001</c:v>
                </c:pt>
                <c:pt idx="5">
                  <c:v>3.2650000000000001</c:v>
                </c:pt>
                <c:pt idx="6">
                  <c:v>3.2080000000000002</c:v>
                </c:pt>
                <c:pt idx="7">
                  <c:v>3.149</c:v>
                </c:pt>
                <c:pt idx="8">
                  <c:v>3.1339999999999999</c:v>
                </c:pt>
                <c:pt idx="9">
                  <c:v>3.1429999999999998</c:v>
                </c:pt>
                <c:pt idx="10">
                  <c:v>3.1040000000000001</c:v>
                </c:pt>
                <c:pt idx="11">
                  <c:v>2.9860000000000002</c:v>
                </c:pt>
                <c:pt idx="12">
                  <c:v>2.7869999999999999</c:v>
                </c:pt>
                <c:pt idx="13">
                  <c:v>2.7639999999999998</c:v>
                </c:pt>
                <c:pt idx="14">
                  <c:v>2.7759999999999998</c:v>
                </c:pt>
                <c:pt idx="15">
                  <c:v>2.7240000000000002</c:v>
                </c:pt>
                <c:pt idx="16">
                  <c:v>2.694</c:v>
                </c:pt>
                <c:pt idx="17">
                  <c:v>2.6309999999999998</c:v>
                </c:pt>
                <c:pt idx="18">
                  <c:v>2.5630000000000002</c:v>
                </c:pt>
                <c:pt idx="19">
                  <c:v>2.5219999999999998</c:v>
                </c:pt>
                <c:pt idx="20">
                  <c:v>2.4910000000000001</c:v>
                </c:pt>
                <c:pt idx="21">
                  <c:v>2.403</c:v>
                </c:pt>
                <c:pt idx="22">
                  <c:v>2.419</c:v>
                </c:pt>
                <c:pt idx="23">
                  <c:v>2.3660000000000001</c:v>
                </c:pt>
                <c:pt idx="24">
                  <c:v>2.2970000000000002</c:v>
                </c:pt>
                <c:pt idx="25">
                  <c:v>2.274</c:v>
                </c:pt>
                <c:pt idx="26">
                  <c:v>2.2519999999999998</c:v>
                </c:pt>
                <c:pt idx="27">
                  <c:v>2.1989999999999998</c:v>
                </c:pt>
                <c:pt idx="28">
                  <c:v>2.0979999999999999</c:v>
                </c:pt>
                <c:pt idx="29">
                  <c:v>2.0390000000000001</c:v>
                </c:pt>
                <c:pt idx="30">
                  <c:v>1.9830000000000001</c:v>
                </c:pt>
                <c:pt idx="31">
                  <c:v>1.966</c:v>
                </c:pt>
                <c:pt idx="32">
                  <c:v>1.9550000000000001</c:v>
                </c:pt>
                <c:pt idx="33">
                  <c:v>1.976</c:v>
                </c:pt>
                <c:pt idx="34">
                  <c:v>1.893</c:v>
                </c:pt>
                <c:pt idx="35">
                  <c:v>1.8640000000000001</c:v>
                </c:pt>
                <c:pt idx="36">
                  <c:v>1.829</c:v>
                </c:pt>
                <c:pt idx="37">
                  <c:v>1.796</c:v>
                </c:pt>
                <c:pt idx="38">
                  <c:v>1.774</c:v>
                </c:pt>
                <c:pt idx="39">
                  <c:v>1.768</c:v>
                </c:pt>
                <c:pt idx="40">
                  <c:v>1.7509999999999999</c:v>
                </c:pt>
                <c:pt idx="41">
                  <c:v>1.7509999999999999</c:v>
                </c:pt>
                <c:pt idx="42">
                  <c:v>1.7569999999999999</c:v>
                </c:pt>
                <c:pt idx="43">
                  <c:v>1.7450000000000001</c:v>
                </c:pt>
                <c:pt idx="44">
                  <c:v>1.754</c:v>
                </c:pt>
                <c:pt idx="45">
                  <c:v>1.766</c:v>
                </c:pt>
                <c:pt idx="46">
                  <c:v>1.772</c:v>
                </c:pt>
                <c:pt idx="47">
                  <c:v>1.746</c:v>
                </c:pt>
                <c:pt idx="48">
                  <c:v>1.782</c:v>
                </c:pt>
                <c:pt idx="49">
                  <c:v>1.829</c:v>
                </c:pt>
                <c:pt idx="50">
                  <c:v>1.849</c:v>
                </c:pt>
                <c:pt idx="51">
                  <c:v>1.8660000000000001</c:v>
                </c:pt>
                <c:pt idx="52">
                  <c:v>1.8380000000000001</c:v>
                </c:pt>
                <c:pt idx="53">
                  <c:v>1.8240000000000001</c:v>
                </c:pt>
                <c:pt idx="54">
                  <c:v>1.7909999999999999</c:v>
                </c:pt>
                <c:pt idx="55">
                  <c:v>1.8109999999999999</c:v>
                </c:pt>
                <c:pt idx="56">
                  <c:v>1.8089999999999999</c:v>
                </c:pt>
                <c:pt idx="57">
                  <c:v>1.8240000000000001</c:v>
                </c:pt>
                <c:pt idx="58">
                  <c:v>1.81</c:v>
                </c:pt>
                <c:pt idx="59">
                  <c:v>1.8220000000000001</c:v>
                </c:pt>
                <c:pt idx="60">
                  <c:v>1.8260000000000001</c:v>
                </c:pt>
                <c:pt idx="61">
                  <c:v>1.8240000000000001</c:v>
                </c:pt>
                <c:pt idx="62">
                  <c:v>1.8280000000000001</c:v>
                </c:pt>
                <c:pt idx="63">
                  <c:v>1.843</c:v>
                </c:pt>
                <c:pt idx="64">
                  <c:v>1.86</c:v>
                </c:pt>
                <c:pt idx="65">
                  <c:v>1.86</c:v>
                </c:pt>
                <c:pt idx="66">
                  <c:v>1.855</c:v>
                </c:pt>
                <c:pt idx="67">
                  <c:v>1.8779999999999999</c:v>
                </c:pt>
                <c:pt idx="68">
                  <c:v>1.883</c:v>
                </c:pt>
                <c:pt idx="69">
                  <c:v>1.8740000000000001</c:v>
                </c:pt>
                <c:pt idx="70">
                  <c:v>1.865</c:v>
                </c:pt>
                <c:pt idx="71">
                  <c:v>1.8740000000000001</c:v>
                </c:pt>
                <c:pt idx="72">
                  <c:v>1.873</c:v>
                </c:pt>
                <c:pt idx="73">
                  <c:v>1.8879999999999999</c:v>
                </c:pt>
                <c:pt idx="74">
                  <c:v>1.9</c:v>
                </c:pt>
                <c:pt idx="75">
                  <c:v>1.913</c:v>
                </c:pt>
                <c:pt idx="76">
                  <c:v>1.919</c:v>
                </c:pt>
                <c:pt idx="77">
                  <c:v>1.913</c:v>
                </c:pt>
                <c:pt idx="78">
                  <c:v>1.9159999999999999</c:v>
                </c:pt>
                <c:pt idx="79">
                  <c:v>1.9319999999999999</c:v>
                </c:pt>
                <c:pt idx="80">
                  <c:v>1.95</c:v>
                </c:pt>
                <c:pt idx="81">
                  <c:v>1.9570000000000001</c:v>
                </c:pt>
                <c:pt idx="82">
                  <c:v>1.9610000000000001</c:v>
                </c:pt>
                <c:pt idx="83">
                  <c:v>1.96</c:v>
                </c:pt>
                <c:pt idx="84">
                  <c:v>1.9550000000000001</c:v>
                </c:pt>
                <c:pt idx="85">
                  <c:v>1.9490000000000001</c:v>
                </c:pt>
                <c:pt idx="86">
                  <c:v>1.962</c:v>
                </c:pt>
                <c:pt idx="87">
                  <c:v>1.9790000000000001</c:v>
                </c:pt>
                <c:pt idx="88">
                  <c:v>1.9810000000000001</c:v>
                </c:pt>
                <c:pt idx="89">
                  <c:v>1.9850000000000001</c:v>
                </c:pt>
                <c:pt idx="90">
                  <c:v>1.98</c:v>
                </c:pt>
                <c:pt idx="91">
                  <c:v>1.998</c:v>
                </c:pt>
                <c:pt idx="92">
                  <c:v>1.998</c:v>
                </c:pt>
                <c:pt idx="93">
                  <c:v>2</c:v>
                </c:pt>
                <c:pt idx="94">
                  <c:v>2.0190000000000001</c:v>
                </c:pt>
                <c:pt idx="95">
                  <c:v>2.0249999999999999</c:v>
                </c:pt>
                <c:pt idx="96">
                  <c:v>2.048</c:v>
                </c:pt>
                <c:pt idx="97">
                  <c:v>2.052</c:v>
                </c:pt>
                <c:pt idx="98">
                  <c:v>2.0630000000000002</c:v>
                </c:pt>
                <c:pt idx="99">
                  <c:v>2.081</c:v>
                </c:pt>
                <c:pt idx="100">
                  <c:v>2.0990000000000002</c:v>
                </c:pt>
                <c:pt idx="101">
                  <c:v>2.097</c:v>
                </c:pt>
                <c:pt idx="102">
                  <c:v>2.105</c:v>
                </c:pt>
                <c:pt idx="103">
                  <c:v>2.1230000000000002</c:v>
                </c:pt>
                <c:pt idx="104">
                  <c:v>2.1360000000000001</c:v>
                </c:pt>
                <c:pt idx="105">
                  <c:v>2.141</c:v>
                </c:pt>
                <c:pt idx="106">
                  <c:v>2.1419999999999999</c:v>
                </c:pt>
                <c:pt idx="107">
                  <c:v>2.1379999999999999</c:v>
                </c:pt>
                <c:pt idx="108">
                  <c:v>2.1469999999999998</c:v>
                </c:pt>
                <c:pt idx="109">
                  <c:v>2.1579999999999999</c:v>
                </c:pt>
                <c:pt idx="110">
                  <c:v>2.177</c:v>
                </c:pt>
                <c:pt idx="111">
                  <c:v>2.194</c:v>
                </c:pt>
                <c:pt idx="112">
                  <c:v>2.2050000000000001</c:v>
                </c:pt>
                <c:pt idx="113">
                  <c:v>2.218</c:v>
                </c:pt>
                <c:pt idx="114">
                  <c:v>2.2269999999999999</c:v>
                </c:pt>
                <c:pt idx="115">
                  <c:v>2.238</c:v>
                </c:pt>
                <c:pt idx="116">
                  <c:v>2.2429999999999999</c:v>
                </c:pt>
                <c:pt idx="117">
                  <c:v>2.246</c:v>
                </c:pt>
                <c:pt idx="118">
                  <c:v>2.2599999999999998</c:v>
                </c:pt>
                <c:pt idx="119">
                  <c:v>2.266</c:v>
                </c:pt>
                <c:pt idx="120">
                  <c:v>2.2730000000000001</c:v>
                </c:pt>
                <c:pt idx="121">
                  <c:v>2.2829999999999999</c:v>
                </c:pt>
                <c:pt idx="122">
                  <c:v>2.2869999999999999</c:v>
                </c:pt>
                <c:pt idx="123">
                  <c:v>2.2890000000000001</c:v>
                </c:pt>
                <c:pt idx="124">
                  <c:v>2.29</c:v>
                </c:pt>
                <c:pt idx="125">
                  <c:v>2.3039999999999998</c:v>
                </c:pt>
                <c:pt idx="126">
                  <c:v>2.3239999999999998</c:v>
                </c:pt>
                <c:pt idx="127">
                  <c:v>2.3490000000000002</c:v>
                </c:pt>
                <c:pt idx="128">
                  <c:v>2.3540000000000001</c:v>
                </c:pt>
                <c:pt idx="129">
                  <c:v>2.3580000000000001</c:v>
                </c:pt>
                <c:pt idx="130">
                  <c:v>2.36</c:v>
                </c:pt>
                <c:pt idx="131">
                  <c:v>2.3679999999999999</c:v>
                </c:pt>
                <c:pt idx="132">
                  <c:v>2.3740000000000001</c:v>
                </c:pt>
                <c:pt idx="133">
                  <c:v>2.375</c:v>
                </c:pt>
                <c:pt idx="134">
                  <c:v>2.3780000000000001</c:v>
                </c:pt>
                <c:pt idx="135">
                  <c:v>2.375</c:v>
                </c:pt>
                <c:pt idx="136">
                  <c:v>2.375</c:v>
                </c:pt>
                <c:pt idx="137">
                  <c:v>2.3809999999999998</c:v>
                </c:pt>
                <c:pt idx="138">
                  <c:v>2.3849999999999998</c:v>
                </c:pt>
                <c:pt idx="139">
                  <c:v>2.39</c:v>
                </c:pt>
                <c:pt idx="140">
                  <c:v>2.4039999999999999</c:v>
                </c:pt>
                <c:pt idx="141">
                  <c:v>2.403</c:v>
                </c:pt>
                <c:pt idx="142">
                  <c:v>2.3959999999999999</c:v>
                </c:pt>
                <c:pt idx="143">
                  <c:v>2.395</c:v>
                </c:pt>
                <c:pt idx="144">
                  <c:v>2.4020000000000001</c:v>
                </c:pt>
                <c:pt idx="145">
                  <c:v>2.4049999999999998</c:v>
                </c:pt>
                <c:pt idx="146">
                  <c:v>2.4039999999999999</c:v>
                </c:pt>
                <c:pt idx="147">
                  <c:v>2.407</c:v>
                </c:pt>
                <c:pt idx="148">
                  <c:v>2.399</c:v>
                </c:pt>
                <c:pt idx="149">
                  <c:v>2.4049999999999998</c:v>
                </c:pt>
                <c:pt idx="150">
                  <c:v>2.411</c:v>
                </c:pt>
                <c:pt idx="151">
                  <c:v>2.4140000000000001</c:v>
                </c:pt>
                <c:pt idx="152">
                  <c:v>2.411</c:v>
                </c:pt>
                <c:pt idx="153">
                  <c:v>2.42</c:v>
                </c:pt>
                <c:pt idx="154">
                  <c:v>2.4180000000000001</c:v>
                </c:pt>
                <c:pt idx="155">
                  <c:v>2.4209999999999998</c:v>
                </c:pt>
                <c:pt idx="156">
                  <c:v>2.4319999999999999</c:v>
                </c:pt>
                <c:pt idx="157">
                  <c:v>2.4350000000000001</c:v>
                </c:pt>
                <c:pt idx="158">
                  <c:v>2.444</c:v>
                </c:pt>
                <c:pt idx="159">
                  <c:v>2.4460000000000002</c:v>
                </c:pt>
                <c:pt idx="160">
                  <c:v>2.4390000000000001</c:v>
                </c:pt>
                <c:pt idx="161">
                  <c:v>2.4369999999999998</c:v>
                </c:pt>
                <c:pt idx="162">
                  <c:v>2.44</c:v>
                </c:pt>
                <c:pt idx="163">
                  <c:v>2.444</c:v>
                </c:pt>
                <c:pt idx="164">
                  <c:v>2.4510000000000001</c:v>
                </c:pt>
                <c:pt idx="165">
                  <c:v>2.452</c:v>
                </c:pt>
                <c:pt idx="166">
                  <c:v>2.4540000000000002</c:v>
                </c:pt>
                <c:pt idx="167">
                  <c:v>2.4529999999999998</c:v>
                </c:pt>
                <c:pt idx="168">
                  <c:v>2.452</c:v>
                </c:pt>
                <c:pt idx="169">
                  <c:v>2.4540000000000002</c:v>
                </c:pt>
                <c:pt idx="170">
                  <c:v>2.4529999999999998</c:v>
                </c:pt>
                <c:pt idx="171">
                  <c:v>2.4470000000000001</c:v>
                </c:pt>
                <c:pt idx="172">
                  <c:v>2.4510000000000001</c:v>
                </c:pt>
                <c:pt idx="173">
                  <c:v>2.4470000000000001</c:v>
                </c:pt>
                <c:pt idx="174">
                  <c:v>2.444</c:v>
                </c:pt>
                <c:pt idx="175">
                  <c:v>2.4540000000000002</c:v>
                </c:pt>
                <c:pt idx="176">
                  <c:v>2.4630000000000001</c:v>
                </c:pt>
                <c:pt idx="177">
                  <c:v>2.4689999999999999</c:v>
                </c:pt>
                <c:pt idx="178">
                  <c:v>2.4689999999999999</c:v>
                </c:pt>
                <c:pt idx="179">
                  <c:v>2.4700000000000002</c:v>
                </c:pt>
                <c:pt idx="180">
                  <c:v>2.476</c:v>
                </c:pt>
                <c:pt idx="181">
                  <c:v>2.4910000000000001</c:v>
                </c:pt>
                <c:pt idx="182">
                  <c:v>2.496</c:v>
                </c:pt>
                <c:pt idx="183">
                  <c:v>2.5</c:v>
                </c:pt>
                <c:pt idx="184">
                  <c:v>2.504</c:v>
                </c:pt>
                <c:pt idx="185">
                  <c:v>2.508</c:v>
                </c:pt>
                <c:pt idx="186">
                  <c:v>2.5070000000000001</c:v>
                </c:pt>
                <c:pt idx="187">
                  <c:v>2.5139999999999998</c:v>
                </c:pt>
                <c:pt idx="188">
                  <c:v>2.5249999999999999</c:v>
                </c:pt>
                <c:pt idx="189">
                  <c:v>2.5390000000000001</c:v>
                </c:pt>
                <c:pt idx="190">
                  <c:v>2.5459999999999998</c:v>
                </c:pt>
                <c:pt idx="191">
                  <c:v>2.5529999999999999</c:v>
                </c:pt>
                <c:pt idx="192">
                  <c:v>2.5630000000000002</c:v>
                </c:pt>
                <c:pt idx="193">
                  <c:v>2.5739999999999998</c:v>
                </c:pt>
                <c:pt idx="194">
                  <c:v>2.589</c:v>
                </c:pt>
                <c:pt idx="195">
                  <c:v>2.6</c:v>
                </c:pt>
                <c:pt idx="196">
                  <c:v>2.61</c:v>
                </c:pt>
                <c:pt idx="197">
                  <c:v>2.6190000000000002</c:v>
                </c:pt>
                <c:pt idx="198">
                  <c:v>2.633</c:v>
                </c:pt>
                <c:pt idx="199">
                  <c:v>2.6520000000000001</c:v>
                </c:pt>
                <c:pt idx="200">
                  <c:v>2.6659999999999999</c:v>
                </c:pt>
                <c:pt idx="201">
                  <c:v>2.6789999999999998</c:v>
                </c:pt>
                <c:pt idx="202">
                  <c:v>2.6880000000000002</c:v>
                </c:pt>
                <c:pt idx="203">
                  <c:v>2.7029999999999998</c:v>
                </c:pt>
                <c:pt idx="204">
                  <c:v>2.7240000000000002</c:v>
                </c:pt>
                <c:pt idx="205">
                  <c:v>2.7440000000000002</c:v>
                </c:pt>
                <c:pt idx="206">
                  <c:v>2.77</c:v>
                </c:pt>
                <c:pt idx="207">
                  <c:v>2.8039999999999998</c:v>
                </c:pt>
                <c:pt idx="208">
                  <c:v>2.8340000000000001</c:v>
                </c:pt>
                <c:pt idx="209">
                  <c:v>2.8610000000000002</c:v>
                </c:pt>
                <c:pt idx="210">
                  <c:v>2.8809999999999998</c:v>
                </c:pt>
                <c:pt idx="211">
                  <c:v>2.9119999999999999</c:v>
                </c:pt>
                <c:pt idx="212">
                  <c:v>2.9430000000000001</c:v>
                </c:pt>
                <c:pt idx="213">
                  <c:v>2.9809999999999999</c:v>
                </c:pt>
                <c:pt idx="214">
                  <c:v>3.0110000000000001</c:v>
                </c:pt>
                <c:pt idx="215">
                  <c:v>3.048</c:v>
                </c:pt>
                <c:pt idx="216">
                  <c:v>3.09</c:v>
                </c:pt>
                <c:pt idx="217">
                  <c:v>3.133</c:v>
                </c:pt>
                <c:pt idx="218">
                  <c:v>3.1840000000000002</c:v>
                </c:pt>
                <c:pt idx="219">
                  <c:v>3.2250000000000001</c:v>
                </c:pt>
                <c:pt idx="220">
                  <c:v>3.2770000000000001</c:v>
                </c:pt>
                <c:pt idx="221">
                  <c:v>3.3330000000000002</c:v>
                </c:pt>
                <c:pt idx="222">
                  <c:v>3.3889999999999998</c:v>
                </c:pt>
                <c:pt idx="223">
                  <c:v>3.456</c:v>
                </c:pt>
                <c:pt idx="224">
                  <c:v>3.528</c:v>
                </c:pt>
                <c:pt idx="225">
                  <c:v>3.597</c:v>
                </c:pt>
                <c:pt idx="226">
                  <c:v>3.6739999999999999</c:v>
                </c:pt>
                <c:pt idx="227">
                  <c:v>3.742</c:v>
                </c:pt>
                <c:pt idx="228">
                  <c:v>3.8159999999999998</c:v>
                </c:pt>
                <c:pt idx="229">
                  <c:v>3.8919999999999999</c:v>
                </c:pt>
                <c:pt idx="230">
                  <c:v>3.9740000000000002</c:v>
                </c:pt>
                <c:pt idx="231">
                  <c:v>4.0650000000000004</c:v>
                </c:pt>
                <c:pt idx="232">
                  <c:v>4.1589999999999998</c:v>
                </c:pt>
                <c:pt idx="233">
                  <c:v>4.266</c:v>
                </c:pt>
                <c:pt idx="234">
                  <c:v>4.3659999999999997</c:v>
                </c:pt>
                <c:pt idx="235">
                  <c:v>4.476</c:v>
                </c:pt>
                <c:pt idx="236">
                  <c:v>4.5919999999999996</c:v>
                </c:pt>
                <c:pt idx="237">
                  <c:v>4.7089999999999996</c:v>
                </c:pt>
                <c:pt idx="238">
                  <c:v>4.827</c:v>
                </c:pt>
                <c:pt idx="239">
                  <c:v>4.944</c:v>
                </c:pt>
                <c:pt idx="240">
                  <c:v>5.0860000000000003</c:v>
                </c:pt>
                <c:pt idx="241">
                  <c:v>5.2320000000000002</c:v>
                </c:pt>
                <c:pt idx="242">
                  <c:v>5.3710000000000004</c:v>
                </c:pt>
                <c:pt idx="243">
                  <c:v>5.52</c:v>
                </c:pt>
                <c:pt idx="244">
                  <c:v>5.6719999999999997</c:v>
                </c:pt>
                <c:pt idx="245">
                  <c:v>5.8250000000000002</c:v>
                </c:pt>
                <c:pt idx="246">
                  <c:v>5.9909999999999997</c:v>
                </c:pt>
                <c:pt idx="247">
                  <c:v>6.16</c:v>
                </c:pt>
                <c:pt idx="248">
                  <c:v>6.3360000000000003</c:v>
                </c:pt>
                <c:pt idx="249">
                  <c:v>6.5179999999999998</c:v>
                </c:pt>
                <c:pt idx="250">
                  <c:v>6.7050000000000001</c:v>
                </c:pt>
                <c:pt idx="251">
                  <c:v>6.8970000000000002</c:v>
                </c:pt>
                <c:pt idx="252">
                  <c:v>7.1</c:v>
                </c:pt>
                <c:pt idx="253">
                  <c:v>7.2969999999999997</c:v>
                </c:pt>
                <c:pt idx="254">
                  <c:v>7.4980000000000002</c:v>
                </c:pt>
                <c:pt idx="255">
                  <c:v>7.7089999999999996</c:v>
                </c:pt>
                <c:pt idx="256">
                  <c:v>7.9240000000000004</c:v>
                </c:pt>
                <c:pt idx="257">
                  <c:v>8.1349999999999998</c:v>
                </c:pt>
                <c:pt idx="258">
                  <c:v>8.3580000000000005</c:v>
                </c:pt>
                <c:pt idx="259">
                  <c:v>8.5749999999999993</c:v>
                </c:pt>
                <c:pt idx="260">
                  <c:v>8.8010000000000002</c:v>
                </c:pt>
                <c:pt idx="261">
                  <c:v>9.0269999999999992</c:v>
                </c:pt>
                <c:pt idx="262">
                  <c:v>9.2439999999999998</c:v>
                </c:pt>
                <c:pt idx="263">
                  <c:v>9.4749999999999996</c:v>
                </c:pt>
                <c:pt idx="264">
                  <c:v>9.7029999999999994</c:v>
                </c:pt>
                <c:pt idx="265">
                  <c:v>9.9329999999999998</c:v>
                </c:pt>
                <c:pt idx="266">
                  <c:v>10.16</c:v>
                </c:pt>
                <c:pt idx="267">
                  <c:v>10.391999999999999</c:v>
                </c:pt>
                <c:pt idx="268">
                  <c:v>10.612</c:v>
                </c:pt>
                <c:pt idx="269">
                  <c:v>10.843</c:v>
                </c:pt>
                <c:pt idx="270">
                  <c:v>11.069000000000001</c:v>
                </c:pt>
                <c:pt idx="271">
                  <c:v>11.292999999999999</c:v>
                </c:pt>
                <c:pt idx="272">
                  <c:v>11.52</c:v>
                </c:pt>
                <c:pt idx="273">
                  <c:v>11.738</c:v>
                </c:pt>
                <c:pt idx="274">
                  <c:v>11.961</c:v>
                </c:pt>
                <c:pt idx="275">
                  <c:v>12.173999999999999</c:v>
                </c:pt>
                <c:pt idx="276">
                  <c:v>12.375999999999999</c:v>
                </c:pt>
                <c:pt idx="277">
                  <c:v>12.577</c:v>
                </c:pt>
                <c:pt idx="278">
                  <c:v>12.781000000000001</c:v>
                </c:pt>
                <c:pt idx="279">
                  <c:v>12.968</c:v>
                </c:pt>
                <c:pt idx="280">
                  <c:v>13.17</c:v>
                </c:pt>
                <c:pt idx="281">
                  <c:v>13.363</c:v>
                </c:pt>
                <c:pt idx="282">
                  <c:v>13.547000000000001</c:v>
                </c:pt>
                <c:pt idx="283">
                  <c:v>13.725</c:v>
                </c:pt>
                <c:pt idx="284">
                  <c:v>13.903</c:v>
                </c:pt>
                <c:pt idx="285">
                  <c:v>14.065</c:v>
                </c:pt>
                <c:pt idx="286">
                  <c:v>14.225</c:v>
                </c:pt>
                <c:pt idx="287">
                  <c:v>14.375999999999999</c:v>
                </c:pt>
                <c:pt idx="288">
                  <c:v>14.526999999999999</c:v>
                </c:pt>
                <c:pt idx="289">
                  <c:v>14.669</c:v>
                </c:pt>
                <c:pt idx="290">
                  <c:v>14.807</c:v>
                </c:pt>
                <c:pt idx="291">
                  <c:v>14.938000000000001</c:v>
                </c:pt>
                <c:pt idx="292">
                  <c:v>15.068</c:v>
                </c:pt>
                <c:pt idx="293">
                  <c:v>15.182</c:v>
                </c:pt>
                <c:pt idx="294">
                  <c:v>15.301</c:v>
                </c:pt>
                <c:pt idx="295">
                  <c:v>15.404</c:v>
                </c:pt>
                <c:pt idx="296">
                  <c:v>15.505000000000001</c:v>
                </c:pt>
                <c:pt idx="297">
                  <c:v>15.613</c:v>
                </c:pt>
                <c:pt idx="298">
                  <c:v>15.712</c:v>
                </c:pt>
                <c:pt idx="299">
                  <c:v>15.8</c:v>
                </c:pt>
                <c:pt idx="300">
                  <c:v>15.888</c:v>
                </c:pt>
                <c:pt idx="301">
                  <c:v>15.965999999999999</c:v>
                </c:pt>
                <c:pt idx="302">
                  <c:v>16.045000000000002</c:v>
                </c:pt>
                <c:pt idx="303">
                  <c:v>16.114000000000001</c:v>
                </c:pt>
                <c:pt idx="304">
                  <c:v>16.190000000000001</c:v>
                </c:pt>
                <c:pt idx="305">
                  <c:v>16.25</c:v>
                </c:pt>
                <c:pt idx="306">
                  <c:v>16.321999999999999</c:v>
                </c:pt>
                <c:pt idx="307">
                  <c:v>16.387</c:v>
                </c:pt>
                <c:pt idx="308">
                  <c:v>16.457999999999998</c:v>
                </c:pt>
                <c:pt idx="309">
                  <c:v>16.521000000000001</c:v>
                </c:pt>
                <c:pt idx="310">
                  <c:v>16.573</c:v>
                </c:pt>
                <c:pt idx="311">
                  <c:v>16.623999999999999</c:v>
                </c:pt>
                <c:pt idx="312">
                  <c:v>16.670000000000002</c:v>
                </c:pt>
                <c:pt idx="313">
                  <c:v>16.718</c:v>
                </c:pt>
                <c:pt idx="314">
                  <c:v>16.768999999999998</c:v>
                </c:pt>
                <c:pt idx="315">
                  <c:v>16.800999999999998</c:v>
                </c:pt>
                <c:pt idx="316">
                  <c:v>16.853999999999999</c:v>
                </c:pt>
                <c:pt idx="317">
                  <c:v>16.895</c:v>
                </c:pt>
                <c:pt idx="318">
                  <c:v>16.940000000000001</c:v>
                </c:pt>
                <c:pt idx="319">
                  <c:v>16.986000000000001</c:v>
                </c:pt>
                <c:pt idx="320">
                  <c:v>17.026</c:v>
                </c:pt>
                <c:pt idx="321">
                  <c:v>17.07</c:v>
                </c:pt>
                <c:pt idx="322">
                  <c:v>17.111000000000001</c:v>
                </c:pt>
                <c:pt idx="323">
                  <c:v>17.141999999999999</c:v>
                </c:pt>
                <c:pt idx="324">
                  <c:v>17.175000000000001</c:v>
                </c:pt>
                <c:pt idx="325">
                  <c:v>17.204999999999998</c:v>
                </c:pt>
                <c:pt idx="326">
                  <c:v>17.234000000000002</c:v>
                </c:pt>
                <c:pt idx="327">
                  <c:v>17.262</c:v>
                </c:pt>
                <c:pt idx="328">
                  <c:v>17.29</c:v>
                </c:pt>
                <c:pt idx="329">
                  <c:v>17.298999999999999</c:v>
                </c:pt>
                <c:pt idx="330">
                  <c:v>17.303000000000001</c:v>
                </c:pt>
                <c:pt idx="331">
                  <c:v>17.329999999999998</c:v>
                </c:pt>
                <c:pt idx="332">
                  <c:v>17.34</c:v>
                </c:pt>
                <c:pt idx="333">
                  <c:v>17.344000000000001</c:v>
                </c:pt>
                <c:pt idx="334">
                  <c:v>17.337</c:v>
                </c:pt>
                <c:pt idx="335">
                  <c:v>17.337</c:v>
                </c:pt>
                <c:pt idx="336">
                  <c:v>17.338000000000001</c:v>
                </c:pt>
                <c:pt idx="337">
                  <c:v>17.321999999999999</c:v>
                </c:pt>
                <c:pt idx="338">
                  <c:v>17.306000000000001</c:v>
                </c:pt>
                <c:pt idx="339">
                  <c:v>17.28</c:v>
                </c:pt>
                <c:pt idx="340">
                  <c:v>17.25</c:v>
                </c:pt>
                <c:pt idx="341">
                  <c:v>17.224</c:v>
                </c:pt>
                <c:pt idx="342">
                  <c:v>17.187999999999999</c:v>
                </c:pt>
                <c:pt idx="343">
                  <c:v>17.141999999999999</c:v>
                </c:pt>
                <c:pt idx="344">
                  <c:v>17.094000000000001</c:v>
                </c:pt>
                <c:pt idx="345">
                  <c:v>17.041</c:v>
                </c:pt>
                <c:pt idx="346">
                  <c:v>16.977</c:v>
                </c:pt>
                <c:pt idx="347">
                  <c:v>16.919</c:v>
                </c:pt>
                <c:pt idx="348">
                  <c:v>16.852</c:v>
                </c:pt>
                <c:pt idx="349">
                  <c:v>16.774000000000001</c:v>
                </c:pt>
                <c:pt idx="350">
                  <c:v>16.709</c:v>
                </c:pt>
                <c:pt idx="351">
                  <c:v>16.631</c:v>
                </c:pt>
                <c:pt idx="352">
                  <c:v>16.536000000000001</c:v>
                </c:pt>
                <c:pt idx="353">
                  <c:v>16.443999999999999</c:v>
                </c:pt>
                <c:pt idx="354">
                  <c:v>16.36</c:v>
                </c:pt>
                <c:pt idx="355">
                  <c:v>16.274999999999999</c:v>
                </c:pt>
                <c:pt idx="356">
                  <c:v>16.18</c:v>
                </c:pt>
                <c:pt idx="357">
                  <c:v>16.074999999999999</c:v>
                </c:pt>
                <c:pt idx="358">
                  <c:v>15.965</c:v>
                </c:pt>
                <c:pt idx="359">
                  <c:v>15.859</c:v>
                </c:pt>
                <c:pt idx="360">
                  <c:v>15.744999999999999</c:v>
                </c:pt>
                <c:pt idx="361">
                  <c:v>15.62</c:v>
                </c:pt>
                <c:pt idx="362">
                  <c:v>15.494</c:v>
                </c:pt>
                <c:pt idx="363">
                  <c:v>15.367000000000001</c:v>
                </c:pt>
                <c:pt idx="364">
                  <c:v>15.236000000000001</c:v>
                </c:pt>
                <c:pt idx="365">
                  <c:v>15.098000000000001</c:v>
                </c:pt>
                <c:pt idx="366">
                  <c:v>14.961</c:v>
                </c:pt>
                <c:pt idx="367">
                  <c:v>14.829000000000001</c:v>
                </c:pt>
                <c:pt idx="368">
                  <c:v>14.689</c:v>
                </c:pt>
                <c:pt idx="369">
                  <c:v>14.542999999999999</c:v>
                </c:pt>
                <c:pt idx="370">
                  <c:v>14.398999999999999</c:v>
                </c:pt>
                <c:pt idx="371">
                  <c:v>14.25</c:v>
                </c:pt>
                <c:pt idx="372">
                  <c:v>14.11</c:v>
                </c:pt>
                <c:pt idx="373">
                  <c:v>13.964</c:v>
                </c:pt>
                <c:pt idx="374">
                  <c:v>13.82</c:v>
                </c:pt>
                <c:pt idx="375">
                  <c:v>13.669</c:v>
                </c:pt>
                <c:pt idx="376">
                  <c:v>13.52</c:v>
                </c:pt>
                <c:pt idx="377">
                  <c:v>13.37</c:v>
                </c:pt>
                <c:pt idx="378">
                  <c:v>13.223000000000001</c:v>
                </c:pt>
                <c:pt idx="379">
                  <c:v>13.079000000000001</c:v>
                </c:pt>
                <c:pt idx="380">
                  <c:v>12.936999999999999</c:v>
                </c:pt>
                <c:pt idx="381">
                  <c:v>12.792</c:v>
                </c:pt>
                <c:pt idx="382">
                  <c:v>12.657</c:v>
                </c:pt>
                <c:pt idx="383">
                  <c:v>12.526999999999999</c:v>
                </c:pt>
                <c:pt idx="384">
                  <c:v>12.388999999999999</c:v>
                </c:pt>
                <c:pt idx="385">
                  <c:v>12.268000000000001</c:v>
                </c:pt>
                <c:pt idx="386">
                  <c:v>12.144</c:v>
                </c:pt>
                <c:pt idx="387">
                  <c:v>12.025</c:v>
                </c:pt>
                <c:pt idx="388">
                  <c:v>11.901999999999999</c:v>
                </c:pt>
                <c:pt idx="389">
                  <c:v>11.786</c:v>
                </c:pt>
                <c:pt idx="390">
                  <c:v>11.677</c:v>
                </c:pt>
                <c:pt idx="391">
                  <c:v>11.558999999999999</c:v>
                </c:pt>
                <c:pt idx="392">
                  <c:v>11.452999999999999</c:v>
                </c:pt>
                <c:pt idx="393">
                  <c:v>11.339</c:v>
                </c:pt>
                <c:pt idx="394">
                  <c:v>11.244999999999999</c:v>
                </c:pt>
                <c:pt idx="395">
                  <c:v>11.143000000000001</c:v>
                </c:pt>
                <c:pt idx="396">
                  <c:v>11.053000000000001</c:v>
                </c:pt>
                <c:pt idx="397">
                  <c:v>10.96</c:v>
                </c:pt>
                <c:pt idx="398">
                  <c:v>10.87</c:v>
                </c:pt>
                <c:pt idx="399">
                  <c:v>10.785</c:v>
                </c:pt>
                <c:pt idx="400">
                  <c:v>10.7</c:v>
                </c:pt>
                <c:pt idx="401">
                  <c:v>10.618</c:v>
                </c:pt>
                <c:pt idx="402">
                  <c:v>10.545</c:v>
                </c:pt>
                <c:pt idx="403">
                  <c:v>10.468999999999999</c:v>
                </c:pt>
                <c:pt idx="404">
                  <c:v>10.388999999999999</c:v>
                </c:pt>
                <c:pt idx="405">
                  <c:v>10.323</c:v>
                </c:pt>
                <c:pt idx="406">
                  <c:v>10.250999999999999</c:v>
                </c:pt>
                <c:pt idx="407">
                  <c:v>10.191000000000001</c:v>
                </c:pt>
                <c:pt idx="408">
                  <c:v>10.129</c:v>
                </c:pt>
                <c:pt idx="409">
                  <c:v>10.071</c:v>
                </c:pt>
                <c:pt idx="410">
                  <c:v>10.007999999999999</c:v>
                </c:pt>
                <c:pt idx="411">
                  <c:v>9.9469999999999992</c:v>
                </c:pt>
                <c:pt idx="412">
                  <c:v>9.9019999999999992</c:v>
                </c:pt>
                <c:pt idx="413">
                  <c:v>9.8490000000000002</c:v>
                </c:pt>
                <c:pt idx="414">
                  <c:v>9.8000000000000007</c:v>
                </c:pt>
                <c:pt idx="415">
                  <c:v>9.7420000000000009</c:v>
                </c:pt>
                <c:pt idx="416">
                  <c:v>9.6969999999999992</c:v>
                </c:pt>
                <c:pt idx="417">
                  <c:v>9.6479999999999997</c:v>
                </c:pt>
                <c:pt idx="418">
                  <c:v>9.6020000000000003</c:v>
                </c:pt>
                <c:pt idx="419">
                  <c:v>9.5570000000000004</c:v>
                </c:pt>
                <c:pt idx="420">
                  <c:v>9.516</c:v>
                </c:pt>
                <c:pt idx="421">
                  <c:v>9.4740000000000002</c:v>
                </c:pt>
                <c:pt idx="422">
                  <c:v>9.4369999999999994</c:v>
                </c:pt>
                <c:pt idx="423">
                  <c:v>9.3949999999999996</c:v>
                </c:pt>
                <c:pt idx="424">
                  <c:v>9.3580000000000005</c:v>
                </c:pt>
                <c:pt idx="425">
                  <c:v>9.3239999999999998</c:v>
                </c:pt>
                <c:pt idx="426">
                  <c:v>9.2899999999999991</c:v>
                </c:pt>
                <c:pt idx="427">
                  <c:v>9.26</c:v>
                </c:pt>
                <c:pt idx="428">
                  <c:v>9.2270000000000003</c:v>
                </c:pt>
                <c:pt idx="429">
                  <c:v>9.1929999999999996</c:v>
                </c:pt>
                <c:pt idx="430">
                  <c:v>9.1639999999999997</c:v>
                </c:pt>
                <c:pt idx="431">
                  <c:v>9.1389999999999993</c:v>
                </c:pt>
                <c:pt idx="432">
                  <c:v>9.1129999999999995</c:v>
                </c:pt>
                <c:pt idx="433">
                  <c:v>9.0850000000000009</c:v>
                </c:pt>
                <c:pt idx="434">
                  <c:v>9.0540000000000003</c:v>
                </c:pt>
                <c:pt idx="435">
                  <c:v>9.0370000000000008</c:v>
                </c:pt>
                <c:pt idx="436">
                  <c:v>9.0079999999999991</c:v>
                </c:pt>
                <c:pt idx="437">
                  <c:v>8.9760000000000009</c:v>
                </c:pt>
                <c:pt idx="438">
                  <c:v>8.9480000000000004</c:v>
                </c:pt>
                <c:pt idx="439">
                  <c:v>8.9179999999999993</c:v>
                </c:pt>
                <c:pt idx="440">
                  <c:v>8.8840000000000003</c:v>
                </c:pt>
                <c:pt idx="441">
                  <c:v>8.8420000000000005</c:v>
                </c:pt>
                <c:pt idx="442">
                  <c:v>8.8059999999999992</c:v>
                </c:pt>
                <c:pt idx="443">
                  <c:v>8.77</c:v>
                </c:pt>
                <c:pt idx="444">
                  <c:v>8.7349999999999994</c:v>
                </c:pt>
                <c:pt idx="445">
                  <c:v>8.6940000000000008</c:v>
                </c:pt>
                <c:pt idx="446">
                  <c:v>8.6549999999999994</c:v>
                </c:pt>
                <c:pt idx="447">
                  <c:v>8.6059999999999999</c:v>
                </c:pt>
                <c:pt idx="448">
                  <c:v>8.5559999999999992</c:v>
                </c:pt>
                <c:pt idx="449">
                  <c:v>8.5079999999999991</c:v>
                </c:pt>
                <c:pt idx="450">
                  <c:v>8.4580000000000002</c:v>
                </c:pt>
                <c:pt idx="451">
                  <c:v>8.4019999999999992</c:v>
                </c:pt>
                <c:pt idx="452">
                  <c:v>8.3439999999999994</c:v>
                </c:pt>
                <c:pt idx="453">
                  <c:v>8.2859999999999996</c:v>
                </c:pt>
                <c:pt idx="454">
                  <c:v>8.2219999999999995</c:v>
                </c:pt>
                <c:pt idx="455">
                  <c:v>8.1669999999999998</c:v>
                </c:pt>
                <c:pt idx="456">
                  <c:v>8.1010000000000009</c:v>
                </c:pt>
                <c:pt idx="457">
                  <c:v>8.0380000000000003</c:v>
                </c:pt>
                <c:pt idx="458">
                  <c:v>7.9779999999999998</c:v>
                </c:pt>
                <c:pt idx="459">
                  <c:v>7.9080000000000004</c:v>
                </c:pt>
                <c:pt idx="460">
                  <c:v>7.8470000000000004</c:v>
                </c:pt>
                <c:pt idx="461">
                  <c:v>7.7869999999999999</c:v>
                </c:pt>
                <c:pt idx="462">
                  <c:v>7.7240000000000002</c:v>
                </c:pt>
                <c:pt idx="463">
                  <c:v>7.657</c:v>
                </c:pt>
                <c:pt idx="464">
                  <c:v>7.585</c:v>
                </c:pt>
                <c:pt idx="465">
                  <c:v>7.5170000000000003</c:v>
                </c:pt>
                <c:pt idx="466">
                  <c:v>7.452</c:v>
                </c:pt>
                <c:pt idx="467">
                  <c:v>7.3849999999999998</c:v>
                </c:pt>
                <c:pt idx="468">
                  <c:v>7.3179999999999996</c:v>
                </c:pt>
                <c:pt idx="469">
                  <c:v>7.2480000000000002</c:v>
                </c:pt>
                <c:pt idx="470">
                  <c:v>7.1749999999999998</c:v>
                </c:pt>
                <c:pt idx="471">
                  <c:v>7.1070000000000002</c:v>
                </c:pt>
                <c:pt idx="472">
                  <c:v>7.0469999999999997</c:v>
                </c:pt>
                <c:pt idx="473">
                  <c:v>6.9779999999999998</c:v>
                </c:pt>
                <c:pt idx="474">
                  <c:v>6.9180000000000001</c:v>
                </c:pt>
                <c:pt idx="475">
                  <c:v>6.8540000000000001</c:v>
                </c:pt>
                <c:pt idx="476">
                  <c:v>6.79</c:v>
                </c:pt>
                <c:pt idx="477">
                  <c:v>6.7320000000000002</c:v>
                </c:pt>
                <c:pt idx="478">
                  <c:v>6.681</c:v>
                </c:pt>
                <c:pt idx="479">
                  <c:v>6.6289999999999996</c:v>
                </c:pt>
                <c:pt idx="480">
                  <c:v>6.5780000000000003</c:v>
                </c:pt>
                <c:pt idx="481">
                  <c:v>6.5279999999999996</c:v>
                </c:pt>
                <c:pt idx="482">
                  <c:v>6.476</c:v>
                </c:pt>
                <c:pt idx="483">
                  <c:v>6.431</c:v>
                </c:pt>
                <c:pt idx="484">
                  <c:v>6.3920000000000003</c:v>
                </c:pt>
                <c:pt idx="485">
                  <c:v>6.3479999999999999</c:v>
                </c:pt>
                <c:pt idx="486">
                  <c:v>6.3079999999999998</c:v>
                </c:pt>
                <c:pt idx="487">
                  <c:v>6.2729999999999997</c:v>
                </c:pt>
                <c:pt idx="488">
                  <c:v>6.234</c:v>
                </c:pt>
                <c:pt idx="489">
                  <c:v>6.202</c:v>
                </c:pt>
                <c:pt idx="490">
                  <c:v>6.1769999999999996</c:v>
                </c:pt>
                <c:pt idx="491">
                  <c:v>6.1520000000000001</c:v>
                </c:pt>
                <c:pt idx="492">
                  <c:v>6.1219999999999999</c:v>
                </c:pt>
                <c:pt idx="493">
                  <c:v>6.0919999999999996</c:v>
                </c:pt>
                <c:pt idx="494">
                  <c:v>6.0730000000000004</c:v>
                </c:pt>
                <c:pt idx="495">
                  <c:v>6.0510000000000002</c:v>
                </c:pt>
                <c:pt idx="496">
                  <c:v>6.0350000000000001</c:v>
                </c:pt>
                <c:pt idx="497">
                  <c:v>6.0209999999999999</c:v>
                </c:pt>
                <c:pt idx="498">
                  <c:v>5.9989999999999997</c:v>
                </c:pt>
                <c:pt idx="499">
                  <c:v>5.9770000000000003</c:v>
                </c:pt>
                <c:pt idx="500">
                  <c:v>5.9630000000000001</c:v>
                </c:pt>
                <c:pt idx="501">
                  <c:v>5.95</c:v>
                </c:pt>
                <c:pt idx="502">
                  <c:v>5.9340000000000002</c:v>
                </c:pt>
                <c:pt idx="503">
                  <c:v>5.923</c:v>
                </c:pt>
                <c:pt idx="504">
                  <c:v>5.9109999999999996</c:v>
                </c:pt>
                <c:pt idx="505">
                  <c:v>5.8949999999999996</c:v>
                </c:pt>
                <c:pt idx="506">
                  <c:v>5.8849999999999998</c:v>
                </c:pt>
                <c:pt idx="507">
                  <c:v>5.8689999999999998</c:v>
                </c:pt>
                <c:pt idx="508">
                  <c:v>5.8449999999999998</c:v>
                </c:pt>
                <c:pt idx="509">
                  <c:v>5.8250000000000002</c:v>
                </c:pt>
                <c:pt idx="510">
                  <c:v>5.8070000000000004</c:v>
                </c:pt>
                <c:pt idx="511">
                  <c:v>5.7830000000000004</c:v>
                </c:pt>
                <c:pt idx="512">
                  <c:v>5.7619999999999996</c:v>
                </c:pt>
                <c:pt idx="513">
                  <c:v>5.7439999999999998</c:v>
                </c:pt>
                <c:pt idx="514">
                  <c:v>5.72</c:v>
                </c:pt>
                <c:pt idx="515">
                  <c:v>5.694</c:v>
                </c:pt>
                <c:pt idx="516">
                  <c:v>5.6619999999999999</c:v>
                </c:pt>
                <c:pt idx="517">
                  <c:v>5.633</c:v>
                </c:pt>
                <c:pt idx="518">
                  <c:v>5.5949999999999998</c:v>
                </c:pt>
                <c:pt idx="519">
                  <c:v>5.5609999999999999</c:v>
                </c:pt>
                <c:pt idx="520">
                  <c:v>5.5250000000000004</c:v>
                </c:pt>
                <c:pt idx="521">
                  <c:v>5.4820000000000002</c:v>
                </c:pt>
                <c:pt idx="522">
                  <c:v>5.4359999999999999</c:v>
                </c:pt>
                <c:pt idx="523">
                  <c:v>5.391</c:v>
                </c:pt>
                <c:pt idx="524">
                  <c:v>5.343</c:v>
                </c:pt>
                <c:pt idx="525">
                  <c:v>5.2910000000000004</c:v>
                </c:pt>
                <c:pt idx="526">
                  <c:v>5.2430000000000003</c:v>
                </c:pt>
                <c:pt idx="527">
                  <c:v>5.19</c:v>
                </c:pt>
                <c:pt idx="528">
                  <c:v>5.1349999999999998</c:v>
                </c:pt>
                <c:pt idx="529">
                  <c:v>5.0759999999999996</c:v>
                </c:pt>
                <c:pt idx="530">
                  <c:v>5.0250000000000004</c:v>
                </c:pt>
                <c:pt idx="531">
                  <c:v>4.968</c:v>
                </c:pt>
                <c:pt idx="532">
                  <c:v>4.9080000000000004</c:v>
                </c:pt>
                <c:pt idx="533">
                  <c:v>4.8490000000000002</c:v>
                </c:pt>
                <c:pt idx="534">
                  <c:v>4.7869999999999999</c:v>
                </c:pt>
                <c:pt idx="535">
                  <c:v>4.7270000000000003</c:v>
                </c:pt>
                <c:pt idx="536">
                  <c:v>4.67</c:v>
                </c:pt>
                <c:pt idx="537">
                  <c:v>4.609</c:v>
                </c:pt>
                <c:pt idx="538">
                  <c:v>4.5460000000000003</c:v>
                </c:pt>
                <c:pt idx="539">
                  <c:v>4.4870000000000001</c:v>
                </c:pt>
                <c:pt idx="540">
                  <c:v>4.4320000000000004</c:v>
                </c:pt>
                <c:pt idx="541">
                  <c:v>4.3780000000000001</c:v>
                </c:pt>
                <c:pt idx="542">
                  <c:v>4.3250000000000002</c:v>
                </c:pt>
                <c:pt idx="543">
                  <c:v>4.274</c:v>
                </c:pt>
                <c:pt idx="544">
                  <c:v>4.2229999999999999</c:v>
                </c:pt>
                <c:pt idx="545">
                  <c:v>4.1740000000000004</c:v>
                </c:pt>
                <c:pt idx="546">
                  <c:v>4.1269999999999998</c:v>
                </c:pt>
                <c:pt idx="547">
                  <c:v>4.0839999999999996</c:v>
                </c:pt>
                <c:pt idx="548">
                  <c:v>4.0410000000000004</c:v>
                </c:pt>
                <c:pt idx="549">
                  <c:v>4.0019999999999998</c:v>
                </c:pt>
                <c:pt idx="550">
                  <c:v>3.9750000000000001</c:v>
                </c:pt>
                <c:pt idx="551">
                  <c:v>3.9380000000000002</c:v>
                </c:pt>
                <c:pt idx="552">
                  <c:v>3.9020000000000001</c:v>
                </c:pt>
                <c:pt idx="553">
                  <c:v>3.8690000000000002</c:v>
                </c:pt>
                <c:pt idx="554">
                  <c:v>3.84</c:v>
                </c:pt>
                <c:pt idx="555">
                  <c:v>3.8149999999999999</c:v>
                </c:pt>
                <c:pt idx="556">
                  <c:v>3.79</c:v>
                </c:pt>
                <c:pt idx="557">
                  <c:v>3.76</c:v>
                </c:pt>
                <c:pt idx="558">
                  <c:v>3.7370000000000001</c:v>
                </c:pt>
                <c:pt idx="559">
                  <c:v>3.7149999999999999</c:v>
                </c:pt>
                <c:pt idx="560">
                  <c:v>3.6920000000000002</c:v>
                </c:pt>
                <c:pt idx="561">
                  <c:v>3.661</c:v>
                </c:pt>
                <c:pt idx="562">
                  <c:v>3.64</c:v>
                </c:pt>
                <c:pt idx="563">
                  <c:v>3.6150000000000002</c:v>
                </c:pt>
                <c:pt idx="564">
                  <c:v>3.5939999999999999</c:v>
                </c:pt>
                <c:pt idx="565">
                  <c:v>3.57</c:v>
                </c:pt>
                <c:pt idx="566">
                  <c:v>3.5419999999999998</c:v>
                </c:pt>
                <c:pt idx="567">
                  <c:v>3.5190000000000001</c:v>
                </c:pt>
                <c:pt idx="568">
                  <c:v>3.4940000000000002</c:v>
                </c:pt>
                <c:pt idx="569">
                  <c:v>3.4689999999999999</c:v>
                </c:pt>
                <c:pt idx="570">
                  <c:v>3.444</c:v>
                </c:pt>
                <c:pt idx="571">
                  <c:v>3.4159999999999999</c:v>
                </c:pt>
                <c:pt idx="572">
                  <c:v>3.3959999999999999</c:v>
                </c:pt>
                <c:pt idx="573">
                  <c:v>3.3759999999999999</c:v>
                </c:pt>
                <c:pt idx="574">
                  <c:v>3.359</c:v>
                </c:pt>
                <c:pt idx="575">
                  <c:v>3.34</c:v>
                </c:pt>
                <c:pt idx="576">
                  <c:v>3.3170000000000002</c:v>
                </c:pt>
                <c:pt idx="577">
                  <c:v>3.2970000000000002</c:v>
                </c:pt>
                <c:pt idx="578">
                  <c:v>3.2829999999999999</c:v>
                </c:pt>
                <c:pt idx="579">
                  <c:v>3.2690000000000001</c:v>
                </c:pt>
                <c:pt idx="580">
                  <c:v>3.2559999999999998</c:v>
                </c:pt>
                <c:pt idx="581">
                  <c:v>3.2480000000000002</c:v>
                </c:pt>
                <c:pt idx="582">
                  <c:v>3.2429999999999999</c:v>
                </c:pt>
                <c:pt idx="583">
                  <c:v>3.2330000000000001</c:v>
                </c:pt>
                <c:pt idx="584">
                  <c:v>3.2309999999999999</c:v>
                </c:pt>
                <c:pt idx="585">
                  <c:v>3.23</c:v>
                </c:pt>
                <c:pt idx="586">
                  <c:v>3.234</c:v>
                </c:pt>
                <c:pt idx="587">
                  <c:v>3.2469999999999999</c:v>
                </c:pt>
                <c:pt idx="588">
                  <c:v>3.254</c:v>
                </c:pt>
                <c:pt idx="589">
                  <c:v>3.266</c:v>
                </c:pt>
                <c:pt idx="590">
                  <c:v>3.2869999999999999</c:v>
                </c:pt>
                <c:pt idx="591">
                  <c:v>3.3069999999999999</c:v>
                </c:pt>
                <c:pt idx="592">
                  <c:v>3.331</c:v>
                </c:pt>
                <c:pt idx="593">
                  <c:v>3.3540000000000001</c:v>
                </c:pt>
                <c:pt idx="594">
                  <c:v>3.38</c:v>
                </c:pt>
                <c:pt idx="595">
                  <c:v>3.4119999999999999</c:v>
                </c:pt>
                <c:pt idx="596">
                  <c:v>3.444</c:v>
                </c:pt>
                <c:pt idx="597">
                  <c:v>3.484</c:v>
                </c:pt>
                <c:pt idx="598">
                  <c:v>3.5259999999999998</c:v>
                </c:pt>
                <c:pt idx="599">
                  <c:v>3.569</c:v>
                </c:pt>
                <c:pt idx="600">
                  <c:v>3.6139999999999999</c:v>
                </c:pt>
                <c:pt idx="601">
                  <c:v>3.6619999999999999</c:v>
                </c:pt>
                <c:pt idx="602">
                  <c:v>3.7120000000000002</c:v>
                </c:pt>
                <c:pt idx="603">
                  <c:v>3.7669999999999999</c:v>
                </c:pt>
                <c:pt idx="604">
                  <c:v>3.8279999999999998</c:v>
                </c:pt>
                <c:pt idx="605">
                  <c:v>3.8919999999999999</c:v>
                </c:pt>
                <c:pt idx="606">
                  <c:v>3.9569999999999999</c:v>
                </c:pt>
                <c:pt idx="607">
                  <c:v>4.0209999999999999</c:v>
                </c:pt>
                <c:pt idx="608">
                  <c:v>4.09</c:v>
                </c:pt>
                <c:pt idx="609">
                  <c:v>4.1660000000000004</c:v>
                </c:pt>
                <c:pt idx="610">
                  <c:v>4.2370000000000001</c:v>
                </c:pt>
                <c:pt idx="611">
                  <c:v>4.3090000000000002</c:v>
                </c:pt>
                <c:pt idx="612">
                  <c:v>4.3849999999999998</c:v>
                </c:pt>
                <c:pt idx="613">
                  <c:v>4.4610000000000003</c:v>
                </c:pt>
                <c:pt idx="614">
                  <c:v>4.5430000000000001</c:v>
                </c:pt>
                <c:pt idx="615">
                  <c:v>4.6210000000000004</c:v>
                </c:pt>
                <c:pt idx="616">
                  <c:v>4.6980000000000004</c:v>
                </c:pt>
                <c:pt idx="617">
                  <c:v>4.7789999999999999</c:v>
                </c:pt>
                <c:pt idx="618">
                  <c:v>4.8609999999999998</c:v>
                </c:pt>
                <c:pt idx="619">
                  <c:v>4.9400000000000004</c:v>
                </c:pt>
                <c:pt idx="620">
                  <c:v>5.0199999999999996</c:v>
                </c:pt>
                <c:pt idx="621">
                  <c:v>5.0999999999999996</c:v>
                </c:pt>
                <c:pt idx="622">
                  <c:v>5.1769999999999996</c:v>
                </c:pt>
                <c:pt idx="623">
                  <c:v>5.2560000000000002</c:v>
                </c:pt>
                <c:pt idx="624">
                  <c:v>5.33</c:v>
                </c:pt>
                <c:pt idx="625">
                  <c:v>5.399</c:v>
                </c:pt>
                <c:pt idx="626">
                  <c:v>5.4660000000000002</c:v>
                </c:pt>
                <c:pt idx="627">
                  <c:v>5.5339999999999998</c:v>
                </c:pt>
                <c:pt idx="628">
                  <c:v>5.6079999999999997</c:v>
                </c:pt>
                <c:pt idx="629">
                  <c:v>5.6749999999999998</c:v>
                </c:pt>
                <c:pt idx="630">
                  <c:v>5.7480000000000002</c:v>
                </c:pt>
                <c:pt idx="631">
                  <c:v>5.8250000000000002</c:v>
                </c:pt>
                <c:pt idx="632">
                  <c:v>5.9029999999999996</c:v>
                </c:pt>
                <c:pt idx="633">
                  <c:v>5.984</c:v>
                </c:pt>
                <c:pt idx="634">
                  <c:v>6.0739999999999998</c:v>
                </c:pt>
                <c:pt idx="635">
                  <c:v>6.1639999999999997</c:v>
                </c:pt>
                <c:pt idx="636">
                  <c:v>6.2759999999999998</c:v>
                </c:pt>
                <c:pt idx="637">
                  <c:v>6.3879999999999999</c:v>
                </c:pt>
                <c:pt idx="638">
                  <c:v>6.5110000000000001</c:v>
                </c:pt>
                <c:pt idx="639">
                  <c:v>6.6459999999999999</c:v>
                </c:pt>
                <c:pt idx="640">
                  <c:v>6.7990000000000004</c:v>
                </c:pt>
                <c:pt idx="641">
                  <c:v>6.9580000000000002</c:v>
                </c:pt>
                <c:pt idx="642">
                  <c:v>7.141</c:v>
                </c:pt>
                <c:pt idx="643">
                  <c:v>7.343</c:v>
                </c:pt>
                <c:pt idx="644">
                  <c:v>7.5620000000000003</c:v>
                </c:pt>
                <c:pt idx="645">
                  <c:v>7.8</c:v>
                </c:pt>
                <c:pt idx="646">
                  <c:v>8.06</c:v>
                </c:pt>
                <c:pt idx="647">
                  <c:v>8.3439999999999994</c:v>
                </c:pt>
                <c:pt idx="648">
                  <c:v>8.6440000000000001</c:v>
                </c:pt>
                <c:pt idx="649">
                  <c:v>8.9600000000000009</c:v>
                </c:pt>
                <c:pt idx="650">
                  <c:v>9.3059999999999992</c:v>
                </c:pt>
                <c:pt idx="651">
                  <c:v>9.6630000000000003</c:v>
                </c:pt>
                <c:pt idx="652">
                  <c:v>10.042</c:v>
                </c:pt>
                <c:pt idx="653">
                  <c:v>10.44</c:v>
                </c:pt>
                <c:pt idx="654">
                  <c:v>10.853</c:v>
                </c:pt>
                <c:pt idx="655">
                  <c:v>11.282999999999999</c:v>
                </c:pt>
                <c:pt idx="656">
                  <c:v>11.734999999999999</c:v>
                </c:pt>
                <c:pt idx="657">
                  <c:v>12.186999999999999</c:v>
                </c:pt>
                <c:pt idx="658">
                  <c:v>12.661</c:v>
                </c:pt>
                <c:pt idx="659">
                  <c:v>13.15</c:v>
                </c:pt>
                <c:pt idx="660">
                  <c:v>13.645</c:v>
                </c:pt>
                <c:pt idx="661">
                  <c:v>14.145</c:v>
                </c:pt>
                <c:pt idx="662">
                  <c:v>14.654999999999999</c:v>
                </c:pt>
                <c:pt idx="663">
                  <c:v>15.173999999999999</c:v>
                </c:pt>
                <c:pt idx="664">
                  <c:v>15.692</c:v>
                </c:pt>
                <c:pt idx="665">
                  <c:v>16.212</c:v>
                </c:pt>
                <c:pt idx="666">
                  <c:v>16.739999999999998</c:v>
                </c:pt>
                <c:pt idx="667">
                  <c:v>17.27</c:v>
                </c:pt>
                <c:pt idx="668">
                  <c:v>17.794</c:v>
                </c:pt>
                <c:pt idx="669">
                  <c:v>18.324999999999999</c:v>
                </c:pt>
                <c:pt idx="670">
                  <c:v>18.859000000000002</c:v>
                </c:pt>
                <c:pt idx="671">
                  <c:v>19.378</c:v>
                </c:pt>
                <c:pt idx="672">
                  <c:v>19.901</c:v>
                </c:pt>
                <c:pt idx="673">
                  <c:v>20.425000000000001</c:v>
                </c:pt>
                <c:pt idx="674">
                  <c:v>20.946999999999999</c:v>
                </c:pt>
                <c:pt idx="675">
                  <c:v>21.463000000000001</c:v>
                </c:pt>
                <c:pt idx="676">
                  <c:v>21.971</c:v>
                </c:pt>
                <c:pt idx="677">
                  <c:v>22.474</c:v>
                </c:pt>
                <c:pt idx="678">
                  <c:v>22.983000000000001</c:v>
                </c:pt>
                <c:pt idx="679">
                  <c:v>23.483000000000001</c:v>
                </c:pt>
                <c:pt idx="680">
                  <c:v>23.977</c:v>
                </c:pt>
                <c:pt idx="681">
                  <c:v>24.474</c:v>
                </c:pt>
                <c:pt idx="682">
                  <c:v>24.960999999999999</c:v>
                </c:pt>
                <c:pt idx="683">
                  <c:v>25.451000000000001</c:v>
                </c:pt>
                <c:pt idx="684">
                  <c:v>25.922000000000001</c:v>
                </c:pt>
                <c:pt idx="685">
                  <c:v>26.398</c:v>
                </c:pt>
                <c:pt idx="686">
                  <c:v>26.872</c:v>
                </c:pt>
                <c:pt idx="687">
                  <c:v>27.349</c:v>
                </c:pt>
                <c:pt idx="688">
                  <c:v>27.827999999999999</c:v>
                </c:pt>
                <c:pt idx="689">
                  <c:v>28.295999999999999</c:v>
                </c:pt>
                <c:pt idx="690">
                  <c:v>28.766999999999999</c:v>
                </c:pt>
                <c:pt idx="691">
                  <c:v>29.224</c:v>
                </c:pt>
                <c:pt idx="692">
                  <c:v>29.689</c:v>
                </c:pt>
                <c:pt idx="693">
                  <c:v>30.132000000000001</c:v>
                </c:pt>
                <c:pt idx="694">
                  <c:v>30.582999999999998</c:v>
                </c:pt>
                <c:pt idx="695">
                  <c:v>31.036999999999999</c:v>
                </c:pt>
                <c:pt idx="696">
                  <c:v>31.495000000000001</c:v>
                </c:pt>
                <c:pt idx="697">
                  <c:v>31.951000000000001</c:v>
                </c:pt>
                <c:pt idx="698">
                  <c:v>32.4</c:v>
                </c:pt>
                <c:pt idx="699">
                  <c:v>32.832999999999998</c:v>
                </c:pt>
                <c:pt idx="700">
                  <c:v>33.279000000000003</c:v>
                </c:pt>
                <c:pt idx="701">
                  <c:v>33.71</c:v>
                </c:pt>
                <c:pt idx="702">
                  <c:v>34.139000000000003</c:v>
                </c:pt>
                <c:pt idx="703">
                  <c:v>34.57</c:v>
                </c:pt>
                <c:pt idx="704">
                  <c:v>34.984000000000002</c:v>
                </c:pt>
                <c:pt idx="705">
                  <c:v>35.405999999999999</c:v>
                </c:pt>
                <c:pt idx="706">
                  <c:v>35.826000000000001</c:v>
                </c:pt>
                <c:pt idx="707">
                  <c:v>36.234999999999999</c:v>
                </c:pt>
                <c:pt idx="708">
                  <c:v>36.643000000000001</c:v>
                </c:pt>
                <c:pt idx="709">
                  <c:v>37.034999999999997</c:v>
                </c:pt>
                <c:pt idx="710">
                  <c:v>37.421999999999997</c:v>
                </c:pt>
                <c:pt idx="711">
                  <c:v>37.805</c:v>
                </c:pt>
                <c:pt idx="712">
                  <c:v>38.195</c:v>
                </c:pt>
                <c:pt idx="713">
                  <c:v>38.566000000000003</c:v>
                </c:pt>
                <c:pt idx="714">
                  <c:v>38.954000000000001</c:v>
                </c:pt>
                <c:pt idx="715">
                  <c:v>39.314</c:v>
                </c:pt>
                <c:pt idx="716">
                  <c:v>39.68</c:v>
                </c:pt>
                <c:pt idx="717">
                  <c:v>40.040999999999997</c:v>
                </c:pt>
                <c:pt idx="718">
                  <c:v>40.381999999999998</c:v>
                </c:pt>
                <c:pt idx="719">
                  <c:v>40.715000000000003</c:v>
                </c:pt>
                <c:pt idx="720">
                  <c:v>41.057000000000002</c:v>
                </c:pt>
                <c:pt idx="721">
                  <c:v>41.375999999999998</c:v>
                </c:pt>
                <c:pt idx="722">
                  <c:v>41.695999999999998</c:v>
                </c:pt>
                <c:pt idx="723">
                  <c:v>42.014000000000003</c:v>
                </c:pt>
                <c:pt idx="724">
                  <c:v>42.319000000000003</c:v>
                </c:pt>
                <c:pt idx="725">
                  <c:v>42.625999999999998</c:v>
                </c:pt>
                <c:pt idx="726">
                  <c:v>42.936999999999998</c:v>
                </c:pt>
                <c:pt idx="727">
                  <c:v>43.231999999999999</c:v>
                </c:pt>
                <c:pt idx="728">
                  <c:v>43.527999999999999</c:v>
                </c:pt>
                <c:pt idx="729">
                  <c:v>43.804000000000002</c:v>
                </c:pt>
                <c:pt idx="730">
                  <c:v>44.078000000000003</c:v>
                </c:pt>
                <c:pt idx="731">
                  <c:v>44.353000000000002</c:v>
                </c:pt>
                <c:pt idx="732">
                  <c:v>44.618000000000002</c:v>
                </c:pt>
                <c:pt idx="733">
                  <c:v>44.872999999999998</c:v>
                </c:pt>
                <c:pt idx="734">
                  <c:v>45.116999999999997</c:v>
                </c:pt>
                <c:pt idx="735">
                  <c:v>45.375999999999998</c:v>
                </c:pt>
                <c:pt idx="736">
                  <c:v>45.612000000000002</c:v>
                </c:pt>
                <c:pt idx="737">
                  <c:v>45.82</c:v>
                </c:pt>
                <c:pt idx="738">
                  <c:v>46.024000000000001</c:v>
                </c:pt>
                <c:pt idx="739">
                  <c:v>46.244</c:v>
                </c:pt>
                <c:pt idx="740">
                  <c:v>46.457999999999998</c:v>
                </c:pt>
                <c:pt idx="741">
                  <c:v>46.665999999999997</c:v>
                </c:pt>
                <c:pt idx="742">
                  <c:v>46.851999999999997</c:v>
                </c:pt>
                <c:pt idx="743">
                  <c:v>47.061</c:v>
                </c:pt>
                <c:pt idx="744">
                  <c:v>47.222999999999999</c:v>
                </c:pt>
                <c:pt idx="745">
                  <c:v>47.406999999999996</c:v>
                </c:pt>
                <c:pt idx="746">
                  <c:v>47.58</c:v>
                </c:pt>
                <c:pt idx="747">
                  <c:v>47.719000000000001</c:v>
                </c:pt>
                <c:pt idx="748">
                  <c:v>47.871000000000002</c:v>
                </c:pt>
                <c:pt idx="749">
                  <c:v>48.011000000000003</c:v>
                </c:pt>
                <c:pt idx="750">
                  <c:v>48.143999999999998</c:v>
                </c:pt>
                <c:pt idx="751">
                  <c:v>48.296999999999997</c:v>
                </c:pt>
                <c:pt idx="752">
                  <c:v>48.408000000000001</c:v>
                </c:pt>
                <c:pt idx="753">
                  <c:v>48.533999999999999</c:v>
                </c:pt>
                <c:pt idx="754">
                  <c:v>48.643000000000001</c:v>
                </c:pt>
                <c:pt idx="755">
                  <c:v>48.764000000000003</c:v>
                </c:pt>
                <c:pt idx="756">
                  <c:v>48.856000000000002</c:v>
                </c:pt>
                <c:pt idx="757">
                  <c:v>48.963000000000001</c:v>
                </c:pt>
                <c:pt idx="758">
                  <c:v>49.078000000000003</c:v>
                </c:pt>
                <c:pt idx="759">
                  <c:v>49.192999999999998</c:v>
                </c:pt>
                <c:pt idx="760">
                  <c:v>49.286000000000001</c:v>
                </c:pt>
                <c:pt idx="761">
                  <c:v>49.36</c:v>
                </c:pt>
                <c:pt idx="762">
                  <c:v>49.420999999999999</c:v>
                </c:pt>
                <c:pt idx="763">
                  <c:v>49.494999999999997</c:v>
                </c:pt>
                <c:pt idx="764">
                  <c:v>49.552</c:v>
                </c:pt>
                <c:pt idx="765">
                  <c:v>49.651000000000003</c:v>
                </c:pt>
                <c:pt idx="766">
                  <c:v>49.694000000000003</c:v>
                </c:pt>
                <c:pt idx="767">
                  <c:v>49.752000000000002</c:v>
                </c:pt>
                <c:pt idx="768">
                  <c:v>49.81</c:v>
                </c:pt>
                <c:pt idx="769">
                  <c:v>49.860999999999997</c:v>
                </c:pt>
                <c:pt idx="770">
                  <c:v>49.895000000000003</c:v>
                </c:pt>
                <c:pt idx="771">
                  <c:v>49.932000000000002</c:v>
                </c:pt>
                <c:pt idx="772">
                  <c:v>49.944000000000003</c:v>
                </c:pt>
                <c:pt idx="773">
                  <c:v>49.994999999999997</c:v>
                </c:pt>
                <c:pt idx="774">
                  <c:v>50.015000000000001</c:v>
                </c:pt>
                <c:pt idx="775">
                  <c:v>50.052999999999997</c:v>
                </c:pt>
                <c:pt idx="776">
                  <c:v>50.070999999999998</c:v>
                </c:pt>
                <c:pt idx="777">
                  <c:v>50.103000000000002</c:v>
                </c:pt>
                <c:pt idx="778">
                  <c:v>50.113999999999997</c:v>
                </c:pt>
                <c:pt idx="779">
                  <c:v>50.113</c:v>
                </c:pt>
                <c:pt idx="780">
                  <c:v>50.109000000000002</c:v>
                </c:pt>
                <c:pt idx="781">
                  <c:v>50.091999999999999</c:v>
                </c:pt>
                <c:pt idx="782">
                  <c:v>50.11</c:v>
                </c:pt>
                <c:pt idx="783">
                  <c:v>50.116999999999997</c:v>
                </c:pt>
                <c:pt idx="784">
                  <c:v>50.125999999999998</c:v>
                </c:pt>
                <c:pt idx="785">
                  <c:v>50.125</c:v>
                </c:pt>
                <c:pt idx="786">
                  <c:v>50.109000000000002</c:v>
                </c:pt>
                <c:pt idx="787">
                  <c:v>50.106999999999999</c:v>
                </c:pt>
                <c:pt idx="788">
                  <c:v>50.106999999999999</c:v>
                </c:pt>
                <c:pt idx="789">
                  <c:v>50.122999999999998</c:v>
                </c:pt>
                <c:pt idx="790">
                  <c:v>50.109000000000002</c:v>
                </c:pt>
                <c:pt idx="791">
                  <c:v>50.118000000000002</c:v>
                </c:pt>
                <c:pt idx="792">
                  <c:v>50.121000000000002</c:v>
                </c:pt>
                <c:pt idx="793">
                  <c:v>50.118000000000002</c:v>
                </c:pt>
                <c:pt idx="794">
                  <c:v>50.1</c:v>
                </c:pt>
                <c:pt idx="795">
                  <c:v>50.088999999999999</c:v>
                </c:pt>
                <c:pt idx="796">
                  <c:v>50.061999999999998</c:v>
                </c:pt>
                <c:pt idx="797">
                  <c:v>50.061</c:v>
                </c:pt>
                <c:pt idx="798">
                  <c:v>50.043999999999997</c:v>
                </c:pt>
                <c:pt idx="799">
                  <c:v>50.030999999999999</c:v>
                </c:pt>
                <c:pt idx="800">
                  <c:v>50.045000000000002</c:v>
                </c:pt>
                <c:pt idx="801">
                  <c:v>50.02</c:v>
                </c:pt>
                <c:pt idx="802">
                  <c:v>50.024000000000001</c:v>
                </c:pt>
                <c:pt idx="803">
                  <c:v>49.988999999999997</c:v>
                </c:pt>
                <c:pt idx="804">
                  <c:v>49.975999999999999</c:v>
                </c:pt>
                <c:pt idx="805">
                  <c:v>49.966000000000001</c:v>
                </c:pt>
                <c:pt idx="806">
                  <c:v>49.938000000000002</c:v>
                </c:pt>
                <c:pt idx="807">
                  <c:v>49.92</c:v>
                </c:pt>
                <c:pt idx="808">
                  <c:v>49.901000000000003</c:v>
                </c:pt>
                <c:pt idx="809">
                  <c:v>49.884</c:v>
                </c:pt>
                <c:pt idx="810">
                  <c:v>49.860999999999997</c:v>
                </c:pt>
                <c:pt idx="811">
                  <c:v>49.847999999999999</c:v>
                </c:pt>
                <c:pt idx="812">
                  <c:v>49.814999999999998</c:v>
                </c:pt>
                <c:pt idx="813">
                  <c:v>49.8</c:v>
                </c:pt>
                <c:pt idx="814">
                  <c:v>49.784999999999997</c:v>
                </c:pt>
                <c:pt idx="815">
                  <c:v>49.771999999999998</c:v>
                </c:pt>
                <c:pt idx="816">
                  <c:v>49.762999999999998</c:v>
                </c:pt>
                <c:pt idx="817">
                  <c:v>49.76</c:v>
                </c:pt>
                <c:pt idx="818">
                  <c:v>49.728000000000002</c:v>
                </c:pt>
                <c:pt idx="819">
                  <c:v>49.692999999999998</c:v>
                </c:pt>
                <c:pt idx="820">
                  <c:v>49.667000000000002</c:v>
                </c:pt>
                <c:pt idx="821">
                  <c:v>49.63</c:v>
                </c:pt>
                <c:pt idx="822">
                  <c:v>49.603999999999999</c:v>
                </c:pt>
                <c:pt idx="823">
                  <c:v>49.6</c:v>
                </c:pt>
                <c:pt idx="824">
                  <c:v>49.578000000000003</c:v>
                </c:pt>
                <c:pt idx="825">
                  <c:v>49.564999999999998</c:v>
                </c:pt>
                <c:pt idx="826">
                  <c:v>49.545999999999999</c:v>
                </c:pt>
                <c:pt idx="827">
                  <c:v>49.533999999999999</c:v>
                </c:pt>
                <c:pt idx="828">
                  <c:v>49.537999999999997</c:v>
                </c:pt>
                <c:pt idx="829">
                  <c:v>49.524999999999999</c:v>
                </c:pt>
                <c:pt idx="830">
                  <c:v>49.508000000000003</c:v>
                </c:pt>
                <c:pt idx="831">
                  <c:v>49.496000000000002</c:v>
                </c:pt>
                <c:pt idx="832">
                  <c:v>49.481000000000002</c:v>
                </c:pt>
                <c:pt idx="833">
                  <c:v>49.487000000000002</c:v>
                </c:pt>
                <c:pt idx="834">
                  <c:v>49.472999999999999</c:v>
                </c:pt>
                <c:pt idx="835">
                  <c:v>49.447000000000003</c:v>
                </c:pt>
                <c:pt idx="836">
                  <c:v>49.430999999999997</c:v>
                </c:pt>
                <c:pt idx="837">
                  <c:v>49.418999999999997</c:v>
                </c:pt>
                <c:pt idx="838">
                  <c:v>49.401000000000003</c:v>
                </c:pt>
                <c:pt idx="839">
                  <c:v>49.393999999999998</c:v>
                </c:pt>
                <c:pt idx="840">
                  <c:v>49.37</c:v>
                </c:pt>
                <c:pt idx="841">
                  <c:v>49.378999999999998</c:v>
                </c:pt>
                <c:pt idx="842">
                  <c:v>49.356000000000002</c:v>
                </c:pt>
                <c:pt idx="843">
                  <c:v>49.350999999999999</c:v>
                </c:pt>
                <c:pt idx="844">
                  <c:v>49.298999999999999</c:v>
                </c:pt>
                <c:pt idx="845">
                  <c:v>49.29</c:v>
                </c:pt>
                <c:pt idx="846">
                  <c:v>49.287999999999997</c:v>
                </c:pt>
                <c:pt idx="847">
                  <c:v>49.25</c:v>
                </c:pt>
                <c:pt idx="848">
                  <c:v>49.255000000000003</c:v>
                </c:pt>
                <c:pt idx="849">
                  <c:v>49.220999999999997</c:v>
                </c:pt>
                <c:pt idx="850">
                  <c:v>49.206000000000003</c:v>
                </c:pt>
                <c:pt idx="851">
                  <c:v>49.18</c:v>
                </c:pt>
                <c:pt idx="852">
                  <c:v>49.152000000000001</c:v>
                </c:pt>
                <c:pt idx="853">
                  <c:v>49.136000000000003</c:v>
                </c:pt>
                <c:pt idx="854">
                  <c:v>49.107999999999997</c:v>
                </c:pt>
                <c:pt idx="855">
                  <c:v>49.079000000000001</c:v>
                </c:pt>
                <c:pt idx="856">
                  <c:v>49.097000000000001</c:v>
                </c:pt>
                <c:pt idx="857">
                  <c:v>49.091000000000001</c:v>
                </c:pt>
                <c:pt idx="858">
                  <c:v>49.061</c:v>
                </c:pt>
                <c:pt idx="859">
                  <c:v>49.048999999999999</c:v>
                </c:pt>
                <c:pt idx="860">
                  <c:v>49.031999999999996</c:v>
                </c:pt>
                <c:pt idx="861">
                  <c:v>49.04</c:v>
                </c:pt>
                <c:pt idx="862">
                  <c:v>49.024000000000001</c:v>
                </c:pt>
                <c:pt idx="863">
                  <c:v>49.029000000000003</c:v>
                </c:pt>
                <c:pt idx="864">
                  <c:v>49.05</c:v>
                </c:pt>
                <c:pt idx="865">
                  <c:v>49.075000000000003</c:v>
                </c:pt>
                <c:pt idx="866">
                  <c:v>49.097999999999999</c:v>
                </c:pt>
                <c:pt idx="867">
                  <c:v>49.081000000000003</c:v>
                </c:pt>
                <c:pt idx="868">
                  <c:v>49.082999999999998</c:v>
                </c:pt>
                <c:pt idx="869">
                  <c:v>49.061999999999998</c:v>
                </c:pt>
                <c:pt idx="870">
                  <c:v>49.061999999999998</c:v>
                </c:pt>
                <c:pt idx="871">
                  <c:v>49.064999999999998</c:v>
                </c:pt>
                <c:pt idx="872">
                  <c:v>49.058999999999997</c:v>
                </c:pt>
                <c:pt idx="873">
                  <c:v>49.058</c:v>
                </c:pt>
                <c:pt idx="874">
                  <c:v>49.05</c:v>
                </c:pt>
                <c:pt idx="875">
                  <c:v>49.045000000000002</c:v>
                </c:pt>
                <c:pt idx="876">
                  <c:v>49.040999999999997</c:v>
                </c:pt>
                <c:pt idx="877">
                  <c:v>49.015000000000001</c:v>
                </c:pt>
                <c:pt idx="878">
                  <c:v>49.021000000000001</c:v>
                </c:pt>
                <c:pt idx="879">
                  <c:v>49.017000000000003</c:v>
                </c:pt>
                <c:pt idx="880">
                  <c:v>48.997</c:v>
                </c:pt>
                <c:pt idx="881">
                  <c:v>49.008000000000003</c:v>
                </c:pt>
                <c:pt idx="882">
                  <c:v>48.999000000000002</c:v>
                </c:pt>
                <c:pt idx="883">
                  <c:v>48.994</c:v>
                </c:pt>
                <c:pt idx="884">
                  <c:v>48.994999999999997</c:v>
                </c:pt>
                <c:pt idx="885">
                  <c:v>48.966999999999999</c:v>
                </c:pt>
                <c:pt idx="886">
                  <c:v>48.954000000000001</c:v>
                </c:pt>
                <c:pt idx="887">
                  <c:v>48.932000000000002</c:v>
                </c:pt>
                <c:pt idx="888">
                  <c:v>48.942</c:v>
                </c:pt>
                <c:pt idx="889">
                  <c:v>48.954999999999998</c:v>
                </c:pt>
                <c:pt idx="890">
                  <c:v>48.94</c:v>
                </c:pt>
                <c:pt idx="891">
                  <c:v>48.932000000000002</c:v>
                </c:pt>
                <c:pt idx="892">
                  <c:v>48.926000000000002</c:v>
                </c:pt>
                <c:pt idx="893">
                  <c:v>48.926000000000002</c:v>
                </c:pt>
                <c:pt idx="894">
                  <c:v>48.914999999999999</c:v>
                </c:pt>
                <c:pt idx="895">
                  <c:v>48.923000000000002</c:v>
                </c:pt>
                <c:pt idx="896">
                  <c:v>48.936999999999998</c:v>
                </c:pt>
                <c:pt idx="897">
                  <c:v>48.948999999999998</c:v>
                </c:pt>
                <c:pt idx="898">
                  <c:v>48.939</c:v>
                </c:pt>
                <c:pt idx="899">
                  <c:v>48.927</c:v>
                </c:pt>
                <c:pt idx="900">
                  <c:v>48.954999999999998</c:v>
                </c:pt>
                <c:pt idx="901">
                  <c:v>48.97</c:v>
                </c:pt>
                <c:pt idx="902">
                  <c:v>48.954000000000001</c:v>
                </c:pt>
                <c:pt idx="903">
                  <c:v>48.96</c:v>
                </c:pt>
                <c:pt idx="904">
                  <c:v>48.945999999999998</c:v>
                </c:pt>
                <c:pt idx="905">
                  <c:v>48.933</c:v>
                </c:pt>
                <c:pt idx="906">
                  <c:v>48.918999999999997</c:v>
                </c:pt>
                <c:pt idx="907">
                  <c:v>48.890999999999998</c:v>
                </c:pt>
                <c:pt idx="908">
                  <c:v>48.905000000000001</c:v>
                </c:pt>
                <c:pt idx="909">
                  <c:v>48.87</c:v>
                </c:pt>
                <c:pt idx="910">
                  <c:v>48.869</c:v>
                </c:pt>
                <c:pt idx="911">
                  <c:v>48.872</c:v>
                </c:pt>
                <c:pt idx="912">
                  <c:v>48.878</c:v>
                </c:pt>
                <c:pt idx="913">
                  <c:v>48.856000000000002</c:v>
                </c:pt>
                <c:pt idx="914">
                  <c:v>48.850999999999999</c:v>
                </c:pt>
                <c:pt idx="915">
                  <c:v>48.847999999999999</c:v>
                </c:pt>
                <c:pt idx="916">
                  <c:v>48.84</c:v>
                </c:pt>
                <c:pt idx="917">
                  <c:v>48.829000000000001</c:v>
                </c:pt>
                <c:pt idx="918">
                  <c:v>48.802999999999997</c:v>
                </c:pt>
                <c:pt idx="919">
                  <c:v>48.820999999999998</c:v>
                </c:pt>
                <c:pt idx="920">
                  <c:v>48.81</c:v>
                </c:pt>
                <c:pt idx="921">
                  <c:v>48.761000000000003</c:v>
                </c:pt>
                <c:pt idx="922">
                  <c:v>48.738999999999997</c:v>
                </c:pt>
                <c:pt idx="923">
                  <c:v>48.744999999999997</c:v>
                </c:pt>
                <c:pt idx="924">
                  <c:v>48.744999999999997</c:v>
                </c:pt>
                <c:pt idx="925">
                  <c:v>48.756999999999998</c:v>
                </c:pt>
                <c:pt idx="926">
                  <c:v>48.747999999999998</c:v>
                </c:pt>
                <c:pt idx="927">
                  <c:v>48.74</c:v>
                </c:pt>
                <c:pt idx="928">
                  <c:v>48.747</c:v>
                </c:pt>
                <c:pt idx="929">
                  <c:v>48.722999999999999</c:v>
                </c:pt>
                <c:pt idx="930">
                  <c:v>48.734000000000002</c:v>
                </c:pt>
                <c:pt idx="931">
                  <c:v>48.731000000000002</c:v>
                </c:pt>
                <c:pt idx="932">
                  <c:v>48.72</c:v>
                </c:pt>
                <c:pt idx="933">
                  <c:v>48.709000000000003</c:v>
                </c:pt>
                <c:pt idx="934">
                  <c:v>48.701000000000001</c:v>
                </c:pt>
                <c:pt idx="935">
                  <c:v>48.682000000000002</c:v>
                </c:pt>
                <c:pt idx="936">
                  <c:v>48.685000000000002</c:v>
                </c:pt>
                <c:pt idx="937">
                  <c:v>48.674999999999997</c:v>
                </c:pt>
                <c:pt idx="938">
                  <c:v>48.652999999999999</c:v>
                </c:pt>
                <c:pt idx="939">
                  <c:v>48.67</c:v>
                </c:pt>
                <c:pt idx="940">
                  <c:v>48.651000000000003</c:v>
                </c:pt>
                <c:pt idx="941">
                  <c:v>48.656999999999996</c:v>
                </c:pt>
                <c:pt idx="942">
                  <c:v>48.701000000000001</c:v>
                </c:pt>
                <c:pt idx="943">
                  <c:v>48.704999999999998</c:v>
                </c:pt>
                <c:pt idx="944">
                  <c:v>48.716000000000001</c:v>
                </c:pt>
                <c:pt idx="945">
                  <c:v>48.713999999999999</c:v>
                </c:pt>
                <c:pt idx="946">
                  <c:v>48.7</c:v>
                </c:pt>
                <c:pt idx="947">
                  <c:v>48.737000000000002</c:v>
                </c:pt>
                <c:pt idx="948">
                  <c:v>48.732999999999997</c:v>
                </c:pt>
                <c:pt idx="949">
                  <c:v>48.744</c:v>
                </c:pt>
                <c:pt idx="950">
                  <c:v>48.755000000000003</c:v>
                </c:pt>
                <c:pt idx="951">
                  <c:v>48.76</c:v>
                </c:pt>
                <c:pt idx="952">
                  <c:v>48.767000000000003</c:v>
                </c:pt>
                <c:pt idx="953">
                  <c:v>48.765000000000001</c:v>
                </c:pt>
                <c:pt idx="954">
                  <c:v>48.786000000000001</c:v>
                </c:pt>
                <c:pt idx="955">
                  <c:v>48.796999999999997</c:v>
                </c:pt>
                <c:pt idx="956">
                  <c:v>48.819000000000003</c:v>
                </c:pt>
                <c:pt idx="957">
                  <c:v>48.838999999999999</c:v>
                </c:pt>
                <c:pt idx="958">
                  <c:v>48.860999999999997</c:v>
                </c:pt>
                <c:pt idx="959">
                  <c:v>48.895000000000003</c:v>
                </c:pt>
                <c:pt idx="960">
                  <c:v>48.901000000000003</c:v>
                </c:pt>
                <c:pt idx="961">
                  <c:v>48.89</c:v>
                </c:pt>
                <c:pt idx="962">
                  <c:v>48.878999999999998</c:v>
                </c:pt>
                <c:pt idx="963">
                  <c:v>48.845999999999997</c:v>
                </c:pt>
                <c:pt idx="964">
                  <c:v>48.829000000000001</c:v>
                </c:pt>
                <c:pt idx="965">
                  <c:v>48.796999999999997</c:v>
                </c:pt>
                <c:pt idx="966">
                  <c:v>48.798000000000002</c:v>
                </c:pt>
                <c:pt idx="967">
                  <c:v>48.790999999999997</c:v>
                </c:pt>
                <c:pt idx="968">
                  <c:v>48.734999999999999</c:v>
                </c:pt>
                <c:pt idx="969">
                  <c:v>48.756</c:v>
                </c:pt>
                <c:pt idx="970">
                  <c:v>48.731999999999999</c:v>
                </c:pt>
                <c:pt idx="971">
                  <c:v>48.723999999999997</c:v>
                </c:pt>
                <c:pt idx="972">
                  <c:v>48.71</c:v>
                </c:pt>
                <c:pt idx="973">
                  <c:v>48.665999999999997</c:v>
                </c:pt>
                <c:pt idx="974">
                  <c:v>48.692</c:v>
                </c:pt>
                <c:pt idx="975">
                  <c:v>48.668999999999997</c:v>
                </c:pt>
                <c:pt idx="976">
                  <c:v>48.667000000000002</c:v>
                </c:pt>
                <c:pt idx="977">
                  <c:v>48.646000000000001</c:v>
                </c:pt>
                <c:pt idx="978">
                  <c:v>48.622999999999998</c:v>
                </c:pt>
                <c:pt idx="979">
                  <c:v>48.564999999999998</c:v>
                </c:pt>
                <c:pt idx="980">
                  <c:v>48.545999999999999</c:v>
                </c:pt>
                <c:pt idx="981">
                  <c:v>48.542000000000002</c:v>
                </c:pt>
                <c:pt idx="982">
                  <c:v>48.545999999999999</c:v>
                </c:pt>
                <c:pt idx="983">
                  <c:v>48.558999999999997</c:v>
                </c:pt>
                <c:pt idx="984">
                  <c:v>48.557000000000002</c:v>
                </c:pt>
                <c:pt idx="985">
                  <c:v>48.543999999999997</c:v>
                </c:pt>
                <c:pt idx="986">
                  <c:v>48.537999999999997</c:v>
                </c:pt>
                <c:pt idx="987">
                  <c:v>48.534999999999997</c:v>
                </c:pt>
                <c:pt idx="988">
                  <c:v>48.551000000000002</c:v>
                </c:pt>
                <c:pt idx="989">
                  <c:v>48.584000000000003</c:v>
                </c:pt>
                <c:pt idx="990">
                  <c:v>48.603999999999999</c:v>
                </c:pt>
                <c:pt idx="991">
                  <c:v>48.625999999999998</c:v>
                </c:pt>
                <c:pt idx="992">
                  <c:v>48.604999999999997</c:v>
                </c:pt>
                <c:pt idx="993">
                  <c:v>48.606000000000002</c:v>
                </c:pt>
                <c:pt idx="994">
                  <c:v>48.622</c:v>
                </c:pt>
                <c:pt idx="995">
                  <c:v>48.591999999999999</c:v>
                </c:pt>
                <c:pt idx="996">
                  <c:v>48.621000000000002</c:v>
                </c:pt>
                <c:pt idx="997">
                  <c:v>48.665999999999997</c:v>
                </c:pt>
                <c:pt idx="998">
                  <c:v>48.69</c:v>
                </c:pt>
                <c:pt idx="999">
                  <c:v>48.692</c:v>
                </c:pt>
                <c:pt idx="1000">
                  <c:v>48.74</c:v>
                </c:pt>
                <c:pt idx="1001">
                  <c:v>48.738</c:v>
                </c:pt>
                <c:pt idx="1002">
                  <c:v>48.707999999999998</c:v>
                </c:pt>
                <c:pt idx="1003">
                  <c:v>48.744</c:v>
                </c:pt>
                <c:pt idx="1004">
                  <c:v>48.719000000000001</c:v>
                </c:pt>
                <c:pt idx="1005">
                  <c:v>48.723999999999997</c:v>
                </c:pt>
                <c:pt idx="1006">
                  <c:v>48.77</c:v>
                </c:pt>
                <c:pt idx="1007">
                  <c:v>48.777999999999999</c:v>
                </c:pt>
                <c:pt idx="1008">
                  <c:v>48.773000000000003</c:v>
                </c:pt>
                <c:pt idx="1009">
                  <c:v>48.795999999999999</c:v>
                </c:pt>
                <c:pt idx="1010">
                  <c:v>48.795999999999999</c:v>
                </c:pt>
                <c:pt idx="1011">
                  <c:v>48.793999999999997</c:v>
                </c:pt>
                <c:pt idx="1012">
                  <c:v>48.771999999999998</c:v>
                </c:pt>
                <c:pt idx="1013">
                  <c:v>48.784999999999997</c:v>
                </c:pt>
                <c:pt idx="1014">
                  <c:v>48.759</c:v>
                </c:pt>
                <c:pt idx="1015">
                  <c:v>48.74</c:v>
                </c:pt>
                <c:pt idx="1016">
                  <c:v>48.744999999999997</c:v>
                </c:pt>
                <c:pt idx="1017">
                  <c:v>48.691000000000003</c:v>
                </c:pt>
                <c:pt idx="1018">
                  <c:v>48.634</c:v>
                </c:pt>
                <c:pt idx="1019">
                  <c:v>48.64</c:v>
                </c:pt>
                <c:pt idx="1020">
                  <c:v>48.613999999999997</c:v>
                </c:pt>
                <c:pt idx="1021">
                  <c:v>48.603000000000002</c:v>
                </c:pt>
                <c:pt idx="1022">
                  <c:v>48.601999999999997</c:v>
                </c:pt>
                <c:pt idx="1023">
                  <c:v>48.618000000000002</c:v>
                </c:pt>
                <c:pt idx="1024">
                  <c:v>48.616999999999997</c:v>
                </c:pt>
                <c:pt idx="1025">
                  <c:v>48.651000000000003</c:v>
                </c:pt>
                <c:pt idx="1026">
                  <c:v>48.658000000000001</c:v>
                </c:pt>
                <c:pt idx="1027">
                  <c:v>48.603999999999999</c:v>
                </c:pt>
                <c:pt idx="1028">
                  <c:v>48.584000000000003</c:v>
                </c:pt>
                <c:pt idx="1029">
                  <c:v>48.57</c:v>
                </c:pt>
                <c:pt idx="1030">
                  <c:v>48.533999999999999</c:v>
                </c:pt>
                <c:pt idx="1031">
                  <c:v>48.512</c:v>
                </c:pt>
                <c:pt idx="1032">
                  <c:v>48.462000000000003</c:v>
                </c:pt>
                <c:pt idx="1033">
                  <c:v>48.45</c:v>
                </c:pt>
                <c:pt idx="1034">
                  <c:v>48.415999999999997</c:v>
                </c:pt>
                <c:pt idx="1035">
                  <c:v>48.406999999999996</c:v>
                </c:pt>
                <c:pt idx="1036">
                  <c:v>48.445999999999998</c:v>
                </c:pt>
                <c:pt idx="1037">
                  <c:v>48.457999999999998</c:v>
                </c:pt>
                <c:pt idx="1038">
                  <c:v>48.481000000000002</c:v>
                </c:pt>
                <c:pt idx="1039">
                  <c:v>48.496000000000002</c:v>
                </c:pt>
                <c:pt idx="1040">
                  <c:v>48.488</c:v>
                </c:pt>
                <c:pt idx="1041">
                  <c:v>48.494999999999997</c:v>
                </c:pt>
                <c:pt idx="1042">
                  <c:v>48.466999999999999</c:v>
                </c:pt>
                <c:pt idx="1043">
                  <c:v>48.470999999999997</c:v>
                </c:pt>
                <c:pt idx="1044">
                  <c:v>48.454999999999998</c:v>
                </c:pt>
                <c:pt idx="1045">
                  <c:v>48.414999999999999</c:v>
                </c:pt>
                <c:pt idx="1046">
                  <c:v>48.408999999999999</c:v>
                </c:pt>
                <c:pt idx="1047">
                  <c:v>48.411999999999999</c:v>
                </c:pt>
                <c:pt idx="1048">
                  <c:v>48.414999999999999</c:v>
                </c:pt>
                <c:pt idx="1049">
                  <c:v>48.462000000000003</c:v>
                </c:pt>
                <c:pt idx="1050">
                  <c:v>48.459000000000003</c:v>
                </c:pt>
                <c:pt idx="1051">
                  <c:v>48.484000000000002</c:v>
                </c:pt>
                <c:pt idx="1052">
                  <c:v>48.484999999999999</c:v>
                </c:pt>
                <c:pt idx="1053">
                  <c:v>48.503999999999998</c:v>
                </c:pt>
                <c:pt idx="1054">
                  <c:v>48.529000000000003</c:v>
                </c:pt>
                <c:pt idx="1055">
                  <c:v>48.588999999999999</c:v>
                </c:pt>
                <c:pt idx="1056">
                  <c:v>48.637999999999998</c:v>
                </c:pt>
                <c:pt idx="1057">
                  <c:v>48.591999999999999</c:v>
                </c:pt>
                <c:pt idx="1058">
                  <c:v>48.555999999999997</c:v>
                </c:pt>
                <c:pt idx="1059">
                  <c:v>48.561</c:v>
                </c:pt>
                <c:pt idx="1060">
                  <c:v>48.558999999999997</c:v>
                </c:pt>
                <c:pt idx="1061">
                  <c:v>48.51</c:v>
                </c:pt>
                <c:pt idx="1062">
                  <c:v>48.494</c:v>
                </c:pt>
                <c:pt idx="1063">
                  <c:v>48.526000000000003</c:v>
                </c:pt>
                <c:pt idx="1064">
                  <c:v>48.502000000000002</c:v>
                </c:pt>
                <c:pt idx="1065">
                  <c:v>48.500999999999998</c:v>
                </c:pt>
                <c:pt idx="1066">
                  <c:v>48.51</c:v>
                </c:pt>
                <c:pt idx="1067">
                  <c:v>48.476999999999997</c:v>
                </c:pt>
                <c:pt idx="1068">
                  <c:v>48.466000000000001</c:v>
                </c:pt>
                <c:pt idx="1069">
                  <c:v>48.469000000000001</c:v>
                </c:pt>
                <c:pt idx="1070">
                  <c:v>48.444000000000003</c:v>
                </c:pt>
                <c:pt idx="1071">
                  <c:v>48.451000000000001</c:v>
                </c:pt>
                <c:pt idx="1072">
                  <c:v>48.444000000000003</c:v>
                </c:pt>
                <c:pt idx="1073">
                  <c:v>48.454999999999998</c:v>
                </c:pt>
                <c:pt idx="1074">
                  <c:v>48.436</c:v>
                </c:pt>
                <c:pt idx="1075">
                  <c:v>48.412999999999997</c:v>
                </c:pt>
                <c:pt idx="1076">
                  <c:v>48.445</c:v>
                </c:pt>
                <c:pt idx="1077">
                  <c:v>48.427999999999997</c:v>
                </c:pt>
                <c:pt idx="1078">
                  <c:v>48.456000000000003</c:v>
                </c:pt>
                <c:pt idx="1079">
                  <c:v>48.515000000000001</c:v>
                </c:pt>
                <c:pt idx="1080">
                  <c:v>48.469000000000001</c:v>
                </c:pt>
                <c:pt idx="1081">
                  <c:v>48.482999999999997</c:v>
                </c:pt>
                <c:pt idx="1082">
                  <c:v>48.530999999999999</c:v>
                </c:pt>
                <c:pt idx="1083">
                  <c:v>48.515999999999998</c:v>
                </c:pt>
                <c:pt idx="1084">
                  <c:v>48.51</c:v>
                </c:pt>
                <c:pt idx="1085">
                  <c:v>48.512999999999998</c:v>
                </c:pt>
                <c:pt idx="1086">
                  <c:v>48.584000000000003</c:v>
                </c:pt>
                <c:pt idx="1087">
                  <c:v>48.578000000000003</c:v>
                </c:pt>
                <c:pt idx="1088">
                  <c:v>48.552999999999997</c:v>
                </c:pt>
                <c:pt idx="1089">
                  <c:v>48.554000000000002</c:v>
                </c:pt>
                <c:pt idx="1090">
                  <c:v>48.576999999999998</c:v>
                </c:pt>
                <c:pt idx="1091">
                  <c:v>48.564</c:v>
                </c:pt>
                <c:pt idx="1092">
                  <c:v>48.591000000000001</c:v>
                </c:pt>
                <c:pt idx="1093">
                  <c:v>48.582999999999998</c:v>
                </c:pt>
                <c:pt idx="1094">
                  <c:v>48.555999999999997</c:v>
                </c:pt>
                <c:pt idx="1095">
                  <c:v>48.557000000000002</c:v>
                </c:pt>
                <c:pt idx="1096">
                  <c:v>48.594999999999999</c:v>
                </c:pt>
                <c:pt idx="1097">
                  <c:v>48.526000000000003</c:v>
                </c:pt>
                <c:pt idx="1098">
                  <c:v>48.52</c:v>
                </c:pt>
                <c:pt idx="1099">
                  <c:v>48.511000000000003</c:v>
                </c:pt>
                <c:pt idx="1100">
                  <c:v>48.462000000000003</c:v>
                </c:pt>
                <c:pt idx="1101">
                  <c:v>48.512999999999998</c:v>
                </c:pt>
                <c:pt idx="1102">
                  <c:v>48.451000000000001</c:v>
                </c:pt>
                <c:pt idx="1103">
                  <c:v>48.468000000000004</c:v>
                </c:pt>
                <c:pt idx="1104">
                  <c:v>48.481999999999999</c:v>
                </c:pt>
                <c:pt idx="1105">
                  <c:v>48.472999999999999</c:v>
                </c:pt>
                <c:pt idx="1106">
                  <c:v>48.44</c:v>
                </c:pt>
                <c:pt idx="1107">
                  <c:v>48.377000000000002</c:v>
                </c:pt>
                <c:pt idx="1108">
                  <c:v>48.378999999999998</c:v>
                </c:pt>
                <c:pt idx="1109">
                  <c:v>48.408999999999999</c:v>
                </c:pt>
                <c:pt idx="1110">
                  <c:v>48.377000000000002</c:v>
                </c:pt>
                <c:pt idx="1111">
                  <c:v>48.341999999999999</c:v>
                </c:pt>
                <c:pt idx="1112">
                  <c:v>48.338999999999999</c:v>
                </c:pt>
                <c:pt idx="1113">
                  <c:v>48.329000000000001</c:v>
                </c:pt>
                <c:pt idx="1114">
                  <c:v>48.36</c:v>
                </c:pt>
                <c:pt idx="1115">
                  <c:v>48.36</c:v>
                </c:pt>
                <c:pt idx="1116">
                  <c:v>48.375</c:v>
                </c:pt>
                <c:pt idx="1117">
                  <c:v>48.369</c:v>
                </c:pt>
                <c:pt idx="1118">
                  <c:v>48.35</c:v>
                </c:pt>
                <c:pt idx="1119">
                  <c:v>48.362000000000002</c:v>
                </c:pt>
                <c:pt idx="1120">
                  <c:v>48.36</c:v>
                </c:pt>
                <c:pt idx="1121">
                  <c:v>48.363</c:v>
                </c:pt>
                <c:pt idx="1122">
                  <c:v>48.353999999999999</c:v>
                </c:pt>
                <c:pt idx="1123">
                  <c:v>48.387</c:v>
                </c:pt>
                <c:pt idx="1124">
                  <c:v>48.366999999999997</c:v>
                </c:pt>
                <c:pt idx="1125">
                  <c:v>48.441000000000003</c:v>
                </c:pt>
                <c:pt idx="1126">
                  <c:v>48.377000000000002</c:v>
                </c:pt>
                <c:pt idx="1127">
                  <c:v>48.469000000000001</c:v>
                </c:pt>
                <c:pt idx="1128">
                  <c:v>48.503999999999998</c:v>
                </c:pt>
                <c:pt idx="1129">
                  <c:v>48.472000000000001</c:v>
                </c:pt>
                <c:pt idx="1130">
                  <c:v>48.505000000000003</c:v>
                </c:pt>
                <c:pt idx="1131">
                  <c:v>48.518000000000001</c:v>
                </c:pt>
                <c:pt idx="1132">
                  <c:v>48.527999999999999</c:v>
                </c:pt>
                <c:pt idx="1133">
                  <c:v>48.488999999999997</c:v>
                </c:pt>
                <c:pt idx="1134">
                  <c:v>48.460999999999999</c:v>
                </c:pt>
                <c:pt idx="1135">
                  <c:v>48.387</c:v>
                </c:pt>
                <c:pt idx="1136">
                  <c:v>48.4</c:v>
                </c:pt>
                <c:pt idx="1137">
                  <c:v>48.401000000000003</c:v>
                </c:pt>
                <c:pt idx="1138">
                  <c:v>48.405999999999999</c:v>
                </c:pt>
                <c:pt idx="1139">
                  <c:v>48.389000000000003</c:v>
                </c:pt>
                <c:pt idx="1140">
                  <c:v>48.372999999999998</c:v>
                </c:pt>
                <c:pt idx="1141">
                  <c:v>48.360999999999997</c:v>
                </c:pt>
                <c:pt idx="1142">
                  <c:v>48.335999999999999</c:v>
                </c:pt>
                <c:pt idx="1143">
                  <c:v>48.287999999999997</c:v>
                </c:pt>
                <c:pt idx="1144">
                  <c:v>48.292000000000002</c:v>
                </c:pt>
                <c:pt idx="1145">
                  <c:v>48.244999999999997</c:v>
                </c:pt>
                <c:pt idx="1146">
                  <c:v>48.195</c:v>
                </c:pt>
                <c:pt idx="1147">
                  <c:v>48.305</c:v>
                </c:pt>
                <c:pt idx="1148">
                  <c:v>48.225000000000001</c:v>
                </c:pt>
                <c:pt idx="1149">
                  <c:v>48.174999999999997</c:v>
                </c:pt>
                <c:pt idx="1150">
                  <c:v>48.174999999999997</c:v>
                </c:pt>
                <c:pt idx="1151">
                  <c:v>48.170999999999999</c:v>
                </c:pt>
                <c:pt idx="1152">
                  <c:v>48.206000000000003</c:v>
                </c:pt>
                <c:pt idx="1153">
                  <c:v>48.195</c:v>
                </c:pt>
                <c:pt idx="1154">
                  <c:v>48.250999999999998</c:v>
                </c:pt>
                <c:pt idx="1155">
                  <c:v>48.25</c:v>
                </c:pt>
                <c:pt idx="1156">
                  <c:v>48.247999999999998</c:v>
                </c:pt>
                <c:pt idx="1157">
                  <c:v>48.252000000000002</c:v>
                </c:pt>
                <c:pt idx="1158">
                  <c:v>48.234999999999999</c:v>
                </c:pt>
                <c:pt idx="1159">
                  <c:v>48.231000000000002</c:v>
                </c:pt>
                <c:pt idx="1160">
                  <c:v>48.305</c:v>
                </c:pt>
                <c:pt idx="1161">
                  <c:v>48.311999999999998</c:v>
                </c:pt>
                <c:pt idx="1162">
                  <c:v>48.356000000000002</c:v>
                </c:pt>
                <c:pt idx="1163">
                  <c:v>48.401000000000003</c:v>
                </c:pt>
                <c:pt idx="1164">
                  <c:v>48.389000000000003</c:v>
                </c:pt>
                <c:pt idx="1165">
                  <c:v>48.420999999999999</c:v>
                </c:pt>
                <c:pt idx="1166">
                  <c:v>48.49</c:v>
                </c:pt>
                <c:pt idx="1167">
                  <c:v>48.448999999999998</c:v>
                </c:pt>
                <c:pt idx="1168">
                  <c:v>48.377000000000002</c:v>
                </c:pt>
                <c:pt idx="1169">
                  <c:v>48.396999999999998</c:v>
                </c:pt>
                <c:pt idx="1170">
                  <c:v>48.408999999999999</c:v>
                </c:pt>
                <c:pt idx="1171">
                  <c:v>48.49</c:v>
                </c:pt>
                <c:pt idx="1172">
                  <c:v>48.463999999999999</c:v>
                </c:pt>
                <c:pt idx="1173">
                  <c:v>48.503</c:v>
                </c:pt>
                <c:pt idx="1174">
                  <c:v>48.557000000000002</c:v>
                </c:pt>
                <c:pt idx="1175">
                  <c:v>48.542000000000002</c:v>
                </c:pt>
                <c:pt idx="1176">
                  <c:v>48.540999999999997</c:v>
                </c:pt>
                <c:pt idx="1177">
                  <c:v>48.503999999999998</c:v>
                </c:pt>
                <c:pt idx="1178">
                  <c:v>48.524000000000001</c:v>
                </c:pt>
                <c:pt idx="1179">
                  <c:v>48.563000000000002</c:v>
                </c:pt>
                <c:pt idx="1180">
                  <c:v>48.484999999999999</c:v>
                </c:pt>
                <c:pt idx="1181">
                  <c:v>48.459000000000003</c:v>
                </c:pt>
                <c:pt idx="1182">
                  <c:v>48.481000000000002</c:v>
                </c:pt>
                <c:pt idx="1183">
                  <c:v>48.463999999999999</c:v>
                </c:pt>
                <c:pt idx="1184">
                  <c:v>48.374000000000002</c:v>
                </c:pt>
                <c:pt idx="1185">
                  <c:v>48.372999999999998</c:v>
                </c:pt>
                <c:pt idx="1186">
                  <c:v>48.368000000000002</c:v>
                </c:pt>
                <c:pt idx="1187">
                  <c:v>48.350999999999999</c:v>
                </c:pt>
                <c:pt idx="1188">
                  <c:v>48.398000000000003</c:v>
                </c:pt>
                <c:pt idx="1189">
                  <c:v>48.417999999999999</c:v>
                </c:pt>
                <c:pt idx="1190">
                  <c:v>48.406999999999996</c:v>
                </c:pt>
                <c:pt idx="1191">
                  <c:v>48.344999999999999</c:v>
                </c:pt>
                <c:pt idx="1192">
                  <c:v>48.331000000000003</c:v>
                </c:pt>
                <c:pt idx="1193">
                  <c:v>48.280999999999999</c:v>
                </c:pt>
                <c:pt idx="1194">
                  <c:v>48.155999999999999</c:v>
                </c:pt>
                <c:pt idx="1195">
                  <c:v>48.185000000000002</c:v>
                </c:pt>
                <c:pt idx="1196">
                  <c:v>48.253999999999998</c:v>
                </c:pt>
                <c:pt idx="1197">
                  <c:v>48.198</c:v>
                </c:pt>
                <c:pt idx="1198">
                  <c:v>48.292000000000002</c:v>
                </c:pt>
                <c:pt idx="1199">
                  <c:v>48.249000000000002</c:v>
                </c:pt>
                <c:pt idx="1200">
                  <c:v>48.195999999999998</c:v>
                </c:pt>
                <c:pt idx="1201">
                  <c:v>48.284999999999997</c:v>
                </c:pt>
                <c:pt idx="1202">
                  <c:v>48.244</c:v>
                </c:pt>
                <c:pt idx="1203">
                  <c:v>48.165999999999997</c:v>
                </c:pt>
                <c:pt idx="1204">
                  <c:v>48.113</c:v>
                </c:pt>
                <c:pt idx="1205">
                  <c:v>48.203000000000003</c:v>
                </c:pt>
                <c:pt idx="1206">
                  <c:v>48.215000000000003</c:v>
                </c:pt>
                <c:pt idx="1207">
                  <c:v>48.164999999999999</c:v>
                </c:pt>
                <c:pt idx="1208">
                  <c:v>48.097000000000001</c:v>
                </c:pt>
                <c:pt idx="1209">
                  <c:v>48.066000000000003</c:v>
                </c:pt>
                <c:pt idx="1210">
                  <c:v>48.127000000000002</c:v>
                </c:pt>
                <c:pt idx="1211">
                  <c:v>48.15</c:v>
                </c:pt>
                <c:pt idx="1212">
                  <c:v>48.262</c:v>
                </c:pt>
                <c:pt idx="1213">
                  <c:v>48.235999999999997</c:v>
                </c:pt>
                <c:pt idx="1214">
                  <c:v>48.258000000000003</c:v>
                </c:pt>
                <c:pt idx="1215">
                  <c:v>48.286999999999999</c:v>
                </c:pt>
                <c:pt idx="1216">
                  <c:v>48.192</c:v>
                </c:pt>
                <c:pt idx="1217">
                  <c:v>48.164000000000001</c:v>
                </c:pt>
                <c:pt idx="1218">
                  <c:v>48.267000000000003</c:v>
                </c:pt>
                <c:pt idx="1219">
                  <c:v>48.226999999999997</c:v>
                </c:pt>
                <c:pt idx="1220">
                  <c:v>48.204999999999998</c:v>
                </c:pt>
                <c:pt idx="1221">
                  <c:v>48.213000000000001</c:v>
                </c:pt>
                <c:pt idx="1222">
                  <c:v>48.197000000000003</c:v>
                </c:pt>
                <c:pt idx="1223">
                  <c:v>48.213000000000001</c:v>
                </c:pt>
                <c:pt idx="1224">
                  <c:v>48.277000000000001</c:v>
                </c:pt>
                <c:pt idx="1225">
                  <c:v>48.332999999999998</c:v>
                </c:pt>
                <c:pt idx="1226">
                  <c:v>48.24</c:v>
                </c:pt>
                <c:pt idx="1227">
                  <c:v>48.222000000000001</c:v>
                </c:pt>
                <c:pt idx="1228">
                  <c:v>48.213000000000001</c:v>
                </c:pt>
                <c:pt idx="1229">
                  <c:v>48.280999999999999</c:v>
                </c:pt>
                <c:pt idx="1230">
                  <c:v>48.322000000000003</c:v>
                </c:pt>
                <c:pt idx="1231">
                  <c:v>48.215000000000003</c:v>
                </c:pt>
                <c:pt idx="1232">
                  <c:v>48.186999999999998</c:v>
                </c:pt>
                <c:pt idx="1233">
                  <c:v>48.073</c:v>
                </c:pt>
                <c:pt idx="1234">
                  <c:v>47.993000000000002</c:v>
                </c:pt>
                <c:pt idx="1235">
                  <c:v>47.98</c:v>
                </c:pt>
                <c:pt idx="1236">
                  <c:v>47.933</c:v>
                </c:pt>
                <c:pt idx="1237">
                  <c:v>47.88</c:v>
                </c:pt>
                <c:pt idx="1238">
                  <c:v>47.826000000000001</c:v>
                </c:pt>
                <c:pt idx="1239">
                  <c:v>47.677999999999997</c:v>
                </c:pt>
                <c:pt idx="1240">
                  <c:v>47.612000000000002</c:v>
                </c:pt>
                <c:pt idx="1241">
                  <c:v>47.594999999999999</c:v>
                </c:pt>
                <c:pt idx="1242">
                  <c:v>47.524000000000001</c:v>
                </c:pt>
                <c:pt idx="1243">
                  <c:v>47.502000000000002</c:v>
                </c:pt>
                <c:pt idx="1244">
                  <c:v>47.497</c:v>
                </c:pt>
                <c:pt idx="1245">
                  <c:v>47.42</c:v>
                </c:pt>
                <c:pt idx="1246">
                  <c:v>47.244</c:v>
                </c:pt>
                <c:pt idx="1247">
                  <c:v>47.189</c:v>
                </c:pt>
                <c:pt idx="1248">
                  <c:v>47.25</c:v>
                </c:pt>
                <c:pt idx="1249">
                  <c:v>47.228000000000002</c:v>
                </c:pt>
                <c:pt idx="1250">
                  <c:v>47.226999999999997</c:v>
                </c:pt>
                <c:pt idx="1251">
                  <c:v>47.170999999999999</c:v>
                </c:pt>
                <c:pt idx="1252">
                  <c:v>47.167000000000002</c:v>
                </c:pt>
                <c:pt idx="1253">
                  <c:v>47.127000000000002</c:v>
                </c:pt>
                <c:pt idx="1254">
                  <c:v>47.167999999999999</c:v>
                </c:pt>
                <c:pt idx="1255">
                  <c:v>47.255000000000003</c:v>
                </c:pt>
                <c:pt idx="1256">
                  <c:v>47.298000000000002</c:v>
                </c:pt>
                <c:pt idx="1257">
                  <c:v>47.35</c:v>
                </c:pt>
                <c:pt idx="1258">
                  <c:v>47.395000000000003</c:v>
                </c:pt>
                <c:pt idx="1259">
                  <c:v>47.399000000000001</c:v>
                </c:pt>
                <c:pt idx="1260">
                  <c:v>47.545999999999999</c:v>
                </c:pt>
                <c:pt idx="1261">
                  <c:v>47.598999999999997</c:v>
                </c:pt>
                <c:pt idx="1262">
                  <c:v>47.588999999999999</c:v>
                </c:pt>
                <c:pt idx="1263">
                  <c:v>47.706000000000003</c:v>
                </c:pt>
                <c:pt idx="1264">
                  <c:v>47.753</c:v>
                </c:pt>
                <c:pt idx="1265">
                  <c:v>47.749000000000002</c:v>
                </c:pt>
                <c:pt idx="1266">
                  <c:v>47.762999999999998</c:v>
                </c:pt>
                <c:pt idx="1267">
                  <c:v>47.884</c:v>
                </c:pt>
                <c:pt idx="1268">
                  <c:v>48.024999999999999</c:v>
                </c:pt>
                <c:pt idx="1269">
                  <c:v>48.055</c:v>
                </c:pt>
                <c:pt idx="1270">
                  <c:v>48.037999999999997</c:v>
                </c:pt>
                <c:pt idx="1271">
                  <c:v>47.9</c:v>
                </c:pt>
                <c:pt idx="1272">
                  <c:v>47.944000000000003</c:v>
                </c:pt>
                <c:pt idx="1273">
                  <c:v>48.018999999999998</c:v>
                </c:pt>
                <c:pt idx="1274">
                  <c:v>48.085999999999999</c:v>
                </c:pt>
                <c:pt idx="1275">
                  <c:v>48.017000000000003</c:v>
                </c:pt>
                <c:pt idx="1276">
                  <c:v>47.969000000000001</c:v>
                </c:pt>
                <c:pt idx="1277">
                  <c:v>47.972000000000001</c:v>
                </c:pt>
                <c:pt idx="1278">
                  <c:v>48.061</c:v>
                </c:pt>
                <c:pt idx="1279">
                  <c:v>48.162999999999997</c:v>
                </c:pt>
                <c:pt idx="1280">
                  <c:v>48.215000000000003</c:v>
                </c:pt>
                <c:pt idx="1281">
                  <c:v>48.088000000000001</c:v>
                </c:pt>
                <c:pt idx="1282">
                  <c:v>48.055999999999997</c:v>
                </c:pt>
                <c:pt idx="1283">
                  <c:v>48.036999999999999</c:v>
                </c:pt>
                <c:pt idx="1284">
                  <c:v>48.048000000000002</c:v>
                </c:pt>
                <c:pt idx="1285">
                  <c:v>47.978000000000002</c:v>
                </c:pt>
                <c:pt idx="1286">
                  <c:v>47.966999999999999</c:v>
                </c:pt>
                <c:pt idx="1287">
                  <c:v>48.006</c:v>
                </c:pt>
                <c:pt idx="1288">
                  <c:v>48.003999999999998</c:v>
                </c:pt>
                <c:pt idx="1289">
                  <c:v>47.962000000000003</c:v>
                </c:pt>
                <c:pt idx="1290">
                  <c:v>47.924999999999997</c:v>
                </c:pt>
                <c:pt idx="1291">
                  <c:v>47.999000000000002</c:v>
                </c:pt>
                <c:pt idx="1292">
                  <c:v>48.037999999999997</c:v>
                </c:pt>
                <c:pt idx="1293">
                  <c:v>47.951000000000001</c:v>
                </c:pt>
                <c:pt idx="1294">
                  <c:v>47.991</c:v>
                </c:pt>
                <c:pt idx="1295">
                  <c:v>48.06</c:v>
                </c:pt>
                <c:pt idx="1296">
                  <c:v>48.119</c:v>
                </c:pt>
                <c:pt idx="1297">
                  <c:v>48.098999999999997</c:v>
                </c:pt>
                <c:pt idx="1298">
                  <c:v>48.034999999999997</c:v>
                </c:pt>
                <c:pt idx="1299">
                  <c:v>47.874000000000002</c:v>
                </c:pt>
                <c:pt idx="1300">
                  <c:v>47.768999999999998</c:v>
                </c:pt>
                <c:pt idx="1301">
                  <c:v>47.773000000000003</c:v>
                </c:pt>
                <c:pt idx="1302">
                  <c:v>47.863</c:v>
                </c:pt>
                <c:pt idx="1303">
                  <c:v>47.945</c:v>
                </c:pt>
                <c:pt idx="1304">
                  <c:v>47.895000000000003</c:v>
                </c:pt>
                <c:pt idx="1305">
                  <c:v>47.875</c:v>
                </c:pt>
                <c:pt idx="1306">
                  <c:v>47.814</c:v>
                </c:pt>
                <c:pt idx="1307">
                  <c:v>47.783000000000001</c:v>
                </c:pt>
                <c:pt idx="1308">
                  <c:v>47.734999999999999</c:v>
                </c:pt>
                <c:pt idx="1309">
                  <c:v>47.734999999999999</c:v>
                </c:pt>
                <c:pt idx="1310">
                  <c:v>47.795999999999999</c:v>
                </c:pt>
                <c:pt idx="1311">
                  <c:v>47.78</c:v>
                </c:pt>
                <c:pt idx="1312">
                  <c:v>47.9</c:v>
                </c:pt>
                <c:pt idx="1313">
                  <c:v>47.972000000000001</c:v>
                </c:pt>
                <c:pt idx="1314">
                  <c:v>48.101999999999997</c:v>
                </c:pt>
                <c:pt idx="1315">
                  <c:v>48.024000000000001</c:v>
                </c:pt>
                <c:pt idx="1316">
                  <c:v>47.98</c:v>
                </c:pt>
                <c:pt idx="1317">
                  <c:v>48.165999999999997</c:v>
                </c:pt>
                <c:pt idx="1318">
                  <c:v>48.140999999999998</c:v>
                </c:pt>
                <c:pt idx="1319">
                  <c:v>48.258000000000003</c:v>
                </c:pt>
                <c:pt idx="1320">
                  <c:v>48.356999999999999</c:v>
                </c:pt>
                <c:pt idx="1321">
                  <c:v>48.320999999999998</c:v>
                </c:pt>
                <c:pt idx="1322">
                  <c:v>48.314999999999998</c:v>
                </c:pt>
                <c:pt idx="1323">
                  <c:v>48.252000000000002</c:v>
                </c:pt>
                <c:pt idx="1324">
                  <c:v>48.225999999999999</c:v>
                </c:pt>
                <c:pt idx="1325">
                  <c:v>48.347999999999999</c:v>
                </c:pt>
                <c:pt idx="1326">
                  <c:v>48.253999999999998</c:v>
                </c:pt>
                <c:pt idx="1327">
                  <c:v>48.384999999999998</c:v>
                </c:pt>
                <c:pt idx="1328">
                  <c:v>48.292000000000002</c:v>
                </c:pt>
                <c:pt idx="1329">
                  <c:v>48.350999999999999</c:v>
                </c:pt>
                <c:pt idx="1330">
                  <c:v>48.295999999999999</c:v>
                </c:pt>
                <c:pt idx="1331">
                  <c:v>48.267000000000003</c:v>
                </c:pt>
                <c:pt idx="1332">
                  <c:v>48.253</c:v>
                </c:pt>
                <c:pt idx="1333">
                  <c:v>48.094999999999999</c:v>
                </c:pt>
                <c:pt idx="1334">
                  <c:v>48.143000000000001</c:v>
                </c:pt>
                <c:pt idx="1335">
                  <c:v>48.344000000000001</c:v>
                </c:pt>
                <c:pt idx="1336">
                  <c:v>48.484000000000002</c:v>
                </c:pt>
                <c:pt idx="1337">
                  <c:v>48.353999999999999</c:v>
                </c:pt>
                <c:pt idx="1338">
                  <c:v>48.033000000000001</c:v>
                </c:pt>
                <c:pt idx="1339">
                  <c:v>47.945999999999998</c:v>
                </c:pt>
                <c:pt idx="1340">
                  <c:v>47.808999999999997</c:v>
                </c:pt>
                <c:pt idx="1341">
                  <c:v>47.872</c:v>
                </c:pt>
                <c:pt idx="1342">
                  <c:v>48.14</c:v>
                </c:pt>
                <c:pt idx="1343">
                  <c:v>47.999000000000002</c:v>
                </c:pt>
                <c:pt idx="1344">
                  <c:v>47.976999999999997</c:v>
                </c:pt>
                <c:pt idx="1345">
                  <c:v>47.835000000000001</c:v>
                </c:pt>
                <c:pt idx="1346">
                  <c:v>47.954000000000001</c:v>
                </c:pt>
                <c:pt idx="1347">
                  <c:v>48.030999999999999</c:v>
                </c:pt>
                <c:pt idx="1348">
                  <c:v>48.036999999999999</c:v>
                </c:pt>
                <c:pt idx="1349">
                  <c:v>48.232999999999997</c:v>
                </c:pt>
                <c:pt idx="1350">
                  <c:v>48.268000000000001</c:v>
                </c:pt>
                <c:pt idx="1351">
                  <c:v>48.444000000000003</c:v>
                </c:pt>
                <c:pt idx="1352">
                  <c:v>48.447000000000003</c:v>
                </c:pt>
                <c:pt idx="1353">
                  <c:v>48.472000000000001</c:v>
                </c:pt>
                <c:pt idx="1354">
                  <c:v>48.548000000000002</c:v>
                </c:pt>
                <c:pt idx="1355">
                  <c:v>48.468000000000004</c:v>
                </c:pt>
                <c:pt idx="1356">
                  <c:v>48.286000000000001</c:v>
                </c:pt>
                <c:pt idx="1357">
                  <c:v>48.05</c:v>
                </c:pt>
                <c:pt idx="1358">
                  <c:v>48.207999999999998</c:v>
                </c:pt>
                <c:pt idx="1359">
                  <c:v>48.241999999999997</c:v>
                </c:pt>
                <c:pt idx="1360">
                  <c:v>48.372</c:v>
                </c:pt>
                <c:pt idx="1361">
                  <c:v>48.396000000000001</c:v>
                </c:pt>
                <c:pt idx="1362">
                  <c:v>48.051000000000002</c:v>
                </c:pt>
                <c:pt idx="1363">
                  <c:v>47.893999999999998</c:v>
                </c:pt>
                <c:pt idx="1364">
                  <c:v>47.850999999999999</c:v>
                </c:pt>
                <c:pt idx="1365">
                  <c:v>47.832000000000001</c:v>
                </c:pt>
                <c:pt idx="1366">
                  <c:v>47.993000000000002</c:v>
                </c:pt>
                <c:pt idx="1367">
                  <c:v>47.701000000000001</c:v>
                </c:pt>
                <c:pt idx="1368">
                  <c:v>47.543999999999997</c:v>
                </c:pt>
                <c:pt idx="1369">
                  <c:v>47.494</c:v>
                </c:pt>
                <c:pt idx="1370">
                  <c:v>47.497</c:v>
                </c:pt>
                <c:pt idx="1371">
                  <c:v>47.423000000000002</c:v>
                </c:pt>
                <c:pt idx="1372">
                  <c:v>47.362000000000002</c:v>
                </c:pt>
                <c:pt idx="1373">
                  <c:v>47.344000000000001</c:v>
                </c:pt>
                <c:pt idx="1374">
                  <c:v>47.463000000000001</c:v>
                </c:pt>
                <c:pt idx="1375">
                  <c:v>47.396000000000001</c:v>
                </c:pt>
                <c:pt idx="1376">
                  <c:v>47.225000000000001</c:v>
                </c:pt>
                <c:pt idx="1377">
                  <c:v>46.997</c:v>
                </c:pt>
                <c:pt idx="1378">
                  <c:v>46.997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B82-47CA-BA5F-2170EBC8B605}"/>
            </c:ext>
          </c:extLst>
        </c:ser>
        <c:ser>
          <c:idx val="8"/>
          <c:order val="8"/>
          <c:tx>
            <c:strRef>
              <c:f>Dados01!$J$1</c:f>
              <c:strCache>
                <c:ptCount val="1"/>
                <c:pt idx="0">
                  <c:v>Refletância
folha 9</c:v>
                </c:pt>
              </c:strCache>
            </c:strRef>
          </c:tx>
          <c:spPr>
            <a:ln w="28575">
              <a:noFill/>
            </a:ln>
          </c:spPr>
          <c:marker>
            <c:symbol val="dash"/>
            <c:size val="2"/>
          </c:marke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Dados01!$J$2:$J$1380</c:f>
              <c:numCache>
                <c:formatCode>0.00</c:formatCode>
                <c:ptCount val="1379"/>
                <c:pt idx="0">
                  <c:v>10.954000000000001</c:v>
                </c:pt>
                <c:pt idx="1">
                  <c:v>10.731</c:v>
                </c:pt>
                <c:pt idx="2">
                  <c:v>10.596</c:v>
                </c:pt>
                <c:pt idx="3">
                  <c:v>10.55</c:v>
                </c:pt>
                <c:pt idx="4">
                  <c:v>10.393000000000001</c:v>
                </c:pt>
                <c:pt idx="5">
                  <c:v>10.31</c:v>
                </c:pt>
                <c:pt idx="6">
                  <c:v>10.134</c:v>
                </c:pt>
                <c:pt idx="7">
                  <c:v>9.9830000000000005</c:v>
                </c:pt>
                <c:pt idx="8">
                  <c:v>9.7439999999999998</c:v>
                </c:pt>
                <c:pt idx="9">
                  <c:v>9.5050000000000008</c:v>
                </c:pt>
                <c:pt idx="10">
                  <c:v>9.2629999999999999</c:v>
                </c:pt>
                <c:pt idx="11">
                  <c:v>8.9179999999999993</c:v>
                </c:pt>
                <c:pt idx="12">
                  <c:v>8.609</c:v>
                </c:pt>
                <c:pt idx="13">
                  <c:v>8.3569999999999993</c:v>
                </c:pt>
                <c:pt idx="14">
                  <c:v>8.1660000000000004</c:v>
                </c:pt>
                <c:pt idx="15">
                  <c:v>7.9509999999999996</c:v>
                </c:pt>
                <c:pt idx="16">
                  <c:v>7.7409999999999997</c:v>
                </c:pt>
                <c:pt idx="17">
                  <c:v>7.53</c:v>
                </c:pt>
                <c:pt idx="18">
                  <c:v>7.3710000000000004</c:v>
                </c:pt>
                <c:pt idx="19">
                  <c:v>7.1740000000000004</c:v>
                </c:pt>
                <c:pt idx="20">
                  <c:v>7.0270000000000001</c:v>
                </c:pt>
                <c:pt idx="21">
                  <c:v>6.8029999999999999</c:v>
                </c:pt>
                <c:pt idx="22">
                  <c:v>6.6849999999999996</c:v>
                </c:pt>
                <c:pt idx="23">
                  <c:v>6.4960000000000004</c:v>
                </c:pt>
                <c:pt idx="24">
                  <c:v>6.2759999999999998</c:v>
                </c:pt>
                <c:pt idx="25">
                  <c:v>6.1369999999999996</c:v>
                </c:pt>
                <c:pt idx="26">
                  <c:v>6.0019999999999998</c:v>
                </c:pt>
                <c:pt idx="27">
                  <c:v>5.8680000000000003</c:v>
                </c:pt>
                <c:pt idx="28">
                  <c:v>5.6920000000000002</c:v>
                </c:pt>
                <c:pt idx="29">
                  <c:v>5.6379999999999999</c:v>
                </c:pt>
                <c:pt idx="30">
                  <c:v>5.57</c:v>
                </c:pt>
                <c:pt idx="31">
                  <c:v>5.4359999999999999</c:v>
                </c:pt>
                <c:pt idx="32">
                  <c:v>5.335</c:v>
                </c:pt>
                <c:pt idx="33">
                  <c:v>5.2329999999999997</c:v>
                </c:pt>
                <c:pt idx="34">
                  <c:v>5.1289999999999996</c:v>
                </c:pt>
                <c:pt idx="35">
                  <c:v>5.0890000000000004</c:v>
                </c:pt>
                <c:pt idx="36">
                  <c:v>5.048</c:v>
                </c:pt>
                <c:pt idx="37">
                  <c:v>4.9630000000000001</c:v>
                </c:pt>
                <c:pt idx="38">
                  <c:v>4.9489999999999998</c:v>
                </c:pt>
                <c:pt idx="39">
                  <c:v>4.9340000000000002</c:v>
                </c:pt>
                <c:pt idx="40">
                  <c:v>4.9080000000000004</c:v>
                </c:pt>
                <c:pt idx="41">
                  <c:v>4.8559999999999999</c:v>
                </c:pt>
                <c:pt idx="42">
                  <c:v>4.8159999999999998</c:v>
                </c:pt>
                <c:pt idx="43">
                  <c:v>4.7919999999999998</c:v>
                </c:pt>
                <c:pt idx="44">
                  <c:v>4.7990000000000004</c:v>
                </c:pt>
                <c:pt idx="45">
                  <c:v>4.79</c:v>
                </c:pt>
                <c:pt idx="46">
                  <c:v>4.7759999999999998</c:v>
                </c:pt>
                <c:pt idx="47">
                  <c:v>4.7060000000000004</c:v>
                </c:pt>
                <c:pt idx="48">
                  <c:v>4.7160000000000002</c:v>
                </c:pt>
                <c:pt idx="49">
                  <c:v>4.7290000000000001</c:v>
                </c:pt>
                <c:pt idx="50">
                  <c:v>4.7069999999999999</c:v>
                </c:pt>
                <c:pt idx="51">
                  <c:v>4.6840000000000002</c:v>
                </c:pt>
                <c:pt idx="52">
                  <c:v>4.6929999999999996</c:v>
                </c:pt>
                <c:pt idx="53">
                  <c:v>4.7140000000000004</c:v>
                </c:pt>
                <c:pt idx="54">
                  <c:v>4.72</c:v>
                </c:pt>
                <c:pt idx="55">
                  <c:v>4.71</c:v>
                </c:pt>
                <c:pt idx="56">
                  <c:v>4.6779999999999999</c:v>
                </c:pt>
                <c:pt idx="57">
                  <c:v>4.6660000000000004</c:v>
                </c:pt>
                <c:pt idx="58">
                  <c:v>4.6319999999999997</c:v>
                </c:pt>
                <c:pt idx="59">
                  <c:v>4.6379999999999999</c:v>
                </c:pt>
                <c:pt idx="60">
                  <c:v>4.6269999999999998</c:v>
                </c:pt>
                <c:pt idx="61">
                  <c:v>4.625</c:v>
                </c:pt>
                <c:pt idx="62">
                  <c:v>4.6589999999999998</c:v>
                </c:pt>
                <c:pt idx="63">
                  <c:v>4.6879999999999997</c:v>
                </c:pt>
                <c:pt idx="64">
                  <c:v>4.6870000000000003</c:v>
                </c:pt>
                <c:pt idx="65">
                  <c:v>4.6970000000000001</c:v>
                </c:pt>
                <c:pt idx="66">
                  <c:v>4.7149999999999999</c:v>
                </c:pt>
                <c:pt idx="67">
                  <c:v>4.7469999999999999</c:v>
                </c:pt>
                <c:pt idx="68">
                  <c:v>4.7910000000000004</c:v>
                </c:pt>
                <c:pt idx="69">
                  <c:v>4.8099999999999996</c:v>
                </c:pt>
                <c:pt idx="70">
                  <c:v>4.827</c:v>
                </c:pt>
                <c:pt idx="71">
                  <c:v>4.8570000000000002</c:v>
                </c:pt>
                <c:pt idx="72">
                  <c:v>4.87</c:v>
                </c:pt>
                <c:pt idx="73">
                  <c:v>4.8760000000000003</c:v>
                </c:pt>
                <c:pt idx="74">
                  <c:v>4.8789999999999996</c:v>
                </c:pt>
                <c:pt idx="75">
                  <c:v>4.883</c:v>
                </c:pt>
                <c:pt idx="76">
                  <c:v>4.9020000000000001</c:v>
                </c:pt>
                <c:pt idx="77">
                  <c:v>4.92</c:v>
                </c:pt>
                <c:pt idx="78">
                  <c:v>4.9509999999999996</c:v>
                </c:pt>
                <c:pt idx="79">
                  <c:v>4.9950000000000001</c:v>
                </c:pt>
                <c:pt idx="80">
                  <c:v>5.0030000000000001</c:v>
                </c:pt>
                <c:pt idx="81">
                  <c:v>5.01</c:v>
                </c:pt>
                <c:pt idx="82">
                  <c:v>5.0250000000000004</c:v>
                </c:pt>
                <c:pt idx="83">
                  <c:v>5.0309999999999997</c:v>
                </c:pt>
                <c:pt idx="84">
                  <c:v>5.0419999999999998</c:v>
                </c:pt>
                <c:pt idx="85">
                  <c:v>5.0599999999999996</c:v>
                </c:pt>
                <c:pt idx="86">
                  <c:v>5.0620000000000003</c:v>
                </c:pt>
                <c:pt idx="87">
                  <c:v>5.0629999999999997</c:v>
                </c:pt>
                <c:pt idx="88">
                  <c:v>5.0599999999999996</c:v>
                </c:pt>
                <c:pt idx="89">
                  <c:v>5.0650000000000004</c:v>
                </c:pt>
                <c:pt idx="90">
                  <c:v>5.0670000000000002</c:v>
                </c:pt>
                <c:pt idx="91">
                  <c:v>5.0910000000000002</c:v>
                </c:pt>
                <c:pt idx="92">
                  <c:v>5.0880000000000001</c:v>
                </c:pt>
                <c:pt idx="93">
                  <c:v>5.1040000000000001</c:v>
                </c:pt>
                <c:pt idx="94">
                  <c:v>5.1340000000000003</c:v>
                </c:pt>
                <c:pt idx="95">
                  <c:v>5.1529999999999996</c:v>
                </c:pt>
                <c:pt idx="96">
                  <c:v>5.1870000000000003</c:v>
                </c:pt>
                <c:pt idx="97">
                  <c:v>5.2050000000000001</c:v>
                </c:pt>
                <c:pt idx="98">
                  <c:v>5.2089999999999996</c:v>
                </c:pt>
                <c:pt idx="99">
                  <c:v>5.2140000000000004</c:v>
                </c:pt>
                <c:pt idx="100">
                  <c:v>5.24</c:v>
                </c:pt>
                <c:pt idx="101">
                  <c:v>5.2569999999999997</c:v>
                </c:pt>
                <c:pt idx="102">
                  <c:v>5.2850000000000001</c:v>
                </c:pt>
                <c:pt idx="103">
                  <c:v>5.3140000000000001</c:v>
                </c:pt>
                <c:pt idx="104">
                  <c:v>5.3170000000000002</c:v>
                </c:pt>
                <c:pt idx="105">
                  <c:v>5.32</c:v>
                </c:pt>
                <c:pt idx="106">
                  <c:v>5.3239999999999998</c:v>
                </c:pt>
                <c:pt idx="107">
                  <c:v>5.3339999999999996</c:v>
                </c:pt>
                <c:pt idx="108">
                  <c:v>5.3460000000000001</c:v>
                </c:pt>
                <c:pt idx="109">
                  <c:v>5.3680000000000003</c:v>
                </c:pt>
                <c:pt idx="110">
                  <c:v>5.3869999999999996</c:v>
                </c:pt>
                <c:pt idx="111">
                  <c:v>5.4119999999999999</c:v>
                </c:pt>
                <c:pt idx="112">
                  <c:v>5.4340000000000002</c:v>
                </c:pt>
                <c:pt idx="113">
                  <c:v>5.4660000000000002</c:v>
                </c:pt>
                <c:pt idx="114">
                  <c:v>5.49</c:v>
                </c:pt>
                <c:pt idx="115">
                  <c:v>5.5019999999999998</c:v>
                </c:pt>
                <c:pt idx="116">
                  <c:v>5.4989999999999997</c:v>
                </c:pt>
                <c:pt idx="117">
                  <c:v>5.5069999999999997</c:v>
                </c:pt>
                <c:pt idx="118">
                  <c:v>5.524</c:v>
                </c:pt>
                <c:pt idx="119">
                  <c:v>5.5490000000000004</c:v>
                </c:pt>
                <c:pt idx="120">
                  <c:v>5.5629999999999997</c:v>
                </c:pt>
                <c:pt idx="121">
                  <c:v>5.569</c:v>
                </c:pt>
                <c:pt idx="122">
                  <c:v>5.5730000000000004</c:v>
                </c:pt>
                <c:pt idx="123">
                  <c:v>5.5810000000000004</c:v>
                </c:pt>
                <c:pt idx="124">
                  <c:v>5.59</c:v>
                </c:pt>
                <c:pt idx="125">
                  <c:v>5.6269999999999998</c:v>
                </c:pt>
                <c:pt idx="126">
                  <c:v>5.6529999999999996</c:v>
                </c:pt>
                <c:pt idx="127">
                  <c:v>5.681</c:v>
                </c:pt>
                <c:pt idx="128">
                  <c:v>5.694</c:v>
                </c:pt>
                <c:pt idx="129">
                  <c:v>5.7069999999999999</c:v>
                </c:pt>
                <c:pt idx="130">
                  <c:v>5.718</c:v>
                </c:pt>
                <c:pt idx="131">
                  <c:v>5.7359999999999998</c:v>
                </c:pt>
                <c:pt idx="132">
                  <c:v>5.7489999999999997</c:v>
                </c:pt>
                <c:pt idx="133">
                  <c:v>5.7380000000000004</c:v>
                </c:pt>
                <c:pt idx="134">
                  <c:v>5.7240000000000002</c:v>
                </c:pt>
                <c:pt idx="135">
                  <c:v>5.7270000000000003</c:v>
                </c:pt>
                <c:pt idx="136">
                  <c:v>5.7359999999999998</c:v>
                </c:pt>
                <c:pt idx="137">
                  <c:v>5.7549999999999999</c:v>
                </c:pt>
                <c:pt idx="138">
                  <c:v>5.7480000000000002</c:v>
                </c:pt>
                <c:pt idx="139">
                  <c:v>5.7590000000000003</c:v>
                </c:pt>
                <c:pt idx="140">
                  <c:v>5.7619999999999996</c:v>
                </c:pt>
                <c:pt idx="141">
                  <c:v>5.7789999999999999</c:v>
                </c:pt>
                <c:pt idx="142">
                  <c:v>5.78</c:v>
                </c:pt>
                <c:pt idx="143">
                  <c:v>5.7859999999999996</c:v>
                </c:pt>
                <c:pt idx="144">
                  <c:v>5.7939999999999996</c:v>
                </c:pt>
                <c:pt idx="145">
                  <c:v>5.79</c:v>
                </c:pt>
                <c:pt idx="146">
                  <c:v>5.7789999999999999</c:v>
                </c:pt>
                <c:pt idx="147">
                  <c:v>5.7859999999999996</c:v>
                </c:pt>
                <c:pt idx="148">
                  <c:v>5.7910000000000004</c:v>
                </c:pt>
                <c:pt idx="149">
                  <c:v>5.7960000000000003</c:v>
                </c:pt>
                <c:pt idx="150">
                  <c:v>5.8140000000000001</c:v>
                </c:pt>
                <c:pt idx="151">
                  <c:v>5.8120000000000003</c:v>
                </c:pt>
                <c:pt idx="152">
                  <c:v>5.8019999999999996</c:v>
                </c:pt>
                <c:pt idx="153">
                  <c:v>5.806</c:v>
                </c:pt>
                <c:pt idx="154">
                  <c:v>5.8179999999999996</c:v>
                </c:pt>
                <c:pt idx="155">
                  <c:v>5.8330000000000002</c:v>
                </c:pt>
                <c:pt idx="156">
                  <c:v>5.8410000000000002</c:v>
                </c:pt>
                <c:pt idx="157">
                  <c:v>5.8479999999999999</c:v>
                </c:pt>
                <c:pt idx="158">
                  <c:v>5.86</c:v>
                </c:pt>
                <c:pt idx="159">
                  <c:v>5.8810000000000002</c:v>
                </c:pt>
                <c:pt idx="160">
                  <c:v>5.8890000000000002</c:v>
                </c:pt>
                <c:pt idx="161">
                  <c:v>5.891</c:v>
                </c:pt>
                <c:pt idx="162">
                  <c:v>5.89</c:v>
                </c:pt>
                <c:pt idx="163">
                  <c:v>5.89</c:v>
                </c:pt>
                <c:pt idx="164">
                  <c:v>5.9059999999999997</c:v>
                </c:pt>
                <c:pt idx="165">
                  <c:v>5.92</c:v>
                </c:pt>
                <c:pt idx="166">
                  <c:v>5.931</c:v>
                </c:pt>
                <c:pt idx="167">
                  <c:v>5.9530000000000003</c:v>
                </c:pt>
                <c:pt idx="168">
                  <c:v>5.9660000000000002</c:v>
                </c:pt>
                <c:pt idx="169">
                  <c:v>5.976</c:v>
                </c:pt>
                <c:pt idx="170">
                  <c:v>5.9850000000000003</c:v>
                </c:pt>
                <c:pt idx="171">
                  <c:v>5.984</c:v>
                </c:pt>
                <c:pt idx="172">
                  <c:v>5.9950000000000001</c:v>
                </c:pt>
                <c:pt idx="173">
                  <c:v>6.0049999999999999</c:v>
                </c:pt>
                <c:pt idx="174">
                  <c:v>6.0060000000000002</c:v>
                </c:pt>
                <c:pt idx="175">
                  <c:v>6.0190000000000001</c:v>
                </c:pt>
                <c:pt idx="176">
                  <c:v>6.024</c:v>
                </c:pt>
                <c:pt idx="177">
                  <c:v>6.03</c:v>
                </c:pt>
                <c:pt idx="178">
                  <c:v>6.0279999999999996</c:v>
                </c:pt>
                <c:pt idx="179">
                  <c:v>6.0330000000000004</c:v>
                </c:pt>
                <c:pt idx="180">
                  <c:v>6.0380000000000003</c:v>
                </c:pt>
                <c:pt idx="181">
                  <c:v>6.0380000000000003</c:v>
                </c:pt>
                <c:pt idx="182">
                  <c:v>6.0579999999999998</c:v>
                </c:pt>
                <c:pt idx="183">
                  <c:v>6.0629999999999997</c:v>
                </c:pt>
                <c:pt idx="184">
                  <c:v>6.077</c:v>
                </c:pt>
                <c:pt idx="185">
                  <c:v>6.0819999999999999</c:v>
                </c:pt>
                <c:pt idx="186">
                  <c:v>6.0819999999999999</c:v>
                </c:pt>
                <c:pt idx="187">
                  <c:v>6.0949999999999998</c:v>
                </c:pt>
                <c:pt idx="188">
                  <c:v>6.0919999999999996</c:v>
                </c:pt>
                <c:pt idx="189">
                  <c:v>6.0919999999999996</c:v>
                </c:pt>
                <c:pt idx="190">
                  <c:v>6.1029999999999998</c:v>
                </c:pt>
                <c:pt idx="191">
                  <c:v>6.1130000000000004</c:v>
                </c:pt>
                <c:pt idx="192">
                  <c:v>6.12</c:v>
                </c:pt>
                <c:pt idx="193">
                  <c:v>6.1219999999999999</c:v>
                </c:pt>
                <c:pt idx="194">
                  <c:v>6.1319999999999997</c:v>
                </c:pt>
                <c:pt idx="195">
                  <c:v>6.1349999999999998</c:v>
                </c:pt>
                <c:pt idx="196">
                  <c:v>6.14</c:v>
                </c:pt>
                <c:pt idx="197">
                  <c:v>6.149</c:v>
                </c:pt>
                <c:pt idx="198">
                  <c:v>6.1669999999999998</c:v>
                </c:pt>
                <c:pt idx="199">
                  <c:v>6.181</c:v>
                </c:pt>
                <c:pt idx="200">
                  <c:v>6.1879999999999997</c:v>
                </c:pt>
                <c:pt idx="201">
                  <c:v>6.1970000000000001</c:v>
                </c:pt>
                <c:pt idx="202">
                  <c:v>6.2140000000000004</c:v>
                </c:pt>
                <c:pt idx="203">
                  <c:v>6.2249999999999996</c:v>
                </c:pt>
                <c:pt idx="204">
                  <c:v>6.2409999999999997</c:v>
                </c:pt>
                <c:pt idx="205">
                  <c:v>6.2539999999999996</c:v>
                </c:pt>
                <c:pt idx="206">
                  <c:v>6.2679999999999998</c:v>
                </c:pt>
                <c:pt idx="207">
                  <c:v>6.29</c:v>
                </c:pt>
                <c:pt idx="208">
                  <c:v>6.3040000000000003</c:v>
                </c:pt>
                <c:pt idx="209">
                  <c:v>6.3209999999999997</c:v>
                </c:pt>
                <c:pt idx="210">
                  <c:v>6.3360000000000003</c:v>
                </c:pt>
                <c:pt idx="211">
                  <c:v>6.3440000000000003</c:v>
                </c:pt>
                <c:pt idx="212">
                  <c:v>6.359</c:v>
                </c:pt>
                <c:pt idx="213">
                  <c:v>6.3789999999999996</c:v>
                </c:pt>
                <c:pt idx="214">
                  <c:v>6.3949999999999996</c:v>
                </c:pt>
                <c:pt idx="215">
                  <c:v>6.4139999999999997</c:v>
                </c:pt>
                <c:pt idx="216">
                  <c:v>6.444</c:v>
                </c:pt>
                <c:pt idx="217">
                  <c:v>6.4660000000000002</c:v>
                </c:pt>
                <c:pt idx="218">
                  <c:v>6.4950000000000001</c:v>
                </c:pt>
                <c:pt idx="219">
                  <c:v>6.5129999999999999</c:v>
                </c:pt>
                <c:pt idx="220">
                  <c:v>6.5430000000000001</c:v>
                </c:pt>
                <c:pt idx="221">
                  <c:v>6.5780000000000003</c:v>
                </c:pt>
                <c:pt idx="222">
                  <c:v>6.6059999999999999</c:v>
                </c:pt>
                <c:pt idx="223">
                  <c:v>6.6360000000000001</c:v>
                </c:pt>
                <c:pt idx="224">
                  <c:v>6.6660000000000004</c:v>
                </c:pt>
                <c:pt idx="225">
                  <c:v>6.6959999999999997</c:v>
                </c:pt>
                <c:pt idx="226">
                  <c:v>6.734</c:v>
                </c:pt>
                <c:pt idx="227">
                  <c:v>6.7709999999999999</c:v>
                </c:pt>
                <c:pt idx="228">
                  <c:v>6.806</c:v>
                </c:pt>
                <c:pt idx="229">
                  <c:v>6.8410000000000002</c:v>
                </c:pt>
                <c:pt idx="230">
                  <c:v>6.8849999999999998</c:v>
                </c:pt>
                <c:pt idx="231">
                  <c:v>6.9329999999999998</c:v>
                </c:pt>
                <c:pt idx="232">
                  <c:v>6.9859999999999998</c:v>
                </c:pt>
                <c:pt idx="233">
                  <c:v>7.0460000000000003</c:v>
                </c:pt>
                <c:pt idx="234">
                  <c:v>7.1029999999999998</c:v>
                </c:pt>
                <c:pt idx="235">
                  <c:v>7.165</c:v>
                </c:pt>
                <c:pt idx="236">
                  <c:v>7.2279999999999998</c:v>
                </c:pt>
                <c:pt idx="237">
                  <c:v>7.2869999999999999</c:v>
                </c:pt>
                <c:pt idx="238">
                  <c:v>7.359</c:v>
                </c:pt>
                <c:pt idx="239">
                  <c:v>7.4290000000000003</c:v>
                </c:pt>
                <c:pt idx="240">
                  <c:v>7.5</c:v>
                </c:pt>
                <c:pt idx="241">
                  <c:v>7.5819999999999999</c:v>
                </c:pt>
                <c:pt idx="242">
                  <c:v>7.6630000000000003</c:v>
                </c:pt>
                <c:pt idx="243">
                  <c:v>7.75</c:v>
                </c:pt>
                <c:pt idx="244">
                  <c:v>7.8419999999999996</c:v>
                </c:pt>
                <c:pt idx="245">
                  <c:v>7.94</c:v>
                </c:pt>
                <c:pt idx="246">
                  <c:v>8.0440000000000005</c:v>
                </c:pt>
                <c:pt idx="247">
                  <c:v>8.1509999999999998</c:v>
                </c:pt>
                <c:pt idx="248">
                  <c:v>8.2579999999999991</c:v>
                </c:pt>
                <c:pt idx="249">
                  <c:v>8.3699999999999992</c:v>
                </c:pt>
                <c:pt idx="250">
                  <c:v>8.4949999999999992</c:v>
                </c:pt>
                <c:pt idx="251">
                  <c:v>8.6270000000000007</c:v>
                </c:pt>
                <c:pt idx="252">
                  <c:v>8.76</c:v>
                </c:pt>
                <c:pt idx="253">
                  <c:v>8.8960000000000008</c:v>
                </c:pt>
                <c:pt idx="254">
                  <c:v>9.0329999999999995</c:v>
                </c:pt>
                <c:pt idx="255">
                  <c:v>9.1649999999999991</c:v>
                </c:pt>
                <c:pt idx="256">
                  <c:v>9.3130000000000006</c:v>
                </c:pt>
                <c:pt idx="257">
                  <c:v>9.4670000000000005</c:v>
                </c:pt>
                <c:pt idx="258">
                  <c:v>9.6259999999999994</c:v>
                </c:pt>
                <c:pt idx="259">
                  <c:v>9.7840000000000007</c:v>
                </c:pt>
                <c:pt idx="260">
                  <c:v>9.9480000000000004</c:v>
                </c:pt>
                <c:pt idx="261">
                  <c:v>10.119999999999999</c:v>
                </c:pt>
                <c:pt idx="262">
                  <c:v>10.284000000000001</c:v>
                </c:pt>
                <c:pt idx="263">
                  <c:v>10.46</c:v>
                </c:pt>
                <c:pt idx="264">
                  <c:v>10.643000000000001</c:v>
                </c:pt>
                <c:pt idx="265">
                  <c:v>10.821</c:v>
                </c:pt>
                <c:pt idx="266">
                  <c:v>11.002000000000001</c:v>
                </c:pt>
                <c:pt idx="267">
                  <c:v>11.191000000000001</c:v>
                </c:pt>
                <c:pt idx="268">
                  <c:v>11.379</c:v>
                </c:pt>
                <c:pt idx="269">
                  <c:v>11.571999999999999</c:v>
                </c:pt>
                <c:pt idx="270">
                  <c:v>11.766999999999999</c:v>
                </c:pt>
                <c:pt idx="271">
                  <c:v>11.951000000000001</c:v>
                </c:pt>
                <c:pt idx="272">
                  <c:v>12.141</c:v>
                </c:pt>
                <c:pt idx="273">
                  <c:v>12.329000000000001</c:v>
                </c:pt>
                <c:pt idx="274">
                  <c:v>12.515000000000001</c:v>
                </c:pt>
                <c:pt idx="275">
                  <c:v>12.7</c:v>
                </c:pt>
                <c:pt idx="276">
                  <c:v>12.891</c:v>
                </c:pt>
                <c:pt idx="277">
                  <c:v>13.074</c:v>
                </c:pt>
                <c:pt idx="278">
                  <c:v>13.256</c:v>
                </c:pt>
                <c:pt idx="279">
                  <c:v>13.429</c:v>
                </c:pt>
                <c:pt idx="280">
                  <c:v>13.601000000000001</c:v>
                </c:pt>
                <c:pt idx="281">
                  <c:v>13.776999999999999</c:v>
                </c:pt>
                <c:pt idx="282">
                  <c:v>13.95</c:v>
                </c:pt>
                <c:pt idx="283">
                  <c:v>14.121</c:v>
                </c:pt>
                <c:pt idx="284">
                  <c:v>14.285</c:v>
                </c:pt>
                <c:pt idx="285">
                  <c:v>14.438000000000001</c:v>
                </c:pt>
                <c:pt idx="286">
                  <c:v>14.597</c:v>
                </c:pt>
                <c:pt idx="287">
                  <c:v>14.750999999999999</c:v>
                </c:pt>
                <c:pt idx="288">
                  <c:v>14.897</c:v>
                </c:pt>
                <c:pt idx="289">
                  <c:v>15.031000000000001</c:v>
                </c:pt>
                <c:pt idx="290">
                  <c:v>15.170999999999999</c:v>
                </c:pt>
                <c:pt idx="291">
                  <c:v>15.302</c:v>
                </c:pt>
                <c:pt idx="292">
                  <c:v>15.44</c:v>
                </c:pt>
                <c:pt idx="293">
                  <c:v>15.56</c:v>
                </c:pt>
                <c:pt idx="294">
                  <c:v>15.682</c:v>
                </c:pt>
                <c:pt idx="295">
                  <c:v>15.801</c:v>
                </c:pt>
                <c:pt idx="296">
                  <c:v>15.916</c:v>
                </c:pt>
                <c:pt idx="297">
                  <c:v>16.027000000000001</c:v>
                </c:pt>
                <c:pt idx="298">
                  <c:v>16.140999999999998</c:v>
                </c:pt>
                <c:pt idx="299">
                  <c:v>16.244</c:v>
                </c:pt>
                <c:pt idx="300">
                  <c:v>16.356000000000002</c:v>
                </c:pt>
                <c:pt idx="301">
                  <c:v>16.462</c:v>
                </c:pt>
                <c:pt idx="302">
                  <c:v>16.553999999999998</c:v>
                </c:pt>
                <c:pt idx="303">
                  <c:v>16.648</c:v>
                </c:pt>
                <c:pt idx="304">
                  <c:v>16.742999999999999</c:v>
                </c:pt>
                <c:pt idx="305">
                  <c:v>16.823</c:v>
                </c:pt>
                <c:pt idx="306">
                  <c:v>16.914999999999999</c:v>
                </c:pt>
                <c:pt idx="307">
                  <c:v>16.998000000000001</c:v>
                </c:pt>
                <c:pt idx="308">
                  <c:v>17.074000000000002</c:v>
                </c:pt>
                <c:pt idx="309">
                  <c:v>17.149000000000001</c:v>
                </c:pt>
                <c:pt idx="310">
                  <c:v>17.236999999999998</c:v>
                </c:pt>
                <c:pt idx="311">
                  <c:v>17.302</c:v>
                </c:pt>
                <c:pt idx="312">
                  <c:v>17.369</c:v>
                </c:pt>
                <c:pt idx="313">
                  <c:v>17.431000000000001</c:v>
                </c:pt>
                <c:pt idx="314">
                  <c:v>17.488</c:v>
                </c:pt>
                <c:pt idx="315">
                  <c:v>17.548999999999999</c:v>
                </c:pt>
                <c:pt idx="316">
                  <c:v>17.617000000000001</c:v>
                </c:pt>
                <c:pt idx="317">
                  <c:v>17.672999999999998</c:v>
                </c:pt>
                <c:pt idx="318">
                  <c:v>17.728999999999999</c:v>
                </c:pt>
                <c:pt idx="319">
                  <c:v>17.782</c:v>
                </c:pt>
                <c:pt idx="320">
                  <c:v>17.832000000000001</c:v>
                </c:pt>
                <c:pt idx="321">
                  <c:v>17.882000000000001</c:v>
                </c:pt>
                <c:pt idx="322">
                  <c:v>17.934999999999999</c:v>
                </c:pt>
                <c:pt idx="323">
                  <c:v>17.986000000000001</c:v>
                </c:pt>
                <c:pt idx="324">
                  <c:v>18.029</c:v>
                </c:pt>
                <c:pt idx="325">
                  <c:v>18.071000000000002</c:v>
                </c:pt>
                <c:pt idx="326">
                  <c:v>18.117000000000001</c:v>
                </c:pt>
                <c:pt idx="327">
                  <c:v>18.149999999999999</c:v>
                </c:pt>
                <c:pt idx="328">
                  <c:v>18.184999999999999</c:v>
                </c:pt>
                <c:pt idx="329">
                  <c:v>18.210999999999999</c:v>
                </c:pt>
                <c:pt idx="330">
                  <c:v>18.236999999999998</c:v>
                </c:pt>
                <c:pt idx="331">
                  <c:v>18.256</c:v>
                </c:pt>
                <c:pt idx="332">
                  <c:v>18.283000000000001</c:v>
                </c:pt>
                <c:pt idx="333">
                  <c:v>18.297999999999998</c:v>
                </c:pt>
                <c:pt idx="334">
                  <c:v>18.312000000000001</c:v>
                </c:pt>
                <c:pt idx="335">
                  <c:v>18.332000000000001</c:v>
                </c:pt>
                <c:pt idx="336">
                  <c:v>18.334</c:v>
                </c:pt>
                <c:pt idx="337">
                  <c:v>18.324000000000002</c:v>
                </c:pt>
                <c:pt idx="338">
                  <c:v>18.324999999999999</c:v>
                </c:pt>
                <c:pt idx="339">
                  <c:v>18.318000000000001</c:v>
                </c:pt>
                <c:pt idx="340">
                  <c:v>18.309000000000001</c:v>
                </c:pt>
                <c:pt idx="341">
                  <c:v>18.303000000000001</c:v>
                </c:pt>
                <c:pt idx="342">
                  <c:v>18.283000000000001</c:v>
                </c:pt>
                <c:pt idx="343">
                  <c:v>18.247</c:v>
                </c:pt>
                <c:pt idx="344">
                  <c:v>18.219000000000001</c:v>
                </c:pt>
                <c:pt idx="345">
                  <c:v>18.181000000000001</c:v>
                </c:pt>
                <c:pt idx="346">
                  <c:v>18.14</c:v>
                </c:pt>
                <c:pt idx="347">
                  <c:v>18.094999999999999</c:v>
                </c:pt>
                <c:pt idx="348">
                  <c:v>18.045000000000002</c:v>
                </c:pt>
                <c:pt idx="349">
                  <c:v>17.981999999999999</c:v>
                </c:pt>
                <c:pt idx="350">
                  <c:v>17.927</c:v>
                </c:pt>
                <c:pt idx="351">
                  <c:v>17.864000000000001</c:v>
                </c:pt>
                <c:pt idx="352">
                  <c:v>17.797000000000001</c:v>
                </c:pt>
                <c:pt idx="353">
                  <c:v>17.728999999999999</c:v>
                </c:pt>
                <c:pt idx="354">
                  <c:v>17.661000000000001</c:v>
                </c:pt>
                <c:pt idx="355">
                  <c:v>17.588000000000001</c:v>
                </c:pt>
                <c:pt idx="356">
                  <c:v>17.503</c:v>
                </c:pt>
                <c:pt idx="357">
                  <c:v>17.427</c:v>
                </c:pt>
                <c:pt idx="358">
                  <c:v>17.347000000000001</c:v>
                </c:pt>
                <c:pt idx="359">
                  <c:v>17.254999999999999</c:v>
                </c:pt>
                <c:pt idx="360">
                  <c:v>17.170999999999999</c:v>
                </c:pt>
                <c:pt idx="361">
                  <c:v>17.074999999999999</c:v>
                </c:pt>
                <c:pt idx="362">
                  <c:v>16.977</c:v>
                </c:pt>
                <c:pt idx="363">
                  <c:v>16.872</c:v>
                </c:pt>
                <c:pt idx="364">
                  <c:v>16.774000000000001</c:v>
                </c:pt>
                <c:pt idx="365">
                  <c:v>16.661000000000001</c:v>
                </c:pt>
                <c:pt idx="366">
                  <c:v>16.556000000000001</c:v>
                </c:pt>
                <c:pt idx="367">
                  <c:v>16.446000000000002</c:v>
                </c:pt>
                <c:pt idx="368">
                  <c:v>16.327999999999999</c:v>
                </c:pt>
                <c:pt idx="369">
                  <c:v>16.212</c:v>
                </c:pt>
                <c:pt idx="370">
                  <c:v>16.105</c:v>
                </c:pt>
                <c:pt idx="371">
                  <c:v>15.987</c:v>
                </c:pt>
                <c:pt idx="372">
                  <c:v>15.872999999999999</c:v>
                </c:pt>
                <c:pt idx="373">
                  <c:v>15.749000000000001</c:v>
                </c:pt>
                <c:pt idx="374">
                  <c:v>15.632</c:v>
                </c:pt>
                <c:pt idx="375">
                  <c:v>15.515000000000001</c:v>
                </c:pt>
                <c:pt idx="376">
                  <c:v>15.396000000000001</c:v>
                </c:pt>
                <c:pt idx="377">
                  <c:v>15.281000000000001</c:v>
                </c:pt>
                <c:pt idx="378">
                  <c:v>15.164</c:v>
                </c:pt>
                <c:pt idx="379">
                  <c:v>15.048</c:v>
                </c:pt>
                <c:pt idx="380">
                  <c:v>14.936</c:v>
                </c:pt>
                <c:pt idx="381">
                  <c:v>14.816000000000001</c:v>
                </c:pt>
                <c:pt idx="382">
                  <c:v>14.702</c:v>
                </c:pt>
                <c:pt idx="383">
                  <c:v>14.589</c:v>
                </c:pt>
                <c:pt idx="384">
                  <c:v>14.481999999999999</c:v>
                </c:pt>
                <c:pt idx="385">
                  <c:v>14.379</c:v>
                </c:pt>
                <c:pt idx="386">
                  <c:v>14.278</c:v>
                </c:pt>
                <c:pt idx="387">
                  <c:v>14.178000000000001</c:v>
                </c:pt>
                <c:pt idx="388">
                  <c:v>14.074</c:v>
                </c:pt>
                <c:pt idx="389">
                  <c:v>13.984</c:v>
                </c:pt>
                <c:pt idx="390">
                  <c:v>13.898</c:v>
                </c:pt>
                <c:pt idx="391">
                  <c:v>13.798</c:v>
                </c:pt>
                <c:pt idx="392">
                  <c:v>13.71</c:v>
                </c:pt>
                <c:pt idx="393">
                  <c:v>13.622</c:v>
                </c:pt>
                <c:pt idx="394">
                  <c:v>13.544</c:v>
                </c:pt>
                <c:pt idx="395">
                  <c:v>13.454000000000001</c:v>
                </c:pt>
                <c:pt idx="396">
                  <c:v>13.375</c:v>
                </c:pt>
                <c:pt idx="397">
                  <c:v>13.3</c:v>
                </c:pt>
                <c:pt idx="398">
                  <c:v>13.227</c:v>
                </c:pt>
                <c:pt idx="399">
                  <c:v>13.15</c:v>
                </c:pt>
                <c:pt idx="400">
                  <c:v>13.079000000000001</c:v>
                </c:pt>
                <c:pt idx="401">
                  <c:v>13.02</c:v>
                </c:pt>
                <c:pt idx="402">
                  <c:v>12.952999999999999</c:v>
                </c:pt>
                <c:pt idx="403">
                  <c:v>12.888</c:v>
                </c:pt>
                <c:pt idx="404">
                  <c:v>12.823</c:v>
                </c:pt>
                <c:pt idx="405">
                  <c:v>12.760999999999999</c:v>
                </c:pt>
                <c:pt idx="406">
                  <c:v>12.698</c:v>
                </c:pt>
                <c:pt idx="407">
                  <c:v>12.635</c:v>
                </c:pt>
                <c:pt idx="408">
                  <c:v>12.574999999999999</c:v>
                </c:pt>
                <c:pt idx="409">
                  <c:v>12.523999999999999</c:v>
                </c:pt>
                <c:pt idx="410">
                  <c:v>12.47</c:v>
                </c:pt>
                <c:pt idx="411">
                  <c:v>12.417999999999999</c:v>
                </c:pt>
                <c:pt idx="412">
                  <c:v>12.375999999999999</c:v>
                </c:pt>
                <c:pt idx="413">
                  <c:v>12.337</c:v>
                </c:pt>
                <c:pt idx="414">
                  <c:v>12.292</c:v>
                </c:pt>
                <c:pt idx="415">
                  <c:v>12.249000000000001</c:v>
                </c:pt>
                <c:pt idx="416">
                  <c:v>12.212</c:v>
                </c:pt>
                <c:pt idx="417">
                  <c:v>12.177</c:v>
                </c:pt>
                <c:pt idx="418">
                  <c:v>12.14</c:v>
                </c:pt>
                <c:pt idx="419">
                  <c:v>12.098000000000001</c:v>
                </c:pt>
                <c:pt idx="420">
                  <c:v>12.068</c:v>
                </c:pt>
                <c:pt idx="421">
                  <c:v>12.032</c:v>
                </c:pt>
                <c:pt idx="422">
                  <c:v>11.994</c:v>
                </c:pt>
                <c:pt idx="423">
                  <c:v>11.965</c:v>
                </c:pt>
                <c:pt idx="424">
                  <c:v>11.938000000000001</c:v>
                </c:pt>
                <c:pt idx="425">
                  <c:v>11.912000000000001</c:v>
                </c:pt>
                <c:pt idx="426">
                  <c:v>11.882999999999999</c:v>
                </c:pt>
                <c:pt idx="427">
                  <c:v>11.859</c:v>
                </c:pt>
                <c:pt idx="428">
                  <c:v>11.837999999999999</c:v>
                </c:pt>
                <c:pt idx="429">
                  <c:v>11.817</c:v>
                </c:pt>
                <c:pt idx="430">
                  <c:v>11.795999999999999</c:v>
                </c:pt>
                <c:pt idx="431">
                  <c:v>11.772</c:v>
                </c:pt>
                <c:pt idx="432">
                  <c:v>11.749000000000001</c:v>
                </c:pt>
                <c:pt idx="433">
                  <c:v>11.728</c:v>
                </c:pt>
                <c:pt idx="434">
                  <c:v>11.702</c:v>
                </c:pt>
                <c:pt idx="435">
                  <c:v>11.688000000000001</c:v>
                </c:pt>
                <c:pt idx="436">
                  <c:v>11.667</c:v>
                </c:pt>
                <c:pt idx="437">
                  <c:v>11.647</c:v>
                </c:pt>
                <c:pt idx="438">
                  <c:v>11.62</c:v>
                </c:pt>
                <c:pt idx="439">
                  <c:v>11.592000000000001</c:v>
                </c:pt>
                <c:pt idx="440">
                  <c:v>11.571</c:v>
                </c:pt>
                <c:pt idx="441">
                  <c:v>11.54</c:v>
                </c:pt>
                <c:pt idx="442">
                  <c:v>11.512</c:v>
                </c:pt>
                <c:pt idx="443">
                  <c:v>11.477</c:v>
                </c:pt>
                <c:pt idx="444">
                  <c:v>11.446999999999999</c:v>
                </c:pt>
                <c:pt idx="445">
                  <c:v>11.414</c:v>
                </c:pt>
                <c:pt idx="446">
                  <c:v>11.375999999999999</c:v>
                </c:pt>
                <c:pt idx="447">
                  <c:v>11.339</c:v>
                </c:pt>
                <c:pt idx="448">
                  <c:v>11.298</c:v>
                </c:pt>
                <c:pt idx="449">
                  <c:v>11.26</c:v>
                </c:pt>
                <c:pt idx="450">
                  <c:v>11.214</c:v>
                </c:pt>
                <c:pt idx="451">
                  <c:v>11.167999999999999</c:v>
                </c:pt>
                <c:pt idx="452">
                  <c:v>11.12</c:v>
                </c:pt>
                <c:pt idx="453">
                  <c:v>11.07</c:v>
                </c:pt>
                <c:pt idx="454">
                  <c:v>11.016</c:v>
                </c:pt>
                <c:pt idx="455">
                  <c:v>10.968999999999999</c:v>
                </c:pt>
                <c:pt idx="456">
                  <c:v>10.912000000000001</c:v>
                </c:pt>
                <c:pt idx="457">
                  <c:v>10.859</c:v>
                </c:pt>
                <c:pt idx="458">
                  <c:v>10.8</c:v>
                </c:pt>
                <c:pt idx="459">
                  <c:v>10.742000000000001</c:v>
                </c:pt>
                <c:pt idx="460">
                  <c:v>10.689</c:v>
                </c:pt>
                <c:pt idx="461">
                  <c:v>10.631</c:v>
                </c:pt>
                <c:pt idx="462">
                  <c:v>10.581</c:v>
                </c:pt>
                <c:pt idx="463">
                  <c:v>10.518000000000001</c:v>
                </c:pt>
                <c:pt idx="464">
                  <c:v>10.462999999999999</c:v>
                </c:pt>
                <c:pt idx="465">
                  <c:v>10.406000000000001</c:v>
                </c:pt>
                <c:pt idx="466">
                  <c:v>10.35</c:v>
                </c:pt>
                <c:pt idx="467">
                  <c:v>10.294</c:v>
                </c:pt>
                <c:pt idx="468">
                  <c:v>10.241</c:v>
                </c:pt>
                <c:pt idx="469">
                  <c:v>10.186</c:v>
                </c:pt>
                <c:pt idx="470">
                  <c:v>10.127000000000001</c:v>
                </c:pt>
                <c:pt idx="471">
                  <c:v>10.076000000000001</c:v>
                </c:pt>
                <c:pt idx="472">
                  <c:v>10.021000000000001</c:v>
                </c:pt>
                <c:pt idx="473">
                  <c:v>9.9710000000000001</c:v>
                </c:pt>
                <c:pt idx="474">
                  <c:v>9.9239999999999995</c:v>
                </c:pt>
                <c:pt idx="475">
                  <c:v>9.8740000000000006</c:v>
                </c:pt>
                <c:pt idx="476">
                  <c:v>9.8219999999999992</c:v>
                </c:pt>
                <c:pt idx="477">
                  <c:v>9.7729999999999997</c:v>
                </c:pt>
                <c:pt idx="478">
                  <c:v>9.7240000000000002</c:v>
                </c:pt>
                <c:pt idx="479">
                  <c:v>9.6809999999999992</c:v>
                </c:pt>
                <c:pt idx="480">
                  <c:v>9.6340000000000003</c:v>
                </c:pt>
                <c:pt idx="481">
                  <c:v>9.593</c:v>
                </c:pt>
                <c:pt idx="482">
                  <c:v>9.5500000000000007</c:v>
                </c:pt>
                <c:pt idx="483">
                  <c:v>9.5050000000000008</c:v>
                </c:pt>
                <c:pt idx="484">
                  <c:v>9.4760000000000009</c:v>
                </c:pt>
                <c:pt idx="485">
                  <c:v>9.4420000000000002</c:v>
                </c:pt>
                <c:pt idx="486">
                  <c:v>9.4079999999999995</c:v>
                </c:pt>
                <c:pt idx="487">
                  <c:v>9.3689999999999998</c:v>
                </c:pt>
                <c:pt idx="488">
                  <c:v>9.3390000000000004</c:v>
                </c:pt>
                <c:pt idx="489">
                  <c:v>9.3070000000000004</c:v>
                </c:pt>
                <c:pt idx="490">
                  <c:v>9.2769999999999992</c:v>
                </c:pt>
                <c:pt idx="491">
                  <c:v>9.2569999999999997</c:v>
                </c:pt>
                <c:pt idx="492">
                  <c:v>9.234</c:v>
                </c:pt>
                <c:pt idx="493">
                  <c:v>9.2089999999999996</c:v>
                </c:pt>
                <c:pt idx="494">
                  <c:v>9.1839999999999993</c:v>
                </c:pt>
                <c:pt idx="495">
                  <c:v>9.1609999999999996</c:v>
                </c:pt>
                <c:pt idx="496">
                  <c:v>9.1449999999999996</c:v>
                </c:pt>
                <c:pt idx="497">
                  <c:v>9.125</c:v>
                </c:pt>
                <c:pt idx="498">
                  <c:v>9.1039999999999992</c:v>
                </c:pt>
                <c:pt idx="499">
                  <c:v>9.0879999999999992</c:v>
                </c:pt>
                <c:pt idx="500">
                  <c:v>9.0739999999999998</c:v>
                </c:pt>
                <c:pt idx="501">
                  <c:v>9.0649999999999995</c:v>
                </c:pt>
                <c:pt idx="502">
                  <c:v>9.0470000000000006</c:v>
                </c:pt>
                <c:pt idx="503">
                  <c:v>9.0350000000000001</c:v>
                </c:pt>
                <c:pt idx="504">
                  <c:v>9.0239999999999991</c:v>
                </c:pt>
                <c:pt idx="505">
                  <c:v>9.0069999999999997</c:v>
                </c:pt>
                <c:pt idx="506">
                  <c:v>8.99</c:v>
                </c:pt>
                <c:pt idx="507">
                  <c:v>8.9719999999999995</c:v>
                </c:pt>
                <c:pt idx="508">
                  <c:v>8.9649999999999999</c:v>
                </c:pt>
                <c:pt idx="509">
                  <c:v>8.9480000000000004</c:v>
                </c:pt>
                <c:pt idx="510">
                  <c:v>8.9309999999999992</c:v>
                </c:pt>
                <c:pt idx="511">
                  <c:v>8.9149999999999991</c:v>
                </c:pt>
                <c:pt idx="512">
                  <c:v>8.8889999999999993</c:v>
                </c:pt>
                <c:pt idx="513">
                  <c:v>8.8650000000000002</c:v>
                </c:pt>
                <c:pt idx="514">
                  <c:v>8.8480000000000008</c:v>
                </c:pt>
                <c:pt idx="515">
                  <c:v>8.8290000000000006</c:v>
                </c:pt>
                <c:pt idx="516">
                  <c:v>8.8030000000000008</c:v>
                </c:pt>
                <c:pt idx="517">
                  <c:v>8.7780000000000005</c:v>
                </c:pt>
                <c:pt idx="518">
                  <c:v>8.7490000000000006</c:v>
                </c:pt>
                <c:pt idx="519">
                  <c:v>8.7219999999999995</c:v>
                </c:pt>
                <c:pt idx="520">
                  <c:v>8.6920000000000002</c:v>
                </c:pt>
                <c:pt idx="521">
                  <c:v>8.6579999999999995</c:v>
                </c:pt>
                <c:pt idx="522">
                  <c:v>8.6199999999999992</c:v>
                </c:pt>
                <c:pt idx="523">
                  <c:v>8.5879999999999992</c:v>
                </c:pt>
                <c:pt idx="524">
                  <c:v>8.5510000000000002</c:v>
                </c:pt>
                <c:pt idx="525">
                  <c:v>8.5109999999999992</c:v>
                </c:pt>
                <c:pt idx="526">
                  <c:v>8.4719999999999995</c:v>
                </c:pt>
                <c:pt idx="527">
                  <c:v>8.4329999999999998</c:v>
                </c:pt>
                <c:pt idx="528">
                  <c:v>8.39</c:v>
                </c:pt>
                <c:pt idx="529">
                  <c:v>8.3379999999999992</c:v>
                </c:pt>
                <c:pt idx="530">
                  <c:v>8.2959999999999994</c:v>
                </c:pt>
                <c:pt idx="531">
                  <c:v>8.2550000000000008</c:v>
                </c:pt>
                <c:pt idx="532">
                  <c:v>8.2050000000000001</c:v>
                </c:pt>
                <c:pt idx="533">
                  <c:v>8.16</c:v>
                </c:pt>
                <c:pt idx="534">
                  <c:v>8.109</c:v>
                </c:pt>
                <c:pt idx="535">
                  <c:v>8.0559999999999992</c:v>
                </c:pt>
                <c:pt idx="536">
                  <c:v>8.0060000000000002</c:v>
                </c:pt>
                <c:pt idx="537">
                  <c:v>7.9619999999999997</c:v>
                </c:pt>
                <c:pt idx="538">
                  <c:v>7.9109999999999996</c:v>
                </c:pt>
                <c:pt idx="539">
                  <c:v>7.8620000000000001</c:v>
                </c:pt>
                <c:pt idx="540">
                  <c:v>7.8179999999999996</c:v>
                </c:pt>
                <c:pt idx="541">
                  <c:v>7.77</c:v>
                </c:pt>
                <c:pt idx="542">
                  <c:v>7.7229999999999999</c:v>
                </c:pt>
                <c:pt idx="543">
                  <c:v>7.6840000000000002</c:v>
                </c:pt>
                <c:pt idx="544">
                  <c:v>7.6390000000000002</c:v>
                </c:pt>
                <c:pt idx="545">
                  <c:v>7.6020000000000003</c:v>
                </c:pt>
                <c:pt idx="546">
                  <c:v>7.56</c:v>
                </c:pt>
                <c:pt idx="547">
                  <c:v>7.52</c:v>
                </c:pt>
                <c:pt idx="548">
                  <c:v>7.4850000000000003</c:v>
                </c:pt>
                <c:pt idx="549">
                  <c:v>7.4530000000000003</c:v>
                </c:pt>
                <c:pt idx="550">
                  <c:v>7.423</c:v>
                </c:pt>
                <c:pt idx="551">
                  <c:v>7.3849999999999998</c:v>
                </c:pt>
                <c:pt idx="552">
                  <c:v>7.351</c:v>
                </c:pt>
                <c:pt idx="553">
                  <c:v>7.319</c:v>
                </c:pt>
                <c:pt idx="554">
                  <c:v>7.29</c:v>
                </c:pt>
                <c:pt idx="555">
                  <c:v>7.2649999999999997</c:v>
                </c:pt>
                <c:pt idx="556">
                  <c:v>7.2439999999999998</c:v>
                </c:pt>
                <c:pt idx="557">
                  <c:v>7.2149999999999999</c:v>
                </c:pt>
                <c:pt idx="558">
                  <c:v>7.1849999999999996</c:v>
                </c:pt>
                <c:pt idx="559">
                  <c:v>7.1580000000000004</c:v>
                </c:pt>
                <c:pt idx="560">
                  <c:v>7.1369999999999996</c:v>
                </c:pt>
                <c:pt idx="561">
                  <c:v>7.1070000000000002</c:v>
                </c:pt>
                <c:pt idx="562">
                  <c:v>7.0839999999999996</c:v>
                </c:pt>
                <c:pt idx="563">
                  <c:v>7.0629999999999997</c:v>
                </c:pt>
                <c:pt idx="564">
                  <c:v>7.0309999999999997</c:v>
                </c:pt>
                <c:pt idx="565">
                  <c:v>7.0069999999999997</c:v>
                </c:pt>
                <c:pt idx="566">
                  <c:v>6.9740000000000002</c:v>
                </c:pt>
                <c:pt idx="567">
                  <c:v>6.952</c:v>
                </c:pt>
                <c:pt idx="568">
                  <c:v>6.9260000000000002</c:v>
                </c:pt>
                <c:pt idx="569">
                  <c:v>6.8959999999999999</c:v>
                </c:pt>
                <c:pt idx="570">
                  <c:v>6.87</c:v>
                </c:pt>
                <c:pt idx="571">
                  <c:v>6.8470000000000004</c:v>
                </c:pt>
                <c:pt idx="572">
                  <c:v>6.8220000000000001</c:v>
                </c:pt>
                <c:pt idx="573">
                  <c:v>6.7960000000000003</c:v>
                </c:pt>
                <c:pt idx="574">
                  <c:v>6.7770000000000001</c:v>
                </c:pt>
                <c:pt idx="575">
                  <c:v>6.7560000000000002</c:v>
                </c:pt>
                <c:pt idx="576">
                  <c:v>6.734</c:v>
                </c:pt>
                <c:pt idx="577">
                  <c:v>6.71</c:v>
                </c:pt>
                <c:pt idx="578">
                  <c:v>6.6950000000000003</c:v>
                </c:pt>
                <c:pt idx="579">
                  <c:v>6.68</c:v>
                </c:pt>
                <c:pt idx="580">
                  <c:v>6.665</c:v>
                </c:pt>
                <c:pt idx="581">
                  <c:v>6.65</c:v>
                </c:pt>
                <c:pt idx="582">
                  <c:v>6.6420000000000003</c:v>
                </c:pt>
                <c:pt idx="583">
                  <c:v>6.6310000000000002</c:v>
                </c:pt>
                <c:pt idx="584">
                  <c:v>6.6219999999999999</c:v>
                </c:pt>
                <c:pt idx="585">
                  <c:v>6.6130000000000004</c:v>
                </c:pt>
                <c:pt idx="586">
                  <c:v>6.6070000000000002</c:v>
                </c:pt>
                <c:pt idx="587">
                  <c:v>6.6079999999999997</c:v>
                </c:pt>
                <c:pt idx="588">
                  <c:v>6.6070000000000002</c:v>
                </c:pt>
                <c:pt idx="589">
                  <c:v>6.6130000000000004</c:v>
                </c:pt>
                <c:pt idx="590">
                  <c:v>6.6210000000000004</c:v>
                </c:pt>
                <c:pt idx="591">
                  <c:v>6.6280000000000001</c:v>
                </c:pt>
                <c:pt idx="592">
                  <c:v>6.6390000000000002</c:v>
                </c:pt>
                <c:pt idx="593">
                  <c:v>6.6559999999999997</c:v>
                </c:pt>
                <c:pt idx="594">
                  <c:v>6.6680000000000001</c:v>
                </c:pt>
                <c:pt idx="595">
                  <c:v>6.6849999999999996</c:v>
                </c:pt>
                <c:pt idx="596">
                  <c:v>6.7060000000000004</c:v>
                </c:pt>
                <c:pt idx="597">
                  <c:v>6.7290000000000001</c:v>
                </c:pt>
                <c:pt idx="598">
                  <c:v>6.7549999999999999</c:v>
                </c:pt>
                <c:pt idx="599">
                  <c:v>6.7789999999999999</c:v>
                </c:pt>
                <c:pt idx="600">
                  <c:v>6.8079999999999998</c:v>
                </c:pt>
                <c:pt idx="601">
                  <c:v>6.8449999999999998</c:v>
                </c:pt>
                <c:pt idx="602">
                  <c:v>6.883</c:v>
                </c:pt>
                <c:pt idx="603">
                  <c:v>6.9189999999999996</c:v>
                </c:pt>
                <c:pt idx="604">
                  <c:v>6.9660000000000002</c:v>
                </c:pt>
                <c:pt idx="605">
                  <c:v>7.0119999999999996</c:v>
                </c:pt>
                <c:pt idx="606">
                  <c:v>7.06</c:v>
                </c:pt>
                <c:pt idx="607">
                  <c:v>7.1059999999999999</c:v>
                </c:pt>
                <c:pt idx="608">
                  <c:v>7.1509999999999998</c:v>
                </c:pt>
                <c:pt idx="609">
                  <c:v>7.202</c:v>
                </c:pt>
                <c:pt idx="610">
                  <c:v>7.2539999999999996</c:v>
                </c:pt>
                <c:pt idx="611">
                  <c:v>7.3049999999999997</c:v>
                </c:pt>
                <c:pt idx="612">
                  <c:v>7.3570000000000002</c:v>
                </c:pt>
                <c:pt idx="613">
                  <c:v>7.41</c:v>
                </c:pt>
                <c:pt idx="614">
                  <c:v>7.4640000000000004</c:v>
                </c:pt>
                <c:pt idx="615">
                  <c:v>7.5190000000000001</c:v>
                </c:pt>
                <c:pt idx="616">
                  <c:v>7.5730000000000004</c:v>
                </c:pt>
                <c:pt idx="617">
                  <c:v>7.6289999999999996</c:v>
                </c:pt>
                <c:pt idx="618">
                  <c:v>7.6870000000000003</c:v>
                </c:pt>
                <c:pt idx="619">
                  <c:v>7.7439999999999998</c:v>
                </c:pt>
                <c:pt idx="620">
                  <c:v>7.8019999999999996</c:v>
                </c:pt>
                <c:pt idx="621">
                  <c:v>7.8529999999999998</c:v>
                </c:pt>
                <c:pt idx="622">
                  <c:v>7.9080000000000004</c:v>
                </c:pt>
                <c:pt idx="623">
                  <c:v>7.9550000000000001</c:v>
                </c:pt>
                <c:pt idx="624">
                  <c:v>8.0009999999999994</c:v>
                </c:pt>
                <c:pt idx="625">
                  <c:v>8.0489999999999995</c:v>
                </c:pt>
                <c:pt idx="626">
                  <c:v>8.0920000000000005</c:v>
                </c:pt>
                <c:pt idx="627">
                  <c:v>8.1340000000000003</c:v>
                </c:pt>
                <c:pt idx="628">
                  <c:v>8.1829999999999998</c:v>
                </c:pt>
                <c:pt idx="629">
                  <c:v>8.2360000000000007</c:v>
                </c:pt>
                <c:pt idx="630">
                  <c:v>8.2789999999999999</c:v>
                </c:pt>
                <c:pt idx="631">
                  <c:v>8.327</c:v>
                </c:pt>
                <c:pt idx="632">
                  <c:v>8.3819999999999997</c:v>
                </c:pt>
                <c:pt idx="633">
                  <c:v>8.44</c:v>
                </c:pt>
                <c:pt idx="634">
                  <c:v>8.5</c:v>
                </c:pt>
                <c:pt idx="635">
                  <c:v>8.5649999999999995</c:v>
                </c:pt>
                <c:pt idx="636">
                  <c:v>8.6449999999999996</c:v>
                </c:pt>
                <c:pt idx="637">
                  <c:v>8.7289999999999992</c:v>
                </c:pt>
                <c:pt idx="638">
                  <c:v>8.8140000000000001</c:v>
                </c:pt>
                <c:pt idx="639">
                  <c:v>8.9130000000000003</c:v>
                </c:pt>
                <c:pt idx="640">
                  <c:v>9.0180000000000007</c:v>
                </c:pt>
                <c:pt idx="641">
                  <c:v>9.1349999999999998</c:v>
                </c:pt>
                <c:pt idx="642">
                  <c:v>9.2729999999999997</c:v>
                </c:pt>
                <c:pt idx="643">
                  <c:v>9.4160000000000004</c:v>
                </c:pt>
                <c:pt idx="644">
                  <c:v>9.5809999999999995</c:v>
                </c:pt>
                <c:pt idx="645">
                  <c:v>9.766</c:v>
                </c:pt>
                <c:pt idx="646">
                  <c:v>9.9670000000000005</c:v>
                </c:pt>
                <c:pt idx="647">
                  <c:v>10.186999999999999</c:v>
                </c:pt>
                <c:pt idx="648">
                  <c:v>10.433999999999999</c:v>
                </c:pt>
                <c:pt idx="649">
                  <c:v>10.69</c:v>
                </c:pt>
                <c:pt idx="650">
                  <c:v>10.959</c:v>
                </c:pt>
                <c:pt idx="651">
                  <c:v>11.250999999999999</c:v>
                </c:pt>
                <c:pt idx="652">
                  <c:v>11.566000000000001</c:v>
                </c:pt>
                <c:pt idx="653">
                  <c:v>11.888999999999999</c:v>
                </c:pt>
                <c:pt idx="654">
                  <c:v>12.236000000000001</c:v>
                </c:pt>
                <c:pt idx="655">
                  <c:v>12.596</c:v>
                </c:pt>
                <c:pt idx="656">
                  <c:v>12.976000000000001</c:v>
                </c:pt>
                <c:pt idx="657">
                  <c:v>13.362</c:v>
                </c:pt>
                <c:pt idx="658">
                  <c:v>13.77</c:v>
                </c:pt>
                <c:pt idx="659">
                  <c:v>14.192</c:v>
                </c:pt>
                <c:pt idx="660">
                  <c:v>14.622999999999999</c:v>
                </c:pt>
                <c:pt idx="661">
                  <c:v>15.069000000000001</c:v>
                </c:pt>
                <c:pt idx="662">
                  <c:v>15.523</c:v>
                </c:pt>
                <c:pt idx="663">
                  <c:v>15.987</c:v>
                </c:pt>
                <c:pt idx="664">
                  <c:v>16.460999999999999</c:v>
                </c:pt>
                <c:pt idx="665">
                  <c:v>16.943999999999999</c:v>
                </c:pt>
                <c:pt idx="666">
                  <c:v>17.422999999999998</c:v>
                </c:pt>
                <c:pt idx="667">
                  <c:v>17.901</c:v>
                </c:pt>
                <c:pt idx="668">
                  <c:v>18.39</c:v>
                </c:pt>
                <c:pt idx="669">
                  <c:v>18.873000000000001</c:v>
                </c:pt>
                <c:pt idx="670">
                  <c:v>19.367999999999999</c:v>
                </c:pt>
                <c:pt idx="671">
                  <c:v>19.859000000000002</c:v>
                </c:pt>
                <c:pt idx="672">
                  <c:v>20.356000000000002</c:v>
                </c:pt>
                <c:pt idx="673">
                  <c:v>20.847000000000001</c:v>
                </c:pt>
                <c:pt idx="674">
                  <c:v>21.347999999999999</c:v>
                </c:pt>
                <c:pt idx="675">
                  <c:v>21.841000000000001</c:v>
                </c:pt>
                <c:pt idx="676">
                  <c:v>22.335999999999999</c:v>
                </c:pt>
                <c:pt idx="677">
                  <c:v>22.82</c:v>
                </c:pt>
                <c:pt idx="678">
                  <c:v>23.306999999999999</c:v>
                </c:pt>
                <c:pt idx="679">
                  <c:v>23.786000000000001</c:v>
                </c:pt>
                <c:pt idx="680">
                  <c:v>24.257000000000001</c:v>
                </c:pt>
                <c:pt idx="681">
                  <c:v>24.734999999999999</c:v>
                </c:pt>
                <c:pt idx="682">
                  <c:v>25.207999999999998</c:v>
                </c:pt>
                <c:pt idx="683">
                  <c:v>25.68</c:v>
                </c:pt>
                <c:pt idx="684">
                  <c:v>26.141999999999999</c:v>
                </c:pt>
                <c:pt idx="685">
                  <c:v>26.603999999999999</c:v>
                </c:pt>
                <c:pt idx="686">
                  <c:v>27.056000000000001</c:v>
                </c:pt>
                <c:pt idx="687">
                  <c:v>27.513999999999999</c:v>
                </c:pt>
                <c:pt idx="688">
                  <c:v>27.978000000000002</c:v>
                </c:pt>
                <c:pt idx="689">
                  <c:v>28.425999999999998</c:v>
                </c:pt>
                <c:pt idx="690">
                  <c:v>28.882000000000001</c:v>
                </c:pt>
                <c:pt idx="691">
                  <c:v>29.321999999999999</c:v>
                </c:pt>
                <c:pt idx="692">
                  <c:v>29.783000000000001</c:v>
                </c:pt>
                <c:pt idx="693">
                  <c:v>30.222000000000001</c:v>
                </c:pt>
                <c:pt idx="694">
                  <c:v>30.658999999999999</c:v>
                </c:pt>
                <c:pt idx="695">
                  <c:v>31.099</c:v>
                </c:pt>
                <c:pt idx="696">
                  <c:v>31.527999999999999</c:v>
                </c:pt>
                <c:pt idx="697">
                  <c:v>31.960999999999999</c:v>
                </c:pt>
                <c:pt idx="698">
                  <c:v>32.395000000000003</c:v>
                </c:pt>
                <c:pt idx="699">
                  <c:v>32.817999999999998</c:v>
                </c:pt>
                <c:pt idx="700">
                  <c:v>33.241</c:v>
                </c:pt>
                <c:pt idx="701">
                  <c:v>33.670999999999999</c:v>
                </c:pt>
                <c:pt idx="702">
                  <c:v>34.093000000000004</c:v>
                </c:pt>
                <c:pt idx="703">
                  <c:v>34.502000000000002</c:v>
                </c:pt>
                <c:pt idx="704">
                  <c:v>34.908000000000001</c:v>
                </c:pt>
                <c:pt idx="705">
                  <c:v>35.314999999999998</c:v>
                </c:pt>
                <c:pt idx="706">
                  <c:v>35.709000000000003</c:v>
                </c:pt>
                <c:pt idx="707">
                  <c:v>36.109000000000002</c:v>
                </c:pt>
                <c:pt idx="708">
                  <c:v>36.503</c:v>
                </c:pt>
                <c:pt idx="709">
                  <c:v>36.881999999999998</c:v>
                </c:pt>
                <c:pt idx="710">
                  <c:v>37.271000000000001</c:v>
                </c:pt>
                <c:pt idx="711">
                  <c:v>37.651000000000003</c:v>
                </c:pt>
                <c:pt idx="712">
                  <c:v>38.039000000000001</c:v>
                </c:pt>
                <c:pt idx="713">
                  <c:v>38.402000000000001</c:v>
                </c:pt>
                <c:pt idx="714">
                  <c:v>38.771000000000001</c:v>
                </c:pt>
                <c:pt idx="715">
                  <c:v>39.131</c:v>
                </c:pt>
                <c:pt idx="716">
                  <c:v>39.481999999999999</c:v>
                </c:pt>
                <c:pt idx="717">
                  <c:v>39.837000000000003</c:v>
                </c:pt>
                <c:pt idx="718">
                  <c:v>40.158999999999999</c:v>
                </c:pt>
                <c:pt idx="719">
                  <c:v>40.487000000000002</c:v>
                </c:pt>
                <c:pt idx="720">
                  <c:v>40.814</c:v>
                </c:pt>
                <c:pt idx="721">
                  <c:v>41.131</c:v>
                </c:pt>
                <c:pt idx="722">
                  <c:v>41.430999999999997</c:v>
                </c:pt>
                <c:pt idx="723">
                  <c:v>41.750999999999998</c:v>
                </c:pt>
                <c:pt idx="724">
                  <c:v>42.055</c:v>
                </c:pt>
                <c:pt idx="725">
                  <c:v>42.357999999999997</c:v>
                </c:pt>
                <c:pt idx="726">
                  <c:v>42.654000000000003</c:v>
                </c:pt>
                <c:pt idx="727">
                  <c:v>42.953000000000003</c:v>
                </c:pt>
                <c:pt idx="728">
                  <c:v>43.243000000000002</c:v>
                </c:pt>
                <c:pt idx="729">
                  <c:v>43.524999999999999</c:v>
                </c:pt>
                <c:pt idx="730">
                  <c:v>43.811</c:v>
                </c:pt>
                <c:pt idx="731">
                  <c:v>44.061999999999998</c:v>
                </c:pt>
                <c:pt idx="732">
                  <c:v>44.313000000000002</c:v>
                </c:pt>
                <c:pt idx="733">
                  <c:v>44.557000000000002</c:v>
                </c:pt>
                <c:pt idx="734">
                  <c:v>44.792000000000002</c:v>
                </c:pt>
                <c:pt idx="735">
                  <c:v>45.037999999999997</c:v>
                </c:pt>
                <c:pt idx="736">
                  <c:v>45.271000000000001</c:v>
                </c:pt>
                <c:pt idx="737">
                  <c:v>45.5</c:v>
                </c:pt>
                <c:pt idx="738">
                  <c:v>45.707000000000001</c:v>
                </c:pt>
                <c:pt idx="739">
                  <c:v>45.924999999999997</c:v>
                </c:pt>
                <c:pt idx="740">
                  <c:v>46.122</c:v>
                </c:pt>
                <c:pt idx="741">
                  <c:v>46.328000000000003</c:v>
                </c:pt>
                <c:pt idx="742">
                  <c:v>46.527000000000001</c:v>
                </c:pt>
                <c:pt idx="743">
                  <c:v>46.731999999999999</c:v>
                </c:pt>
                <c:pt idx="744">
                  <c:v>46.889000000000003</c:v>
                </c:pt>
                <c:pt idx="745">
                  <c:v>47.063000000000002</c:v>
                </c:pt>
                <c:pt idx="746">
                  <c:v>47.234000000000002</c:v>
                </c:pt>
                <c:pt idx="747">
                  <c:v>47.4</c:v>
                </c:pt>
                <c:pt idx="748">
                  <c:v>47.55</c:v>
                </c:pt>
                <c:pt idx="749">
                  <c:v>47.683999999999997</c:v>
                </c:pt>
                <c:pt idx="750">
                  <c:v>47.819000000000003</c:v>
                </c:pt>
                <c:pt idx="751">
                  <c:v>47.957000000000001</c:v>
                </c:pt>
                <c:pt idx="752">
                  <c:v>48.091000000000001</c:v>
                </c:pt>
                <c:pt idx="753">
                  <c:v>48.232999999999997</c:v>
                </c:pt>
                <c:pt idx="754">
                  <c:v>48.356000000000002</c:v>
                </c:pt>
                <c:pt idx="755">
                  <c:v>48.481999999999999</c:v>
                </c:pt>
                <c:pt idx="756">
                  <c:v>48.582000000000001</c:v>
                </c:pt>
                <c:pt idx="757">
                  <c:v>48.673000000000002</c:v>
                </c:pt>
                <c:pt idx="758">
                  <c:v>48.768000000000001</c:v>
                </c:pt>
                <c:pt idx="759">
                  <c:v>48.890999999999998</c:v>
                </c:pt>
                <c:pt idx="760">
                  <c:v>48.994999999999997</c:v>
                </c:pt>
                <c:pt idx="761">
                  <c:v>49.100999999999999</c:v>
                </c:pt>
                <c:pt idx="762">
                  <c:v>49.204999999999998</c:v>
                </c:pt>
                <c:pt idx="763">
                  <c:v>49.292999999999999</c:v>
                </c:pt>
                <c:pt idx="764">
                  <c:v>49.357999999999997</c:v>
                </c:pt>
                <c:pt idx="765">
                  <c:v>49.463999999999999</c:v>
                </c:pt>
                <c:pt idx="766">
                  <c:v>49.545000000000002</c:v>
                </c:pt>
                <c:pt idx="767">
                  <c:v>49.607999999999997</c:v>
                </c:pt>
                <c:pt idx="768">
                  <c:v>49.661000000000001</c:v>
                </c:pt>
                <c:pt idx="769">
                  <c:v>49.722999999999999</c:v>
                </c:pt>
                <c:pt idx="770">
                  <c:v>49.779000000000003</c:v>
                </c:pt>
                <c:pt idx="771">
                  <c:v>49.832999999999998</c:v>
                </c:pt>
                <c:pt idx="772">
                  <c:v>49.868000000000002</c:v>
                </c:pt>
                <c:pt idx="773">
                  <c:v>49.92</c:v>
                </c:pt>
                <c:pt idx="774">
                  <c:v>49.959000000000003</c:v>
                </c:pt>
                <c:pt idx="775">
                  <c:v>49.991999999999997</c:v>
                </c:pt>
                <c:pt idx="776">
                  <c:v>50.031999999999996</c:v>
                </c:pt>
                <c:pt idx="777">
                  <c:v>50.075000000000003</c:v>
                </c:pt>
                <c:pt idx="778">
                  <c:v>50.13</c:v>
                </c:pt>
                <c:pt idx="779">
                  <c:v>50.149000000000001</c:v>
                </c:pt>
                <c:pt idx="780">
                  <c:v>50.152000000000001</c:v>
                </c:pt>
                <c:pt idx="781">
                  <c:v>50.167000000000002</c:v>
                </c:pt>
                <c:pt idx="782">
                  <c:v>50.183999999999997</c:v>
                </c:pt>
                <c:pt idx="783">
                  <c:v>50.2</c:v>
                </c:pt>
                <c:pt idx="784">
                  <c:v>50.204999999999998</c:v>
                </c:pt>
                <c:pt idx="785">
                  <c:v>50.232999999999997</c:v>
                </c:pt>
                <c:pt idx="786">
                  <c:v>50.232999999999997</c:v>
                </c:pt>
                <c:pt idx="787">
                  <c:v>50.241999999999997</c:v>
                </c:pt>
                <c:pt idx="788">
                  <c:v>50.274999999999999</c:v>
                </c:pt>
                <c:pt idx="789">
                  <c:v>50.323</c:v>
                </c:pt>
                <c:pt idx="790">
                  <c:v>50.33</c:v>
                </c:pt>
                <c:pt idx="791">
                  <c:v>50.374000000000002</c:v>
                </c:pt>
                <c:pt idx="792">
                  <c:v>50.384</c:v>
                </c:pt>
                <c:pt idx="793">
                  <c:v>50.402999999999999</c:v>
                </c:pt>
                <c:pt idx="794">
                  <c:v>50.406999999999996</c:v>
                </c:pt>
                <c:pt idx="795">
                  <c:v>50.411999999999999</c:v>
                </c:pt>
                <c:pt idx="796">
                  <c:v>50.429000000000002</c:v>
                </c:pt>
                <c:pt idx="797">
                  <c:v>50.441000000000003</c:v>
                </c:pt>
                <c:pt idx="798">
                  <c:v>50.436</c:v>
                </c:pt>
                <c:pt idx="799">
                  <c:v>50.441000000000003</c:v>
                </c:pt>
                <c:pt idx="800">
                  <c:v>50.481999999999999</c:v>
                </c:pt>
                <c:pt idx="801">
                  <c:v>50.484999999999999</c:v>
                </c:pt>
                <c:pt idx="802">
                  <c:v>50.49</c:v>
                </c:pt>
                <c:pt idx="803">
                  <c:v>50.488</c:v>
                </c:pt>
                <c:pt idx="804">
                  <c:v>50.481999999999999</c:v>
                </c:pt>
                <c:pt idx="805">
                  <c:v>50.496000000000002</c:v>
                </c:pt>
                <c:pt idx="806">
                  <c:v>50.488</c:v>
                </c:pt>
                <c:pt idx="807">
                  <c:v>50.484999999999999</c:v>
                </c:pt>
                <c:pt idx="808">
                  <c:v>50.48</c:v>
                </c:pt>
                <c:pt idx="809">
                  <c:v>50.459000000000003</c:v>
                </c:pt>
                <c:pt idx="810">
                  <c:v>50.427999999999997</c:v>
                </c:pt>
                <c:pt idx="811">
                  <c:v>50.435000000000002</c:v>
                </c:pt>
                <c:pt idx="812">
                  <c:v>50.423000000000002</c:v>
                </c:pt>
                <c:pt idx="813">
                  <c:v>50.43</c:v>
                </c:pt>
                <c:pt idx="814">
                  <c:v>50.436</c:v>
                </c:pt>
                <c:pt idx="815">
                  <c:v>50.442</c:v>
                </c:pt>
                <c:pt idx="816">
                  <c:v>50.427</c:v>
                </c:pt>
                <c:pt idx="817">
                  <c:v>50.408999999999999</c:v>
                </c:pt>
                <c:pt idx="818">
                  <c:v>50.387</c:v>
                </c:pt>
                <c:pt idx="819">
                  <c:v>50.396000000000001</c:v>
                </c:pt>
                <c:pt idx="820">
                  <c:v>50.365000000000002</c:v>
                </c:pt>
                <c:pt idx="821">
                  <c:v>50.344999999999999</c:v>
                </c:pt>
                <c:pt idx="822">
                  <c:v>50.332999999999998</c:v>
                </c:pt>
                <c:pt idx="823">
                  <c:v>50.338999999999999</c:v>
                </c:pt>
                <c:pt idx="824">
                  <c:v>50.341999999999999</c:v>
                </c:pt>
                <c:pt idx="825">
                  <c:v>50.32</c:v>
                </c:pt>
                <c:pt idx="826">
                  <c:v>50.301000000000002</c:v>
                </c:pt>
                <c:pt idx="827">
                  <c:v>50.305999999999997</c:v>
                </c:pt>
                <c:pt idx="828">
                  <c:v>50.31</c:v>
                </c:pt>
                <c:pt idx="829">
                  <c:v>50.314</c:v>
                </c:pt>
                <c:pt idx="830">
                  <c:v>50.326000000000001</c:v>
                </c:pt>
                <c:pt idx="831">
                  <c:v>50.32</c:v>
                </c:pt>
                <c:pt idx="832">
                  <c:v>50.293999999999997</c:v>
                </c:pt>
                <c:pt idx="833">
                  <c:v>50.286000000000001</c:v>
                </c:pt>
                <c:pt idx="834">
                  <c:v>50.286999999999999</c:v>
                </c:pt>
                <c:pt idx="835">
                  <c:v>50.256</c:v>
                </c:pt>
                <c:pt idx="836">
                  <c:v>50.25</c:v>
                </c:pt>
                <c:pt idx="837">
                  <c:v>50.262999999999998</c:v>
                </c:pt>
                <c:pt idx="838">
                  <c:v>50.258000000000003</c:v>
                </c:pt>
                <c:pt idx="839">
                  <c:v>50.256</c:v>
                </c:pt>
                <c:pt idx="840">
                  <c:v>50.241</c:v>
                </c:pt>
                <c:pt idx="841">
                  <c:v>50.247999999999998</c:v>
                </c:pt>
                <c:pt idx="842">
                  <c:v>50.226999999999997</c:v>
                </c:pt>
                <c:pt idx="843">
                  <c:v>50.220999999999997</c:v>
                </c:pt>
                <c:pt idx="844">
                  <c:v>50.195</c:v>
                </c:pt>
                <c:pt idx="845">
                  <c:v>50.185000000000002</c:v>
                </c:pt>
                <c:pt idx="846">
                  <c:v>50.191000000000003</c:v>
                </c:pt>
                <c:pt idx="847">
                  <c:v>50.171999999999997</c:v>
                </c:pt>
                <c:pt idx="848">
                  <c:v>50.165999999999997</c:v>
                </c:pt>
                <c:pt idx="849">
                  <c:v>50.145000000000003</c:v>
                </c:pt>
                <c:pt idx="850">
                  <c:v>50.137999999999998</c:v>
                </c:pt>
                <c:pt idx="851">
                  <c:v>50.109000000000002</c:v>
                </c:pt>
                <c:pt idx="852">
                  <c:v>50.118000000000002</c:v>
                </c:pt>
                <c:pt idx="853">
                  <c:v>50.14</c:v>
                </c:pt>
                <c:pt idx="854">
                  <c:v>50.088999999999999</c:v>
                </c:pt>
                <c:pt idx="855">
                  <c:v>50.084000000000003</c:v>
                </c:pt>
                <c:pt idx="856">
                  <c:v>50.106000000000002</c:v>
                </c:pt>
                <c:pt idx="857">
                  <c:v>50.097000000000001</c:v>
                </c:pt>
                <c:pt idx="858">
                  <c:v>50.088999999999999</c:v>
                </c:pt>
                <c:pt idx="859">
                  <c:v>50.085999999999999</c:v>
                </c:pt>
                <c:pt idx="860">
                  <c:v>50.084000000000003</c:v>
                </c:pt>
                <c:pt idx="861">
                  <c:v>50.095999999999997</c:v>
                </c:pt>
                <c:pt idx="862">
                  <c:v>50.115000000000002</c:v>
                </c:pt>
                <c:pt idx="863">
                  <c:v>50.125</c:v>
                </c:pt>
                <c:pt idx="864">
                  <c:v>50.146999999999998</c:v>
                </c:pt>
                <c:pt idx="865">
                  <c:v>50.176000000000002</c:v>
                </c:pt>
                <c:pt idx="866">
                  <c:v>50.195</c:v>
                </c:pt>
                <c:pt idx="867">
                  <c:v>50.207999999999998</c:v>
                </c:pt>
                <c:pt idx="868">
                  <c:v>50.220999999999997</c:v>
                </c:pt>
                <c:pt idx="869">
                  <c:v>50.234000000000002</c:v>
                </c:pt>
                <c:pt idx="870">
                  <c:v>50.265000000000001</c:v>
                </c:pt>
                <c:pt idx="871">
                  <c:v>50.271999999999998</c:v>
                </c:pt>
                <c:pt idx="872">
                  <c:v>50.283000000000001</c:v>
                </c:pt>
                <c:pt idx="873">
                  <c:v>50.274999999999999</c:v>
                </c:pt>
                <c:pt idx="874">
                  <c:v>50.247999999999998</c:v>
                </c:pt>
                <c:pt idx="875">
                  <c:v>50.292999999999999</c:v>
                </c:pt>
                <c:pt idx="876">
                  <c:v>50.271000000000001</c:v>
                </c:pt>
                <c:pt idx="877">
                  <c:v>50.271999999999998</c:v>
                </c:pt>
                <c:pt idx="878">
                  <c:v>50.277999999999999</c:v>
                </c:pt>
                <c:pt idx="879">
                  <c:v>50.267000000000003</c:v>
                </c:pt>
                <c:pt idx="880">
                  <c:v>50.268999999999998</c:v>
                </c:pt>
                <c:pt idx="881">
                  <c:v>50.295999999999999</c:v>
                </c:pt>
                <c:pt idx="882">
                  <c:v>50.280999999999999</c:v>
                </c:pt>
                <c:pt idx="883">
                  <c:v>50.258000000000003</c:v>
                </c:pt>
                <c:pt idx="884">
                  <c:v>50.276000000000003</c:v>
                </c:pt>
                <c:pt idx="885">
                  <c:v>50.268999999999998</c:v>
                </c:pt>
                <c:pt idx="886">
                  <c:v>50.286999999999999</c:v>
                </c:pt>
                <c:pt idx="887">
                  <c:v>50.276000000000003</c:v>
                </c:pt>
                <c:pt idx="888">
                  <c:v>50.259</c:v>
                </c:pt>
                <c:pt idx="889">
                  <c:v>50.286000000000001</c:v>
                </c:pt>
                <c:pt idx="890">
                  <c:v>50.280999999999999</c:v>
                </c:pt>
                <c:pt idx="891">
                  <c:v>50.274000000000001</c:v>
                </c:pt>
                <c:pt idx="892">
                  <c:v>50.267000000000003</c:v>
                </c:pt>
                <c:pt idx="893">
                  <c:v>50.258000000000003</c:v>
                </c:pt>
                <c:pt idx="894">
                  <c:v>50.258000000000003</c:v>
                </c:pt>
                <c:pt idx="895">
                  <c:v>50.27</c:v>
                </c:pt>
                <c:pt idx="896">
                  <c:v>50.264000000000003</c:v>
                </c:pt>
                <c:pt idx="897">
                  <c:v>50.295000000000002</c:v>
                </c:pt>
                <c:pt idx="898">
                  <c:v>50.281999999999996</c:v>
                </c:pt>
                <c:pt idx="899">
                  <c:v>50.295000000000002</c:v>
                </c:pt>
                <c:pt idx="900">
                  <c:v>50.317</c:v>
                </c:pt>
                <c:pt idx="901">
                  <c:v>50.33</c:v>
                </c:pt>
                <c:pt idx="902">
                  <c:v>50.328000000000003</c:v>
                </c:pt>
                <c:pt idx="903">
                  <c:v>50.347000000000001</c:v>
                </c:pt>
                <c:pt idx="904">
                  <c:v>50.359000000000002</c:v>
                </c:pt>
                <c:pt idx="905">
                  <c:v>50.347000000000001</c:v>
                </c:pt>
                <c:pt idx="906">
                  <c:v>50.357999999999997</c:v>
                </c:pt>
                <c:pt idx="907">
                  <c:v>50.313000000000002</c:v>
                </c:pt>
                <c:pt idx="908">
                  <c:v>50.329000000000001</c:v>
                </c:pt>
                <c:pt idx="909">
                  <c:v>50.337000000000003</c:v>
                </c:pt>
                <c:pt idx="910">
                  <c:v>50.326999999999998</c:v>
                </c:pt>
                <c:pt idx="911">
                  <c:v>50.323999999999998</c:v>
                </c:pt>
                <c:pt idx="912">
                  <c:v>50.305</c:v>
                </c:pt>
                <c:pt idx="913">
                  <c:v>50.295000000000002</c:v>
                </c:pt>
                <c:pt idx="914">
                  <c:v>50.31</c:v>
                </c:pt>
                <c:pt idx="915">
                  <c:v>50.331000000000003</c:v>
                </c:pt>
                <c:pt idx="916">
                  <c:v>50.344000000000001</c:v>
                </c:pt>
                <c:pt idx="917">
                  <c:v>50.34</c:v>
                </c:pt>
                <c:pt idx="918">
                  <c:v>50.325000000000003</c:v>
                </c:pt>
                <c:pt idx="919">
                  <c:v>50.331000000000003</c:v>
                </c:pt>
                <c:pt idx="920">
                  <c:v>50.313000000000002</c:v>
                </c:pt>
                <c:pt idx="921">
                  <c:v>50.268999999999998</c:v>
                </c:pt>
                <c:pt idx="922">
                  <c:v>50.264000000000003</c:v>
                </c:pt>
                <c:pt idx="923">
                  <c:v>50.256</c:v>
                </c:pt>
                <c:pt idx="924">
                  <c:v>50.247999999999998</c:v>
                </c:pt>
                <c:pt idx="925">
                  <c:v>50.261000000000003</c:v>
                </c:pt>
                <c:pt idx="926">
                  <c:v>50.244</c:v>
                </c:pt>
                <c:pt idx="927">
                  <c:v>50.213000000000001</c:v>
                </c:pt>
                <c:pt idx="928">
                  <c:v>50.213000000000001</c:v>
                </c:pt>
                <c:pt idx="929">
                  <c:v>50.2</c:v>
                </c:pt>
                <c:pt idx="930">
                  <c:v>50.192999999999998</c:v>
                </c:pt>
                <c:pt idx="931">
                  <c:v>50.204999999999998</c:v>
                </c:pt>
                <c:pt idx="932">
                  <c:v>50.195</c:v>
                </c:pt>
                <c:pt idx="933">
                  <c:v>50.212000000000003</c:v>
                </c:pt>
                <c:pt idx="934">
                  <c:v>50.225000000000001</c:v>
                </c:pt>
                <c:pt idx="935">
                  <c:v>50.216999999999999</c:v>
                </c:pt>
                <c:pt idx="936">
                  <c:v>50.206000000000003</c:v>
                </c:pt>
                <c:pt idx="937">
                  <c:v>50.19</c:v>
                </c:pt>
                <c:pt idx="938">
                  <c:v>50.21</c:v>
                </c:pt>
                <c:pt idx="939">
                  <c:v>50.228999999999999</c:v>
                </c:pt>
                <c:pt idx="940">
                  <c:v>50.228999999999999</c:v>
                </c:pt>
                <c:pt idx="941">
                  <c:v>50.234999999999999</c:v>
                </c:pt>
                <c:pt idx="942">
                  <c:v>50.280999999999999</c:v>
                </c:pt>
                <c:pt idx="943">
                  <c:v>50.298999999999999</c:v>
                </c:pt>
                <c:pt idx="944">
                  <c:v>50.283000000000001</c:v>
                </c:pt>
                <c:pt idx="945">
                  <c:v>50.298000000000002</c:v>
                </c:pt>
                <c:pt idx="946">
                  <c:v>50.302999999999997</c:v>
                </c:pt>
                <c:pt idx="947">
                  <c:v>50.335999999999999</c:v>
                </c:pt>
                <c:pt idx="948">
                  <c:v>50.369</c:v>
                </c:pt>
                <c:pt idx="949">
                  <c:v>50.412999999999997</c:v>
                </c:pt>
                <c:pt idx="950">
                  <c:v>50.433999999999997</c:v>
                </c:pt>
                <c:pt idx="951">
                  <c:v>50.454999999999998</c:v>
                </c:pt>
                <c:pt idx="952">
                  <c:v>50.465000000000003</c:v>
                </c:pt>
                <c:pt idx="953">
                  <c:v>50.485999999999997</c:v>
                </c:pt>
                <c:pt idx="954">
                  <c:v>50.48</c:v>
                </c:pt>
                <c:pt idx="955">
                  <c:v>50.49</c:v>
                </c:pt>
                <c:pt idx="956">
                  <c:v>50.478000000000002</c:v>
                </c:pt>
                <c:pt idx="957">
                  <c:v>50.503999999999998</c:v>
                </c:pt>
                <c:pt idx="958">
                  <c:v>50.56</c:v>
                </c:pt>
                <c:pt idx="959">
                  <c:v>50.567999999999998</c:v>
                </c:pt>
                <c:pt idx="960">
                  <c:v>50.570999999999998</c:v>
                </c:pt>
                <c:pt idx="961">
                  <c:v>50.593000000000004</c:v>
                </c:pt>
                <c:pt idx="962">
                  <c:v>50.655999999999999</c:v>
                </c:pt>
                <c:pt idx="963">
                  <c:v>50.671999999999997</c:v>
                </c:pt>
                <c:pt idx="964">
                  <c:v>50.677</c:v>
                </c:pt>
                <c:pt idx="965">
                  <c:v>50.688000000000002</c:v>
                </c:pt>
                <c:pt idx="966">
                  <c:v>50.695</c:v>
                </c:pt>
                <c:pt idx="967">
                  <c:v>50.677</c:v>
                </c:pt>
                <c:pt idx="968">
                  <c:v>50.649000000000001</c:v>
                </c:pt>
                <c:pt idx="969">
                  <c:v>50.673000000000002</c:v>
                </c:pt>
                <c:pt idx="970">
                  <c:v>50.63</c:v>
                </c:pt>
                <c:pt idx="971">
                  <c:v>50.642000000000003</c:v>
                </c:pt>
                <c:pt idx="972">
                  <c:v>50.664000000000001</c:v>
                </c:pt>
                <c:pt idx="973">
                  <c:v>50.62</c:v>
                </c:pt>
                <c:pt idx="974">
                  <c:v>50.645000000000003</c:v>
                </c:pt>
                <c:pt idx="975">
                  <c:v>50.652999999999999</c:v>
                </c:pt>
                <c:pt idx="976">
                  <c:v>50.686</c:v>
                </c:pt>
                <c:pt idx="977">
                  <c:v>50.692</c:v>
                </c:pt>
                <c:pt idx="978">
                  <c:v>50.677999999999997</c:v>
                </c:pt>
                <c:pt idx="979">
                  <c:v>50.658000000000001</c:v>
                </c:pt>
                <c:pt idx="980">
                  <c:v>50.677</c:v>
                </c:pt>
                <c:pt idx="981">
                  <c:v>50.646000000000001</c:v>
                </c:pt>
                <c:pt idx="982">
                  <c:v>50.649000000000001</c:v>
                </c:pt>
                <c:pt idx="983">
                  <c:v>50.609000000000002</c:v>
                </c:pt>
                <c:pt idx="984">
                  <c:v>50.603000000000002</c:v>
                </c:pt>
                <c:pt idx="985">
                  <c:v>50.593000000000004</c:v>
                </c:pt>
                <c:pt idx="986">
                  <c:v>50.597999999999999</c:v>
                </c:pt>
                <c:pt idx="987">
                  <c:v>50.601999999999997</c:v>
                </c:pt>
                <c:pt idx="988">
                  <c:v>50.628999999999998</c:v>
                </c:pt>
                <c:pt idx="989">
                  <c:v>50.667000000000002</c:v>
                </c:pt>
                <c:pt idx="990">
                  <c:v>50.661999999999999</c:v>
                </c:pt>
                <c:pt idx="991">
                  <c:v>50.726999999999997</c:v>
                </c:pt>
                <c:pt idx="992">
                  <c:v>50.698999999999998</c:v>
                </c:pt>
                <c:pt idx="993">
                  <c:v>50.712000000000003</c:v>
                </c:pt>
                <c:pt idx="994">
                  <c:v>50.759</c:v>
                </c:pt>
                <c:pt idx="995">
                  <c:v>50.747999999999998</c:v>
                </c:pt>
                <c:pt idx="996">
                  <c:v>50.744999999999997</c:v>
                </c:pt>
                <c:pt idx="997">
                  <c:v>50.731000000000002</c:v>
                </c:pt>
                <c:pt idx="998">
                  <c:v>50.77</c:v>
                </c:pt>
                <c:pt idx="999">
                  <c:v>50.79</c:v>
                </c:pt>
                <c:pt idx="1000">
                  <c:v>50.823999999999998</c:v>
                </c:pt>
                <c:pt idx="1001">
                  <c:v>50.811</c:v>
                </c:pt>
                <c:pt idx="1002">
                  <c:v>50.871000000000002</c:v>
                </c:pt>
                <c:pt idx="1003">
                  <c:v>50.883000000000003</c:v>
                </c:pt>
                <c:pt idx="1004">
                  <c:v>50.872</c:v>
                </c:pt>
                <c:pt idx="1005">
                  <c:v>50.89</c:v>
                </c:pt>
                <c:pt idx="1006">
                  <c:v>50.938000000000002</c:v>
                </c:pt>
                <c:pt idx="1007">
                  <c:v>50.94</c:v>
                </c:pt>
                <c:pt idx="1008">
                  <c:v>50.957000000000001</c:v>
                </c:pt>
                <c:pt idx="1009">
                  <c:v>50.963999999999999</c:v>
                </c:pt>
                <c:pt idx="1010">
                  <c:v>50.976999999999997</c:v>
                </c:pt>
                <c:pt idx="1011">
                  <c:v>50.963000000000001</c:v>
                </c:pt>
                <c:pt idx="1012">
                  <c:v>50.915999999999997</c:v>
                </c:pt>
                <c:pt idx="1013">
                  <c:v>50.893000000000001</c:v>
                </c:pt>
                <c:pt idx="1014">
                  <c:v>50.871000000000002</c:v>
                </c:pt>
                <c:pt idx="1015">
                  <c:v>50.884999999999998</c:v>
                </c:pt>
                <c:pt idx="1016">
                  <c:v>50.856999999999999</c:v>
                </c:pt>
                <c:pt idx="1017">
                  <c:v>50.893999999999998</c:v>
                </c:pt>
                <c:pt idx="1018">
                  <c:v>50.859000000000002</c:v>
                </c:pt>
                <c:pt idx="1019">
                  <c:v>50.85</c:v>
                </c:pt>
                <c:pt idx="1020">
                  <c:v>50.826000000000001</c:v>
                </c:pt>
                <c:pt idx="1021">
                  <c:v>50.816000000000003</c:v>
                </c:pt>
                <c:pt idx="1022">
                  <c:v>50.822000000000003</c:v>
                </c:pt>
                <c:pt idx="1023">
                  <c:v>50.820999999999998</c:v>
                </c:pt>
                <c:pt idx="1024">
                  <c:v>50.814</c:v>
                </c:pt>
                <c:pt idx="1025">
                  <c:v>50.825000000000003</c:v>
                </c:pt>
                <c:pt idx="1026">
                  <c:v>50.844999999999999</c:v>
                </c:pt>
                <c:pt idx="1027">
                  <c:v>50.81</c:v>
                </c:pt>
                <c:pt idx="1028">
                  <c:v>50.817</c:v>
                </c:pt>
                <c:pt idx="1029">
                  <c:v>50.805999999999997</c:v>
                </c:pt>
                <c:pt idx="1030">
                  <c:v>50.826000000000001</c:v>
                </c:pt>
                <c:pt idx="1031">
                  <c:v>50.802</c:v>
                </c:pt>
                <c:pt idx="1032">
                  <c:v>50.805999999999997</c:v>
                </c:pt>
                <c:pt idx="1033">
                  <c:v>50.82</c:v>
                </c:pt>
                <c:pt idx="1034">
                  <c:v>50.838999999999999</c:v>
                </c:pt>
                <c:pt idx="1035">
                  <c:v>50.816000000000003</c:v>
                </c:pt>
                <c:pt idx="1036">
                  <c:v>50.802</c:v>
                </c:pt>
                <c:pt idx="1037">
                  <c:v>50.854999999999997</c:v>
                </c:pt>
                <c:pt idx="1038">
                  <c:v>50.848999999999997</c:v>
                </c:pt>
                <c:pt idx="1039">
                  <c:v>50.878</c:v>
                </c:pt>
                <c:pt idx="1040">
                  <c:v>50.902000000000001</c:v>
                </c:pt>
                <c:pt idx="1041">
                  <c:v>50.912999999999997</c:v>
                </c:pt>
                <c:pt idx="1042">
                  <c:v>50.918999999999997</c:v>
                </c:pt>
                <c:pt idx="1043">
                  <c:v>50.906999999999996</c:v>
                </c:pt>
                <c:pt idx="1044">
                  <c:v>50.92</c:v>
                </c:pt>
                <c:pt idx="1045">
                  <c:v>50.924999999999997</c:v>
                </c:pt>
                <c:pt idx="1046">
                  <c:v>50.942999999999998</c:v>
                </c:pt>
                <c:pt idx="1047">
                  <c:v>50.92</c:v>
                </c:pt>
                <c:pt idx="1048">
                  <c:v>50.914999999999999</c:v>
                </c:pt>
                <c:pt idx="1049">
                  <c:v>50.954999999999998</c:v>
                </c:pt>
                <c:pt idx="1050">
                  <c:v>50.939</c:v>
                </c:pt>
                <c:pt idx="1051">
                  <c:v>50.930999999999997</c:v>
                </c:pt>
                <c:pt idx="1052">
                  <c:v>50.975000000000001</c:v>
                </c:pt>
                <c:pt idx="1053">
                  <c:v>51.03</c:v>
                </c:pt>
                <c:pt idx="1054">
                  <c:v>51.05</c:v>
                </c:pt>
                <c:pt idx="1055">
                  <c:v>51.116</c:v>
                </c:pt>
                <c:pt idx="1056">
                  <c:v>51.18</c:v>
                </c:pt>
                <c:pt idx="1057">
                  <c:v>51.182000000000002</c:v>
                </c:pt>
                <c:pt idx="1058">
                  <c:v>51.152000000000001</c:v>
                </c:pt>
                <c:pt idx="1059">
                  <c:v>51.161999999999999</c:v>
                </c:pt>
                <c:pt idx="1060">
                  <c:v>51.164000000000001</c:v>
                </c:pt>
                <c:pt idx="1061">
                  <c:v>51.158999999999999</c:v>
                </c:pt>
                <c:pt idx="1062">
                  <c:v>51.149000000000001</c:v>
                </c:pt>
                <c:pt idx="1063">
                  <c:v>51.131</c:v>
                </c:pt>
                <c:pt idx="1064">
                  <c:v>51.152999999999999</c:v>
                </c:pt>
                <c:pt idx="1065">
                  <c:v>51.122</c:v>
                </c:pt>
                <c:pt idx="1066">
                  <c:v>51.136000000000003</c:v>
                </c:pt>
                <c:pt idx="1067">
                  <c:v>51.152999999999999</c:v>
                </c:pt>
                <c:pt idx="1068">
                  <c:v>51.140999999999998</c:v>
                </c:pt>
                <c:pt idx="1069">
                  <c:v>51.137</c:v>
                </c:pt>
                <c:pt idx="1070">
                  <c:v>51.136000000000003</c:v>
                </c:pt>
                <c:pt idx="1071">
                  <c:v>51.180999999999997</c:v>
                </c:pt>
                <c:pt idx="1072">
                  <c:v>51.198</c:v>
                </c:pt>
                <c:pt idx="1073">
                  <c:v>51.173000000000002</c:v>
                </c:pt>
                <c:pt idx="1074">
                  <c:v>51.158999999999999</c:v>
                </c:pt>
                <c:pt idx="1075">
                  <c:v>51.146999999999998</c:v>
                </c:pt>
                <c:pt idx="1076">
                  <c:v>51.139000000000003</c:v>
                </c:pt>
                <c:pt idx="1077">
                  <c:v>51.145000000000003</c:v>
                </c:pt>
                <c:pt idx="1078">
                  <c:v>51.16</c:v>
                </c:pt>
                <c:pt idx="1079">
                  <c:v>51.195999999999998</c:v>
                </c:pt>
                <c:pt idx="1080">
                  <c:v>51.232999999999997</c:v>
                </c:pt>
                <c:pt idx="1081">
                  <c:v>51.265000000000001</c:v>
                </c:pt>
                <c:pt idx="1082">
                  <c:v>51.271999999999998</c:v>
                </c:pt>
                <c:pt idx="1083">
                  <c:v>51.290999999999997</c:v>
                </c:pt>
                <c:pt idx="1084">
                  <c:v>51.280999999999999</c:v>
                </c:pt>
                <c:pt idx="1085">
                  <c:v>51.287999999999997</c:v>
                </c:pt>
                <c:pt idx="1086">
                  <c:v>51.29</c:v>
                </c:pt>
                <c:pt idx="1087">
                  <c:v>51.308999999999997</c:v>
                </c:pt>
                <c:pt idx="1088">
                  <c:v>51.281999999999996</c:v>
                </c:pt>
                <c:pt idx="1089">
                  <c:v>51.274000000000001</c:v>
                </c:pt>
                <c:pt idx="1090">
                  <c:v>51.323999999999998</c:v>
                </c:pt>
                <c:pt idx="1091">
                  <c:v>51.302</c:v>
                </c:pt>
                <c:pt idx="1092">
                  <c:v>51.314</c:v>
                </c:pt>
                <c:pt idx="1093">
                  <c:v>51.301000000000002</c:v>
                </c:pt>
                <c:pt idx="1094">
                  <c:v>51.296999999999997</c:v>
                </c:pt>
                <c:pt idx="1095">
                  <c:v>51.283000000000001</c:v>
                </c:pt>
                <c:pt idx="1096">
                  <c:v>51.36</c:v>
                </c:pt>
                <c:pt idx="1097">
                  <c:v>51.347000000000001</c:v>
                </c:pt>
                <c:pt idx="1098">
                  <c:v>51.328000000000003</c:v>
                </c:pt>
                <c:pt idx="1099">
                  <c:v>51.345999999999997</c:v>
                </c:pt>
                <c:pt idx="1100">
                  <c:v>51.317</c:v>
                </c:pt>
                <c:pt idx="1101">
                  <c:v>51.273000000000003</c:v>
                </c:pt>
                <c:pt idx="1102">
                  <c:v>51.265000000000001</c:v>
                </c:pt>
                <c:pt idx="1103">
                  <c:v>51.295000000000002</c:v>
                </c:pt>
                <c:pt idx="1104">
                  <c:v>51.325000000000003</c:v>
                </c:pt>
                <c:pt idx="1105">
                  <c:v>51.366</c:v>
                </c:pt>
                <c:pt idx="1106">
                  <c:v>51.372</c:v>
                </c:pt>
                <c:pt idx="1107">
                  <c:v>51.392000000000003</c:v>
                </c:pt>
                <c:pt idx="1108">
                  <c:v>51.408000000000001</c:v>
                </c:pt>
                <c:pt idx="1109">
                  <c:v>51.429000000000002</c:v>
                </c:pt>
                <c:pt idx="1110">
                  <c:v>51.5</c:v>
                </c:pt>
                <c:pt idx="1111">
                  <c:v>51.447000000000003</c:v>
                </c:pt>
                <c:pt idx="1112">
                  <c:v>51.482999999999997</c:v>
                </c:pt>
                <c:pt idx="1113">
                  <c:v>51.442999999999998</c:v>
                </c:pt>
                <c:pt idx="1114">
                  <c:v>51.426000000000002</c:v>
                </c:pt>
                <c:pt idx="1115">
                  <c:v>51.439</c:v>
                </c:pt>
                <c:pt idx="1116">
                  <c:v>51.423999999999999</c:v>
                </c:pt>
                <c:pt idx="1117">
                  <c:v>51.408000000000001</c:v>
                </c:pt>
                <c:pt idx="1118">
                  <c:v>51.386000000000003</c:v>
                </c:pt>
                <c:pt idx="1119">
                  <c:v>51.365000000000002</c:v>
                </c:pt>
                <c:pt idx="1120">
                  <c:v>51.311999999999998</c:v>
                </c:pt>
                <c:pt idx="1121">
                  <c:v>51.295000000000002</c:v>
                </c:pt>
                <c:pt idx="1122">
                  <c:v>51.301000000000002</c:v>
                </c:pt>
                <c:pt idx="1123">
                  <c:v>51.295000000000002</c:v>
                </c:pt>
                <c:pt idx="1124">
                  <c:v>51.244</c:v>
                </c:pt>
                <c:pt idx="1125">
                  <c:v>51.286000000000001</c:v>
                </c:pt>
                <c:pt idx="1126">
                  <c:v>51.225999999999999</c:v>
                </c:pt>
                <c:pt idx="1127">
                  <c:v>51.204999999999998</c:v>
                </c:pt>
                <c:pt idx="1128">
                  <c:v>51.26</c:v>
                </c:pt>
                <c:pt idx="1129">
                  <c:v>51.204000000000001</c:v>
                </c:pt>
                <c:pt idx="1130">
                  <c:v>51.188000000000002</c:v>
                </c:pt>
                <c:pt idx="1131">
                  <c:v>51.139000000000003</c:v>
                </c:pt>
                <c:pt idx="1132">
                  <c:v>51.195</c:v>
                </c:pt>
                <c:pt idx="1133">
                  <c:v>51.125999999999998</c:v>
                </c:pt>
                <c:pt idx="1134">
                  <c:v>51.152999999999999</c:v>
                </c:pt>
                <c:pt idx="1135">
                  <c:v>51.127000000000002</c:v>
                </c:pt>
                <c:pt idx="1136">
                  <c:v>51.146999999999998</c:v>
                </c:pt>
                <c:pt idx="1137">
                  <c:v>51.167999999999999</c:v>
                </c:pt>
                <c:pt idx="1138">
                  <c:v>51.113999999999997</c:v>
                </c:pt>
                <c:pt idx="1139">
                  <c:v>51.116</c:v>
                </c:pt>
                <c:pt idx="1140">
                  <c:v>51.122999999999998</c:v>
                </c:pt>
                <c:pt idx="1141">
                  <c:v>51.116</c:v>
                </c:pt>
                <c:pt idx="1142">
                  <c:v>51.145000000000003</c:v>
                </c:pt>
                <c:pt idx="1143">
                  <c:v>51.125</c:v>
                </c:pt>
                <c:pt idx="1144">
                  <c:v>51.137999999999998</c:v>
                </c:pt>
                <c:pt idx="1145">
                  <c:v>51.128999999999998</c:v>
                </c:pt>
                <c:pt idx="1146">
                  <c:v>51.04</c:v>
                </c:pt>
                <c:pt idx="1147">
                  <c:v>51.073999999999998</c:v>
                </c:pt>
                <c:pt idx="1148">
                  <c:v>51.106999999999999</c:v>
                </c:pt>
                <c:pt idx="1149">
                  <c:v>51.015999999999998</c:v>
                </c:pt>
                <c:pt idx="1150">
                  <c:v>51.073999999999998</c:v>
                </c:pt>
                <c:pt idx="1151">
                  <c:v>51.122</c:v>
                </c:pt>
                <c:pt idx="1152">
                  <c:v>51.177</c:v>
                </c:pt>
                <c:pt idx="1153">
                  <c:v>51.154000000000003</c:v>
                </c:pt>
                <c:pt idx="1154">
                  <c:v>51.186999999999998</c:v>
                </c:pt>
                <c:pt idx="1155">
                  <c:v>51.151000000000003</c:v>
                </c:pt>
                <c:pt idx="1156">
                  <c:v>51.165999999999997</c:v>
                </c:pt>
                <c:pt idx="1157">
                  <c:v>51.180999999999997</c:v>
                </c:pt>
                <c:pt idx="1158">
                  <c:v>51.176000000000002</c:v>
                </c:pt>
                <c:pt idx="1159">
                  <c:v>51.213000000000001</c:v>
                </c:pt>
                <c:pt idx="1160">
                  <c:v>51.255000000000003</c:v>
                </c:pt>
                <c:pt idx="1161">
                  <c:v>51.317999999999998</c:v>
                </c:pt>
                <c:pt idx="1162">
                  <c:v>51.332000000000001</c:v>
                </c:pt>
                <c:pt idx="1163">
                  <c:v>51.365000000000002</c:v>
                </c:pt>
                <c:pt idx="1164">
                  <c:v>51.326999999999998</c:v>
                </c:pt>
                <c:pt idx="1165">
                  <c:v>51.284999999999997</c:v>
                </c:pt>
                <c:pt idx="1166">
                  <c:v>51.389000000000003</c:v>
                </c:pt>
                <c:pt idx="1167">
                  <c:v>51.378</c:v>
                </c:pt>
                <c:pt idx="1168">
                  <c:v>51.411000000000001</c:v>
                </c:pt>
                <c:pt idx="1169">
                  <c:v>51.432000000000002</c:v>
                </c:pt>
                <c:pt idx="1170">
                  <c:v>51.485999999999997</c:v>
                </c:pt>
                <c:pt idx="1171">
                  <c:v>51.390999999999998</c:v>
                </c:pt>
                <c:pt idx="1172">
                  <c:v>51.323999999999998</c:v>
                </c:pt>
                <c:pt idx="1173">
                  <c:v>51.265999999999998</c:v>
                </c:pt>
                <c:pt idx="1174">
                  <c:v>51.304000000000002</c:v>
                </c:pt>
                <c:pt idx="1175">
                  <c:v>51.290999999999997</c:v>
                </c:pt>
                <c:pt idx="1176">
                  <c:v>51.347999999999999</c:v>
                </c:pt>
                <c:pt idx="1177">
                  <c:v>51.377000000000002</c:v>
                </c:pt>
                <c:pt idx="1178">
                  <c:v>51.389000000000003</c:v>
                </c:pt>
                <c:pt idx="1179">
                  <c:v>51.377000000000002</c:v>
                </c:pt>
                <c:pt idx="1180">
                  <c:v>51.341000000000001</c:v>
                </c:pt>
                <c:pt idx="1181">
                  <c:v>51.356999999999999</c:v>
                </c:pt>
                <c:pt idx="1182">
                  <c:v>51.363999999999997</c:v>
                </c:pt>
                <c:pt idx="1183">
                  <c:v>51.401000000000003</c:v>
                </c:pt>
                <c:pt idx="1184">
                  <c:v>51.347000000000001</c:v>
                </c:pt>
                <c:pt idx="1185">
                  <c:v>51.387</c:v>
                </c:pt>
                <c:pt idx="1186">
                  <c:v>51.420999999999999</c:v>
                </c:pt>
                <c:pt idx="1187">
                  <c:v>51.36</c:v>
                </c:pt>
                <c:pt idx="1188">
                  <c:v>51.404000000000003</c:v>
                </c:pt>
                <c:pt idx="1189">
                  <c:v>51.401000000000003</c:v>
                </c:pt>
                <c:pt idx="1190">
                  <c:v>51.27</c:v>
                </c:pt>
                <c:pt idx="1191">
                  <c:v>51.237000000000002</c:v>
                </c:pt>
                <c:pt idx="1192">
                  <c:v>51.241</c:v>
                </c:pt>
                <c:pt idx="1193">
                  <c:v>51.289000000000001</c:v>
                </c:pt>
                <c:pt idx="1194">
                  <c:v>51.3</c:v>
                </c:pt>
                <c:pt idx="1195">
                  <c:v>51.308999999999997</c:v>
                </c:pt>
                <c:pt idx="1196">
                  <c:v>51.353999999999999</c:v>
                </c:pt>
                <c:pt idx="1197">
                  <c:v>51.276000000000003</c:v>
                </c:pt>
                <c:pt idx="1198">
                  <c:v>51.331000000000003</c:v>
                </c:pt>
                <c:pt idx="1199">
                  <c:v>51.259</c:v>
                </c:pt>
                <c:pt idx="1200">
                  <c:v>51.286999999999999</c:v>
                </c:pt>
                <c:pt idx="1201">
                  <c:v>51.27</c:v>
                </c:pt>
                <c:pt idx="1202">
                  <c:v>51.177999999999997</c:v>
                </c:pt>
                <c:pt idx="1203">
                  <c:v>51.125</c:v>
                </c:pt>
                <c:pt idx="1204">
                  <c:v>51.088000000000001</c:v>
                </c:pt>
                <c:pt idx="1205">
                  <c:v>51.112000000000002</c:v>
                </c:pt>
                <c:pt idx="1206">
                  <c:v>51.113999999999997</c:v>
                </c:pt>
                <c:pt idx="1207">
                  <c:v>51.042999999999999</c:v>
                </c:pt>
                <c:pt idx="1208">
                  <c:v>50.963999999999999</c:v>
                </c:pt>
                <c:pt idx="1209">
                  <c:v>50.954999999999998</c:v>
                </c:pt>
                <c:pt idx="1210">
                  <c:v>50.87</c:v>
                </c:pt>
                <c:pt idx="1211">
                  <c:v>51.003</c:v>
                </c:pt>
                <c:pt idx="1212">
                  <c:v>51.064</c:v>
                </c:pt>
                <c:pt idx="1213">
                  <c:v>51.085000000000001</c:v>
                </c:pt>
                <c:pt idx="1214">
                  <c:v>51.048999999999999</c:v>
                </c:pt>
                <c:pt idx="1215">
                  <c:v>51.031999999999996</c:v>
                </c:pt>
                <c:pt idx="1216">
                  <c:v>50.996000000000002</c:v>
                </c:pt>
                <c:pt idx="1217">
                  <c:v>51.027999999999999</c:v>
                </c:pt>
                <c:pt idx="1218">
                  <c:v>51.029000000000003</c:v>
                </c:pt>
                <c:pt idx="1219">
                  <c:v>51.012</c:v>
                </c:pt>
                <c:pt idx="1220">
                  <c:v>51.069000000000003</c:v>
                </c:pt>
                <c:pt idx="1221">
                  <c:v>51.106999999999999</c:v>
                </c:pt>
                <c:pt idx="1222">
                  <c:v>51.106999999999999</c:v>
                </c:pt>
                <c:pt idx="1223">
                  <c:v>51.112000000000002</c:v>
                </c:pt>
                <c:pt idx="1224">
                  <c:v>51.107999999999997</c:v>
                </c:pt>
                <c:pt idx="1225">
                  <c:v>51.121000000000002</c:v>
                </c:pt>
                <c:pt idx="1226">
                  <c:v>51.085000000000001</c:v>
                </c:pt>
                <c:pt idx="1227">
                  <c:v>51.024999999999999</c:v>
                </c:pt>
                <c:pt idx="1228">
                  <c:v>51.042000000000002</c:v>
                </c:pt>
                <c:pt idx="1229">
                  <c:v>51.081000000000003</c:v>
                </c:pt>
                <c:pt idx="1230">
                  <c:v>51.128999999999998</c:v>
                </c:pt>
                <c:pt idx="1231">
                  <c:v>51.164999999999999</c:v>
                </c:pt>
                <c:pt idx="1232">
                  <c:v>51.091999999999999</c:v>
                </c:pt>
                <c:pt idx="1233">
                  <c:v>51.02</c:v>
                </c:pt>
                <c:pt idx="1234">
                  <c:v>50.999000000000002</c:v>
                </c:pt>
                <c:pt idx="1235">
                  <c:v>50.95</c:v>
                </c:pt>
                <c:pt idx="1236">
                  <c:v>50.945</c:v>
                </c:pt>
                <c:pt idx="1237">
                  <c:v>50.951999999999998</c:v>
                </c:pt>
                <c:pt idx="1238">
                  <c:v>50.875</c:v>
                </c:pt>
                <c:pt idx="1239">
                  <c:v>50.884999999999998</c:v>
                </c:pt>
                <c:pt idx="1240">
                  <c:v>50.756999999999998</c:v>
                </c:pt>
                <c:pt idx="1241">
                  <c:v>50.683999999999997</c:v>
                </c:pt>
                <c:pt idx="1242">
                  <c:v>50.595999999999997</c:v>
                </c:pt>
                <c:pt idx="1243">
                  <c:v>50.667000000000002</c:v>
                </c:pt>
                <c:pt idx="1244">
                  <c:v>50.792999999999999</c:v>
                </c:pt>
                <c:pt idx="1245">
                  <c:v>50.712000000000003</c:v>
                </c:pt>
                <c:pt idx="1246">
                  <c:v>50.616999999999997</c:v>
                </c:pt>
                <c:pt idx="1247">
                  <c:v>50.670999999999999</c:v>
                </c:pt>
                <c:pt idx="1248">
                  <c:v>50.798000000000002</c:v>
                </c:pt>
                <c:pt idx="1249">
                  <c:v>50.753999999999998</c:v>
                </c:pt>
                <c:pt idx="1250">
                  <c:v>50.795999999999999</c:v>
                </c:pt>
                <c:pt idx="1251">
                  <c:v>50.722000000000001</c:v>
                </c:pt>
                <c:pt idx="1252">
                  <c:v>50.710999999999999</c:v>
                </c:pt>
                <c:pt idx="1253">
                  <c:v>50.570999999999998</c:v>
                </c:pt>
                <c:pt idx="1254">
                  <c:v>50.585999999999999</c:v>
                </c:pt>
                <c:pt idx="1255">
                  <c:v>50.664000000000001</c:v>
                </c:pt>
                <c:pt idx="1256">
                  <c:v>50.738</c:v>
                </c:pt>
                <c:pt idx="1257">
                  <c:v>50.728999999999999</c:v>
                </c:pt>
                <c:pt idx="1258">
                  <c:v>50.722999999999999</c:v>
                </c:pt>
                <c:pt idx="1259">
                  <c:v>50.716999999999999</c:v>
                </c:pt>
                <c:pt idx="1260">
                  <c:v>50.744</c:v>
                </c:pt>
                <c:pt idx="1261">
                  <c:v>50.826000000000001</c:v>
                </c:pt>
                <c:pt idx="1262">
                  <c:v>50.853000000000002</c:v>
                </c:pt>
                <c:pt idx="1263">
                  <c:v>50.859000000000002</c:v>
                </c:pt>
                <c:pt idx="1264">
                  <c:v>50.761000000000003</c:v>
                </c:pt>
                <c:pt idx="1265">
                  <c:v>50.603000000000002</c:v>
                </c:pt>
                <c:pt idx="1266">
                  <c:v>50.58</c:v>
                </c:pt>
                <c:pt idx="1267">
                  <c:v>50.68</c:v>
                </c:pt>
                <c:pt idx="1268">
                  <c:v>50.670999999999999</c:v>
                </c:pt>
                <c:pt idx="1269">
                  <c:v>50.587000000000003</c:v>
                </c:pt>
                <c:pt idx="1270">
                  <c:v>50.595999999999997</c:v>
                </c:pt>
                <c:pt idx="1271">
                  <c:v>50.515000000000001</c:v>
                </c:pt>
                <c:pt idx="1272">
                  <c:v>50.661999999999999</c:v>
                </c:pt>
                <c:pt idx="1273">
                  <c:v>50.674999999999997</c:v>
                </c:pt>
                <c:pt idx="1274">
                  <c:v>50.872999999999998</c:v>
                </c:pt>
                <c:pt idx="1275">
                  <c:v>50.856000000000002</c:v>
                </c:pt>
                <c:pt idx="1276">
                  <c:v>50.857999999999997</c:v>
                </c:pt>
                <c:pt idx="1277">
                  <c:v>50.88</c:v>
                </c:pt>
                <c:pt idx="1278">
                  <c:v>50.942</c:v>
                </c:pt>
                <c:pt idx="1279">
                  <c:v>50.920999999999999</c:v>
                </c:pt>
                <c:pt idx="1280">
                  <c:v>50.982999999999997</c:v>
                </c:pt>
                <c:pt idx="1281">
                  <c:v>50.935000000000002</c:v>
                </c:pt>
                <c:pt idx="1282">
                  <c:v>50.918999999999997</c:v>
                </c:pt>
                <c:pt idx="1283">
                  <c:v>50.847000000000001</c:v>
                </c:pt>
                <c:pt idx="1284">
                  <c:v>50.904000000000003</c:v>
                </c:pt>
                <c:pt idx="1285">
                  <c:v>50.936999999999998</c:v>
                </c:pt>
                <c:pt idx="1286">
                  <c:v>51.124000000000002</c:v>
                </c:pt>
                <c:pt idx="1287">
                  <c:v>51.173000000000002</c:v>
                </c:pt>
                <c:pt idx="1288">
                  <c:v>51.119</c:v>
                </c:pt>
                <c:pt idx="1289">
                  <c:v>51.188000000000002</c:v>
                </c:pt>
                <c:pt idx="1290">
                  <c:v>51.241</c:v>
                </c:pt>
                <c:pt idx="1291">
                  <c:v>51.375999999999998</c:v>
                </c:pt>
                <c:pt idx="1292">
                  <c:v>51.415999999999997</c:v>
                </c:pt>
                <c:pt idx="1293">
                  <c:v>51.316000000000003</c:v>
                </c:pt>
                <c:pt idx="1294">
                  <c:v>51.415999999999997</c:v>
                </c:pt>
                <c:pt idx="1295">
                  <c:v>51.384</c:v>
                </c:pt>
                <c:pt idx="1296">
                  <c:v>51.319000000000003</c:v>
                </c:pt>
                <c:pt idx="1297">
                  <c:v>51.225999999999999</c:v>
                </c:pt>
                <c:pt idx="1298">
                  <c:v>51.161999999999999</c:v>
                </c:pt>
                <c:pt idx="1299">
                  <c:v>51.052</c:v>
                </c:pt>
                <c:pt idx="1300">
                  <c:v>50.932000000000002</c:v>
                </c:pt>
                <c:pt idx="1301">
                  <c:v>50.904000000000003</c:v>
                </c:pt>
                <c:pt idx="1302">
                  <c:v>50.856000000000002</c:v>
                </c:pt>
                <c:pt idx="1303">
                  <c:v>50.874000000000002</c:v>
                </c:pt>
                <c:pt idx="1304">
                  <c:v>50.872999999999998</c:v>
                </c:pt>
                <c:pt idx="1305">
                  <c:v>50.872</c:v>
                </c:pt>
                <c:pt idx="1306">
                  <c:v>50.92</c:v>
                </c:pt>
                <c:pt idx="1307">
                  <c:v>50.662999999999997</c:v>
                </c:pt>
                <c:pt idx="1308">
                  <c:v>50.62</c:v>
                </c:pt>
                <c:pt idx="1309">
                  <c:v>50.667999999999999</c:v>
                </c:pt>
                <c:pt idx="1310">
                  <c:v>50.606000000000002</c:v>
                </c:pt>
                <c:pt idx="1311">
                  <c:v>50.497</c:v>
                </c:pt>
                <c:pt idx="1312">
                  <c:v>50.401000000000003</c:v>
                </c:pt>
                <c:pt idx="1313">
                  <c:v>50.442</c:v>
                </c:pt>
                <c:pt idx="1314">
                  <c:v>50.414000000000001</c:v>
                </c:pt>
                <c:pt idx="1315">
                  <c:v>50.32</c:v>
                </c:pt>
                <c:pt idx="1316">
                  <c:v>50.319000000000003</c:v>
                </c:pt>
                <c:pt idx="1317">
                  <c:v>50.453000000000003</c:v>
                </c:pt>
                <c:pt idx="1318">
                  <c:v>50.518999999999998</c:v>
                </c:pt>
                <c:pt idx="1319">
                  <c:v>50.622999999999998</c:v>
                </c:pt>
                <c:pt idx="1320">
                  <c:v>50.835999999999999</c:v>
                </c:pt>
                <c:pt idx="1321">
                  <c:v>50.84</c:v>
                </c:pt>
                <c:pt idx="1322">
                  <c:v>50.835000000000001</c:v>
                </c:pt>
                <c:pt idx="1323">
                  <c:v>51.002000000000002</c:v>
                </c:pt>
                <c:pt idx="1324">
                  <c:v>50.920999999999999</c:v>
                </c:pt>
                <c:pt idx="1325">
                  <c:v>50.981999999999999</c:v>
                </c:pt>
                <c:pt idx="1326">
                  <c:v>50.915999999999997</c:v>
                </c:pt>
                <c:pt idx="1327">
                  <c:v>50.965000000000003</c:v>
                </c:pt>
                <c:pt idx="1328">
                  <c:v>51.146000000000001</c:v>
                </c:pt>
                <c:pt idx="1329">
                  <c:v>51.281999999999996</c:v>
                </c:pt>
                <c:pt idx="1330">
                  <c:v>51.219000000000001</c:v>
                </c:pt>
                <c:pt idx="1331">
                  <c:v>51.179000000000002</c:v>
                </c:pt>
                <c:pt idx="1332">
                  <c:v>51.195999999999998</c:v>
                </c:pt>
                <c:pt idx="1333">
                  <c:v>51.21</c:v>
                </c:pt>
                <c:pt idx="1334">
                  <c:v>51.201000000000001</c:v>
                </c:pt>
                <c:pt idx="1335">
                  <c:v>51.168999999999997</c:v>
                </c:pt>
                <c:pt idx="1336">
                  <c:v>51.031999999999996</c:v>
                </c:pt>
                <c:pt idx="1337">
                  <c:v>51.06</c:v>
                </c:pt>
                <c:pt idx="1338">
                  <c:v>50.975000000000001</c:v>
                </c:pt>
                <c:pt idx="1339">
                  <c:v>50.963999999999999</c:v>
                </c:pt>
                <c:pt idx="1340">
                  <c:v>50.710999999999999</c:v>
                </c:pt>
                <c:pt idx="1341">
                  <c:v>50.508000000000003</c:v>
                </c:pt>
                <c:pt idx="1342">
                  <c:v>50.555999999999997</c:v>
                </c:pt>
                <c:pt idx="1343">
                  <c:v>50.338000000000001</c:v>
                </c:pt>
                <c:pt idx="1344">
                  <c:v>50.155000000000001</c:v>
                </c:pt>
                <c:pt idx="1345">
                  <c:v>50.003999999999998</c:v>
                </c:pt>
                <c:pt idx="1346">
                  <c:v>49.978000000000002</c:v>
                </c:pt>
                <c:pt idx="1347">
                  <c:v>50.026000000000003</c:v>
                </c:pt>
                <c:pt idx="1348">
                  <c:v>49.88</c:v>
                </c:pt>
                <c:pt idx="1349">
                  <c:v>49.701999999999998</c:v>
                </c:pt>
                <c:pt idx="1350">
                  <c:v>49.688000000000002</c:v>
                </c:pt>
                <c:pt idx="1351">
                  <c:v>49.802</c:v>
                </c:pt>
                <c:pt idx="1352">
                  <c:v>49.793999999999997</c:v>
                </c:pt>
                <c:pt idx="1353">
                  <c:v>49.786999999999999</c:v>
                </c:pt>
                <c:pt idx="1354">
                  <c:v>49.911999999999999</c:v>
                </c:pt>
                <c:pt idx="1355">
                  <c:v>49.847000000000001</c:v>
                </c:pt>
                <c:pt idx="1356">
                  <c:v>49.84</c:v>
                </c:pt>
                <c:pt idx="1357">
                  <c:v>49.892000000000003</c:v>
                </c:pt>
                <c:pt idx="1358">
                  <c:v>49.860999999999997</c:v>
                </c:pt>
                <c:pt idx="1359">
                  <c:v>49.786999999999999</c:v>
                </c:pt>
                <c:pt idx="1360">
                  <c:v>49.875999999999998</c:v>
                </c:pt>
                <c:pt idx="1361">
                  <c:v>49.999000000000002</c:v>
                </c:pt>
                <c:pt idx="1362">
                  <c:v>49.862000000000002</c:v>
                </c:pt>
                <c:pt idx="1363">
                  <c:v>50.098999999999997</c:v>
                </c:pt>
                <c:pt idx="1364">
                  <c:v>50.265000000000001</c:v>
                </c:pt>
                <c:pt idx="1365">
                  <c:v>50.335999999999999</c:v>
                </c:pt>
                <c:pt idx="1366">
                  <c:v>50.570999999999998</c:v>
                </c:pt>
                <c:pt idx="1367">
                  <c:v>50.360999999999997</c:v>
                </c:pt>
                <c:pt idx="1368">
                  <c:v>50.414999999999999</c:v>
                </c:pt>
                <c:pt idx="1369">
                  <c:v>50.482999999999997</c:v>
                </c:pt>
                <c:pt idx="1370">
                  <c:v>50.747</c:v>
                </c:pt>
                <c:pt idx="1371">
                  <c:v>50.71</c:v>
                </c:pt>
                <c:pt idx="1372">
                  <c:v>50.831000000000003</c:v>
                </c:pt>
                <c:pt idx="1373">
                  <c:v>50.920999999999999</c:v>
                </c:pt>
                <c:pt idx="1374">
                  <c:v>50.997</c:v>
                </c:pt>
                <c:pt idx="1375">
                  <c:v>50.863999999999997</c:v>
                </c:pt>
                <c:pt idx="1376">
                  <c:v>50.765000000000001</c:v>
                </c:pt>
                <c:pt idx="1377">
                  <c:v>50.774000000000001</c:v>
                </c:pt>
                <c:pt idx="1378">
                  <c:v>50.823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B82-47CA-BA5F-2170EBC8B605}"/>
            </c:ext>
          </c:extLst>
        </c:ser>
        <c:ser>
          <c:idx val="9"/>
          <c:order val="9"/>
          <c:tx>
            <c:strRef>
              <c:f>Dados01!$K$1</c:f>
              <c:strCache>
                <c:ptCount val="1"/>
                <c:pt idx="0">
                  <c:v>Refletância
folha 10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Dados01!$K$2:$K$1380</c:f>
              <c:numCache>
                <c:formatCode>0.00</c:formatCode>
                <c:ptCount val="1379"/>
                <c:pt idx="0">
                  <c:v>4.45</c:v>
                </c:pt>
                <c:pt idx="1">
                  <c:v>4.3250000000000002</c:v>
                </c:pt>
                <c:pt idx="2">
                  <c:v>4.2300000000000004</c:v>
                </c:pt>
                <c:pt idx="3">
                  <c:v>4.0990000000000002</c:v>
                </c:pt>
                <c:pt idx="4">
                  <c:v>3.9729999999999999</c:v>
                </c:pt>
                <c:pt idx="5">
                  <c:v>3.9950000000000001</c:v>
                </c:pt>
                <c:pt idx="6">
                  <c:v>3.9889999999999999</c:v>
                </c:pt>
                <c:pt idx="7">
                  <c:v>3.9079999999999999</c:v>
                </c:pt>
                <c:pt idx="8">
                  <c:v>3.734</c:v>
                </c:pt>
                <c:pt idx="9">
                  <c:v>3.726</c:v>
                </c:pt>
                <c:pt idx="10">
                  <c:v>3.665</c:v>
                </c:pt>
                <c:pt idx="11">
                  <c:v>3.5049999999999999</c:v>
                </c:pt>
                <c:pt idx="12">
                  <c:v>3.3050000000000002</c:v>
                </c:pt>
                <c:pt idx="13">
                  <c:v>3.226</c:v>
                </c:pt>
                <c:pt idx="14">
                  <c:v>3.177</c:v>
                </c:pt>
                <c:pt idx="15">
                  <c:v>2.9660000000000002</c:v>
                </c:pt>
                <c:pt idx="16">
                  <c:v>2.831</c:v>
                </c:pt>
                <c:pt idx="17">
                  <c:v>2.8069999999999999</c:v>
                </c:pt>
                <c:pt idx="18">
                  <c:v>2.7410000000000001</c:v>
                </c:pt>
                <c:pt idx="19">
                  <c:v>2.6880000000000002</c:v>
                </c:pt>
                <c:pt idx="20">
                  <c:v>2.6419999999999999</c:v>
                </c:pt>
                <c:pt idx="21">
                  <c:v>2.556</c:v>
                </c:pt>
                <c:pt idx="22">
                  <c:v>2.5449999999999999</c:v>
                </c:pt>
                <c:pt idx="23">
                  <c:v>2.4750000000000001</c:v>
                </c:pt>
                <c:pt idx="24">
                  <c:v>2.4119999999999999</c:v>
                </c:pt>
                <c:pt idx="25">
                  <c:v>2.3809999999999998</c:v>
                </c:pt>
                <c:pt idx="26">
                  <c:v>2.3340000000000001</c:v>
                </c:pt>
                <c:pt idx="27">
                  <c:v>2.2650000000000001</c:v>
                </c:pt>
                <c:pt idx="28">
                  <c:v>2.19</c:v>
                </c:pt>
                <c:pt idx="29">
                  <c:v>2.1970000000000001</c:v>
                </c:pt>
                <c:pt idx="30">
                  <c:v>2.1440000000000001</c:v>
                </c:pt>
                <c:pt idx="31">
                  <c:v>2.1160000000000001</c:v>
                </c:pt>
                <c:pt idx="32">
                  <c:v>2.141</c:v>
                </c:pt>
                <c:pt idx="33">
                  <c:v>2.16</c:v>
                </c:pt>
                <c:pt idx="34">
                  <c:v>2.0859999999999999</c:v>
                </c:pt>
                <c:pt idx="35">
                  <c:v>2.09</c:v>
                </c:pt>
                <c:pt idx="36">
                  <c:v>2.1030000000000002</c:v>
                </c:pt>
                <c:pt idx="37">
                  <c:v>2.0939999999999999</c:v>
                </c:pt>
                <c:pt idx="38">
                  <c:v>2.0670000000000002</c:v>
                </c:pt>
                <c:pt idx="39">
                  <c:v>2.06</c:v>
                </c:pt>
                <c:pt idx="40">
                  <c:v>2.056</c:v>
                </c:pt>
                <c:pt idx="41">
                  <c:v>2.0390000000000001</c:v>
                </c:pt>
                <c:pt idx="42">
                  <c:v>2.024</c:v>
                </c:pt>
                <c:pt idx="43">
                  <c:v>2.0049999999999999</c:v>
                </c:pt>
                <c:pt idx="44">
                  <c:v>2.0219999999999998</c:v>
                </c:pt>
                <c:pt idx="45">
                  <c:v>2.0369999999999999</c:v>
                </c:pt>
                <c:pt idx="46">
                  <c:v>2.069</c:v>
                </c:pt>
                <c:pt idx="47">
                  <c:v>2.056</c:v>
                </c:pt>
                <c:pt idx="48">
                  <c:v>2.0720000000000001</c:v>
                </c:pt>
                <c:pt idx="49">
                  <c:v>2.1040000000000001</c:v>
                </c:pt>
                <c:pt idx="50">
                  <c:v>2.1280000000000001</c:v>
                </c:pt>
                <c:pt idx="51">
                  <c:v>2.1579999999999999</c:v>
                </c:pt>
                <c:pt idx="52">
                  <c:v>2.1720000000000002</c:v>
                </c:pt>
                <c:pt idx="53">
                  <c:v>2.1720000000000002</c:v>
                </c:pt>
                <c:pt idx="54">
                  <c:v>2.1659999999999999</c:v>
                </c:pt>
                <c:pt idx="55">
                  <c:v>2.1909999999999998</c:v>
                </c:pt>
                <c:pt idx="56">
                  <c:v>2.173</c:v>
                </c:pt>
                <c:pt idx="57">
                  <c:v>2.1789999999999998</c:v>
                </c:pt>
                <c:pt idx="58">
                  <c:v>2.1549999999999998</c:v>
                </c:pt>
                <c:pt idx="59">
                  <c:v>2.1949999999999998</c:v>
                </c:pt>
                <c:pt idx="60">
                  <c:v>2.2290000000000001</c:v>
                </c:pt>
                <c:pt idx="61">
                  <c:v>2.2330000000000001</c:v>
                </c:pt>
                <c:pt idx="62">
                  <c:v>2.2669999999999999</c:v>
                </c:pt>
                <c:pt idx="63">
                  <c:v>2.3010000000000002</c:v>
                </c:pt>
                <c:pt idx="64">
                  <c:v>2.3319999999999999</c:v>
                </c:pt>
                <c:pt idx="65">
                  <c:v>2.351</c:v>
                </c:pt>
                <c:pt idx="66">
                  <c:v>2.3769999999999998</c:v>
                </c:pt>
                <c:pt idx="67">
                  <c:v>2.39</c:v>
                </c:pt>
                <c:pt idx="68">
                  <c:v>2.4129999999999998</c:v>
                </c:pt>
                <c:pt idx="69">
                  <c:v>2.444</c:v>
                </c:pt>
                <c:pt idx="70">
                  <c:v>2.448</c:v>
                </c:pt>
                <c:pt idx="71">
                  <c:v>2.4369999999999998</c:v>
                </c:pt>
                <c:pt idx="72">
                  <c:v>2.4319999999999999</c:v>
                </c:pt>
                <c:pt idx="73">
                  <c:v>2.444</c:v>
                </c:pt>
                <c:pt idx="74">
                  <c:v>2.452</c:v>
                </c:pt>
                <c:pt idx="75">
                  <c:v>2.4510000000000001</c:v>
                </c:pt>
                <c:pt idx="76">
                  <c:v>2.4740000000000002</c:v>
                </c:pt>
                <c:pt idx="77">
                  <c:v>2.5070000000000001</c:v>
                </c:pt>
                <c:pt idx="78">
                  <c:v>2.5209999999999999</c:v>
                </c:pt>
                <c:pt idx="79">
                  <c:v>2.5529999999999999</c:v>
                </c:pt>
                <c:pt idx="80">
                  <c:v>2.5659999999999998</c:v>
                </c:pt>
                <c:pt idx="81">
                  <c:v>2.569</c:v>
                </c:pt>
                <c:pt idx="82">
                  <c:v>2.5779999999999998</c:v>
                </c:pt>
                <c:pt idx="83">
                  <c:v>2.5990000000000002</c:v>
                </c:pt>
                <c:pt idx="84">
                  <c:v>2.6110000000000002</c:v>
                </c:pt>
                <c:pt idx="85">
                  <c:v>2.6179999999999999</c:v>
                </c:pt>
                <c:pt idx="86">
                  <c:v>2.6320000000000001</c:v>
                </c:pt>
                <c:pt idx="87">
                  <c:v>2.6419999999999999</c:v>
                </c:pt>
                <c:pt idx="88">
                  <c:v>2.66</c:v>
                </c:pt>
                <c:pt idx="89">
                  <c:v>2.665</c:v>
                </c:pt>
                <c:pt idx="90">
                  <c:v>2.669</c:v>
                </c:pt>
                <c:pt idx="91">
                  <c:v>2.6880000000000002</c:v>
                </c:pt>
                <c:pt idx="92">
                  <c:v>2.702</c:v>
                </c:pt>
                <c:pt idx="93">
                  <c:v>2.7149999999999999</c:v>
                </c:pt>
                <c:pt idx="94">
                  <c:v>2.7210000000000001</c:v>
                </c:pt>
                <c:pt idx="95">
                  <c:v>2.7349999999999999</c:v>
                </c:pt>
                <c:pt idx="96">
                  <c:v>2.7610000000000001</c:v>
                </c:pt>
                <c:pt idx="97">
                  <c:v>2.78</c:v>
                </c:pt>
                <c:pt idx="98">
                  <c:v>2.7770000000000001</c:v>
                </c:pt>
                <c:pt idx="99">
                  <c:v>2.786</c:v>
                </c:pt>
                <c:pt idx="100">
                  <c:v>2.802</c:v>
                </c:pt>
                <c:pt idx="101">
                  <c:v>2.7949999999999999</c:v>
                </c:pt>
                <c:pt idx="102">
                  <c:v>2.8170000000000002</c:v>
                </c:pt>
                <c:pt idx="103">
                  <c:v>2.8370000000000002</c:v>
                </c:pt>
                <c:pt idx="104">
                  <c:v>2.8319999999999999</c:v>
                </c:pt>
                <c:pt idx="105">
                  <c:v>2.8290000000000002</c:v>
                </c:pt>
                <c:pt idx="106">
                  <c:v>2.8319999999999999</c:v>
                </c:pt>
                <c:pt idx="107">
                  <c:v>2.8330000000000002</c:v>
                </c:pt>
                <c:pt idx="108">
                  <c:v>2.835</c:v>
                </c:pt>
                <c:pt idx="109">
                  <c:v>2.8450000000000002</c:v>
                </c:pt>
                <c:pt idx="110">
                  <c:v>2.8740000000000001</c:v>
                </c:pt>
                <c:pt idx="111">
                  <c:v>2.8980000000000001</c:v>
                </c:pt>
                <c:pt idx="112">
                  <c:v>2.9169999999999998</c:v>
                </c:pt>
                <c:pt idx="113">
                  <c:v>2.9449999999999998</c:v>
                </c:pt>
                <c:pt idx="114">
                  <c:v>2.9609999999999999</c:v>
                </c:pt>
                <c:pt idx="115">
                  <c:v>2.98</c:v>
                </c:pt>
                <c:pt idx="116">
                  <c:v>2.9820000000000002</c:v>
                </c:pt>
                <c:pt idx="117">
                  <c:v>2.9990000000000001</c:v>
                </c:pt>
                <c:pt idx="118">
                  <c:v>3.0209999999999999</c:v>
                </c:pt>
                <c:pt idx="119">
                  <c:v>3.044</c:v>
                </c:pt>
                <c:pt idx="120">
                  <c:v>3.0609999999999999</c:v>
                </c:pt>
                <c:pt idx="121">
                  <c:v>3.0710000000000002</c:v>
                </c:pt>
                <c:pt idx="122">
                  <c:v>3.1019999999999999</c:v>
                </c:pt>
                <c:pt idx="123">
                  <c:v>3.11</c:v>
                </c:pt>
                <c:pt idx="124">
                  <c:v>3.1269999999999998</c:v>
                </c:pt>
                <c:pt idx="125">
                  <c:v>3.1469999999999998</c:v>
                </c:pt>
                <c:pt idx="126">
                  <c:v>3.1749999999999998</c:v>
                </c:pt>
                <c:pt idx="127">
                  <c:v>3.1920000000000002</c:v>
                </c:pt>
                <c:pt idx="128">
                  <c:v>3.214</c:v>
                </c:pt>
                <c:pt idx="129">
                  <c:v>3.2229999999999999</c:v>
                </c:pt>
                <c:pt idx="130">
                  <c:v>3.2349999999999999</c:v>
                </c:pt>
                <c:pt idx="131">
                  <c:v>3.242</c:v>
                </c:pt>
                <c:pt idx="132">
                  <c:v>3.2440000000000002</c:v>
                </c:pt>
                <c:pt idx="133">
                  <c:v>3.2429999999999999</c:v>
                </c:pt>
                <c:pt idx="134">
                  <c:v>3.2389999999999999</c:v>
                </c:pt>
                <c:pt idx="135">
                  <c:v>3.242</c:v>
                </c:pt>
                <c:pt idx="136">
                  <c:v>3.24</c:v>
                </c:pt>
                <c:pt idx="137">
                  <c:v>3.254</c:v>
                </c:pt>
                <c:pt idx="138">
                  <c:v>3.2469999999999999</c:v>
                </c:pt>
                <c:pt idx="139">
                  <c:v>3.2389999999999999</c:v>
                </c:pt>
                <c:pt idx="140">
                  <c:v>3.2490000000000001</c:v>
                </c:pt>
                <c:pt idx="141">
                  <c:v>3.2490000000000001</c:v>
                </c:pt>
                <c:pt idx="142">
                  <c:v>3.2530000000000001</c:v>
                </c:pt>
                <c:pt idx="143">
                  <c:v>3.254</c:v>
                </c:pt>
                <c:pt idx="144">
                  <c:v>3.2629999999999999</c:v>
                </c:pt>
                <c:pt idx="145">
                  <c:v>3.262</c:v>
                </c:pt>
                <c:pt idx="146">
                  <c:v>3.2589999999999999</c:v>
                </c:pt>
                <c:pt idx="147">
                  <c:v>3.2530000000000001</c:v>
                </c:pt>
                <c:pt idx="148">
                  <c:v>3.25</c:v>
                </c:pt>
                <c:pt idx="149">
                  <c:v>3.2450000000000001</c:v>
                </c:pt>
                <c:pt idx="150">
                  <c:v>3.258</c:v>
                </c:pt>
                <c:pt idx="151">
                  <c:v>3.2610000000000001</c:v>
                </c:pt>
                <c:pt idx="152">
                  <c:v>3.262</c:v>
                </c:pt>
                <c:pt idx="153">
                  <c:v>3.258</c:v>
                </c:pt>
                <c:pt idx="154">
                  <c:v>3.2639999999999998</c:v>
                </c:pt>
                <c:pt idx="155">
                  <c:v>3.266</c:v>
                </c:pt>
                <c:pt idx="156">
                  <c:v>3.2650000000000001</c:v>
                </c:pt>
                <c:pt idx="157">
                  <c:v>3.2810000000000001</c:v>
                </c:pt>
                <c:pt idx="158">
                  <c:v>3.286</c:v>
                </c:pt>
                <c:pt idx="159">
                  <c:v>3.3010000000000002</c:v>
                </c:pt>
                <c:pt idx="160">
                  <c:v>3.3</c:v>
                </c:pt>
                <c:pt idx="161">
                  <c:v>3.2879999999999998</c:v>
                </c:pt>
                <c:pt idx="162">
                  <c:v>3.2850000000000001</c:v>
                </c:pt>
                <c:pt idx="163">
                  <c:v>3.286</c:v>
                </c:pt>
                <c:pt idx="164">
                  <c:v>3.2930000000000001</c:v>
                </c:pt>
                <c:pt idx="165">
                  <c:v>3.2970000000000002</c:v>
                </c:pt>
                <c:pt idx="166">
                  <c:v>3.2949999999999999</c:v>
                </c:pt>
                <c:pt idx="167">
                  <c:v>3.2959999999999998</c:v>
                </c:pt>
                <c:pt idx="168">
                  <c:v>3.3039999999999998</c:v>
                </c:pt>
                <c:pt idx="169">
                  <c:v>3.3109999999999999</c:v>
                </c:pt>
                <c:pt idx="170">
                  <c:v>3.32</c:v>
                </c:pt>
                <c:pt idx="171">
                  <c:v>3.3170000000000002</c:v>
                </c:pt>
                <c:pt idx="172">
                  <c:v>3.3149999999999999</c:v>
                </c:pt>
                <c:pt idx="173">
                  <c:v>3.3130000000000002</c:v>
                </c:pt>
                <c:pt idx="174">
                  <c:v>3.3210000000000002</c:v>
                </c:pt>
                <c:pt idx="175">
                  <c:v>3.3220000000000001</c:v>
                </c:pt>
                <c:pt idx="176">
                  <c:v>3.323</c:v>
                </c:pt>
                <c:pt idx="177">
                  <c:v>3.3260000000000001</c:v>
                </c:pt>
                <c:pt idx="178">
                  <c:v>3.33</c:v>
                </c:pt>
                <c:pt idx="179">
                  <c:v>3.327</c:v>
                </c:pt>
                <c:pt idx="180">
                  <c:v>3.3260000000000001</c:v>
                </c:pt>
                <c:pt idx="181">
                  <c:v>3.3330000000000002</c:v>
                </c:pt>
                <c:pt idx="182">
                  <c:v>3.3420000000000001</c:v>
                </c:pt>
                <c:pt idx="183">
                  <c:v>3.3540000000000001</c:v>
                </c:pt>
                <c:pt idx="184">
                  <c:v>3.36</c:v>
                </c:pt>
                <c:pt idx="185">
                  <c:v>3.355</c:v>
                </c:pt>
                <c:pt idx="186">
                  <c:v>3.35</c:v>
                </c:pt>
                <c:pt idx="187">
                  <c:v>3.3559999999999999</c:v>
                </c:pt>
                <c:pt idx="188">
                  <c:v>3.3610000000000002</c:v>
                </c:pt>
                <c:pt idx="189">
                  <c:v>3.3620000000000001</c:v>
                </c:pt>
                <c:pt idx="190">
                  <c:v>3.3690000000000002</c:v>
                </c:pt>
                <c:pt idx="191">
                  <c:v>3.3719999999999999</c:v>
                </c:pt>
                <c:pt idx="192">
                  <c:v>3.3849999999999998</c:v>
                </c:pt>
                <c:pt idx="193">
                  <c:v>3.3929999999999998</c:v>
                </c:pt>
                <c:pt idx="194">
                  <c:v>3.4020000000000001</c:v>
                </c:pt>
                <c:pt idx="195">
                  <c:v>3.4079999999999999</c:v>
                </c:pt>
                <c:pt idx="196">
                  <c:v>3.4159999999999999</c:v>
                </c:pt>
                <c:pt idx="197">
                  <c:v>3.427</c:v>
                </c:pt>
                <c:pt idx="198">
                  <c:v>3.4390000000000001</c:v>
                </c:pt>
                <c:pt idx="199">
                  <c:v>3.4430000000000001</c:v>
                </c:pt>
                <c:pt idx="200">
                  <c:v>3.456</c:v>
                </c:pt>
                <c:pt idx="201">
                  <c:v>3.47</c:v>
                </c:pt>
                <c:pt idx="202">
                  <c:v>3.484</c:v>
                </c:pt>
                <c:pt idx="203">
                  <c:v>3.5019999999999998</c:v>
                </c:pt>
                <c:pt idx="204">
                  <c:v>3.5150000000000001</c:v>
                </c:pt>
                <c:pt idx="205">
                  <c:v>3.528</c:v>
                </c:pt>
                <c:pt idx="206">
                  <c:v>3.556</c:v>
                </c:pt>
                <c:pt idx="207">
                  <c:v>3.5819999999999999</c:v>
                </c:pt>
                <c:pt idx="208">
                  <c:v>3.6080000000000001</c:v>
                </c:pt>
                <c:pt idx="209">
                  <c:v>3.6339999999999999</c:v>
                </c:pt>
                <c:pt idx="210">
                  <c:v>3.6629999999999998</c:v>
                </c:pt>
                <c:pt idx="211">
                  <c:v>3.6840000000000002</c:v>
                </c:pt>
                <c:pt idx="212">
                  <c:v>3.706</c:v>
                </c:pt>
                <c:pt idx="213">
                  <c:v>3.7349999999999999</c:v>
                </c:pt>
                <c:pt idx="214">
                  <c:v>3.7629999999999999</c:v>
                </c:pt>
                <c:pt idx="215">
                  <c:v>3.8010000000000002</c:v>
                </c:pt>
                <c:pt idx="216">
                  <c:v>3.8370000000000002</c:v>
                </c:pt>
                <c:pt idx="217">
                  <c:v>3.8759999999999999</c:v>
                </c:pt>
                <c:pt idx="218">
                  <c:v>3.919</c:v>
                </c:pt>
                <c:pt idx="219">
                  <c:v>3.9649999999999999</c:v>
                </c:pt>
                <c:pt idx="220">
                  <c:v>4.0090000000000003</c:v>
                </c:pt>
                <c:pt idx="221">
                  <c:v>4.0629999999999997</c:v>
                </c:pt>
                <c:pt idx="222">
                  <c:v>4.1159999999999997</c:v>
                </c:pt>
                <c:pt idx="223">
                  <c:v>4.1669999999999998</c:v>
                </c:pt>
                <c:pt idx="224">
                  <c:v>4.2249999999999996</c:v>
                </c:pt>
                <c:pt idx="225">
                  <c:v>4.2850000000000001</c:v>
                </c:pt>
                <c:pt idx="226">
                  <c:v>4.3520000000000003</c:v>
                </c:pt>
                <c:pt idx="227">
                  <c:v>4.4160000000000004</c:v>
                </c:pt>
                <c:pt idx="228">
                  <c:v>4.4850000000000003</c:v>
                </c:pt>
                <c:pt idx="229">
                  <c:v>4.5579999999999998</c:v>
                </c:pt>
                <c:pt idx="230">
                  <c:v>4.6379999999999999</c:v>
                </c:pt>
                <c:pt idx="231">
                  <c:v>4.7169999999999996</c:v>
                </c:pt>
                <c:pt idx="232">
                  <c:v>4.8140000000000001</c:v>
                </c:pt>
                <c:pt idx="233">
                  <c:v>4.9169999999999998</c:v>
                </c:pt>
                <c:pt idx="234">
                  <c:v>5.0179999999999998</c:v>
                </c:pt>
                <c:pt idx="235">
                  <c:v>5.133</c:v>
                </c:pt>
                <c:pt idx="236">
                  <c:v>5.2450000000000001</c:v>
                </c:pt>
                <c:pt idx="237">
                  <c:v>5.3659999999999997</c:v>
                </c:pt>
                <c:pt idx="238">
                  <c:v>5.4859999999999998</c:v>
                </c:pt>
                <c:pt idx="239">
                  <c:v>5.6109999999999998</c:v>
                </c:pt>
                <c:pt idx="240">
                  <c:v>5.7409999999999997</c:v>
                </c:pt>
                <c:pt idx="241">
                  <c:v>5.8869999999999996</c:v>
                </c:pt>
                <c:pt idx="242">
                  <c:v>6.032</c:v>
                </c:pt>
                <c:pt idx="243">
                  <c:v>6.1829999999999998</c:v>
                </c:pt>
                <c:pt idx="244">
                  <c:v>6.3490000000000002</c:v>
                </c:pt>
                <c:pt idx="245">
                  <c:v>6.51</c:v>
                </c:pt>
                <c:pt idx="246">
                  <c:v>6.681</c:v>
                </c:pt>
                <c:pt idx="247">
                  <c:v>6.8620000000000001</c:v>
                </c:pt>
                <c:pt idx="248">
                  <c:v>7.0510000000000002</c:v>
                </c:pt>
                <c:pt idx="249">
                  <c:v>7.2519999999999998</c:v>
                </c:pt>
                <c:pt idx="250">
                  <c:v>7.4589999999999996</c:v>
                </c:pt>
                <c:pt idx="251">
                  <c:v>7.6710000000000003</c:v>
                </c:pt>
                <c:pt idx="252">
                  <c:v>7.8879999999999999</c:v>
                </c:pt>
                <c:pt idx="253">
                  <c:v>8.1110000000000007</c:v>
                </c:pt>
                <c:pt idx="254">
                  <c:v>8.3360000000000003</c:v>
                </c:pt>
                <c:pt idx="255">
                  <c:v>8.5649999999999995</c:v>
                </c:pt>
                <c:pt idx="256">
                  <c:v>8.8049999999999997</c:v>
                </c:pt>
                <c:pt idx="257">
                  <c:v>9.048</c:v>
                </c:pt>
                <c:pt idx="258">
                  <c:v>9.2919999999999998</c:v>
                </c:pt>
                <c:pt idx="259">
                  <c:v>9.5429999999999993</c:v>
                </c:pt>
                <c:pt idx="260">
                  <c:v>9.8049999999999997</c:v>
                </c:pt>
                <c:pt idx="261">
                  <c:v>10.074</c:v>
                </c:pt>
                <c:pt idx="262">
                  <c:v>10.340999999999999</c:v>
                </c:pt>
                <c:pt idx="263">
                  <c:v>10.606999999999999</c:v>
                </c:pt>
                <c:pt idx="264">
                  <c:v>10.882</c:v>
                </c:pt>
                <c:pt idx="265">
                  <c:v>11.16</c:v>
                </c:pt>
                <c:pt idx="266">
                  <c:v>11.44</c:v>
                </c:pt>
                <c:pt idx="267">
                  <c:v>11.725</c:v>
                </c:pt>
                <c:pt idx="268">
                  <c:v>12.004</c:v>
                </c:pt>
                <c:pt idx="269">
                  <c:v>12.282</c:v>
                </c:pt>
                <c:pt idx="270">
                  <c:v>12.564</c:v>
                </c:pt>
                <c:pt idx="271">
                  <c:v>12.839</c:v>
                </c:pt>
                <c:pt idx="272">
                  <c:v>13.112</c:v>
                </c:pt>
                <c:pt idx="273">
                  <c:v>13.387</c:v>
                </c:pt>
                <c:pt idx="274">
                  <c:v>13.656000000000001</c:v>
                </c:pt>
                <c:pt idx="275">
                  <c:v>13.928000000000001</c:v>
                </c:pt>
                <c:pt idx="276">
                  <c:v>14.186</c:v>
                </c:pt>
                <c:pt idx="277">
                  <c:v>14.445</c:v>
                </c:pt>
                <c:pt idx="278">
                  <c:v>14.701000000000001</c:v>
                </c:pt>
                <c:pt idx="279">
                  <c:v>14.957000000000001</c:v>
                </c:pt>
                <c:pt idx="280">
                  <c:v>15.209</c:v>
                </c:pt>
                <c:pt idx="281">
                  <c:v>15.449</c:v>
                </c:pt>
                <c:pt idx="282">
                  <c:v>15.682</c:v>
                </c:pt>
                <c:pt idx="283">
                  <c:v>15.917</c:v>
                </c:pt>
                <c:pt idx="284">
                  <c:v>16.145</c:v>
                </c:pt>
                <c:pt idx="285">
                  <c:v>16.36</c:v>
                </c:pt>
                <c:pt idx="286">
                  <c:v>16.582999999999998</c:v>
                </c:pt>
                <c:pt idx="287">
                  <c:v>16.791</c:v>
                </c:pt>
                <c:pt idx="288">
                  <c:v>16.998000000000001</c:v>
                </c:pt>
                <c:pt idx="289">
                  <c:v>17.186</c:v>
                </c:pt>
                <c:pt idx="290">
                  <c:v>17.38</c:v>
                </c:pt>
                <c:pt idx="291">
                  <c:v>17.547999999999998</c:v>
                </c:pt>
                <c:pt idx="292">
                  <c:v>17.725000000000001</c:v>
                </c:pt>
                <c:pt idx="293">
                  <c:v>17.896000000000001</c:v>
                </c:pt>
                <c:pt idx="294">
                  <c:v>18.061</c:v>
                </c:pt>
                <c:pt idx="295">
                  <c:v>18.224</c:v>
                </c:pt>
                <c:pt idx="296">
                  <c:v>18.378</c:v>
                </c:pt>
                <c:pt idx="297">
                  <c:v>18.536999999999999</c:v>
                </c:pt>
                <c:pt idx="298">
                  <c:v>18.672999999999998</c:v>
                </c:pt>
                <c:pt idx="299">
                  <c:v>18.812000000000001</c:v>
                </c:pt>
                <c:pt idx="300">
                  <c:v>18.948</c:v>
                </c:pt>
                <c:pt idx="301">
                  <c:v>19.077000000000002</c:v>
                </c:pt>
                <c:pt idx="302">
                  <c:v>19.213000000000001</c:v>
                </c:pt>
                <c:pt idx="303">
                  <c:v>19.335000000000001</c:v>
                </c:pt>
                <c:pt idx="304">
                  <c:v>19.462</c:v>
                </c:pt>
                <c:pt idx="305">
                  <c:v>19.571999999999999</c:v>
                </c:pt>
                <c:pt idx="306">
                  <c:v>19.696000000000002</c:v>
                </c:pt>
                <c:pt idx="307">
                  <c:v>19.792000000000002</c:v>
                </c:pt>
                <c:pt idx="308">
                  <c:v>19.902999999999999</c:v>
                </c:pt>
                <c:pt idx="309">
                  <c:v>20.003</c:v>
                </c:pt>
                <c:pt idx="310">
                  <c:v>20.113</c:v>
                </c:pt>
                <c:pt idx="311">
                  <c:v>20.209</c:v>
                </c:pt>
                <c:pt idx="312">
                  <c:v>20.305</c:v>
                </c:pt>
                <c:pt idx="313">
                  <c:v>20.393000000000001</c:v>
                </c:pt>
                <c:pt idx="314">
                  <c:v>20.484999999999999</c:v>
                </c:pt>
                <c:pt idx="315">
                  <c:v>20.565000000000001</c:v>
                </c:pt>
                <c:pt idx="316">
                  <c:v>20.640999999999998</c:v>
                </c:pt>
                <c:pt idx="317">
                  <c:v>20.719000000000001</c:v>
                </c:pt>
                <c:pt idx="318">
                  <c:v>20.791</c:v>
                </c:pt>
                <c:pt idx="319">
                  <c:v>20.878</c:v>
                </c:pt>
                <c:pt idx="320">
                  <c:v>20.943999999999999</c:v>
                </c:pt>
                <c:pt idx="321">
                  <c:v>21.010999999999999</c:v>
                </c:pt>
                <c:pt idx="322">
                  <c:v>21.088000000000001</c:v>
                </c:pt>
                <c:pt idx="323">
                  <c:v>21.145</c:v>
                </c:pt>
                <c:pt idx="324">
                  <c:v>21.210999999999999</c:v>
                </c:pt>
                <c:pt idx="325">
                  <c:v>21.268000000000001</c:v>
                </c:pt>
                <c:pt idx="326">
                  <c:v>21.332999999999998</c:v>
                </c:pt>
                <c:pt idx="327">
                  <c:v>21.376999999999999</c:v>
                </c:pt>
                <c:pt idx="328">
                  <c:v>21.417999999999999</c:v>
                </c:pt>
                <c:pt idx="329">
                  <c:v>21.452999999999999</c:v>
                </c:pt>
                <c:pt idx="330">
                  <c:v>21.491</c:v>
                </c:pt>
                <c:pt idx="331">
                  <c:v>21.518000000000001</c:v>
                </c:pt>
                <c:pt idx="332">
                  <c:v>21.54</c:v>
                </c:pt>
                <c:pt idx="333">
                  <c:v>21.562999999999999</c:v>
                </c:pt>
                <c:pt idx="334">
                  <c:v>21.584</c:v>
                </c:pt>
                <c:pt idx="335">
                  <c:v>21.59</c:v>
                </c:pt>
                <c:pt idx="336">
                  <c:v>21.600999999999999</c:v>
                </c:pt>
                <c:pt idx="337">
                  <c:v>21.603000000000002</c:v>
                </c:pt>
                <c:pt idx="338">
                  <c:v>21.594000000000001</c:v>
                </c:pt>
                <c:pt idx="339">
                  <c:v>21.59</c:v>
                </c:pt>
                <c:pt idx="340">
                  <c:v>21.571999999999999</c:v>
                </c:pt>
                <c:pt idx="341">
                  <c:v>21.561</c:v>
                </c:pt>
                <c:pt idx="342">
                  <c:v>21.536000000000001</c:v>
                </c:pt>
                <c:pt idx="343">
                  <c:v>21.494</c:v>
                </c:pt>
                <c:pt idx="344">
                  <c:v>21.449000000000002</c:v>
                </c:pt>
                <c:pt idx="345">
                  <c:v>21.393000000000001</c:v>
                </c:pt>
                <c:pt idx="346">
                  <c:v>21.329000000000001</c:v>
                </c:pt>
                <c:pt idx="347">
                  <c:v>21.262</c:v>
                </c:pt>
                <c:pt idx="348">
                  <c:v>21.199000000000002</c:v>
                </c:pt>
                <c:pt idx="349">
                  <c:v>21.132000000000001</c:v>
                </c:pt>
                <c:pt idx="350">
                  <c:v>21.056000000000001</c:v>
                </c:pt>
                <c:pt idx="351">
                  <c:v>20.975000000000001</c:v>
                </c:pt>
                <c:pt idx="352">
                  <c:v>20.891999999999999</c:v>
                </c:pt>
                <c:pt idx="353">
                  <c:v>20.806000000000001</c:v>
                </c:pt>
                <c:pt idx="354">
                  <c:v>20.719000000000001</c:v>
                </c:pt>
                <c:pt idx="355">
                  <c:v>20.622</c:v>
                </c:pt>
                <c:pt idx="356">
                  <c:v>20.527000000000001</c:v>
                </c:pt>
                <c:pt idx="357">
                  <c:v>20.420000000000002</c:v>
                </c:pt>
                <c:pt idx="358">
                  <c:v>20.306999999999999</c:v>
                </c:pt>
                <c:pt idx="359">
                  <c:v>20.202000000000002</c:v>
                </c:pt>
                <c:pt idx="360">
                  <c:v>20.074999999999999</c:v>
                </c:pt>
                <c:pt idx="361">
                  <c:v>19.946000000000002</c:v>
                </c:pt>
                <c:pt idx="362">
                  <c:v>19.803999999999998</c:v>
                </c:pt>
                <c:pt idx="363">
                  <c:v>19.667999999999999</c:v>
                </c:pt>
                <c:pt idx="364">
                  <c:v>19.533999999999999</c:v>
                </c:pt>
                <c:pt idx="365">
                  <c:v>19.393999999999998</c:v>
                </c:pt>
                <c:pt idx="366">
                  <c:v>19.257999999999999</c:v>
                </c:pt>
                <c:pt idx="367">
                  <c:v>19.109000000000002</c:v>
                </c:pt>
                <c:pt idx="368">
                  <c:v>18.959</c:v>
                </c:pt>
                <c:pt idx="369">
                  <c:v>18.79</c:v>
                </c:pt>
                <c:pt idx="370">
                  <c:v>18.638999999999999</c:v>
                </c:pt>
                <c:pt idx="371">
                  <c:v>18.484000000000002</c:v>
                </c:pt>
                <c:pt idx="372">
                  <c:v>18.32</c:v>
                </c:pt>
                <c:pt idx="373">
                  <c:v>18.155999999999999</c:v>
                </c:pt>
                <c:pt idx="374">
                  <c:v>17.992999999999999</c:v>
                </c:pt>
                <c:pt idx="375">
                  <c:v>17.82</c:v>
                </c:pt>
                <c:pt idx="376">
                  <c:v>17.646999999999998</c:v>
                </c:pt>
                <c:pt idx="377">
                  <c:v>17.48</c:v>
                </c:pt>
                <c:pt idx="378">
                  <c:v>17.309999999999999</c:v>
                </c:pt>
                <c:pt idx="379">
                  <c:v>17.146999999999998</c:v>
                </c:pt>
                <c:pt idx="380">
                  <c:v>16.978999999999999</c:v>
                </c:pt>
                <c:pt idx="381">
                  <c:v>16.823</c:v>
                </c:pt>
                <c:pt idx="382">
                  <c:v>16.658000000000001</c:v>
                </c:pt>
                <c:pt idx="383">
                  <c:v>16.510000000000002</c:v>
                </c:pt>
                <c:pt idx="384">
                  <c:v>16.350000000000001</c:v>
                </c:pt>
                <c:pt idx="385">
                  <c:v>16.196000000000002</c:v>
                </c:pt>
                <c:pt idx="386">
                  <c:v>16.047999999999998</c:v>
                </c:pt>
                <c:pt idx="387">
                  <c:v>15.896000000000001</c:v>
                </c:pt>
                <c:pt idx="388">
                  <c:v>15.754</c:v>
                </c:pt>
                <c:pt idx="389">
                  <c:v>15.614000000000001</c:v>
                </c:pt>
                <c:pt idx="390">
                  <c:v>15.49</c:v>
                </c:pt>
                <c:pt idx="391">
                  <c:v>15.347</c:v>
                </c:pt>
                <c:pt idx="392">
                  <c:v>15.212999999999999</c:v>
                </c:pt>
                <c:pt idx="393">
                  <c:v>15.087999999999999</c:v>
                </c:pt>
                <c:pt idx="394">
                  <c:v>14.961</c:v>
                </c:pt>
                <c:pt idx="395">
                  <c:v>14.843</c:v>
                </c:pt>
                <c:pt idx="396">
                  <c:v>14.743</c:v>
                </c:pt>
                <c:pt idx="397">
                  <c:v>14.643000000000001</c:v>
                </c:pt>
                <c:pt idx="398">
                  <c:v>14.538</c:v>
                </c:pt>
                <c:pt idx="399">
                  <c:v>14.442</c:v>
                </c:pt>
                <c:pt idx="400">
                  <c:v>14.340999999999999</c:v>
                </c:pt>
                <c:pt idx="401">
                  <c:v>14.244</c:v>
                </c:pt>
                <c:pt idx="402">
                  <c:v>14.145</c:v>
                </c:pt>
                <c:pt idx="403">
                  <c:v>14.058999999999999</c:v>
                </c:pt>
                <c:pt idx="404">
                  <c:v>13.968999999999999</c:v>
                </c:pt>
                <c:pt idx="405">
                  <c:v>13.89</c:v>
                </c:pt>
                <c:pt idx="406">
                  <c:v>13.81</c:v>
                </c:pt>
                <c:pt idx="407">
                  <c:v>13.734</c:v>
                </c:pt>
                <c:pt idx="408">
                  <c:v>13.663</c:v>
                </c:pt>
                <c:pt idx="409">
                  <c:v>13.586</c:v>
                </c:pt>
                <c:pt idx="410">
                  <c:v>13.516999999999999</c:v>
                </c:pt>
                <c:pt idx="411">
                  <c:v>13.449</c:v>
                </c:pt>
                <c:pt idx="412">
                  <c:v>13.388</c:v>
                </c:pt>
                <c:pt idx="413">
                  <c:v>13.336</c:v>
                </c:pt>
                <c:pt idx="414">
                  <c:v>13.276</c:v>
                </c:pt>
                <c:pt idx="415">
                  <c:v>13.221</c:v>
                </c:pt>
                <c:pt idx="416">
                  <c:v>13.166</c:v>
                </c:pt>
                <c:pt idx="417">
                  <c:v>13.109</c:v>
                </c:pt>
                <c:pt idx="418">
                  <c:v>13.053000000000001</c:v>
                </c:pt>
                <c:pt idx="419">
                  <c:v>13.007</c:v>
                </c:pt>
                <c:pt idx="420">
                  <c:v>12.959</c:v>
                </c:pt>
                <c:pt idx="421">
                  <c:v>12.916</c:v>
                </c:pt>
                <c:pt idx="422">
                  <c:v>12.875</c:v>
                </c:pt>
                <c:pt idx="423">
                  <c:v>12.835000000000001</c:v>
                </c:pt>
                <c:pt idx="424">
                  <c:v>12.797000000000001</c:v>
                </c:pt>
                <c:pt idx="425">
                  <c:v>12.76</c:v>
                </c:pt>
                <c:pt idx="426">
                  <c:v>12.728</c:v>
                </c:pt>
                <c:pt idx="427">
                  <c:v>12.691000000000001</c:v>
                </c:pt>
                <c:pt idx="428">
                  <c:v>12.657</c:v>
                </c:pt>
                <c:pt idx="429">
                  <c:v>12.622999999999999</c:v>
                </c:pt>
                <c:pt idx="430">
                  <c:v>12.606</c:v>
                </c:pt>
                <c:pt idx="431">
                  <c:v>12.576000000000001</c:v>
                </c:pt>
                <c:pt idx="432">
                  <c:v>12.545</c:v>
                </c:pt>
                <c:pt idx="433">
                  <c:v>12.516</c:v>
                </c:pt>
                <c:pt idx="434">
                  <c:v>12.477</c:v>
                </c:pt>
                <c:pt idx="435">
                  <c:v>12.448</c:v>
                </c:pt>
                <c:pt idx="436">
                  <c:v>12.413</c:v>
                </c:pt>
                <c:pt idx="437">
                  <c:v>12.38</c:v>
                </c:pt>
                <c:pt idx="438">
                  <c:v>12.339</c:v>
                </c:pt>
                <c:pt idx="439">
                  <c:v>12.301</c:v>
                </c:pt>
                <c:pt idx="440">
                  <c:v>12.253</c:v>
                </c:pt>
                <c:pt idx="441">
                  <c:v>12.207000000000001</c:v>
                </c:pt>
                <c:pt idx="442">
                  <c:v>12.16</c:v>
                </c:pt>
                <c:pt idx="443">
                  <c:v>12.111000000000001</c:v>
                </c:pt>
                <c:pt idx="444">
                  <c:v>12.055</c:v>
                </c:pt>
                <c:pt idx="445">
                  <c:v>12.000999999999999</c:v>
                </c:pt>
                <c:pt idx="446">
                  <c:v>11.946999999999999</c:v>
                </c:pt>
                <c:pt idx="447">
                  <c:v>11.881</c:v>
                </c:pt>
                <c:pt idx="448">
                  <c:v>11.821</c:v>
                </c:pt>
                <c:pt idx="449">
                  <c:v>11.750999999999999</c:v>
                </c:pt>
                <c:pt idx="450">
                  <c:v>11.686</c:v>
                </c:pt>
                <c:pt idx="451">
                  <c:v>11.608000000000001</c:v>
                </c:pt>
                <c:pt idx="452">
                  <c:v>11.529</c:v>
                </c:pt>
                <c:pt idx="453">
                  <c:v>11.449</c:v>
                </c:pt>
                <c:pt idx="454">
                  <c:v>11.367000000000001</c:v>
                </c:pt>
                <c:pt idx="455">
                  <c:v>11.282999999999999</c:v>
                </c:pt>
                <c:pt idx="456">
                  <c:v>11.198</c:v>
                </c:pt>
                <c:pt idx="457">
                  <c:v>11.111000000000001</c:v>
                </c:pt>
                <c:pt idx="458">
                  <c:v>11.016999999999999</c:v>
                </c:pt>
                <c:pt idx="459">
                  <c:v>10.927</c:v>
                </c:pt>
                <c:pt idx="460">
                  <c:v>10.836</c:v>
                </c:pt>
                <c:pt idx="461">
                  <c:v>10.74</c:v>
                </c:pt>
                <c:pt idx="462">
                  <c:v>10.647</c:v>
                </c:pt>
                <c:pt idx="463">
                  <c:v>10.551</c:v>
                </c:pt>
                <c:pt idx="464">
                  <c:v>10.461</c:v>
                </c:pt>
                <c:pt idx="465">
                  <c:v>10.37</c:v>
                </c:pt>
                <c:pt idx="466">
                  <c:v>10.273</c:v>
                </c:pt>
                <c:pt idx="467">
                  <c:v>10.176</c:v>
                </c:pt>
                <c:pt idx="468">
                  <c:v>10.082000000000001</c:v>
                </c:pt>
                <c:pt idx="469">
                  <c:v>9.9909999999999997</c:v>
                </c:pt>
                <c:pt idx="470">
                  <c:v>9.9030000000000005</c:v>
                </c:pt>
                <c:pt idx="471">
                  <c:v>9.8070000000000004</c:v>
                </c:pt>
                <c:pt idx="472">
                  <c:v>9.7200000000000006</c:v>
                </c:pt>
                <c:pt idx="473">
                  <c:v>9.6389999999999993</c:v>
                </c:pt>
                <c:pt idx="474">
                  <c:v>9.56</c:v>
                </c:pt>
                <c:pt idx="475">
                  <c:v>9.4789999999999992</c:v>
                </c:pt>
                <c:pt idx="476">
                  <c:v>9.3970000000000002</c:v>
                </c:pt>
                <c:pt idx="477">
                  <c:v>9.3209999999999997</c:v>
                </c:pt>
                <c:pt idx="478">
                  <c:v>9.2520000000000007</c:v>
                </c:pt>
                <c:pt idx="479">
                  <c:v>9.1820000000000004</c:v>
                </c:pt>
                <c:pt idx="480">
                  <c:v>9.1150000000000002</c:v>
                </c:pt>
                <c:pt idx="481">
                  <c:v>9.0449999999999999</c:v>
                </c:pt>
                <c:pt idx="482">
                  <c:v>8.9870000000000001</c:v>
                </c:pt>
                <c:pt idx="483">
                  <c:v>8.9280000000000008</c:v>
                </c:pt>
                <c:pt idx="484">
                  <c:v>8.8759999999999994</c:v>
                </c:pt>
                <c:pt idx="485">
                  <c:v>8.8130000000000006</c:v>
                </c:pt>
                <c:pt idx="486">
                  <c:v>8.7639999999999993</c:v>
                </c:pt>
                <c:pt idx="487">
                  <c:v>8.718</c:v>
                </c:pt>
                <c:pt idx="488">
                  <c:v>8.6739999999999995</c:v>
                </c:pt>
                <c:pt idx="489">
                  <c:v>8.6359999999999992</c:v>
                </c:pt>
                <c:pt idx="490">
                  <c:v>8.5960000000000001</c:v>
                </c:pt>
                <c:pt idx="491">
                  <c:v>8.5589999999999993</c:v>
                </c:pt>
                <c:pt idx="492">
                  <c:v>8.5269999999999992</c:v>
                </c:pt>
                <c:pt idx="493">
                  <c:v>8.4870000000000001</c:v>
                </c:pt>
                <c:pt idx="494">
                  <c:v>8.452</c:v>
                </c:pt>
                <c:pt idx="495">
                  <c:v>8.4190000000000005</c:v>
                </c:pt>
                <c:pt idx="496">
                  <c:v>8.3960000000000008</c:v>
                </c:pt>
                <c:pt idx="497">
                  <c:v>8.3770000000000007</c:v>
                </c:pt>
                <c:pt idx="498">
                  <c:v>8.3529999999999998</c:v>
                </c:pt>
                <c:pt idx="499">
                  <c:v>8.33</c:v>
                </c:pt>
                <c:pt idx="500">
                  <c:v>8.31</c:v>
                </c:pt>
                <c:pt idx="501">
                  <c:v>8.2889999999999997</c:v>
                </c:pt>
                <c:pt idx="502">
                  <c:v>8.2750000000000004</c:v>
                </c:pt>
                <c:pt idx="503">
                  <c:v>8.2560000000000002</c:v>
                </c:pt>
                <c:pt idx="504">
                  <c:v>8.2420000000000009</c:v>
                </c:pt>
                <c:pt idx="505">
                  <c:v>8.2210000000000001</c:v>
                </c:pt>
                <c:pt idx="506">
                  <c:v>8.2080000000000002</c:v>
                </c:pt>
                <c:pt idx="507">
                  <c:v>8.1839999999999993</c:v>
                </c:pt>
                <c:pt idx="508">
                  <c:v>8.1649999999999991</c:v>
                </c:pt>
                <c:pt idx="509">
                  <c:v>8.14</c:v>
                </c:pt>
                <c:pt idx="510">
                  <c:v>8.1140000000000008</c:v>
                </c:pt>
                <c:pt idx="511">
                  <c:v>8.0879999999999992</c:v>
                </c:pt>
                <c:pt idx="512">
                  <c:v>8.0670000000000002</c:v>
                </c:pt>
                <c:pt idx="513">
                  <c:v>8.0429999999999993</c:v>
                </c:pt>
                <c:pt idx="514">
                  <c:v>8.02</c:v>
                </c:pt>
                <c:pt idx="515">
                  <c:v>7.9939999999999998</c:v>
                </c:pt>
                <c:pt idx="516">
                  <c:v>7.9640000000000004</c:v>
                </c:pt>
                <c:pt idx="517">
                  <c:v>7.9279999999999999</c:v>
                </c:pt>
                <c:pt idx="518">
                  <c:v>7.8920000000000003</c:v>
                </c:pt>
                <c:pt idx="519">
                  <c:v>7.8529999999999998</c:v>
                </c:pt>
                <c:pt idx="520">
                  <c:v>7.8079999999999998</c:v>
                </c:pt>
                <c:pt idx="521">
                  <c:v>7.7629999999999999</c:v>
                </c:pt>
                <c:pt idx="522">
                  <c:v>7.718</c:v>
                </c:pt>
                <c:pt idx="523">
                  <c:v>7.6639999999999997</c:v>
                </c:pt>
                <c:pt idx="524">
                  <c:v>7.6159999999999997</c:v>
                </c:pt>
                <c:pt idx="525">
                  <c:v>7.5590000000000002</c:v>
                </c:pt>
                <c:pt idx="526">
                  <c:v>7.5030000000000001</c:v>
                </c:pt>
                <c:pt idx="527">
                  <c:v>7.4409999999999998</c:v>
                </c:pt>
                <c:pt idx="528">
                  <c:v>7.3849999999999998</c:v>
                </c:pt>
                <c:pt idx="529">
                  <c:v>7.3170000000000002</c:v>
                </c:pt>
                <c:pt idx="530">
                  <c:v>7.2549999999999999</c:v>
                </c:pt>
                <c:pt idx="531">
                  <c:v>7.1879999999999997</c:v>
                </c:pt>
                <c:pt idx="532">
                  <c:v>7.117</c:v>
                </c:pt>
                <c:pt idx="533">
                  <c:v>7.0439999999999996</c:v>
                </c:pt>
                <c:pt idx="534">
                  <c:v>6.9740000000000002</c:v>
                </c:pt>
                <c:pt idx="535">
                  <c:v>6.899</c:v>
                </c:pt>
                <c:pt idx="536">
                  <c:v>6.8259999999999996</c:v>
                </c:pt>
                <c:pt idx="537">
                  <c:v>6.7530000000000001</c:v>
                </c:pt>
                <c:pt idx="538">
                  <c:v>6.68</c:v>
                </c:pt>
                <c:pt idx="539">
                  <c:v>6.6040000000000001</c:v>
                </c:pt>
                <c:pt idx="540">
                  <c:v>6.532</c:v>
                </c:pt>
                <c:pt idx="541">
                  <c:v>6.46</c:v>
                </c:pt>
                <c:pt idx="542">
                  <c:v>6.3879999999999999</c:v>
                </c:pt>
                <c:pt idx="543">
                  <c:v>6.3129999999999997</c:v>
                </c:pt>
                <c:pt idx="544">
                  <c:v>6.2450000000000001</c:v>
                </c:pt>
                <c:pt idx="545">
                  <c:v>6.1740000000000004</c:v>
                </c:pt>
                <c:pt idx="546">
                  <c:v>6.1070000000000002</c:v>
                </c:pt>
                <c:pt idx="547">
                  <c:v>6.048</c:v>
                </c:pt>
                <c:pt idx="548">
                  <c:v>5.9880000000000004</c:v>
                </c:pt>
                <c:pt idx="549">
                  <c:v>5.9260000000000002</c:v>
                </c:pt>
                <c:pt idx="550">
                  <c:v>5.87</c:v>
                </c:pt>
                <c:pt idx="551">
                  <c:v>5.81</c:v>
                </c:pt>
                <c:pt idx="552">
                  <c:v>5.7489999999999997</c:v>
                </c:pt>
                <c:pt idx="553">
                  <c:v>5.6959999999999997</c:v>
                </c:pt>
                <c:pt idx="554">
                  <c:v>5.6390000000000002</c:v>
                </c:pt>
                <c:pt idx="555">
                  <c:v>5.5819999999999999</c:v>
                </c:pt>
                <c:pt idx="556">
                  <c:v>5.5250000000000004</c:v>
                </c:pt>
                <c:pt idx="557">
                  <c:v>5.468</c:v>
                </c:pt>
                <c:pt idx="558">
                  <c:v>5.4109999999999996</c:v>
                </c:pt>
                <c:pt idx="559">
                  <c:v>5.359</c:v>
                </c:pt>
                <c:pt idx="560">
                  <c:v>5.3070000000000004</c:v>
                </c:pt>
                <c:pt idx="561">
                  <c:v>5.25</c:v>
                </c:pt>
                <c:pt idx="562">
                  <c:v>5.1959999999999997</c:v>
                </c:pt>
                <c:pt idx="563">
                  <c:v>5.1440000000000001</c:v>
                </c:pt>
                <c:pt idx="564">
                  <c:v>5.09</c:v>
                </c:pt>
                <c:pt idx="565">
                  <c:v>5.0309999999999997</c:v>
                </c:pt>
                <c:pt idx="566">
                  <c:v>4.9720000000000004</c:v>
                </c:pt>
                <c:pt idx="567">
                  <c:v>4.9180000000000001</c:v>
                </c:pt>
                <c:pt idx="568">
                  <c:v>4.8529999999999998</c:v>
                </c:pt>
                <c:pt idx="569">
                  <c:v>4.7889999999999997</c:v>
                </c:pt>
                <c:pt idx="570">
                  <c:v>4.7300000000000004</c:v>
                </c:pt>
                <c:pt idx="571">
                  <c:v>4.67</c:v>
                </c:pt>
                <c:pt idx="572">
                  <c:v>4.6139999999999999</c:v>
                </c:pt>
                <c:pt idx="573">
                  <c:v>4.5549999999999997</c:v>
                </c:pt>
                <c:pt idx="574">
                  <c:v>4.4980000000000002</c:v>
                </c:pt>
                <c:pt idx="575">
                  <c:v>4.4429999999999996</c:v>
                </c:pt>
                <c:pt idx="576">
                  <c:v>4.3879999999999999</c:v>
                </c:pt>
                <c:pt idx="577">
                  <c:v>4.3410000000000002</c:v>
                </c:pt>
                <c:pt idx="578">
                  <c:v>4.2949999999999999</c:v>
                </c:pt>
                <c:pt idx="579">
                  <c:v>4.2450000000000001</c:v>
                </c:pt>
                <c:pt idx="580">
                  <c:v>4.1970000000000001</c:v>
                </c:pt>
                <c:pt idx="581">
                  <c:v>4.1509999999999998</c:v>
                </c:pt>
                <c:pt idx="582">
                  <c:v>4.1100000000000003</c:v>
                </c:pt>
                <c:pt idx="583">
                  <c:v>4.0739999999999998</c:v>
                </c:pt>
                <c:pt idx="584">
                  <c:v>4.04</c:v>
                </c:pt>
                <c:pt idx="585">
                  <c:v>4.01</c:v>
                </c:pt>
                <c:pt idx="586">
                  <c:v>3.9830000000000001</c:v>
                </c:pt>
                <c:pt idx="587">
                  <c:v>3.9580000000000002</c:v>
                </c:pt>
                <c:pt idx="588">
                  <c:v>3.9329999999999998</c:v>
                </c:pt>
                <c:pt idx="589">
                  <c:v>3.919</c:v>
                </c:pt>
                <c:pt idx="590">
                  <c:v>3.9079999999999999</c:v>
                </c:pt>
                <c:pt idx="591">
                  <c:v>3.8969999999999998</c:v>
                </c:pt>
                <c:pt idx="592">
                  <c:v>3.8879999999999999</c:v>
                </c:pt>
                <c:pt idx="593">
                  <c:v>3.879</c:v>
                </c:pt>
                <c:pt idx="594">
                  <c:v>3.879</c:v>
                </c:pt>
                <c:pt idx="595">
                  <c:v>3.8780000000000001</c:v>
                </c:pt>
                <c:pt idx="596">
                  <c:v>3.883</c:v>
                </c:pt>
                <c:pt idx="597">
                  <c:v>3.8889999999999998</c:v>
                </c:pt>
                <c:pt idx="598">
                  <c:v>3.8940000000000001</c:v>
                </c:pt>
                <c:pt idx="599">
                  <c:v>3.9020000000000001</c:v>
                </c:pt>
                <c:pt idx="600">
                  <c:v>3.919</c:v>
                </c:pt>
                <c:pt idx="601">
                  <c:v>3.9340000000000002</c:v>
                </c:pt>
                <c:pt idx="602">
                  <c:v>3.9550000000000001</c:v>
                </c:pt>
                <c:pt idx="603">
                  <c:v>3.9769999999999999</c:v>
                </c:pt>
                <c:pt idx="604">
                  <c:v>4.0010000000000003</c:v>
                </c:pt>
                <c:pt idx="605">
                  <c:v>4.0229999999999997</c:v>
                </c:pt>
                <c:pt idx="606">
                  <c:v>4.048</c:v>
                </c:pt>
                <c:pt idx="607">
                  <c:v>4.0780000000000003</c:v>
                </c:pt>
                <c:pt idx="608">
                  <c:v>4.1109999999999998</c:v>
                </c:pt>
                <c:pt idx="609">
                  <c:v>4.1449999999999996</c:v>
                </c:pt>
                <c:pt idx="610">
                  <c:v>4.1779999999999999</c:v>
                </c:pt>
                <c:pt idx="611">
                  <c:v>4.2149999999999999</c:v>
                </c:pt>
                <c:pt idx="612">
                  <c:v>4.2450000000000001</c:v>
                </c:pt>
                <c:pt idx="613">
                  <c:v>4.2850000000000001</c:v>
                </c:pt>
                <c:pt idx="614">
                  <c:v>4.3259999999999996</c:v>
                </c:pt>
                <c:pt idx="615">
                  <c:v>4.3719999999999999</c:v>
                </c:pt>
                <c:pt idx="616">
                  <c:v>4.4160000000000004</c:v>
                </c:pt>
                <c:pt idx="617">
                  <c:v>4.4569999999999999</c:v>
                </c:pt>
                <c:pt idx="618">
                  <c:v>4.5069999999999997</c:v>
                </c:pt>
                <c:pt idx="619">
                  <c:v>4.5599999999999996</c:v>
                </c:pt>
                <c:pt idx="620">
                  <c:v>4.6130000000000004</c:v>
                </c:pt>
                <c:pt idx="621">
                  <c:v>4.6639999999999997</c:v>
                </c:pt>
                <c:pt idx="622">
                  <c:v>4.718</c:v>
                </c:pt>
                <c:pt idx="623">
                  <c:v>4.7720000000000002</c:v>
                </c:pt>
                <c:pt idx="624">
                  <c:v>4.8280000000000003</c:v>
                </c:pt>
                <c:pt idx="625">
                  <c:v>4.8920000000000003</c:v>
                </c:pt>
                <c:pt idx="626">
                  <c:v>4.9619999999999997</c:v>
                </c:pt>
                <c:pt idx="627">
                  <c:v>5.0380000000000003</c:v>
                </c:pt>
                <c:pt idx="628">
                  <c:v>5.12</c:v>
                </c:pt>
                <c:pt idx="629">
                  <c:v>5.2039999999999997</c:v>
                </c:pt>
                <c:pt idx="630">
                  <c:v>5.2939999999999996</c:v>
                </c:pt>
                <c:pt idx="631">
                  <c:v>5.399</c:v>
                </c:pt>
                <c:pt idx="632">
                  <c:v>5.5090000000000003</c:v>
                </c:pt>
                <c:pt idx="633">
                  <c:v>5.6349999999999998</c:v>
                </c:pt>
                <c:pt idx="634">
                  <c:v>5.77</c:v>
                </c:pt>
                <c:pt idx="635">
                  <c:v>5.9180000000000001</c:v>
                </c:pt>
                <c:pt idx="636">
                  <c:v>6.0739999999999998</c:v>
                </c:pt>
                <c:pt idx="637">
                  <c:v>6.2530000000000001</c:v>
                </c:pt>
                <c:pt idx="638">
                  <c:v>6.4459999999999997</c:v>
                </c:pt>
                <c:pt idx="639">
                  <c:v>6.6609999999999996</c:v>
                </c:pt>
                <c:pt idx="640">
                  <c:v>6.8940000000000001</c:v>
                </c:pt>
                <c:pt idx="641">
                  <c:v>7.149</c:v>
                </c:pt>
                <c:pt idx="642">
                  <c:v>7.4189999999999996</c:v>
                </c:pt>
                <c:pt idx="643">
                  <c:v>7.7190000000000003</c:v>
                </c:pt>
                <c:pt idx="644">
                  <c:v>8.0459999999999994</c:v>
                </c:pt>
                <c:pt idx="645">
                  <c:v>8.3870000000000005</c:v>
                </c:pt>
                <c:pt idx="646">
                  <c:v>8.7569999999999997</c:v>
                </c:pt>
                <c:pt idx="647">
                  <c:v>9.1440000000000001</c:v>
                </c:pt>
                <c:pt idx="648">
                  <c:v>9.5570000000000004</c:v>
                </c:pt>
                <c:pt idx="649">
                  <c:v>9.9830000000000005</c:v>
                </c:pt>
                <c:pt idx="650">
                  <c:v>10.444000000000001</c:v>
                </c:pt>
                <c:pt idx="651">
                  <c:v>10.922000000000001</c:v>
                </c:pt>
                <c:pt idx="652">
                  <c:v>11.42</c:v>
                </c:pt>
                <c:pt idx="653">
                  <c:v>11.941000000000001</c:v>
                </c:pt>
                <c:pt idx="654">
                  <c:v>12.478999999999999</c:v>
                </c:pt>
                <c:pt idx="655">
                  <c:v>13.035</c:v>
                </c:pt>
                <c:pt idx="656">
                  <c:v>13.613</c:v>
                </c:pt>
                <c:pt idx="657">
                  <c:v>14.212999999999999</c:v>
                </c:pt>
                <c:pt idx="658">
                  <c:v>14.811999999999999</c:v>
                </c:pt>
                <c:pt idx="659">
                  <c:v>15.425000000000001</c:v>
                </c:pt>
                <c:pt idx="660">
                  <c:v>16.050999999999998</c:v>
                </c:pt>
                <c:pt idx="661">
                  <c:v>16.681000000000001</c:v>
                </c:pt>
                <c:pt idx="662">
                  <c:v>17.303000000000001</c:v>
                </c:pt>
                <c:pt idx="663">
                  <c:v>17.95</c:v>
                </c:pt>
                <c:pt idx="664">
                  <c:v>18.602</c:v>
                </c:pt>
                <c:pt idx="665">
                  <c:v>19.242999999999999</c:v>
                </c:pt>
                <c:pt idx="666">
                  <c:v>19.902999999999999</c:v>
                </c:pt>
                <c:pt idx="667">
                  <c:v>20.545999999999999</c:v>
                </c:pt>
                <c:pt idx="668">
                  <c:v>21.189</c:v>
                </c:pt>
                <c:pt idx="669">
                  <c:v>21.834</c:v>
                </c:pt>
                <c:pt idx="670">
                  <c:v>22.484000000000002</c:v>
                </c:pt>
                <c:pt idx="671">
                  <c:v>23.119</c:v>
                </c:pt>
                <c:pt idx="672">
                  <c:v>23.759</c:v>
                </c:pt>
                <c:pt idx="673">
                  <c:v>24.396999999999998</c:v>
                </c:pt>
                <c:pt idx="674">
                  <c:v>25.027000000000001</c:v>
                </c:pt>
                <c:pt idx="675">
                  <c:v>25.646000000000001</c:v>
                </c:pt>
                <c:pt idx="676">
                  <c:v>26.268000000000001</c:v>
                </c:pt>
                <c:pt idx="677">
                  <c:v>26.872</c:v>
                </c:pt>
                <c:pt idx="678">
                  <c:v>27.463000000000001</c:v>
                </c:pt>
                <c:pt idx="679">
                  <c:v>28.062999999999999</c:v>
                </c:pt>
                <c:pt idx="680">
                  <c:v>28.657</c:v>
                </c:pt>
                <c:pt idx="681">
                  <c:v>29.236000000000001</c:v>
                </c:pt>
                <c:pt idx="682">
                  <c:v>29.817</c:v>
                </c:pt>
                <c:pt idx="683">
                  <c:v>30.402999999999999</c:v>
                </c:pt>
                <c:pt idx="684">
                  <c:v>30.98</c:v>
                </c:pt>
                <c:pt idx="685">
                  <c:v>31.533999999999999</c:v>
                </c:pt>
                <c:pt idx="686">
                  <c:v>32.08</c:v>
                </c:pt>
                <c:pt idx="687">
                  <c:v>32.628999999999998</c:v>
                </c:pt>
                <c:pt idx="688">
                  <c:v>33.186</c:v>
                </c:pt>
                <c:pt idx="689">
                  <c:v>33.732999999999997</c:v>
                </c:pt>
                <c:pt idx="690">
                  <c:v>34.286000000000001</c:v>
                </c:pt>
                <c:pt idx="691">
                  <c:v>34.819000000000003</c:v>
                </c:pt>
                <c:pt idx="692">
                  <c:v>35.353000000000002</c:v>
                </c:pt>
                <c:pt idx="693">
                  <c:v>35.872999999999998</c:v>
                </c:pt>
                <c:pt idx="694">
                  <c:v>36.384</c:v>
                </c:pt>
                <c:pt idx="695">
                  <c:v>36.899000000000001</c:v>
                </c:pt>
                <c:pt idx="696">
                  <c:v>37.429000000000002</c:v>
                </c:pt>
                <c:pt idx="697">
                  <c:v>37.927999999999997</c:v>
                </c:pt>
                <c:pt idx="698">
                  <c:v>38.423999999999999</c:v>
                </c:pt>
                <c:pt idx="699">
                  <c:v>38.915999999999997</c:v>
                </c:pt>
                <c:pt idx="700">
                  <c:v>39.396000000000001</c:v>
                </c:pt>
                <c:pt idx="701">
                  <c:v>39.892000000000003</c:v>
                </c:pt>
                <c:pt idx="702">
                  <c:v>40.372</c:v>
                </c:pt>
                <c:pt idx="703">
                  <c:v>40.83</c:v>
                </c:pt>
                <c:pt idx="704">
                  <c:v>41.28</c:v>
                </c:pt>
                <c:pt idx="705">
                  <c:v>41.731000000000002</c:v>
                </c:pt>
                <c:pt idx="706">
                  <c:v>42.194000000000003</c:v>
                </c:pt>
                <c:pt idx="707">
                  <c:v>42.654000000000003</c:v>
                </c:pt>
                <c:pt idx="708">
                  <c:v>43.093000000000004</c:v>
                </c:pt>
                <c:pt idx="709">
                  <c:v>43.536999999999999</c:v>
                </c:pt>
                <c:pt idx="710">
                  <c:v>43.966000000000001</c:v>
                </c:pt>
                <c:pt idx="711">
                  <c:v>44.38</c:v>
                </c:pt>
                <c:pt idx="712">
                  <c:v>44.798999999999999</c:v>
                </c:pt>
                <c:pt idx="713">
                  <c:v>45.201999999999998</c:v>
                </c:pt>
                <c:pt idx="714">
                  <c:v>45.597999999999999</c:v>
                </c:pt>
                <c:pt idx="715">
                  <c:v>46.002000000000002</c:v>
                </c:pt>
                <c:pt idx="716">
                  <c:v>46.389000000000003</c:v>
                </c:pt>
                <c:pt idx="717">
                  <c:v>46.749000000000002</c:v>
                </c:pt>
                <c:pt idx="718">
                  <c:v>47.119</c:v>
                </c:pt>
                <c:pt idx="719">
                  <c:v>47.482999999999997</c:v>
                </c:pt>
                <c:pt idx="720">
                  <c:v>47.835999999999999</c:v>
                </c:pt>
                <c:pt idx="721">
                  <c:v>48.182000000000002</c:v>
                </c:pt>
                <c:pt idx="722">
                  <c:v>48.5</c:v>
                </c:pt>
                <c:pt idx="723">
                  <c:v>48.826000000000001</c:v>
                </c:pt>
                <c:pt idx="724">
                  <c:v>49.152000000000001</c:v>
                </c:pt>
                <c:pt idx="725">
                  <c:v>49.497999999999998</c:v>
                </c:pt>
                <c:pt idx="726">
                  <c:v>49.826000000000001</c:v>
                </c:pt>
                <c:pt idx="727">
                  <c:v>50.119</c:v>
                </c:pt>
                <c:pt idx="728">
                  <c:v>50.427999999999997</c:v>
                </c:pt>
                <c:pt idx="729">
                  <c:v>50.722999999999999</c:v>
                </c:pt>
                <c:pt idx="730">
                  <c:v>50.999000000000002</c:v>
                </c:pt>
                <c:pt idx="731">
                  <c:v>51.283000000000001</c:v>
                </c:pt>
                <c:pt idx="732">
                  <c:v>51.54</c:v>
                </c:pt>
                <c:pt idx="733">
                  <c:v>51.801000000000002</c:v>
                </c:pt>
                <c:pt idx="734">
                  <c:v>52.057000000000002</c:v>
                </c:pt>
                <c:pt idx="735">
                  <c:v>52.337000000000003</c:v>
                </c:pt>
                <c:pt idx="736">
                  <c:v>52.561</c:v>
                </c:pt>
                <c:pt idx="737">
                  <c:v>52.795000000000002</c:v>
                </c:pt>
                <c:pt idx="738">
                  <c:v>53.021999999999998</c:v>
                </c:pt>
                <c:pt idx="739">
                  <c:v>53.225000000000001</c:v>
                </c:pt>
                <c:pt idx="740">
                  <c:v>53.433999999999997</c:v>
                </c:pt>
                <c:pt idx="741">
                  <c:v>53.648000000000003</c:v>
                </c:pt>
                <c:pt idx="742">
                  <c:v>53.841999999999999</c:v>
                </c:pt>
                <c:pt idx="743">
                  <c:v>54.054000000000002</c:v>
                </c:pt>
                <c:pt idx="744">
                  <c:v>54.23</c:v>
                </c:pt>
                <c:pt idx="745">
                  <c:v>54.414999999999999</c:v>
                </c:pt>
                <c:pt idx="746">
                  <c:v>54.575000000000003</c:v>
                </c:pt>
                <c:pt idx="747">
                  <c:v>54.728999999999999</c:v>
                </c:pt>
                <c:pt idx="748">
                  <c:v>54.889000000000003</c:v>
                </c:pt>
                <c:pt idx="749">
                  <c:v>55.039000000000001</c:v>
                </c:pt>
                <c:pt idx="750">
                  <c:v>55.155999999999999</c:v>
                </c:pt>
                <c:pt idx="751">
                  <c:v>55.314999999999998</c:v>
                </c:pt>
                <c:pt idx="752">
                  <c:v>55.438000000000002</c:v>
                </c:pt>
                <c:pt idx="753">
                  <c:v>55.576000000000001</c:v>
                </c:pt>
                <c:pt idx="754">
                  <c:v>55.698</c:v>
                </c:pt>
                <c:pt idx="755">
                  <c:v>55.831000000000003</c:v>
                </c:pt>
                <c:pt idx="756">
                  <c:v>55.927</c:v>
                </c:pt>
                <c:pt idx="757">
                  <c:v>56.042999999999999</c:v>
                </c:pt>
                <c:pt idx="758">
                  <c:v>56.143999999999998</c:v>
                </c:pt>
                <c:pt idx="759">
                  <c:v>56.253</c:v>
                </c:pt>
                <c:pt idx="760">
                  <c:v>56.378</c:v>
                </c:pt>
                <c:pt idx="761">
                  <c:v>56.47</c:v>
                </c:pt>
                <c:pt idx="762">
                  <c:v>56.567</c:v>
                </c:pt>
                <c:pt idx="763">
                  <c:v>56.658999999999999</c:v>
                </c:pt>
                <c:pt idx="764">
                  <c:v>56.731000000000002</c:v>
                </c:pt>
                <c:pt idx="765">
                  <c:v>56.834000000000003</c:v>
                </c:pt>
                <c:pt idx="766">
                  <c:v>56.898000000000003</c:v>
                </c:pt>
                <c:pt idx="767">
                  <c:v>56.968000000000004</c:v>
                </c:pt>
                <c:pt idx="768">
                  <c:v>57.027999999999999</c:v>
                </c:pt>
                <c:pt idx="769">
                  <c:v>57.098999999999997</c:v>
                </c:pt>
                <c:pt idx="770">
                  <c:v>57.134</c:v>
                </c:pt>
                <c:pt idx="771">
                  <c:v>57.204000000000001</c:v>
                </c:pt>
                <c:pt idx="772">
                  <c:v>57.231999999999999</c:v>
                </c:pt>
                <c:pt idx="773">
                  <c:v>57.265000000000001</c:v>
                </c:pt>
                <c:pt idx="774">
                  <c:v>57.293999999999997</c:v>
                </c:pt>
                <c:pt idx="775">
                  <c:v>57.311</c:v>
                </c:pt>
                <c:pt idx="776">
                  <c:v>57.317999999999998</c:v>
                </c:pt>
                <c:pt idx="777">
                  <c:v>57.356999999999999</c:v>
                </c:pt>
                <c:pt idx="778">
                  <c:v>57.377000000000002</c:v>
                </c:pt>
                <c:pt idx="779">
                  <c:v>57.406999999999996</c:v>
                </c:pt>
                <c:pt idx="780">
                  <c:v>57.423999999999999</c:v>
                </c:pt>
                <c:pt idx="781">
                  <c:v>57.423999999999999</c:v>
                </c:pt>
                <c:pt idx="782">
                  <c:v>57.457999999999998</c:v>
                </c:pt>
                <c:pt idx="783">
                  <c:v>57.466000000000001</c:v>
                </c:pt>
                <c:pt idx="784">
                  <c:v>57.472999999999999</c:v>
                </c:pt>
                <c:pt idx="785">
                  <c:v>57.484000000000002</c:v>
                </c:pt>
                <c:pt idx="786">
                  <c:v>57.5</c:v>
                </c:pt>
                <c:pt idx="787">
                  <c:v>57.502000000000002</c:v>
                </c:pt>
                <c:pt idx="788">
                  <c:v>57.505000000000003</c:v>
                </c:pt>
                <c:pt idx="789">
                  <c:v>57.518000000000001</c:v>
                </c:pt>
                <c:pt idx="790">
                  <c:v>57.515999999999998</c:v>
                </c:pt>
                <c:pt idx="791">
                  <c:v>57.542000000000002</c:v>
                </c:pt>
                <c:pt idx="792">
                  <c:v>57.552999999999997</c:v>
                </c:pt>
                <c:pt idx="793">
                  <c:v>57.557000000000002</c:v>
                </c:pt>
                <c:pt idx="794">
                  <c:v>57.566000000000003</c:v>
                </c:pt>
                <c:pt idx="795">
                  <c:v>57.573999999999998</c:v>
                </c:pt>
                <c:pt idx="796">
                  <c:v>57.591000000000001</c:v>
                </c:pt>
                <c:pt idx="797">
                  <c:v>57.603000000000002</c:v>
                </c:pt>
                <c:pt idx="798">
                  <c:v>57.597999999999999</c:v>
                </c:pt>
                <c:pt idx="799">
                  <c:v>57.606000000000002</c:v>
                </c:pt>
                <c:pt idx="800">
                  <c:v>57.613</c:v>
                </c:pt>
                <c:pt idx="801">
                  <c:v>57.606000000000002</c:v>
                </c:pt>
                <c:pt idx="802">
                  <c:v>57.601999999999997</c:v>
                </c:pt>
                <c:pt idx="803">
                  <c:v>57.59</c:v>
                </c:pt>
                <c:pt idx="804">
                  <c:v>57.587000000000003</c:v>
                </c:pt>
                <c:pt idx="805">
                  <c:v>57.601999999999997</c:v>
                </c:pt>
                <c:pt idx="806">
                  <c:v>57.588999999999999</c:v>
                </c:pt>
                <c:pt idx="807">
                  <c:v>57.567999999999998</c:v>
                </c:pt>
                <c:pt idx="808">
                  <c:v>57.564</c:v>
                </c:pt>
                <c:pt idx="809">
                  <c:v>57.534999999999997</c:v>
                </c:pt>
                <c:pt idx="810">
                  <c:v>57.521999999999998</c:v>
                </c:pt>
                <c:pt idx="811">
                  <c:v>57.529000000000003</c:v>
                </c:pt>
                <c:pt idx="812">
                  <c:v>57.502000000000002</c:v>
                </c:pt>
                <c:pt idx="813">
                  <c:v>57.49</c:v>
                </c:pt>
                <c:pt idx="814">
                  <c:v>57.481999999999999</c:v>
                </c:pt>
                <c:pt idx="815">
                  <c:v>57.469000000000001</c:v>
                </c:pt>
                <c:pt idx="816">
                  <c:v>57.460999999999999</c:v>
                </c:pt>
                <c:pt idx="817">
                  <c:v>57.457000000000001</c:v>
                </c:pt>
                <c:pt idx="818">
                  <c:v>57.433</c:v>
                </c:pt>
                <c:pt idx="819">
                  <c:v>57.417000000000002</c:v>
                </c:pt>
                <c:pt idx="820">
                  <c:v>57.405999999999999</c:v>
                </c:pt>
                <c:pt idx="821">
                  <c:v>57.384</c:v>
                </c:pt>
                <c:pt idx="822">
                  <c:v>57.363</c:v>
                </c:pt>
                <c:pt idx="823">
                  <c:v>57.356000000000002</c:v>
                </c:pt>
                <c:pt idx="824">
                  <c:v>57.341000000000001</c:v>
                </c:pt>
                <c:pt idx="825">
                  <c:v>57.331000000000003</c:v>
                </c:pt>
                <c:pt idx="826">
                  <c:v>57.289000000000001</c:v>
                </c:pt>
                <c:pt idx="827">
                  <c:v>57.292999999999999</c:v>
                </c:pt>
                <c:pt idx="828">
                  <c:v>57.284999999999997</c:v>
                </c:pt>
                <c:pt idx="829">
                  <c:v>57.283999999999999</c:v>
                </c:pt>
                <c:pt idx="830">
                  <c:v>57.287999999999997</c:v>
                </c:pt>
                <c:pt idx="831">
                  <c:v>57.281999999999996</c:v>
                </c:pt>
                <c:pt idx="832">
                  <c:v>57.253</c:v>
                </c:pt>
                <c:pt idx="833">
                  <c:v>57.265000000000001</c:v>
                </c:pt>
                <c:pt idx="834">
                  <c:v>57.252000000000002</c:v>
                </c:pt>
                <c:pt idx="835">
                  <c:v>57.244999999999997</c:v>
                </c:pt>
                <c:pt idx="836">
                  <c:v>57.25</c:v>
                </c:pt>
                <c:pt idx="837">
                  <c:v>57.241</c:v>
                </c:pt>
                <c:pt idx="838">
                  <c:v>57.228999999999999</c:v>
                </c:pt>
                <c:pt idx="839">
                  <c:v>57.23</c:v>
                </c:pt>
                <c:pt idx="840">
                  <c:v>57.203000000000003</c:v>
                </c:pt>
                <c:pt idx="841">
                  <c:v>57.195999999999998</c:v>
                </c:pt>
                <c:pt idx="842">
                  <c:v>57.171999999999997</c:v>
                </c:pt>
                <c:pt idx="843">
                  <c:v>57.152999999999999</c:v>
                </c:pt>
                <c:pt idx="844">
                  <c:v>57.131999999999998</c:v>
                </c:pt>
                <c:pt idx="845">
                  <c:v>57.125</c:v>
                </c:pt>
                <c:pt idx="846">
                  <c:v>57.115000000000002</c:v>
                </c:pt>
                <c:pt idx="847">
                  <c:v>57.103000000000002</c:v>
                </c:pt>
                <c:pt idx="848">
                  <c:v>57.118000000000002</c:v>
                </c:pt>
                <c:pt idx="849">
                  <c:v>57.104999999999997</c:v>
                </c:pt>
                <c:pt idx="850">
                  <c:v>57.088999999999999</c:v>
                </c:pt>
                <c:pt idx="851">
                  <c:v>57.085999999999999</c:v>
                </c:pt>
                <c:pt idx="852">
                  <c:v>57.057000000000002</c:v>
                </c:pt>
                <c:pt idx="853">
                  <c:v>57.048999999999999</c:v>
                </c:pt>
                <c:pt idx="854">
                  <c:v>57.002000000000002</c:v>
                </c:pt>
                <c:pt idx="855">
                  <c:v>57.003999999999998</c:v>
                </c:pt>
                <c:pt idx="856">
                  <c:v>56.999000000000002</c:v>
                </c:pt>
                <c:pt idx="857">
                  <c:v>57</c:v>
                </c:pt>
                <c:pt idx="858">
                  <c:v>56.999000000000002</c:v>
                </c:pt>
                <c:pt idx="859">
                  <c:v>57.018999999999998</c:v>
                </c:pt>
                <c:pt idx="860">
                  <c:v>57.011000000000003</c:v>
                </c:pt>
                <c:pt idx="861">
                  <c:v>57.015000000000001</c:v>
                </c:pt>
                <c:pt idx="862">
                  <c:v>57.027999999999999</c:v>
                </c:pt>
                <c:pt idx="863">
                  <c:v>57.045999999999999</c:v>
                </c:pt>
                <c:pt idx="864">
                  <c:v>57.095999999999997</c:v>
                </c:pt>
                <c:pt idx="865">
                  <c:v>57.122999999999998</c:v>
                </c:pt>
                <c:pt idx="866">
                  <c:v>57.145000000000003</c:v>
                </c:pt>
                <c:pt idx="867">
                  <c:v>57.14</c:v>
                </c:pt>
                <c:pt idx="868">
                  <c:v>57.158000000000001</c:v>
                </c:pt>
                <c:pt idx="869">
                  <c:v>57.121000000000002</c:v>
                </c:pt>
                <c:pt idx="870">
                  <c:v>57.13</c:v>
                </c:pt>
                <c:pt idx="871">
                  <c:v>57.131</c:v>
                </c:pt>
                <c:pt idx="872">
                  <c:v>57.131999999999998</c:v>
                </c:pt>
                <c:pt idx="873">
                  <c:v>57.12</c:v>
                </c:pt>
                <c:pt idx="874">
                  <c:v>57.103999999999999</c:v>
                </c:pt>
                <c:pt idx="875">
                  <c:v>57.097000000000001</c:v>
                </c:pt>
                <c:pt idx="876">
                  <c:v>57.081000000000003</c:v>
                </c:pt>
                <c:pt idx="877">
                  <c:v>57.082000000000001</c:v>
                </c:pt>
                <c:pt idx="878">
                  <c:v>57.088000000000001</c:v>
                </c:pt>
                <c:pt idx="879">
                  <c:v>57.078000000000003</c:v>
                </c:pt>
                <c:pt idx="880">
                  <c:v>57.033000000000001</c:v>
                </c:pt>
                <c:pt idx="881">
                  <c:v>57.052</c:v>
                </c:pt>
                <c:pt idx="882">
                  <c:v>57.05</c:v>
                </c:pt>
                <c:pt idx="883">
                  <c:v>57.021000000000001</c:v>
                </c:pt>
                <c:pt idx="884">
                  <c:v>57.033999999999999</c:v>
                </c:pt>
                <c:pt idx="885">
                  <c:v>57.006999999999998</c:v>
                </c:pt>
                <c:pt idx="886">
                  <c:v>57.000999999999998</c:v>
                </c:pt>
                <c:pt idx="887">
                  <c:v>56.960999999999999</c:v>
                </c:pt>
                <c:pt idx="888">
                  <c:v>56.942</c:v>
                </c:pt>
                <c:pt idx="889">
                  <c:v>56.959000000000003</c:v>
                </c:pt>
                <c:pt idx="890">
                  <c:v>56.947000000000003</c:v>
                </c:pt>
                <c:pt idx="891">
                  <c:v>56.914000000000001</c:v>
                </c:pt>
                <c:pt idx="892">
                  <c:v>56.926000000000002</c:v>
                </c:pt>
                <c:pt idx="893">
                  <c:v>56.914999999999999</c:v>
                </c:pt>
                <c:pt idx="894">
                  <c:v>56.915999999999997</c:v>
                </c:pt>
                <c:pt idx="895">
                  <c:v>56.902999999999999</c:v>
                </c:pt>
                <c:pt idx="896">
                  <c:v>56.933</c:v>
                </c:pt>
                <c:pt idx="897">
                  <c:v>56.933</c:v>
                </c:pt>
                <c:pt idx="898">
                  <c:v>56.927999999999997</c:v>
                </c:pt>
                <c:pt idx="899">
                  <c:v>56.889000000000003</c:v>
                </c:pt>
                <c:pt idx="900">
                  <c:v>56.902000000000001</c:v>
                </c:pt>
                <c:pt idx="901">
                  <c:v>56.912999999999997</c:v>
                </c:pt>
                <c:pt idx="902">
                  <c:v>56.929000000000002</c:v>
                </c:pt>
                <c:pt idx="903">
                  <c:v>56.951999999999998</c:v>
                </c:pt>
                <c:pt idx="904">
                  <c:v>56.95</c:v>
                </c:pt>
                <c:pt idx="905">
                  <c:v>56.924999999999997</c:v>
                </c:pt>
                <c:pt idx="906">
                  <c:v>56.911000000000001</c:v>
                </c:pt>
                <c:pt idx="907">
                  <c:v>56.896000000000001</c:v>
                </c:pt>
                <c:pt idx="908">
                  <c:v>56.905999999999999</c:v>
                </c:pt>
                <c:pt idx="909">
                  <c:v>56.906999999999996</c:v>
                </c:pt>
                <c:pt idx="910">
                  <c:v>56.896000000000001</c:v>
                </c:pt>
                <c:pt idx="911">
                  <c:v>56.905999999999999</c:v>
                </c:pt>
                <c:pt idx="912">
                  <c:v>56.905000000000001</c:v>
                </c:pt>
                <c:pt idx="913">
                  <c:v>56.893000000000001</c:v>
                </c:pt>
                <c:pt idx="914">
                  <c:v>56.896000000000001</c:v>
                </c:pt>
                <c:pt idx="915">
                  <c:v>56.935000000000002</c:v>
                </c:pt>
                <c:pt idx="916">
                  <c:v>56.954000000000001</c:v>
                </c:pt>
                <c:pt idx="917">
                  <c:v>56.942</c:v>
                </c:pt>
                <c:pt idx="918">
                  <c:v>56.960999999999999</c:v>
                </c:pt>
                <c:pt idx="919">
                  <c:v>56.97</c:v>
                </c:pt>
                <c:pt idx="920">
                  <c:v>56.966000000000001</c:v>
                </c:pt>
                <c:pt idx="921">
                  <c:v>56.923000000000002</c:v>
                </c:pt>
                <c:pt idx="922">
                  <c:v>56.94</c:v>
                </c:pt>
                <c:pt idx="923">
                  <c:v>56.887</c:v>
                </c:pt>
                <c:pt idx="924">
                  <c:v>56.838999999999999</c:v>
                </c:pt>
                <c:pt idx="925">
                  <c:v>56.850999999999999</c:v>
                </c:pt>
                <c:pt idx="926">
                  <c:v>56.841999999999999</c:v>
                </c:pt>
                <c:pt idx="927">
                  <c:v>56.835999999999999</c:v>
                </c:pt>
                <c:pt idx="928">
                  <c:v>56.835999999999999</c:v>
                </c:pt>
                <c:pt idx="929">
                  <c:v>56.838999999999999</c:v>
                </c:pt>
                <c:pt idx="930">
                  <c:v>56.823999999999998</c:v>
                </c:pt>
                <c:pt idx="931">
                  <c:v>56.820999999999998</c:v>
                </c:pt>
                <c:pt idx="932">
                  <c:v>56.814999999999998</c:v>
                </c:pt>
                <c:pt idx="933">
                  <c:v>56.838000000000001</c:v>
                </c:pt>
                <c:pt idx="934">
                  <c:v>56.820999999999998</c:v>
                </c:pt>
                <c:pt idx="935">
                  <c:v>56.81</c:v>
                </c:pt>
                <c:pt idx="936">
                  <c:v>56.793999999999997</c:v>
                </c:pt>
                <c:pt idx="937">
                  <c:v>56.798000000000002</c:v>
                </c:pt>
                <c:pt idx="938">
                  <c:v>56.831000000000003</c:v>
                </c:pt>
                <c:pt idx="939">
                  <c:v>56.82</c:v>
                </c:pt>
                <c:pt idx="940">
                  <c:v>56.781999999999996</c:v>
                </c:pt>
                <c:pt idx="941">
                  <c:v>56.825000000000003</c:v>
                </c:pt>
                <c:pt idx="942">
                  <c:v>56.84</c:v>
                </c:pt>
                <c:pt idx="943">
                  <c:v>56.851999999999997</c:v>
                </c:pt>
                <c:pt idx="944">
                  <c:v>56.868000000000002</c:v>
                </c:pt>
                <c:pt idx="945">
                  <c:v>56.905999999999999</c:v>
                </c:pt>
                <c:pt idx="946">
                  <c:v>56.896999999999998</c:v>
                </c:pt>
                <c:pt idx="947">
                  <c:v>56.926000000000002</c:v>
                </c:pt>
                <c:pt idx="948">
                  <c:v>56.924999999999997</c:v>
                </c:pt>
                <c:pt idx="949">
                  <c:v>56.927</c:v>
                </c:pt>
                <c:pt idx="950">
                  <c:v>56.902000000000001</c:v>
                </c:pt>
                <c:pt idx="951">
                  <c:v>56.94</c:v>
                </c:pt>
                <c:pt idx="952">
                  <c:v>56.954000000000001</c:v>
                </c:pt>
                <c:pt idx="953">
                  <c:v>56.941000000000003</c:v>
                </c:pt>
                <c:pt idx="954">
                  <c:v>56.939</c:v>
                </c:pt>
                <c:pt idx="955">
                  <c:v>56.975999999999999</c:v>
                </c:pt>
                <c:pt idx="956">
                  <c:v>56.957999999999998</c:v>
                </c:pt>
                <c:pt idx="957">
                  <c:v>56.948999999999998</c:v>
                </c:pt>
                <c:pt idx="958">
                  <c:v>56.963999999999999</c:v>
                </c:pt>
                <c:pt idx="959">
                  <c:v>56.954000000000001</c:v>
                </c:pt>
                <c:pt idx="960">
                  <c:v>56.939</c:v>
                </c:pt>
                <c:pt idx="961">
                  <c:v>56.968000000000004</c:v>
                </c:pt>
                <c:pt idx="962">
                  <c:v>56.973999999999997</c:v>
                </c:pt>
                <c:pt idx="963">
                  <c:v>56.997999999999998</c:v>
                </c:pt>
                <c:pt idx="964">
                  <c:v>56.970999999999997</c:v>
                </c:pt>
                <c:pt idx="965">
                  <c:v>56.988</c:v>
                </c:pt>
                <c:pt idx="966">
                  <c:v>56.987000000000002</c:v>
                </c:pt>
                <c:pt idx="967">
                  <c:v>56.970999999999997</c:v>
                </c:pt>
                <c:pt idx="968">
                  <c:v>56.918999999999997</c:v>
                </c:pt>
                <c:pt idx="969">
                  <c:v>56.92</c:v>
                </c:pt>
                <c:pt idx="970">
                  <c:v>56.883000000000003</c:v>
                </c:pt>
                <c:pt idx="971">
                  <c:v>56.933999999999997</c:v>
                </c:pt>
                <c:pt idx="972">
                  <c:v>56.926000000000002</c:v>
                </c:pt>
                <c:pt idx="973">
                  <c:v>56.875</c:v>
                </c:pt>
                <c:pt idx="974">
                  <c:v>56.896000000000001</c:v>
                </c:pt>
                <c:pt idx="975">
                  <c:v>56.893999999999998</c:v>
                </c:pt>
                <c:pt idx="976">
                  <c:v>56.896000000000001</c:v>
                </c:pt>
                <c:pt idx="977">
                  <c:v>56.927999999999997</c:v>
                </c:pt>
                <c:pt idx="978">
                  <c:v>56.941000000000003</c:v>
                </c:pt>
                <c:pt idx="979">
                  <c:v>56.912999999999997</c:v>
                </c:pt>
                <c:pt idx="980">
                  <c:v>56.915999999999997</c:v>
                </c:pt>
                <c:pt idx="981">
                  <c:v>56.927</c:v>
                </c:pt>
                <c:pt idx="982">
                  <c:v>56.878999999999998</c:v>
                </c:pt>
                <c:pt idx="983">
                  <c:v>56.871000000000002</c:v>
                </c:pt>
                <c:pt idx="984">
                  <c:v>56.866999999999997</c:v>
                </c:pt>
                <c:pt idx="985">
                  <c:v>56.841000000000001</c:v>
                </c:pt>
                <c:pt idx="986">
                  <c:v>56.829000000000001</c:v>
                </c:pt>
                <c:pt idx="987">
                  <c:v>56.82</c:v>
                </c:pt>
                <c:pt idx="988">
                  <c:v>56.844999999999999</c:v>
                </c:pt>
                <c:pt idx="989">
                  <c:v>56.884</c:v>
                </c:pt>
                <c:pt idx="990">
                  <c:v>56.904000000000003</c:v>
                </c:pt>
                <c:pt idx="991">
                  <c:v>56.941000000000003</c:v>
                </c:pt>
                <c:pt idx="992">
                  <c:v>56.898000000000003</c:v>
                </c:pt>
                <c:pt idx="993">
                  <c:v>56.902999999999999</c:v>
                </c:pt>
                <c:pt idx="994">
                  <c:v>56.929000000000002</c:v>
                </c:pt>
                <c:pt idx="995">
                  <c:v>56.927</c:v>
                </c:pt>
                <c:pt idx="996">
                  <c:v>56.927999999999997</c:v>
                </c:pt>
                <c:pt idx="997">
                  <c:v>56.908000000000001</c:v>
                </c:pt>
                <c:pt idx="998">
                  <c:v>56.914999999999999</c:v>
                </c:pt>
                <c:pt idx="999">
                  <c:v>56.93</c:v>
                </c:pt>
                <c:pt idx="1000">
                  <c:v>56.963000000000001</c:v>
                </c:pt>
                <c:pt idx="1001">
                  <c:v>56.929000000000002</c:v>
                </c:pt>
                <c:pt idx="1002">
                  <c:v>56.93</c:v>
                </c:pt>
                <c:pt idx="1003">
                  <c:v>56.965000000000003</c:v>
                </c:pt>
                <c:pt idx="1004">
                  <c:v>56.942</c:v>
                </c:pt>
                <c:pt idx="1005">
                  <c:v>56.94</c:v>
                </c:pt>
                <c:pt idx="1006">
                  <c:v>56.985999999999997</c:v>
                </c:pt>
                <c:pt idx="1007">
                  <c:v>56.972999999999999</c:v>
                </c:pt>
                <c:pt idx="1008">
                  <c:v>56.938000000000002</c:v>
                </c:pt>
                <c:pt idx="1009">
                  <c:v>56.96</c:v>
                </c:pt>
                <c:pt idx="1010">
                  <c:v>56.982999999999997</c:v>
                </c:pt>
                <c:pt idx="1011">
                  <c:v>56.985999999999997</c:v>
                </c:pt>
                <c:pt idx="1012">
                  <c:v>56.99</c:v>
                </c:pt>
                <c:pt idx="1013">
                  <c:v>57.005000000000003</c:v>
                </c:pt>
                <c:pt idx="1014">
                  <c:v>56.991</c:v>
                </c:pt>
                <c:pt idx="1015">
                  <c:v>56.978999999999999</c:v>
                </c:pt>
                <c:pt idx="1016">
                  <c:v>56.99</c:v>
                </c:pt>
                <c:pt idx="1017">
                  <c:v>57.023000000000003</c:v>
                </c:pt>
                <c:pt idx="1018">
                  <c:v>57.005000000000003</c:v>
                </c:pt>
                <c:pt idx="1019">
                  <c:v>57.01</c:v>
                </c:pt>
                <c:pt idx="1020">
                  <c:v>56.957000000000001</c:v>
                </c:pt>
                <c:pt idx="1021">
                  <c:v>56.993000000000002</c:v>
                </c:pt>
                <c:pt idx="1022">
                  <c:v>57.029000000000003</c:v>
                </c:pt>
                <c:pt idx="1023">
                  <c:v>57.029000000000003</c:v>
                </c:pt>
                <c:pt idx="1024">
                  <c:v>57.048000000000002</c:v>
                </c:pt>
                <c:pt idx="1025">
                  <c:v>57.058</c:v>
                </c:pt>
                <c:pt idx="1026">
                  <c:v>57.054000000000002</c:v>
                </c:pt>
                <c:pt idx="1027">
                  <c:v>57.021000000000001</c:v>
                </c:pt>
                <c:pt idx="1028">
                  <c:v>57.023000000000003</c:v>
                </c:pt>
                <c:pt idx="1029">
                  <c:v>57.057000000000002</c:v>
                </c:pt>
                <c:pt idx="1030">
                  <c:v>57.039000000000001</c:v>
                </c:pt>
                <c:pt idx="1031">
                  <c:v>56.975000000000001</c:v>
                </c:pt>
                <c:pt idx="1032">
                  <c:v>56.966000000000001</c:v>
                </c:pt>
                <c:pt idx="1033">
                  <c:v>56.982999999999997</c:v>
                </c:pt>
                <c:pt idx="1034">
                  <c:v>56.985999999999997</c:v>
                </c:pt>
                <c:pt idx="1035">
                  <c:v>56.981999999999999</c:v>
                </c:pt>
                <c:pt idx="1036">
                  <c:v>57.040999999999997</c:v>
                </c:pt>
                <c:pt idx="1037">
                  <c:v>57.07</c:v>
                </c:pt>
                <c:pt idx="1038">
                  <c:v>57.042999999999999</c:v>
                </c:pt>
                <c:pt idx="1039">
                  <c:v>57.072000000000003</c:v>
                </c:pt>
                <c:pt idx="1040">
                  <c:v>57.097999999999999</c:v>
                </c:pt>
                <c:pt idx="1041">
                  <c:v>57.103999999999999</c:v>
                </c:pt>
                <c:pt idx="1042">
                  <c:v>57.046999999999997</c:v>
                </c:pt>
                <c:pt idx="1043">
                  <c:v>57.014000000000003</c:v>
                </c:pt>
                <c:pt idx="1044">
                  <c:v>57.03</c:v>
                </c:pt>
                <c:pt idx="1045">
                  <c:v>57.011000000000003</c:v>
                </c:pt>
                <c:pt idx="1046">
                  <c:v>57.024999999999999</c:v>
                </c:pt>
                <c:pt idx="1047">
                  <c:v>57.039000000000001</c:v>
                </c:pt>
                <c:pt idx="1048">
                  <c:v>57.05</c:v>
                </c:pt>
                <c:pt idx="1049">
                  <c:v>57.093000000000004</c:v>
                </c:pt>
                <c:pt idx="1050">
                  <c:v>57.082999999999998</c:v>
                </c:pt>
                <c:pt idx="1051">
                  <c:v>57.072000000000003</c:v>
                </c:pt>
                <c:pt idx="1052">
                  <c:v>57.142000000000003</c:v>
                </c:pt>
                <c:pt idx="1053">
                  <c:v>57.146999999999998</c:v>
                </c:pt>
                <c:pt idx="1054">
                  <c:v>57.13</c:v>
                </c:pt>
                <c:pt idx="1055">
                  <c:v>57.152000000000001</c:v>
                </c:pt>
                <c:pt idx="1056">
                  <c:v>57.198</c:v>
                </c:pt>
                <c:pt idx="1057">
                  <c:v>57.18</c:v>
                </c:pt>
                <c:pt idx="1058">
                  <c:v>57.085000000000001</c:v>
                </c:pt>
                <c:pt idx="1059">
                  <c:v>57.087000000000003</c:v>
                </c:pt>
                <c:pt idx="1060">
                  <c:v>57.066000000000003</c:v>
                </c:pt>
                <c:pt idx="1061">
                  <c:v>57.024000000000001</c:v>
                </c:pt>
                <c:pt idx="1062">
                  <c:v>57.081000000000003</c:v>
                </c:pt>
                <c:pt idx="1063">
                  <c:v>57.081000000000003</c:v>
                </c:pt>
                <c:pt idx="1064">
                  <c:v>57.073</c:v>
                </c:pt>
                <c:pt idx="1065">
                  <c:v>57.082000000000001</c:v>
                </c:pt>
                <c:pt idx="1066">
                  <c:v>57.064</c:v>
                </c:pt>
                <c:pt idx="1067">
                  <c:v>57.052999999999997</c:v>
                </c:pt>
                <c:pt idx="1068">
                  <c:v>57.027000000000001</c:v>
                </c:pt>
                <c:pt idx="1069">
                  <c:v>57.015999999999998</c:v>
                </c:pt>
                <c:pt idx="1070">
                  <c:v>57.01</c:v>
                </c:pt>
                <c:pt idx="1071">
                  <c:v>56.985999999999997</c:v>
                </c:pt>
                <c:pt idx="1072">
                  <c:v>57.042999999999999</c:v>
                </c:pt>
                <c:pt idx="1073">
                  <c:v>57.01</c:v>
                </c:pt>
                <c:pt idx="1074">
                  <c:v>57.048000000000002</c:v>
                </c:pt>
                <c:pt idx="1075">
                  <c:v>57.04</c:v>
                </c:pt>
                <c:pt idx="1076">
                  <c:v>57.054000000000002</c:v>
                </c:pt>
                <c:pt idx="1077">
                  <c:v>57.003999999999998</c:v>
                </c:pt>
                <c:pt idx="1078">
                  <c:v>56.982999999999997</c:v>
                </c:pt>
                <c:pt idx="1079">
                  <c:v>57.024999999999999</c:v>
                </c:pt>
                <c:pt idx="1080">
                  <c:v>57.051000000000002</c:v>
                </c:pt>
                <c:pt idx="1081">
                  <c:v>57.046999999999997</c:v>
                </c:pt>
                <c:pt idx="1082">
                  <c:v>57.076000000000001</c:v>
                </c:pt>
                <c:pt idx="1083">
                  <c:v>57.084000000000003</c:v>
                </c:pt>
                <c:pt idx="1084">
                  <c:v>57.12</c:v>
                </c:pt>
                <c:pt idx="1085">
                  <c:v>57.131999999999998</c:v>
                </c:pt>
                <c:pt idx="1086">
                  <c:v>57.133000000000003</c:v>
                </c:pt>
                <c:pt idx="1087">
                  <c:v>57.131999999999998</c:v>
                </c:pt>
                <c:pt idx="1088">
                  <c:v>57.145000000000003</c:v>
                </c:pt>
                <c:pt idx="1089">
                  <c:v>57.189</c:v>
                </c:pt>
                <c:pt idx="1090">
                  <c:v>57.18</c:v>
                </c:pt>
                <c:pt idx="1091">
                  <c:v>57.173999999999999</c:v>
                </c:pt>
                <c:pt idx="1092">
                  <c:v>57.237000000000002</c:v>
                </c:pt>
                <c:pt idx="1093">
                  <c:v>57.161000000000001</c:v>
                </c:pt>
                <c:pt idx="1094">
                  <c:v>57.167999999999999</c:v>
                </c:pt>
                <c:pt idx="1095">
                  <c:v>57.148000000000003</c:v>
                </c:pt>
                <c:pt idx="1096">
                  <c:v>57.131999999999998</c:v>
                </c:pt>
                <c:pt idx="1097">
                  <c:v>57.08</c:v>
                </c:pt>
                <c:pt idx="1098">
                  <c:v>57.131</c:v>
                </c:pt>
                <c:pt idx="1099">
                  <c:v>57.152000000000001</c:v>
                </c:pt>
                <c:pt idx="1100">
                  <c:v>57.146999999999998</c:v>
                </c:pt>
                <c:pt idx="1101">
                  <c:v>57.158000000000001</c:v>
                </c:pt>
                <c:pt idx="1102">
                  <c:v>57.152000000000001</c:v>
                </c:pt>
                <c:pt idx="1103">
                  <c:v>57.164000000000001</c:v>
                </c:pt>
                <c:pt idx="1104">
                  <c:v>57.101999999999997</c:v>
                </c:pt>
                <c:pt idx="1105">
                  <c:v>57.094000000000001</c:v>
                </c:pt>
                <c:pt idx="1106">
                  <c:v>57.06</c:v>
                </c:pt>
                <c:pt idx="1107">
                  <c:v>57.061</c:v>
                </c:pt>
                <c:pt idx="1108">
                  <c:v>57.1</c:v>
                </c:pt>
                <c:pt idx="1109">
                  <c:v>57.072000000000003</c:v>
                </c:pt>
                <c:pt idx="1110">
                  <c:v>57.046999999999997</c:v>
                </c:pt>
                <c:pt idx="1111">
                  <c:v>57.058</c:v>
                </c:pt>
                <c:pt idx="1112">
                  <c:v>57.030999999999999</c:v>
                </c:pt>
                <c:pt idx="1113">
                  <c:v>57.03</c:v>
                </c:pt>
                <c:pt idx="1114">
                  <c:v>57.06</c:v>
                </c:pt>
                <c:pt idx="1115">
                  <c:v>57.036000000000001</c:v>
                </c:pt>
                <c:pt idx="1116">
                  <c:v>56.978999999999999</c:v>
                </c:pt>
                <c:pt idx="1117">
                  <c:v>57.03</c:v>
                </c:pt>
                <c:pt idx="1118">
                  <c:v>57.088000000000001</c:v>
                </c:pt>
                <c:pt idx="1119">
                  <c:v>57.067999999999998</c:v>
                </c:pt>
                <c:pt idx="1120">
                  <c:v>57.055999999999997</c:v>
                </c:pt>
                <c:pt idx="1121">
                  <c:v>57.122</c:v>
                </c:pt>
                <c:pt idx="1122">
                  <c:v>57.067</c:v>
                </c:pt>
                <c:pt idx="1123">
                  <c:v>57.146999999999998</c:v>
                </c:pt>
                <c:pt idx="1124">
                  <c:v>57.07</c:v>
                </c:pt>
                <c:pt idx="1125">
                  <c:v>57.177999999999997</c:v>
                </c:pt>
                <c:pt idx="1126">
                  <c:v>57.116</c:v>
                </c:pt>
                <c:pt idx="1127">
                  <c:v>57.19</c:v>
                </c:pt>
                <c:pt idx="1128">
                  <c:v>57.212000000000003</c:v>
                </c:pt>
                <c:pt idx="1129">
                  <c:v>57.194000000000003</c:v>
                </c:pt>
                <c:pt idx="1130">
                  <c:v>57.235999999999997</c:v>
                </c:pt>
                <c:pt idx="1131">
                  <c:v>57.218000000000004</c:v>
                </c:pt>
                <c:pt idx="1132">
                  <c:v>57.256999999999998</c:v>
                </c:pt>
                <c:pt idx="1133">
                  <c:v>57.283000000000001</c:v>
                </c:pt>
                <c:pt idx="1134">
                  <c:v>57.289000000000001</c:v>
                </c:pt>
                <c:pt idx="1135">
                  <c:v>57.314</c:v>
                </c:pt>
                <c:pt idx="1136">
                  <c:v>57.347999999999999</c:v>
                </c:pt>
                <c:pt idx="1137">
                  <c:v>57.356000000000002</c:v>
                </c:pt>
                <c:pt idx="1138">
                  <c:v>57.34</c:v>
                </c:pt>
                <c:pt idx="1139">
                  <c:v>57.290999999999997</c:v>
                </c:pt>
                <c:pt idx="1140">
                  <c:v>57.252000000000002</c:v>
                </c:pt>
                <c:pt idx="1141">
                  <c:v>57.203000000000003</c:v>
                </c:pt>
                <c:pt idx="1142">
                  <c:v>57.168999999999997</c:v>
                </c:pt>
                <c:pt idx="1143">
                  <c:v>57.167000000000002</c:v>
                </c:pt>
                <c:pt idx="1144">
                  <c:v>57.145000000000003</c:v>
                </c:pt>
                <c:pt idx="1145">
                  <c:v>57.112000000000002</c:v>
                </c:pt>
                <c:pt idx="1146">
                  <c:v>57.005000000000003</c:v>
                </c:pt>
                <c:pt idx="1147">
                  <c:v>57.082999999999998</c:v>
                </c:pt>
                <c:pt idx="1148">
                  <c:v>57.058</c:v>
                </c:pt>
                <c:pt idx="1149">
                  <c:v>57.05</c:v>
                </c:pt>
                <c:pt idx="1150">
                  <c:v>57.014000000000003</c:v>
                </c:pt>
                <c:pt idx="1151">
                  <c:v>56.965000000000003</c:v>
                </c:pt>
                <c:pt idx="1152">
                  <c:v>56.997</c:v>
                </c:pt>
                <c:pt idx="1153">
                  <c:v>56.970999999999997</c:v>
                </c:pt>
                <c:pt idx="1154">
                  <c:v>57.000999999999998</c:v>
                </c:pt>
                <c:pt idx="1155">
                  <c:v>57.021999999999998</c:v>
                </c:pt>
                <c:pt idx="1156">
                  <c:v>56.985999999999997</c:v>
                </c:pt>
                <c:pt idx="1157">
                  <c:v>57.005000000000003</c:v>
                </c:pt>
                <c:pt idx="1158">
                  <c:v>57.051000000000002</c:v>
                </c:pt>
                <c:pt idx="1159">
                  <c:v>56.99</c:v>
                </c:pt>
                <c:pt idx="1160">
                  <c:v>57.012999999999998</c:v>
                </c:pt>
                <c:pt idx="1161">
                  <c:v>57.058</c:v>
                </c:pt>
                <c:pt idx="1162">
                  <c:v>57.125999999999998</c:v>
                </c:pt>
                <c:pt idx="1163">
                  <c:v>57.146999999999998</c:v>
                </c:pt>
                <c:pt idx="1164">
                  <c:v>57.198</c:v>
                </c:pt>
                <c:pt idx="1165">
                  <c:v>57.174999999999997</c:v>
                </c:pt>
                <c:pt idx="1166">
                  <c:v>57.265999999999998</c:v>
                </c:pt>
                <c:pt idx="1167">
                  <c:v>57.25</c:v>
                </c:pt>
                <c:pt idx="1168">
                  <c:v>57.176000000000002</c:v>
                </c:pt>
                <c:pt idx="1169">
                  <c:v>57.232999999999997</c:v>
                </c:pt>
                <c:pt idx="1170">
                  <c:v>57.218000000000004</c:v>
                </c:pt>
                <c:pt idx="1171">
                  <c:v>57.250999999999998</c:v>
                </c:pt>
                <c:pt idx="1172">
                  <c:v>57.298999999999999</c:v>
                </c:pt>
                <c:pt idx="1173">
                  <c:v>57.26</c:v>
                </c:pt>
                <c:pt idx="1174">
                  <c:v>57.25</c:v>
                </c:pt>
                <c:pt idx="1175">
                  <c:v>57.177999999999997</c:v>
                </c:pt>
                <c:pt idx="1176">
                  <c:v>57.094000000000001</c:v>
                </c:pt>
                <c:pt idx="1177">
                  <c:v>57.003</c:v>
                </c:pt>
                <c:pt idx="1178">
                  <c:v>57</c:v>
                </c:pt>
                <c:pt idx="1179">
                  <c:v>56.976999999999997</c:v>
                </c:pt>
                <c:pt idx="1180">
                  <c:v>57.048000000000002</c:v>
                </c:pt>
                <c:pt idx="1181">
                  <c:v>57.055</c:v>
                </c:pt>
                <c:pt idx="1182">
                  <c:v>57.008000000000003</c:v>
                </c:pt>
                <c:pt idx="1183">
                  <c:v>56.978999999999999</c:v>
                </c:pt>
                <c:pt idx="1184">
                  <c:v>56.953000000000003</c:v>
                </c:pt>
                <c:pt idx="1185">
                  <c:v>56.908999999999999</c:v>
                </c:pt>
                <c:pt idx="1186">
                  <c:v>56.905999999999999</c:v>
                </c:pt>
                <c:pt idx="1187">
                  <c:v>56.914999999999999</c:v>
                </c:pt>
                <c:pt idx="1188">
                  <c:v>56.953000000000003</c:v>
                </c:pt>
                <c:pt idx="1189">
                  <c:v>57.015000000000001</c:v>
                </c:pt>
                <c:pt idx="1190">
                  <c:v>56.947000000000003</c:v>
                </c:pt>
                <c:pt idx="1191">
                  <c:v>56.94</c:v>
                </c:pt>
                <c:pt idx="1192">
                  <c:v>56.999000000000002</c:v>
                </c:pt>
                <c:pt idx="1193">
                  <c:v>56.972999999999999</c:v>
                </c:pt>
                <c:pt idx="1194">
                  <c:v>56.963999999999999</c:v>
                </c:pt>
                <c:pt idx="1195">
                  <c:v>57</c:v>
                </c:pt>
                <c:pt idx="1196">
                  <c:v>56.991999999999997</c:v>
                </c:pt>
                <c:pt idx="1197">
                  <c:v>56.997</c:v>
                </c:pt>
                <c:pt idx="1198">
                  <c:v>57.119</c:v>
                </c:pt>
                <c:pt idx="1199">
                  <c:v>57.079000000000001</c:v>
                </c:pt>
                <c:pt idx="1200">
                  <c:v>57.08</c:v>
                </c:pt>
                <c:pt idx="1201">
                  <c:v>57.05</c:v>
                </c:pt>
                <c:pt idx="1202">
                  <c:v>57.034999999999997</c:v>
                </c:pt>
                <c:pt idx="1203">
                  <c:v>57.036999999999999</c:v>
                </c:pt>
                <c:pt idx="1204">
                  <c:v>57.034999999999997</c:v>
                </c:pt>
                <c:pt idx="1205">
                  <c:v>57.014000000000003</c:v>
                </c:pt>
                <c:pt idx="1206">
                  <c:v>57.04</c:v>
                </c:pt>
                <c:pt idx="1207">
                  <c:v>57.046999999999997</c:v>
                </c:pt>
                <c:pt idx="1208">
                  <c:v>57.011000000000003</c:v>
                </c:pt>
                <c:pt idx="1209">
                  <c:v>57.039000000000001</c:v>
                </c:pt>
                <c:pt idx="1210">
                  <c:v>57.067999999999998</c:v>
                </c:pt>
                <c:pt idx="1211">
                  <c:v>57.118000000000002</c:v>
                </c:pt>
                <c:pt idx="1212">
                  <c:v>57.036999999999999</c:v>
                </c:pt>
                <c:pt idx="1213">
                  <c:v>56.966000000000001</c:v>
                </c:pt>
                <c:pt idx="1214">
                  <c:v>56.927</c:v>
                </c:pt>
                <c:pt idx="1215">
                  <c:v>57.003</c:v>
                </c:pt>
                <c:pt idx="1216">
                  <c:v>56.917000000000002</c:v>
                </c:pt>
                <c:pt idx="1217">
                  <c:v>56.968000000000004</c:v>
                </c:pt>
                <c:pt idx="1218">
                  <c:v>57.005000000000003</c:v>
                </c:pt>
                <c:pt idx="1219">
                  <c:v>56.976999999999997</c:v>
                </c:pt>
                <c:pt idx="1220">
                  <c:v>57.042999999999999</c:v>
                </c:pt>
                <c:pt idx="1221">
                  <c:v>57.045999999999999</c:v>
                </c:pt>
                <c:pt idx="1222">
                  <c:v>56.975000000000001</c:v>
                </c:pt>
                <c:pt idx="1223">
                  <c:v>56.908999999999999</c:v>
                </c:pt>
                <c:pt idx="1224">
                  <c:v>56.886000000000003</c:v>
                </c:pt>
                <c:pt idx="1225">
                  <c:v>56.932000000000002</c:v>
                </c:pt>
                <c:pt idx="1226">
                  <c:v>56.906999999999996</c:v>
                </c:pt>
                <c:pt idx="1227">
                  <c:v>56.936999999999998</c:v>
                </c:pt>
                <c:pt idx="1228">
                  <c:v>56.8</c:v>
                </c:pt>
                <c:pt idx="1229">
                  <c:v>56.779000000000003</c:v>
                </c:pt>
                <c:pt idx="1230">
                  <c:v>56.817</c:v>
                </c:pt>
                <c:pt idx="1231">
                  <c:v>56.781999999999996</c:v>
                </c:pt>
                <c:pt idx="1232">
                  <c:v>56.765000000000001</c:v>
                </c:pt>
                <c:pt idx="1233">
                  <c:v>56.844000000000001</c:v>
                </c:pt>
                <c:pt idx="1234">
                  <c:v>56.771000000000001</c:v>
                </c:pt>
                <c:pt idx="1235">
                  <c:v>56.847999999999999</c:v>
                </c:pt>
                <c:pt idx="1236">
                  <c:v>56.783000000000001</c:v>
                </c:pt>
                <c:pt idx="1237">
                  <c:v>56.771000000000001</c:v>
                </c:pt>
                <c:pt idx="1238">
                  <c:v>56.746000000000002</c:v>
                </c:pt>
                <c:pt idx="1239">
                  <c:v>56.674999999999997</c:v>
                </c:pt>
                <c:pt idx="1240">
                  <c:v>56.567999999999998</c:v>
                </c:pt>
                <c:pt idx="1241">
                  <c:v>56.497999999999998</c:v>
                </c:pt>
                <c:pt idx="1242">
                  <c:v>56.393000000000001</c:v>
                </c:pt>
                <c:pt idx="1243">
                  <c:v>56.445999999999998</c:v>
                </c:pt>
                <c:pt idx="1244">
                  <c:v>56.505000000000003</c:v>
                </c:pt>
                <c:pt idx="1245">
                  <c:v>56.557000000000002</c:v>
                </c:pt>
                <c:pt idx="1246">
                  <c:v>56.371000000000002</c:v>
                </c:pt>
                <c:pt idx="1247">
                  <c:v>56.405000000000001</c:v>
                </c:pt>
                <c:pt idx="1248">
                  <c:v>56.415999999999997</c:v>
                </c:pt>
                <c:pt idx="1249">
                  <c:v>56.551000000000002</c:v>
                </c:pt>
                <c:pt idx="1250">
                  <c:v>56.601999999999997</c:v>
                </c:pt>
                <c:pt idx="1251">
                  <c:v>56.509</c:v>
                </c:pt>
                <c:pt idx="1252">
                  <c:v>56.423999999999999</c:v>
                </c:pt>
                <c:pt idx="1253">
                  <c:v>56.365000000000002</c:v>
                </c:pt>
                <c:pt idx="1254">
                  <c:v>56.331000000000003</c:v>
                </c:pt>
                <c:pt idx="1255">
                  <c:v>56.485999999999997</c:v>
                </c:pt>
                <c:pt idx="1256">
                  <c:v>56.417000000000002</c:v>
                </c:pt>
                <c:pt idx="1257">
                  <c:v>56.393999999999998</c:v>
                </c:pt>
                <c:pt idx="1258">
                  <c:v>56.41</c:v>
                </c:pt>
                <c:pt idx="1259">
                  <c:v>56.28</c:v>
                </c:pt>
                <c:pt idx="1260">
                  <c:v>56.284999999999997</c:v>
                </c:pt>
                <c:pt idx="1261">
                  <c:v>56.356999999999999</c:v>
                </c:pt>
                <c:pt idx="1262">
                  <c:v>56.31</c:v>
                </c:pt>
                <c:pt idx="1263">
                  <c:v>56.322000000000003</c:v>
                </c:pt>
                <c:pt idx="1264">
                  <c:v>56.396000000000001</c:v>
                </c:pt>
                <c:pt idx="1265">
                  <c:v>56.387999999999998</c:v>
                </c:pt>
                <c:pt idx="1266">
                  <c:v>56.314</c:v>
                </c:pt>
                <c:pt idx="1267">
                  <c:v>56.293999999999997</c:v>
                </c:pt>
                <c:pt idx="1268">
                  <c:v>56.295999999999999</c:v>
                </c:pt>
                <c:pt idx="1269">
                  <c:v>56.289000000000001</c:v>
                </c:pt>
                <c:pt idx="1270">
                  <c:v>56.271000000000001</c:v>
                </c:pt>
                <c:pt idx="1271">
                  <c:v>56.16</c:v>
                </c:pt>
                <c:pt idx="1272">
                  <c:v>56.145000000000003</c:v>
                </c:pt>
                <c:pt idx="1273">
                  <c:v>56.12</c:v>
                </c:pt>
                <c:pt idx="1274">
                  <c:v>56.14</c:v>
                </c:pt>
                <c:pt idx="1275">
                  <c:v>56.11</c:v>
                </c:pt>
                <c:pt idx="1276">
                  <c:v>56.112000000000002</c:v>
                </c:pt>
                <c:pt idx="1277">
                  <c:v>56.14</c:v>
                </c:pt>
                <c:pt idx="1278">
                  <c:v>56.198999999999998</c:v>
                </c:pt>
                <c:pt idx="1279">
                  <c:v>56.259</c:v>
                </c:pt>
                <c:pt idx="1280">
                  <c:v>56.543999999999997</c:v>
                </c:pt>
                <c:pt idx="1281">
                  <c:v>56.555</c:v>
                </c:pt>
                <c:pt idx="1282">
                  <c:v>56.587000000000003</c:v>
                </c:pt>
                <c:pt idx="1283">
                  <c:v>56.634999999999998</c:v>
                </c:pt>
                <c:pt idx="1284">
                  <c:v>56.625</c:v>
                </c:pt>
                <c:pt idx="1285">
                  <c:v>56.524000000000001</c:v>
                </c:pt>
                <c:pt idx="1286">
                  <c:v>56.494999999999997</c:v>
                </c:pt>
                <c:pt idx="1287">
                  <c:v>56.548999999999999</c:v>
                </c:pt>
                <c:pt idx="1288">
                  <c:v>56.722000000000001</c:v>
                </c:pt>
                <c:pt idx="1289">
                  <c:v>56.764000000000003</c:v>
                </c:pt>
                <c:pt idx="1290">
                  <c:v>56.695999999999998</c:v>
                </c:pt>
                <c:pt idx="1291">
                  <c:v>56.652000000000001</c:v>
                </c:pt>
                <c:pt idx="1292">
                  <c:v>56.636000000000003</c:v>
                </c:pt>
                <c:pt idx="1293">
                  <c:v>56.652999999999999</c:v>
                </c:pt>
                <c:pt idx="1294">
                  <c:v>56.771999999999998</c:v>
                </c:pt>
                <c:pt idx="1295">
                  <c:v>56.771000000000001</c:v>
                </c:pt>
                <c:pt idx="1296">
                  <c:v>56.795999999999999</c:v>
                </c:pt>
                <c:pt idx="1297">
                  <c:v>56.749000000000002</c:v>
                </c:pt>
                <c:pt idx="1298">
                  <c:v>56.703000000000003</c:v>
                </c:pt>
                <c:pt idx="1299">
                  <c:v>56.517000000000003</c:v>
                </c:pt>
                <c:pt idx="1300">
                  <c:v>56.573</c:v>
                </c:pt>
                <c:pt idx="1301">
                  <c:v>56.448999999999998</c:v>
                </c:pt>
                <c:pt idx="1302">
                  <c:v>56.408000000000001</c:v>
                </c:pt>
                <c:pt idx="1303">
                  <c:v>56.381</c:v>
                </c:pt>
                <c:pt idx="1304">
                  <c:v>56.244999999999997</c:v>
                </c:pt>
                <c:pt idx="1305">
                  <c:v>56.256</c:v>
                </c:pt>
                <c:pt idx="1306">
                  <c:v>56.238</c:v>
                </c:pt>
                <c:pt idx="1307">
                  <c:v>56.216000000000001</c:v>
                </c:pt>
                <c:pt idx="1308">
                  <c:v>56.125999999999998</c:v>
                </c:pt>
                <c:pt idx="1309">
                  <c:v>56.104999999999997</c:v>
                </c:pt>
                <c:pt idx="1310">
                  <c:v>56.03</c:v>
                </c:pt>
                <c:pt idx="1311">
                  <c:v>55.905000000000001</c:v>
                </c:pt>
                <c:pt idx="1312">
                  <c:v>55.981000000000002</c:v>
                </c:pt>
                <c:pt idx="1313">
                  <c:v>56.148000000000003</c:v>
                </c:pt>
                <c:pt idx="1314">
                  <c:v>56.173999999999999</c:v>
                </c:pt>
                <c:pt idx="1315">
                  <c:v>55.923000000000002</c:v>
                </c:pt>
                <c:pt idx="1316">
                  <c:v>55.957000000000001</c:v>
                </c:pt>
                <c:pt idx="1317">
                  <c:v>56.005000000000003</c:v>
                </c:pt>
                <c:pt idx="1318">
                  <c:v>55.914999999999999</c:v>
                </c:pt>
                <c:pt idx="1319">
                  <c:v>56.006</c:v>
                </c:pt>
                <c:pt idx="1320">
                  <c:v>56.265000000000001</c:v>
                </c:pt>
                <c:pt idx="1321">
                  <c:v>56.155000000000001</c:v>
                </c:pt>
                <c:pt idx="1322">
                  <c:v>56.171999999999997</c:v>
                </c:pt>
                <c:pt idx="1323">
                  <c:v>56.308999999999997</c:v>
                </c:pt>
                <c:pt idx="1324">
                  <c:v>56.399000000000001</c:v>
                </c:pt>
                <c:pt idx="1325">
                  <c:v>56.575000000000003</c:v>
                </c:pt>
                <c:pt idx="1326">
                  <c:v>56.6</c:v>
                </c:pt>
                <c:pt idx="1327">
                  <c:v>56.601999999999997</c:v>
                </c:pt>
                <c:pt idx="1328">
                  <c:v>56.459000000000003</c:v>
                </c:pt>
                <c:pt idx="1329">
                  <c:v>56.639000000000003</c:v>
                </c:pt>
                <c:pt idx="1330">
                  <c:v>56.598999999999997</c:v>
                </c:pt>
                <c:pt idx="1331">
                  <c:v>56.826000000000001</c:v>
                </c:pt>
                <c:pt idx="1332">
                  <c:v>57.075000000000003</c:v>
                </c:pt>
                <c:pt idx="1333">
                  <c:v>57.140999999999998</c:v>
                </c:pt>
                <c:pt idx="1334">
                  <c:v>57.161999999999999</c:v>
                </c:pt>
                <c:pt idx="1335">
                  <c:v>57.274000000000001</c:v>
                </c:pt>
                <c:pt idx="1336">
                  <c:v>57.676000000000002</c:v>
                </c:pt>
                <c:pt idx="1337">
                  <c:v>57.752000000000002</c:v>
                </c:pt>
                <c:pt idx="1338">
                  <c:v>57.692</c:v>
                </c:pt>
                <c:pt idx="1339">
                  <c:v>57.871000000000002</c:v>
                </c:pt>
                <c:pt idx="1340">
                  <c:v>57.652999999999999</c:v>
                </c:pt>
                <c:pt idx="1341">
                  <c:v>57.76</c:v>
                </c:pt>
                <c:pt idx="1342">
                  <c:v>57.914000000000001</c:v>
                </c:pt>
                <c:pt idx="1343">
                  <c:v>57.755000000000003</c:v>
                </c:pt>
                <c:pt idx="1344">
                  <c:v>57.527999999999999</c:v>
                </c:pt>
                <c:pt idx="1345">
                  <c:v>57.170999999999999</c:v>
                </c:pt>
                <c:pt idx="1346">
                  <c:v>57.076999999999998</c:v>
                </c:pt>
                <c:pt idx="1347">
                  <c:v>57.158000000000001</c:v>
                </c:pt>
                <c:pt idx="1348">
                  <c:v>57.319000000000003</c:v>
                </c:pt>
                <c:pt idx="1349">
                  <c:v>57.496000000000002</c:v>
                </c:pt>
                <c:pt idx="1350">
                  <c:v>57.302999999999997</c:v>
                </c:pt>
                <c:pt idx="1351">
                  <c:v>57.095999999999997</c:v>
                </c:pt>
                <c:pt idx="1352">
                  <c:v>56.633000000000003</c:v>
                </c:pt>
                <c:pt idx="1353">
                  <c:v>56.301000000000002</c:v>
                </c:pt>
                <c:pt idx="1354">
                  <c:v>56.088999999999999</c:v>
                </c:pt>
                <c:pt idx="1355">
                  <c:v>55.972000000000001</c:v>
                </c:pt>
                <c:pt idx="1356">
                  <c:v>55.808</c:v>
                </c:pt>
                <c:pt idx="1357">
                  <c:v>55.604999999999997</c:v>
                </c:pt>
                <c:pt idx="1358">
                  <c:v>55.502000000000002</c:v>
                </c:pt>
                <c:pt idx="1359">
                  <c:v>55.402000000000001</c:v>
                </c:pt>
                <c:pt idx="1360">
                  <c:v>55.171999999999997</c:v>
                </c:pt>
                <c:pt idx="1361">
                  <c:v>55.29</c:v>
                </c:pt>
                <c:pt idx="1362">
                  <c:v>54.795999999999999</c:v>
                </c:pt>
                <c:pt idx="1363">
                  <c:v>54.728999999999999</c:v>
                </c:pt>
                <c:pt idx="1364">
                  <c:v>54.694000000000003</c:v>
                </c:pt>
                <c:pt idx="1365">
                  <c:v>54.725999999999999</c:v>
                </c:pt>
                <c:pt idx="1366">
                  <c:v>54.921999999999997</c:v>
                </c:pt>
                <c:pt idx="1367">
                  <c:v>54.832999999999998</c:v>
                </c:pt>
                <c:pt idx="1368">
                  <c:v>54.835999999999999</c:v>
                </c:pt>
                <c:pt idx="1369">
                  <c:v>54.831000000000003</c:v>
                </c:pt>
                <c:pt idx="1370">
                  <c:v>54.969000000000001</c:v>
                </c:pt>
                <c:pt idx="1371">
                  <c:v>55.036999999999999</c:v>
                </c:pt>
                <c:pt idx="1372">
                  <c:v>55.264000000000003</c:v>
                </c:pt>
                <c:pt idx="1373">
                  <c:v>55.48</c:v>
                </c:pt>
                <c:pt idx="1374">
                  <c:v>55.701000000000001</c:v>
                </c:pt>
                <c:pt idx="1375">
                  <c:v>55.743000000000002</c:v>
                </c:pt>
                <c:pt idx="1376">
                  <c:v>55.585999999999999</c:v>
                </c:pt>
                <c:pt idx="1377">
                  <c:v>55.46</c:v>
                </c:pt>
                <c:pt idx="1378">
                  <c:v>55.506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B82-47CA-BA5F-2170EBC8B605}"/>
            </c:ext>
          </c:extLst>
        </c:ser>
        <c:ser>
          <c:idx val="10"/>
          <c:order val="10"/>
          <c:tx>
            <c:strRef>
              <c:f>Dados01!$L$1</c:f>
              <c:strCache>
                <c:ptCount val="1"/>
                <c:pt idx="0">
                  <c:v>Refletância
folha 11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</c:marke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Dados01!$L$2:$L$1380</c:f>
              <c:numCache>
                <c:formatCode>0.00</c:formatCode>
                <c:ptCount val="1379"/>
                <c:pt idx="0">
                  <c:v>10.116</c:v>
                </c:pt>
                <c:pt idx="1">
                  <c:v>9.92</c:v>
                </c:pt>
                <c:pt idx="2">
                  <c:v>9.8309999999999995</c:v>
                </c:pt>
                <c:pt idx="3">
                  <c:v>9.7769999999999992</c:v>
                </c:pt>
                <c:pt idx="4">
                  <c:v>9.6470000000000002</c:v>
                </c:pt>
                <c:pt idx="5">
                  <c:v>9.6069999999999993</c:v>
                </c:pt>
                <c:pt idx="6">
                  <c:v>9.5120000000000005</c:v>
                </c:pt>
                <c:pt idx="7">
                  <c:v>9.3610000000000007</c:v>
                </c:pt>
                <c:pt idx="8">
                  <c:v>9.1449999999999996</c:v>
                </c:pt>
                <c:pt idx="9">
                  <c:v>8.9160000000000004</c:v>
                </c:pt>
                <c:pt idx="10">
                  <c:v>8.798</c:v>
                </c:pt>
                <c:pt idx="11">
                  <c:v>8.4649999999999999</c:v>
                </c:pt>
                <c:pt idx="12">
                  <c:v>8.1110000000000007</c:v>
                </c:pt>
                <c:pt idx="13">
                  <c:v>7.9560000000000004</c:v>
                </c:pt>
                <c:pt idx="14">
                  <c:v>7.72</c:v>
                </c:pt>
                <c:pt idx="15">
                  <c:v>7.4420000000000002</c:v>
                </c:pt>
                <c:pt idx="16">
                  <c:v>7.202</c:v>
                </c:pt>
                <c:pt idx="17">
                  <c:v>7.0289999999999999</c:v>
                </c:pt>
                <c:pt idx="18">
                  <c:v>6.8769999999999998</c:v>
                </c:pt>
                <c:pt idx="19">
                  <c:v>6.77</c:v>
                </c:pt>
                <c:pt idx="20">
                  <c:v>6.67</c:v>
                </c:pt>
                <c:pt idx="21">
                  <c:v>6.4020000000000001</c:v>
                </c:pt>
                <c:pt idx="22">
                  <c:v>6.2160000000000002</c:v>
                </c:pt>
                <c:pt idx="23">
                  <c:v>5.984</c:v>
                </c:pt>
                <c:pt idx="24">
                  <c:v>5.7930000000000001</c:v>
                </c:pt>
                <c:pt idx="25">
                  <c:v>5.681</c:v>
                </c:pt>
                <c:pt idx="26">
                  <c:v>5.5739999999999998</c:v>
                </c:pt>
                <c:pt idx="27">
                  <c:v>5.4080000000000004</c:v>
                </c:pt>
                <c:pt idx="28">
                  <c:v>5.258</c:v>
                </c:pt>
                <c:pt idx="29">
                  <c:v>5.1909999999999998</c:v>
                </c:pt>
                <c:pt idx="30">
                  <c:v>5.0780000000000003</c:v>
                </c:pt>
                <c:pt idx="31">
                  <c:v>4.9340000000000002</c:v>
                </c:pt>
                <c:pt idx="32">
                  <c:v>4.8650000000000002</c:v>
                </c:pt>
                <c:pt idx="33">
                  <c:v>4.8220000000000001</c:v>
                </c:pt>
                <c:pt idx="34">
                  <c:v>4.694</c:v>
                </c:pt>
                <c:pt idx="35">
                  <c:v>4.6210000000000004</c:v>
                </c:pt>
                <c:pt idx="36">
                  <c:v>4.5869999999999997</c:v>
                </c:pt>
                <c:pt idx="37">
                  <c:v>4.4909999999999997</c:v>
                </c:pt>
                <c:pt idx="38">
                  <c:v>4.4279999999999999</c:v>
                </c:pt>
                <c:pt idx="39">
                  <c:v>4.3879999999999999</c:v>
                </c:pt>
                <c:pt idx="40">
                  <c:v>4.3179999999999996</c:v>
                </c:pt>
                <c:pt idx="41">
                  <c:v>4.25</c:v>
                </c:pt>
                <c:pt idx="42">
                  <c:v>4.2469999999999999</c:v>
                </c:pt>
                <c:pt idx="43">
                  <c:v>4.2080000000000002</c:v>
                </c:pt>
                <c:pt idx="44">
                  <c:v>4.1859999999999999</c:v>
                </c:pt>
                <c:pt idx="45">
                  <c:v>4.1680000000000001</c:v>
                </c:pt>
                <c:pt idx="46">
                  <c:v>4.1340000000000003</c:v>
                </c:pt>
                <c:pt idx="47">
                  <c:v>4.0730000000000004</c:v>
                </c:pt>
                <c:pt idx="48">
                  <c:v>4.0880000000000001</c:v>
                </c:pt>
                <c:pt idx="49">
                  <c:v>4.1120000000000001</c:v>
                </c:pt>
                <c:pt idx="50">
                  <c:v>4.09</c:v>
                </c:pt>
                <c:pt idx="51">
                  <c:v>4.0629999999999997</c:v>
                </c:pt>
                <c:pt idx="52">
                  <c:v>4.048</c:v>
                </c:pt>
                <c:pt idx="53">
                  <c:v>4.0620000000000003</c:v>
                </c:pt>
                <c:pt idx="54">
                  <c:v>4.0259999999999998</c:v>
                </c:pt>
                <c:pt idx="55">
                  <c:v>4.0279999999999996</c:v>
                </c:pt>
                <c:pt idx="56">
                  <c:v>4.0229999999999997</c:v>
                </c:pt>
                <c:pt idx="57">
                  <c:v>4.0060000000000002</c:v>
                </c:pt>
                <c:pt idx="58">
                  <c:v>3.9940000000000002</c:v>
                </c:pt>
                <c:pt idx="59">
                  <c:v>3.9969999999999999</c:v>
                </c:pt>
                <c:pt idx="60">
                  <c:v>4.0060000000000002</c:v>
                </c:pt>
                <c:pt idx="61">
                  <c:v>3.9980000000000002</c:v>
                </c:pt>
                <c:pt idx="62">
                  <c:v>4.0010000000000003</c:v>
                </c:pt>
                <c:pt idx="63">
                  <c:v>4.0119999999999996</c:v>
                </c:pt>
                <c:pt idx="64">
                  <c:v>4.0289999999999999</c:v>
                </c:pt>
                <c:pt idx="65">
                  <c:v>4.0350000000000001</c:v>
                </c:pt>
                <c:pt idx="66">
                  <c:v>4.0369999999999999</c:v>
                </c:pt>
                <c:pt idx="67">
                  <c:v>4.03</c:v>
                </c:pt>
                <c:pt idx="68">
                  <c:v>4.0419999999999998</c:v>
                </c:pt>
                <c:pt idx="69">
                  <c:v>4.0490000000000004</c:v>
                </c:pt>
                <c:pt idx="70">
                  <c:v>4.0389999999999997</c:v>
                </c:pt>
                <c:pt idx="71">
                  <c:v>4.0529999999999999</c:v>
                </c:pt>
                <c:pt idx="72">
                  <c:v>4.0599999999999996</c:v>
                </c:pt>
                <c:pt idx="73">
                  <c:v>4.0730000000000004</c:v>
                </c:pt>
                <c:pt idx="74">
                  <c:v>4.0629999999999997</c:v>
                </c:pt>
                <c:pt idx="75">
                  <c:v>4.077</c:v>
                </c:pt>
                <c:pt idx="76">
                  <c:v>4.0759999999999996</c:v>
                </c:pt>
                <c:pt idx="77">
                  <c:v>4.093</c:v>
                </c:pt>
                <c:pt idx="78">
                  <c:v>4.109</c:v>
                </c:pt>
                <c:pt idx="79">
                  <c:v>4.1349999999999998</c:v>
                </c:pt>
                <c:pt idx="80">
                  <c:v>4.1390000000000002</c:v>
                </c:pt>
                <c:pt idx="81">
                  <c:v>4.1349999999999998</c:v>
                </c:pt>
                <c:pt idx="82">
                  <c:v>4.1399999999999997</c:v>
                </c:pt>
                <c:pt idx="83">
                  <c:v>4.1550000000000002</c:v>
                </c:pt>
                <c:pt idx="84">
                  <c:v>4.165</c:v>
                </c:pt>
                <c:pt idx="85">
                  <c:v>4.1879999999999997</c:v>
                </c:pt>
                <c:pt idx="86">
                  <c:v>4.2030000000000003</c:v>
                </c:pt>
                <c:pt idx="87">
                  <c:v>4.21</c:v>
                </c:pt>
                <c:pt idx="88">
                  <c:v>4.2110000000000003</c:v>
                </c:pt>
                <c:pt idx="89">
                  <c:v>4.2110000000000003</c:v>
                </c:pt>
                <c:pt idx="90">
                  <c:v>4.2060000000000004</c:v>
                </c:pt>
                <c:pt idx="91">
                  <c:v>4.1950000000000003</c:v>
                </c:pt>
                <c:pt idx="92">
                  <c:v>4.1879999999999997</c:v>
                </c:pt>
                <c:pt idx="93">
                  <c:v>4.2039999999999997</c:v>
                </c:pt>
                <c:pt idx="94">
                  <c:v>4.2279999999999998</c:v>
                </c:pt>
                <c:pt idx="95">
                  <c:v>4.2530000000000001</c:v>
                </c:pt>
                <c:pt idx="96">
                  <c:v>4.2590000000000003</c:v>
                </c:pt>
                <c:pt idx="97">
                  <c:v>4.2670000000000003</c:v>
                </c:pt>
                <c:pt idx="98">
                  <c:v>4.2629999999999999</c:v>
                </c:pt>
                <c:pt idx="99">
                  <c:v>4.2629999999999999</c:v>
                </c:pt>
                <c:pt idx="100">
                  <c:v>4.2729999999999997</c:v>
                </c:pt>
                <c:pt idx="101">
                  <c:v>4.2869999999999999</c:v>
                </c:pt>
                <c:pt idx="102">
                  <c:v>4.306</c:v>
                </c:pt>
                <c:pt idx="103">
                  <c:v>4.3179999999999996</c:v>
                </c:pt>
                <c:pt idx="104">
                  <c:v>4.3170000000000002</c:v>
                </c:pt>
                <c:pt idx="105">
                  <c:v>4.3150000000000004</c:v>
                </c:pt>
                <c:pt idx="106">
                  <c:v>4.3010000000000002</c:v>
                </c:pt>
                <c:pt idx="107">
                  <c:v>4.2919999999999998</c:v>
                </c:pt>
                <c:pt idx="108">
                  <c:v>4.2949999999999999</c:v>
                </c:pt>
                <c:pt idx="109">
                  <c:v>4.3330000000000002</c:v>
                </c:pt>
                <c:pt idx="110">
                  <c:v>4.359</c:v>
                </c:pt>
                <c:pt idx="111">
                  <c:v>4.3769999999999998</c:v>
                </c:pt>
                <c:pt idx="112">
                  <c:v>4.41</c:v>
                </c:pt>
                <c:pt idx="113">
                  <c:v>4.4400000000000004</c:v>
                </c:pt>
                <c:pt idx="114">
                  <c:v>4.4420000000000002</c:v>
                </c:pt>
                <c:pt idx="115">
                  <c:v>4.4480000000000004</c:v>
                </c:pt>
                <c:pt idx="116">
                  <c:v>4.45</c:v>
                </c:pt>
                <c:pt idx="117">
                  <c:v>4.468</c:v>
                </c:pt>
                <c:pt idx="118">
                  <c:v>4.4969999999999999</c:v>
                </c:pt>
                <c:pt idx="119">
                  <c:v>4.516</c:v>
                </c:pt>
                <c:pt idx="120">
                  <c:v>4.5469999999999997</c:v>
                </c:pt>
                <c:pt idx="121">
                  <c:v>4.5570000000000004</c:v>
                </c:pt>
                <c:pt idx="122">
                  <c:v>4.5659999999999998</c:v>
                </c:pt>
                <c:pt idx="123">
                  <c:v>4.5819999999999999</c:v>
                </c:pt>
                <c:pt idx="124">
                  <c:v>4.6029999999999998</c:v>
                </c:pt>
                <c:pt idx="125">
                  <c:v>4.6210000000000004</c:v>
                </c:pt>
                <c:pt idx="126">
                  <c:v>4.641</c:v>
                </c:pt>
                <c:pt idx="127">
                  <c:v>4.6639999999999997</c:v>
                </c:pt>
                <c:pt idx="128">
                  <c:v>4.6900000000000004</c:v>
                </c:pt>
                <c:pt idx="129">
                  <c:v>4.7060000000000004</c:v>
                </c:pt>
                <c:pt idx="130">
                  <c:v>4.702</c:v>
                </c:pt>
                <c:pt idx="131">
                  <c:v>4.7119999999999997</c:v>
                </c:pt>
                <c:pt idx="132">
                  <c:v>4.7190000000000003</c:v>
                </c:pt>
                <c:pt idx="133">
                  <c:v>4.7300000000000004</c:v>
                </c:pt>
                <c:pt idx="134">
                  <c:v>4.7279999999999998</c:v>
                </c:pt>
                <c:pt idx="135">
                  <c:v>4.742</c:v>
                </c:pt>
                <c:pt idx="136">
                  <c:v>4.7480000000000002</c:v>
                </c:pt>
                <c:pt idx="137">
                  <c:v>4.7560000000000002</c:v>
                </c:pt>
                <c:pt idx="138">
                  <c:v>4.7569999999999997</c:v>
                </c:pt>
                <c:pt idx="139">
                  <c:v>4.758</c:v>
                </c:pt>
                <c:pt idx="140">
                  <c:v>4.7510000000000003</c:v>
                </c:pt>
                <c:pt idx="141">
                  <c:v>4.7409999999999997</c:v>
                </c:pt>
                <c:pt idx="142">
                  <c:v>4.7430000000000003</c:v>
                </c:pt>
                <c:pt idx="143">
                  <c:v>4.7489999999999997</c:v>
                </c:pt>
                <c:pt idx="144">
                  <c:v>4.7510000000000003</c:v>
                </c:pt>
                <c:pt idx="145">
                  <c:v>4.7469999999999999</c:v>
                </c:pt>
                <c:pt idx="146">
                  <c:v>4.7439999999999998</c:v>
                </c:pt>
                <c:pt idx="147">
                  <c:v>4.7409999999999997</c:v>
                </c:pt>
                <c:pt idx="148">
                  <c:v>4.742</c:v>
                </c:pt>
                <c:pt idx="149">
                  <c:v>4.742</c:v>
                </c:pt>
                <c:pt idx="150">
                  <c:v>4.7480000000000002</c:v>
                </c:pt>
                <c:pt idx="151">
                  <c:v>4.7530000000000001</c:v>
                </c:pt>
                <c:pt idx="152">
                  <c:v>4.7530000000000001</c:v>
                </c:pt>
                <c:pt idx="153">
                  <c:v>4.7519999999999998</c:v>
                </c:pt>
                <c:pt idx="154">
                  <c:v>4.742</c:v>
                </c:pt>
                <c:pt idx="155">
                  <c:v>4.7469999999999999</c:v>
                </c:pt>
                <c:pt idx="156">
                  <c:v>4.7430000000000003</c:v>
                </c:pt>
                <c:pt idx="157">
                  <c:v>4.7439999999999998</c:v>
                </c:pt>
                <c:pt idx="158">
                  <c:v>4.7480000000000002</c:v>
                </c:pt>
                <c:pt idx="159">
                  <c:v>4.7510000000000003</c:v>
                </c:pt>
                <c:pt idx="160">
                  <c:v>4.7480000000000002</c:v>
                </c:pt>
                <c:pt idx="161">
                  <c:v>4.7519999999999998</c:v>
                </c:pt>
                <c:pt idx="162">
                  <c:v>4.7679999999999998</c:v>
                </c:pt>
                <c:pt idx="163">
                  <c:v>4.7709999999999999</c:v>
                </c:pt>
                <c:pt idx="164">
                  <c:v>4.7779999999999996</c:v>
                </c:pt>
                <c:pt idx="165">
                  <c:v>4.7779999999999996</c:v>
                </c:pt>
                <c:pt idx="166">
                  <c:v>4.782</c:v>
                </c:pt>
                <c:pt idx="167">
                  <c:v>4.79</c:v>
                </c:pt>
                <c:pt idx="168">
                  <c:v>4.798</c:v>
                </c:pt>
                <c:pt idx="169">
                  <c:v>4.8019999999999996</c:v>
                </c:pt>
                <c:pt idx="170">
                  <c:v>4.8040000000000003</c:v>
                </c:pt>
                <c:pt idx="171">
                  <c:v>4.8019999999999996</c:v>
                </c:pt>
                <c:pt idx="172">
                  <c:v>4.806</c:v>
                </c:pt>
                <c:pt idx="173">
                  <c:v>4.8010000000000002</c:v>
                </c:pt>
                <c:pt idx="174">
                  <c:v>4.8099999999999996</c:v>
                </c:pt>
                <c:pt idx="175">
                  <c:v>4.8179999999999996</c:v>
                </c:pt>
                <c:pt idx="176">
                  <c:v>4.8230000000000004</c:v>
                </c:pt>
                <c:pt idx="177">
                  <c:v>4.8289999999999997</c:v>
                </c:pt>
                <c:pt idx="178">
                  <c:v>4.8289999999999997</c:v>
                </c:pt>
                <c:pt idx="179">
                  <c:v>4.8310000000000004</c:v>
                </c:pt>
                <c:pt idx="180">
                  <c:v>4.8380000000000001</c:v>
                </c:pt>
                <c:pt idx="181">
                  <c:v>4.8419999999999996</c:v>
                </c:pt>
                <c:pt idx="182">
                  <c:v>4.8449999999999998</c:v>
                </c:pt>
                <c:pt idx="183">
                  <c:v>4.8440000000000003</c:v>
                </c:pt>
                <c:pt idx="184">
                  <c:v>4.8520000000000003</c:v>
                </c:pt>
                <c:pt idx="185">
                  <c:v>4.8490000000000002</c:v>
                </c:pt>
                <c:pt idx="186">
                  <c:v>4.8579999999999997</c:v>
                </c:pt>
                <c:pt idx="187">
                  <c:v>4.8689999999999998</c:v>
                </c:pt>
                <c:pt idx="188">
                  <c:v>4.8710000000000004</c:v>
                </c:pt>
                <c:pt idx="189">
                  <c:v>4.8719999999999999</c:v>
                </c:pt>
                <c:pt idx="190">
                  <c:v>4.88</c:v>
                </c:pt>
                <c:pt idx="191">
                  <c:v>4.8840000000000003</c:v>
                </c:pt>
                <c:pt idx="192">
                  <c:v>4.8940000000000001</c:v>
                </c:pt>
                <c:pt idx="193">
                  <c:v>4.9020000000000001</c:v>
                </c:pt>
                <c:pt idx="194">
                  <c:v>4.9169999999999998</c:v>
                </c:pt>
                <c:pt idx="195">
                  <c:v>4.9249999999999998</c:v>
                </c:pt>
                <c:pt idx="196">
                  <c:v>4.9390000000000001</c:v>
                </c:pt>
                <c:pt idx="197">
                  <c:v>4.9569999999999999</c:v>
                </c:pt>
                <c:pt idx="198">
                  <c:v>4.9729999999999999</c:v>
                </c:pt>
                <c:pt idx="199">
                  <c:v>4.984</c:v>
                </c:pt>
                <c:pt idx="200">
                  <c:v>5.0019999999999998</c:v>
                </c:pt>
                <c:pt idx="201">
                  <c:v>5.0170000000000003</c:v>
                </c:pt>
                <c:pt idx="202">
                  <c:v>5.0380000000000003</c:v>
                </c:pt>
                <c:pt idx="203">
                  <c:v>5.0549999999999997</c:v>
                </c:pt>
                <c:pt idx="204">
                  <c:v>5.0709999999999997</c:v>
                </c:pt>
                <c:pt idx="205">
                  <c:v>5.0880000000000001</c:v>
                </c:pt>
                <c:pt idx="206">
                  <c:v>5.1130000000000004</c:v>
                </c:pt>
                <c:pt idx="207">
                  <c:v>5.13</c:v>
                </c:pt>
                <c:pt idx="208">
                  <c:v>5.149</c:v>
                </c:pt>
                <c:pt idx="209">
                  <c:v>5.17</c:v>
                </c:pt>
                <c:pt idx="210">
                  <c:v>5.1870000000000003</c:v>
                </c:pt>
                <c:pt idx="211">
                  <c:v>5.2080000000000002</c:v>
                </c:pt>
                <c:pt idx="212">
                  <c:v>5.2320000000000002</c:v>
                </c:pt>
                <c:pt idx="213">
                  <c:v>5.2569999999999997</c:v>
                </c:pt>
                <c:pt idx="214">
                  <c:v>5.2789999999999999</c:v>
                </c:pt>
                <c:pt idx="215">
                  <c:v>5.306</c:v>
                </c:pt>
                <c:pt idx="216">
                  <c:v>5.3390000000000004</c:v>
                </c:pt>
                <c:pt idx="217">
                  <c:v>5.3680000000000003</c:v>
                </c:pt>
                <c:pt idx="218">
                  <c:v>5.391</c:v>
                </c:pt>
                <c:pt idx="219">
                  <c:v>5.4260000000000002</c:v>
                </c:pt>
                <c:pt idx="220">
                  <c:v>5.4630000000000001</c:v>
                </c:pt>
                <c:pt idx="221">
                  <c:v>5.5010000000000003</c:v>
                </c:pt>
                <c:pt idx="222">
                  <c:v>5.5419999999999998</c:v>
                </c:pt>
                <c:pt idx="223">
                  <c:v>5.5830000000000002</c:v>
                </c:pt>
                <c:pt idx="224">
                  <c:v>5.6340000000000003</c:v>
                </c:pt>
                <c:pt idx="225">
                  <c:v>5.68</c:v>
                </c:pt>
                <c:pt idx="226">
                  <c:v>5.73</c:v>
                </c:pt>
                <c:pt idx="227">
                  <c:v>5.7809999999999997</c:v>
                </c:pt>
                <c:pt idx="228">
                  <c:v>5.8369999999999997</c:v>
                </c:pt>
                <c:pt idx="229">
                  <c:v>5.8929999999999998</c:v>
                </c:pt>
                <c:pt idx="230">
                  <c:v>5.9589999999999996</c:v>
                </c:pt>
                <c:pt idx="231">
                  <c:v>6.04</c:v>
                </c:pt>
                <c:pt idx="232">
                  <c:v>6.1139999999999999</c:v>
                </c:pt>
                <c:pt idx="233">
                  <c:v>6.1929999999999996</c:v>
                </c:pt>
                <c:pt idx="234">
                  <c:v>6.2720000000000002</c:v>
                </c:pt>
                <c:pt idx="235">
                  <c:v>6.3609999999999998</c:v>
                </c:pt>
                <c:pt idx="236">
                  <c:v>6.4420000000000002</c:v>
                </c:pt>
                <c:pt idx="237">
                  <c:v>6.5350000000000001</c:v>
                </c:pt>
                <c:pt idx="238">
                  <c:v>6.6289999999999996</c:v>
                </c:pt>
                <c:pt idx="239">
                  <c:v>6.73</c:v>
                </c:pt>
                <c:pt idx="240">
                  <c:v>6.835</c:v>
                </c:pt>
                <c:pt idx="241">
                  <c:v>6.9420000000000002</c:v>
                </c:pt>
                <c:pt idx="242">
                  <c:v>7.0549999999999997</c:v>
                </c:pt>
                <c:pt idx="243">
                  <c:v>7.173</c:v>
                </c:pt>
                <c:pt idx="244">
                  <c:v>7.298</c:v>
                </c:pt>
                <c:pt idx="245">
                  <c:v>7.4279999999999999</c:v>
                </c:pt>
                <c:pt idx="246">
                  <c:v>7.5640000000000001</c:v>
                </c:pt>
                <c:pt idx="247">
                  <c:v>7.7060000000000004</c:v>
                </c:pt>
                <c:pt idx="248">
                  <c:v>7.851</c:v>
                </c:pt>
                <c:pt idx="249">
                  <c:v>8.0069999999999997</c:v>
                </c:pt>
                <c:pt idx="250">
                  <c:v>8.1679999999999993</c:v>
                </c:pt>
                <c:pt idx="251">
                  <c:v>8.3309999999999995</c:v>
                </c:pt>
                <c:pt idx="252">
                  <c:v>8.4949999999999992</c:v>
                </c:pt>
                <c:pt idx="253">
                  <c:v>8.6590000000000007</c:v>
                </c:pt>
                <c:pt idx="254">
                  <c:v>8.8330000000000002</c:v>
                </c:pt>
                <c:pt idx="255">
                  <c:v>9.0150000000000006</c:v>
                </c:pt>
                <c:pt idx="256">
                  <c:v>9.202</c:v>
                </c:pt>
                <c:pt idx="257">
                  <c:v>9.3949999999999996</c:v>
                </c:pt>
                <c:pt idx="258">
                  <c:v>9.5869999999999997</c:v>
                </c:pt>
                <c:pt idx="259">
                  <c:v>9.7759999999999998</c:v>
                </c:pt>
                <c:pt idx="260">
                  <c:v>9.98</c:v>
                </c:pt>
                <c:pt idx="261">
                  <c:v>10.186</c:v>
                </c:pt>
                <c:pt idx="262">
                  <c:v>10.394</c:v>
                </c:pt>
                <c:pt idx="263">
                  <c:v>10.6</c:v>
                </c:pt>
                <c:pt idx="264">
                  <c:v>10.808999999999999</c:v>
                </c:pt>
                <c:pt idx="265">
                  <c:v>11.026999999999999</c:v>
                </c:pt>
                <c:pt idx="266">
                  <c:v>11.238</c:v>
                </c:pt>
                <c:pt idx="267">
                  <c:v>11.451000000000001</c:v>
                </c:pt>
                <c:pt idx="268">
                  <c:v>11.664999999999999</c:v>
                </c:pt>
                <c:pt idx="269">
                  <c:v>11.879</c:v>
                </c:pt>
                <c:pt idx="270">
                  <c:v>12.085000000000001</c:v>
                </c:pt>
                <c:pt idx="271">
                  <c:v>12.3</c:v>
                </c:pt>
                <c:pt idx="272">
                  <c:v>12.507</c:v>
                </c:pt>
                <c:pt idx="273">
                  <c:v>12.706</c:v>
                </c:pt>
                <c:pt idx="274">
                  <c:v>12.916</c:v>
                </c:pt>
                <c:pt idx="275">
                  <c:v>13.121</c:v>
                </c:pt>
                <c:pt idx="276">
                  <c:v>13.315</c:v>
                </c:pt>
                <c:pt idx="277">
                  <c:v>13.516</c:v>
                </c:pt>
                <c:pt idx="278">
                  <c:v>13.704000000000001</c:v>
                </c:pt>
                <c:pt idx="279">
                  <c:v>13.888999999999999</c:v>
                </c:pt>
                <c:pt idx="280">
                  <c:v>14.084</c:v>
                </c:pt>
                <c:pt idx="281">
                  <c:v>14.265000000000001</c:v>
                </c:pt>
                <c:pt idx="282">
                  <c:v>14.436</c:v>
                </c:pt>
                <c:pt idx="283">
                  <c:v>14.616</c:v>
                </c:pt>
                <c:pt idx="284">
                  <c:v>14.782999999999999</c:v>
                </c:pt>
                <c:pt idx="285">
                  <c:v>14.946</c:v>
                </c:pt>
                <c:pt idx="286">
                  <c:v>15.095000000000001</c:v>
                </c:pt>
                <c:pt idx="287">
                  <c:v>15.243</c:v>
                </c:pt>
                <c:pt idx="288">
                  <c:v>15.39</c:v>
                </c:pt>
                <c:pt idx="289">
                  <c:v>15.528</c:v>
                </c:pt>
                <c:pt idx="290">
                  <c:v>15.657</c:v>
                </c:pt>
                <c:pt idx="291">
                  <c:v>15.792</c:v>
                </c:pt>
                <c:pt idx="292">
                  <c:v>15.917</c:v>
                </c:pt>
                <c:pt idx="293">
                  <c:v>16.036999999999999</c:v>
                </c:pt>
                <c:pt idx="294">
                  <c:v>16.161000000000001</c:v>
                </c:pt>
                <c:pt idx="295">
                  <c:v>16.271999999999998</c:v>
                </c:pt>
                <c:pt idx="296">
                  <c:v>16.388000000000002</c:v>
                </c:pt>
                <c:pt idx="297">
                  <c:v>16.495000000000001</c:v>
                </c:pt>
                <c:pt idx="298">
                  <c:v>16.591000000000001</c:v>
                </c:pt>
                <c:pt idx="299">
                  <c:v>16.706</c:v>
                </c:pt>
                <c:pt idx="300">
                  <c:v>16.808</c:v>
                </c:pt>
                <c:pt idx="301">
                  <c:v>16.896000000000001</c:v>
                </c:pt>
                <c:pt idx="302">
                  <c:v>16.994</c:v>
                </c:pt>
                <c:pt idx="303">
                  <c:v>17.085000000000001</c:v>
                </c:pt>
                <c:pt idx="304">
                  <c:v>17.170000000000002</c:v>
                </c:pt>
                <c:pt idx="305">
                  <c:v>17.259</c:v>
                </c:pt>
                <c:pt idx="306">
                  <c:v>17.347000000000001</c:v>
                </c:pt>
                <c:pt idx="307">
                  <c:v>17.428000000000001</c:v>
                </c:pt>
                <c:pt idx="308">
                  <c:v>17.510999999999999</c:v>
                </c:pt>
                <c:pt idx="309">
                  <c:v>17.597000000000001</c:v>
                </c:pt>
                <c:pt idx="310">
                  <c:v>17.669</c:v>
                </c:pt>
                <c:pt idx="311">
                  <c:v>17.748999999999999</c:v>
                </c:pt>
                <c:pt idx="312">
                  <c:v>17.812000000000001</c:v>
                </c:pt>
                <c:pt idx="313">
                  <c:v>17.872</c:v>
                </c:pt>
                <c:pt idx="314">
                  <c:v>17.934000000000001</c:v>
                </c:pt>
                <c:pt idx="315">
                  <c:v>17.997</c:v>
                </c:pt>
                <c:pt idx="316">
                  <c:v>18.062000000000001</c:v>
                </c:pt>
                <c:pt idx="317">
                  <c:v>18.11</c:v>
                </c:pt>
                <c:pt idx="318">
                  <c:v>18.172999999999998</c:v>
                </c:pt>
                <c:pt idx="319">
                  <c:v>18.234999999999999</c:v>
                </c:pt>
                <c:pt idx="320">
                  <c:v>18.285</c:v>
                </c:pt>
                <c:pt idx="321">
                  <c:v>18.332999999999998</c:v>
                </c:pt>
                <c:pt idx="322">
                  <c:v>18.388000000000002</c:v>
                </c:pt>
                <c:pt idx="323">
                  <c:v>18.431000000000001</c:v>
                </c:pt>
                <c:pt idx="324">
                  <c:v>18.478000000000002</c:v>
                </c:pt>
                <c:pt idx="325">
                  <c:v>18.527000000000001</c:v>
                </c:pt>
                <c:pt idx="326">
                  <c:v>18.564</c:v>
                </c:pt>
                <c:pt idx="327">
                  <c:v>18.603999999999999</c:v>
                </c:pt>
                <c:pt idx="328">
                  <c:v>18.638999999999999</c:v>
                </c:pt>
                <c:pt idx="329">
                  <c:v>18.664999999999999</c:v>
                </c:pt>
                <c:pt idx="330">
                  <c:v>18.678000000000001</c:v>
                </c:pt>
                <c:pt idx="331">
                  <c:v>18.709</c:v>
                </c:pt>
                <c:pt idx="332">
                  <c:v>18.731999999999999</c:v>
                </c:pt>
                <c:pt idx="333">
                  <c:v>18.748999999999999</c:v>
                </c:pt>
                <c:pt idx="334">
                  <c:v>18.760000000000002</c:v>
                </c:pt>
                <c:pt idx="335">
                  <c:v>18.771000000000001</c:v>
                </c:pt>
                <c:pt idx="336">
                  <c:v>18.771999999999998</c:v>
                </c:pt>
                <c:pt idx="337">
                  <c:v>18.774999999999999</c:v>
                </c:pt>
                <c:pt idx="338">
                  <c:v>18.773</c:v>
                </c:pt>
                <c:pt idx="339">
                  <c:v>18.760999999999999</c:v>
                </c:pt>
                <c:pt idx="340">
                  <c:v>18.736999999999998</c:v>
                </c:pt>
                <c:pt idx="341">
                  <c:v>18.71</c:v>
                </c:pt>
                <c:pt idx="342">
                  <c:v>18.686</c:v>
                </c:pt>
                <c:pt idx="343">
                  <c:v>18.640999999999998</c:v>
                </c:pt>
                <c:pt idx="344">
                  <c:v>18.599</c:v>
                </c:pt>
                <c:pt idx="345">
                  <c:v>18.547999999999998</c:v>
                </c:pt>
                <c:pt idx="346">
                  <c:v>18.488</c:v>
                </c:pt>
                <c:pt idx="347">
                  <c:v>18.437999999999999</c:v>
                </c:pt>
                <c:pt idx="348">
                  <c:v>18.372</c:v>
                </c:pt>
                <c:pt idx="349">
                  <c:v>18.306000000000001</c:v>
                </c:pt>
                <c:pt idx="350">
                  <c:v>18.238</c:v>
                </c:pt>
                <c:pt idx="351">
                  <c:v>18.169</c:v>
                </c:pt>
                <c:pt idx="352">
                  <c:v>18.088999999999999</c:v>
                </c:pt>
                <c:pt idx="353">
                  <c:v>18.004999999999999</c:v>
                </c:pt>
                <c:pt idx="354">
                  <c:v>17.925999999999998</c:v>
                </c:pt>
                <c:pt idx="355">
                  <c:v>17.837</c:v>
                </c:pt>
                <c:pt idx="356">
                  <c:v>17.747</c:v>
                </c:pt>
                <c:pt idx="357">
                  <c:v>17.649000000000001</c:v>
                </c:pt>
                <c:pt idx="358">
                  <c:v>17.538</c:v>
                </c:pt>
                <c:pt idx="359">
                  <c:v>17.436</c:v>
                </c:pt>
                <c:pt idx="360">
                  <c:v>17.323</c:v>
                </c:pt>
                <c:pt idx="361">
                  <c:v>17.202000000000002</c:v>
                </c:pt>
                <c:pt idx="362">
                  <c:v>17.082000000000001</c:v>
                </c:pt>
                <c:pt idx="363">
                  <c:v>16.957000000000001</c:v>
                </c:pt>
                <c:pt idx="364">
                  <c:v>16.844000000000001</c:v>
                </c:pt>
                <c:pt idx="365">
                  <c:v>16.718</c:v>
                </c:pt>
                <c:pt idx="366">
                  <c:v>16.594999999999999</c:v>
                </c:pt>
                <c:pt idx="367">
                  <c:v>16.469000000000001</c:v>
                </c:pt>
                <c:pt idx="368">
                  <c:v>16.332000000000001</c:v>
                </c:pt>
                <c:pt idx="369">
                  <c:v>16.195</c:v>
                </c:pt>
                <c:pt idx="370">
                  <c:v>16.059999999999999</c:v>
                </c:pt>
                <c:pt idx="371">
                  <c:v>15.926</c:v>
                </c:pt>
                <c:pt idx="372">
                  <c:v>15.786</c:v>
                </c:pt>
                <c:pt idx="373">
                  <c:v>15.644</c:v>
                </c:pt>
                <c:pt idx="374">
                  <c:v>15.502000000000001</c:v>
                </c:pt>
                <c:pt idx="375">
                  <c:v>15.361000000000001</c:v>
                </c:pt>
                <c:pt idx="376">
                  <c:v>15.218999999999999</c:v>
                </c:pt>
                <c:pt idx="377">
                  <c:v>15.082000000000001</c:v>
                </c:pt>
                <c:pt idx="378">
                  <c:v>14.941000000000001</c:v>
                </c:pt>
                <c:pt idx="379">
                  <c:v>14.807</c:v>
                </c:pt>
                <c:pt idx="380">
                  <c:v>14.667</c:v>
                </c:pt>
                <c:pt idx="381">
                  <c:v>14.531000000000001</c:v>
                </c:pt>
                <c:pt idx="382">
                  <c:v>14.41</c:v>
                </c:pt>
                <c:pt idx="383">
                  <c:v>14.291</c:v>
                </c:pt>
                <c:pt idx="384">
                  <c:v>14.162000000000001</c:v>
                </c:pt>
                <c:pt idx="385">
                  <c:v>14.045</c:v>
                </c:pt>
                <c:pt idx="386">
                  <c:v>13.927</c:v>
                </c:pt>
                <c:pt idx="387">
                  <c:v>13.802</c:v>
                </c:pt>
                <c:pt idx="388">
                  <c:v>13.685</c:v>
                </c:pt>
                <c:pt idx="389">
                  <c:v>13.571999999999999</c:v>
                </c:pt>
                <c:pt idx="390">
                  <c:v>13.465999999999999</c:v>
                </c:pt>
                <c:pt idx="391">
                  <c:v>13.359</c:v>
                </c:pt>
                <c:pt idx="392">
                  <c:v>13.250999999999999</c:v>
                </c:pt>
                <c:pt idx="393">
                  <c:v>13.148999999999999</c:v>
                </c:pt>
                <c:pt idx="394">
                  <c:v>13.052</c:v>
                </c:pt>
                <c:pt idx="395">
                  <c:v>12.962999999999999</c:v>
                </c:pt>
                <c:pt idx="396">
                  <c:v>12.869</c:v>
                </c:pt>
                <c:pt idx="397">
                  <c:v>12.782</c:v>
                </c:pt>
                <c:pt idx="398">
                  <c:v>12.696</c:v>
                </c:pt>
                <c:pt idx="399">
                  <c:v>12.617000000000001</c:v>
                </c:pt>
                <c:pt idx="400">
                  <c:v>12.532999999999999</c:v>
                </c:pt>
                <c:pt idx="401">
                  <c:v>12.459</c:v>
                </c:pt>
                <c:pt idx="402">
                  <c:v>12.391999999999999</c:v>
                </c:pt>
                <c:pt idx="403">
                  <c:v>12.311999999999999</c:v>
                </c:pt>
                <c:pt idx="404">
                  <c:v>12.234</c:v>
                </c:pt>
                <c:pt idx="405">
                  <c:v>12.170999999999999</c:v>
                </c:pt>
                <c:pt idx="406">
                  <c:v>12.098000000000001</c:v>
                </c:pt>
                <c:pt idx="407">
                  <c:v>12.032999999999999</c:v>
                </c:pt>
                <c:pt idx="408">
                  <c:v>11.977</c:v>
                </c:pt>
                <c:pt idx="409">
                  <c:v>11.919</c:v>
                </c:pt>
                <c:pt idx="410">
                  <c:v>11.866</c:v>
                </c:pt>
                <c:pt idx="411">
                  <c:v>11.808999999999999</c:v>
                </c:pt>
                <c:pt idx="412">
                  <c:v>11.76</c:v>
                </c:pt>
                <c:pt idx="413">
                  <c:v>11.714</c:v>
                </c:pt>
                <c:pt idx="414">
                  <c:v>11.662000000000001</c:v>
                </c:pt>
                <c:pt idx="415">
                  <c:v>11.61</c:v>
                </c:pt>
                <c:pt idx="416">
                  <c:v>11.557</c:v>
                </c:pt>
                <c:pt idx="417">
                  <c:v>11.513999999999999</c:v>
                </c:pt>
                <c:pt idx="418">
                  <c:v>11.48</c:v>
                </c:pt>
                <c:pt idx="419">
                  <c:v>11.439</c:v>
                </c:pt>
                <c:pt idx="420">
                  <c:v>11.396000000000001</c:v>
                </c:pt>
                <c:pt idx="421">
                  <c:v>11.365</c:v>
                </c:pt>
                <c:pt idx="422">
                  <c:v>11.33</c:v>
                </c:pt>
                <c:pt idx="423">
                  <c:v>11.289</c:v>
                </c:pt>
                <c:pt idx="424">
                  <c:v>11.26</c:v>
                </c:pt>
                <c:pt idx="425">
                  <c:v>11.231</c:v>
                </c:pt>
                <c:pt idx="426">
                  <c:v>11.202</c:v>
                </c:pt>
                <c:pt idx="427">
                  <c:v>11.176</c:v>
                </c:pt>
                <c:pt idx="428">
                  <c:v>11.146000000000001</c:v>
                </c:pt>
                <c:pt idx="429">
                  <c:v>11.119</c:v>
                </c:pt>
                <c:pt idx="430">
                  <c:v>11.089</c:v>
                </c:pt>
                <c:pt idx="431">
                  <c:v>11.06</c:v>
                </c:pt>
                <c:pt idx="432">
                  <c:v>11.035</c:v>
                </c:pt>
                <c:pt idx="433">
                  <c:v>11.007</c:v>
                </c:pt>
                <c:pt idx="434">
                  <c:v>10.976000000000001</c:v>
                </c:pt>
                <c:pt idx="435">
                  <c:v>10.964</c:v>
                </c:pt>
                <c:pt idx="436">
                  <c:v>10.946999999999999</c:v>
                </c:pt>
                <c:pt idx="437">
                  <c:v>10.926</c:v>
                </c:pt>
                <c:pt idx="438">
                  <c:v>10.904999999999999</c:v>
                </c:pt>
                <c:pt idx="439">
                  <c:v>10.872999999999999</c:v>
                </c:pt>
                <c:pt idx="440">
                  <c:v>10.847</c:v>
                </c:pt>
                <c:pt idx="441">
                  <c:v>10.821999999999999</c:v>
                </c:pt>
                <c:pt idx="442">
                  <c:v>10.787000000000001</c:v>
                </c:pt>
                <c:pt idx="443">
                  <c:v>10.754</c:v>
                </c:pt>
                <c:pt idx="444">
                  <c:v>10.723000000000001</c:v>
                </c:pt>
                <c:pt idx="445">
                  <c:v>10.69</c:v>
                </c:pt>
                <c:pt idx="446">
                  <c:v>10.651999999999999</c:v>
                </c:pt>
                <c:pt idx="447">
                  <c:v>10.605</c:v>
                </c:pt>
                <c:pt idx="448">
                  <c:v>10.558</c:v>
                </c:pt>
                <c:pt idx="449">
                  <c:v>10.512</c:v>
                </c:pt>
                <c:pt idx="450">
                  <c:v>10.462</c:v>
                </c:pt>
                <c:pt idx="451">
                  <c:v>10.419</c:v>
                </c:pt>
                <c:pt idx="452">
                  <c:v>10.37</c:v>
                </c:pt>
                <c:pt idx="453">
                  <c:v>10.321999999999999</c:v>
                </c:pt>
                <c:pt idx="454">
                  <c:v>10.269</c:v>
                </c:pt>
                <c:pt idx="455">
                  <c:v>10.221</c:v>
                </c:pt>
                <c:pt idx="456">
                  <c:v>10.157999999999999</c:v>
                </c:pt>
                <c:pt idx="457">
                  <c:v>10.098000000000001</c:v>
                </c:pt>
                <c:pt idx="458">
                  <c:v>10.038</c:v>
                </c:pt>
                <c:pt idx="459">
                  <c:v>9.9760000000000009</c:v>
                </c:pt>
                <c:pt idx="460">
                  <c:v>9.9169999999999998</c:v>
                </c:pt>
                <c:pt idx="461">
                  <c:v>9.8480000000000008</c:v>
                </c:pt>
                <c:pt idx="462">
                  <c:v>9.7840000000000007</c:v>
                </c:pt>
                <c:pt idx="463">
                  <c:v>9.7219999999999995</c:v>
                </c:pt>
                <c:pt idx="464">
                  <c:v>9.657</c:v>
                </c:pt>
                <c:pt idx="465">
                  <c:v>9.59</c:v>
                </c:pt>
                <c:pt idx="466">
                  <c:v>9.5250000000000004</c:v>
                </c:pt>
                <c:pt idx="467">
                  <c:v>9.4640000000000004</c:v>
                </c:pt>
                <c:pt idx="468">
                  <c:v>9.4079999999999995</c:v>
                </c:pt>
                <c:pt idx="469">
                  <c:v>9.35</c:v>
                </c:pt>
                <c:pt idx="470">
                  <c:v>9.2899999999999991</c:v>
                </c:pt>
                <c:pt idx="471">
                  <c:v>9.234</c:v>
                </c:pt>
                <c:pt idx="472">
                  <c:v>9.1739999999999995</c:v>
                </c:pt>
                <c:pt idx="473">
                  <c:v>9.1150000000000002</c:v>
                </c:pt>
                <c:pt idx="474">
                  <c:v>9.0570000000000004</c:v>
                </c:pt>
                <c:pt idx="475">
                  <c:v>9.0030000000000001</c:v>
                </c:pt>
                <c:pt idx="476">
                  <c:v>8.9489999999999998</c:v>
                </c:pt>
                <c:pt idx="477">
                  <c:v>8.9009999999999998</c:v>
                </c:pt>
                <c:pt idx="478">
                  <c:v>8.8469999999999995</c:v>
                </c:pt>
                <c:pt idx="479">
                  <c:v>8.8019999999999996</c:v>
                </c:pt>
                <c:pt idx="480">
                  <c:v>8.7560000000000002</c:v>
                </c:pt>
                <c:pt idx="481">
                  <c:v>8.7080000000000002</c:v>
                </c:pt>
                <c:pt idx="482">
                  <c:v>8.6709999999999994</c:v>
                </c:pt>
                <c:pt idx="483">
                  <c:v>8.6280000000000001</c:v>
                </c:pt>
                <c:pt idx="484">
                  <c:v>8.5920000000000005</c:v>
                </c:pt>
                <c:pt idx="485">
                  <c:v>8.5540000000000003</c:v>
                </c:pt>
                <c:pt idx="486">
                  <c:v>8.5220000000000002</c:v>
                </c:pt>
                <c:pt idx="487">
                  <c:v>8.4890000000000008</c:v>
                </c:pt>
                <c:pt idx="488">
                  <c:v>8.4600000000000009</c:v>
                </c:pt>
                <c:pt idx="489">
                  <c:v>8.4309999999999992</c:v>
                </c:pt>
                <c:pt idx="490">
                  <c:v>8.4049999999999994</c:v>
                </c:pt>
                <c:pt idx="491">
                  <c:v>8.3849999999999998</c:v>
                </c:pt>
                <c:pt idx="492">
                  <c:v>8.3620000000000001</c:v>
                </c:pt>
                <c:pt idx="493">
                  <c:v>8.3460000000000001</c:v>
                </c:pt>
                <c:pt idx="494">
                  <c:v>8.3219999999999992</c:v>
                </c:pt>
                <c:pt idx="495">
                  <c:v>8.2970000000000006</c:v>
                </c:pt>
                <c:pt idx="496">
                  <c:v>8.2759999999999998</c:v>
                </c:pt>
                <c:pt idx="497">
                  <c:v>8.2550000000000008</c:v>
                </c:pt>
                <c:pt idx="498">
                  <c:v>8.2349999999999994</c:v>
                </c:pt>
                <c:pt idx="499">
                  <c:v>8.2129999999999992</c:v>
                </c:pt>
                <c:pt idx="500">
                  <c:v>8.1940000000000008</c:v>
                </c:pt>
                <c:pt idx="501">
                  <c:v>8.1780000000000008</c:v>
                </c:pt>
                <c:pt idx="502">
                  <c:v>8.1679999999999993</c:v>
                </c:pt>
                <c:pt idx="503">
                  <c:v>8.1519999999999992</c:v>
                </c:pt>
                <c:pt idx="504">
                  <c:v>8.1419999999999995</c:v>
                </c:pt>
                <c:pt idx="505">
                  <c:v>8.1300000000000008</c:v>
                </c:pt>
                <c:pt idx="506">
                  <c:v>8.1170000000000009</c:v>
                </c:pt>
                <c:pt idx="507">
                  <c:v>8.0990000000000002</c:v>
                </c:pt>
                <c:pt idx="508">
                  <c:v>8.0869999999999997</c:v>
                </c:pt>
                <c:pt idx="509">
                  <c:v>8.0690000000000008</c:v>
                </c:pt>
                <c:pt idx="510">
                  <c:v>8.048</c:v>
                </c:pt>
                <c:pt idx="511">
                  <c:v>8.0229999999999997</c:v>
                </c:pt>
                <c:pt idx="512">
                  <c:v>7.9939999999999998</c:v>
                </c:pt>
                <c:pt idx="513">
                  <c:v>7.9690000000000003</c:v>
                </c:pt>
                <c:pt idx="514">
                  <c:v>7.9349999999999996</c:v>
                </c:pt>
                <c:pt idx="515">
                  <c:v>7.9130000000000003</c:v>
                </c:pt>
                <c:pt idx="516">
                  <c:v>7.8920000000000003</c:v>
                </c:pt>
                <c:pt idx="517">
                  <c:v>7.8609999999999998</c:v>
                </c:pt>
                <c:pt idx="518">
                  <c:v>7.827</c:v>
                </c:pt>
                <c:pt idx="519">
                  <c:v>7.7919999999999998</c:v>
                </c:pt>
                <c:pt idx="520">
                  <c:v>7.7640000000000002</c:v>
                </c:pt>
                <c:pt idx="521">
                  <c:v>7.7279999999999998</c:v>
                </c:pt>
                <c:pt idx="522">
                  <c:v>7.6859999999999999</c:v>
                </c:pt>
                <c:pt idx="523">
                  <c:v>7.64</c:v>
                </c:pt>
                <c:pt idx="524">
                  <c:v>7.5940000000000003</c:v>
                </c:pt>
                <c:pt idx="525">
                  <c:v>7.5460000000000003</c:v>
                </c:pt>
                <c:pt idx="526">
                  <c:v>7.4969999999999999</c:v>
                </c:pt>
                <c:pt idx="527">
                  <c:v>7.4470000000000001</c:v>
                </c:pt>
                <c:pt idx="528">
                  <c:v>7.3940000000000001</c:v>
                </c:pt>
                <c:pt idx="529">
                  <c:v>7.3380000000000001</c:v>
                </c:pt>
                <c:pt idx="530">
                  <c:v>7.2850000000000001</c:v>
                </c:pt>
                <c:pt idx="531">
                  <c:v>7.2320000000000002</c:v>
                </c:pt>
                <c:pt idx="532">
                  <c:v>7.1840000000000002</c:v>
                </c:pt>
                <c:pt idx="533">
                  <c:v>7.133</c:v>
                </c:pt>
                <c:pt idx="534">
                  <c:v>7.0819999999999999</c:v>
                </c:pt>
                <c:pt idx="535">
                  <c:v>7.03</c:v>
                </c:pt>
                <c:pt idx="536">
                  <c:v>6.97</c:v>
                </c:pt>
                <c:pt idx="537">
                  <c:v>6.9160000000000004</c:v>
                </c:pt>
                <c:pt idx="538">
                  <c:v>6.8650000000000002</c:v>
                </c:pt>
                <c:pt idx="539">
                  <c:v>6.8170000000000002</c:v>
                </c:pt>
                <c:pt idx="540">
                  <c:v>6.7679999999999998</c:v>
                </c:pt>
                <c:pt idx="541">
                  <c:v>6.7190000000000003</c:v>
                </c:pt>
                <c:pt idx="542">
                  <c:v>6.6669999999999998</c:v>
                </c:pt>
                <c:pt idx="543">
                  <c:v>6.62</c:v>
                </c:pt>
                <c:pt idx="544">
                  <c:v>6.58</c:v>
                </c:pt>
                <c:pt idx="545">
                  <c:v>6.5380000000000003</c:v>
                </c:pt>
                <c:pt idx="546">
                  <c:v>6.4969999999999999</c:v>
                </c:pt>
                <c:pt idx="547">
                  <c:v>6.4550000000000001</c:v>
                </c:pt>
                <c:pt idx="548">
                  <c:v>6.4219999999999997</c:v>
                </c:pt>
                <c:pt idx="549">
                  <c:v>6.3890000000000002</c:v>
                </c:pt>
                <c:pt idx="550">
                  <c:v>6.3579999999999997</c:v>
                </c:pt>
                <c:pt idx="551">
                  <c:v>6.3250000000000002</c:v>
                </c:pt>
                <c:pt idx="552">
                  <c:v>6.2939999999999996</c:v>
                </c:pt>
                <c:pt idx="553">
                  <c:v>6.2619999999999996</c:v>
                </c:pt>
                <c:pt idx="554">
                  <c:v>6.2320000000000002</c:v>
                </c:pt>
                <c:pt idx="555">
                  <c:v>6.202</c:v>
                </c:pt>
                <c:pt idx="556">
                  <c:v>6.1719999999999997</c:v>
                </c:pt>
                <c:pt idx="557">
                  <c:v>6.1459999999999999</c:v>
                </c:pt>
                <c:pt idx="558">
                  <c:v>6.1150000000000002</c:v>
                </c:pt>
                <c:pt idx="559">
                  <c:v>6.0860000000000003</c:v>
                </c:pt>
                <c:pt idx="560">
                  <c:v>6.0529999999999999</c:v>
                </c:pt>
                <c:pt idx="561">
                  <c:v>6.0220000000000002</c:v>
                </c:pt>
                <c:pt idx="562">
                  <c:v>5.9909999999999997</c:v>
                </c:pt>
                <c:pt idx="563">
                  <c:v>5.9710000000000001</c:v>
                </c:pt>
                <c:pt idx="564">
                  <c:v>5.9450000000000003</c:v>
                </c:pt>
                <c:pt idx="565">
                  <c:v>5.9169999999999998</c:v>
                </c:pt>
                <c:pt idx="566">
                  <c:v>5.8860000000000001</c:v>
                </c:pt>
                <c:pt idx="567">
                  <c:v>5.8609999999999998</c:v>
                </c:pt>
                <c:pt idx="568">
                  <c:v>5.8339999999999996</c:v>
                </c:pt>
                <c:pt idx="569">
                  <c:v>5.7990000000000004</c:v>
                </c:pt>
                <c:pt idx="570">
                  <c:v>5.7690000000000001</c:v>
                </c:pt>
                <c:pt idx="571">
                  <c:v>5.7409999999999997</c:v>
                </c:pt>
                <c:pt idx="572">
                  <c:v>5.7130000000000001</c:v>
                </c:pt>
                <c:pt idx="573">
                  <c:v>5.6829999999999998</c:v>
                </c:pt>
                <c:pt idx="574">
                  <c:v>5.6539999999999999</c:v>
                </c:pt>
                <c:pt idx="575">
                  <c:v>5.6269999999999998</c:v>
                </c:pt>
                <c:pt idx="576">
                  <c:v>5.5979999999999999</c:v>
                </c:pt>
                <c:pt idx="577">
                  <c:v>5.577</c:v>
                </c:pt>
                <c:pt idx="578">
                  <c:v>5.5540000000000003</c:v>
                </c:pt>
                <c:pt idx="579">
                  <c:v>5.5289999999999999</c:v>
                </c:pt>
                <c:pt idx="580">
                  <c:v>5.5060000000000002</c:v>
                </c:pt>
                <c:pt idx="581">
                  <c:v>5.49</c:v>
                </c:pt>
                <c:pt idx="582">
                  <c:v>5.4720000000000004</c:v>
                </c:pt>
                <c:pt idx="583">
                  <c:v>5.452</c:v>
                </c:pt>
                <c:pt idx="584">
                  <c:v>5.431</c:v>
                </c:pt>
                <c:pt idx="585">
                  <c:v>5.4130000000000003</c:v>
                </c:pt>
                <c:pt idx="586">
                  <c:v>5.391</c:v>
                </c:pt>
                <c:pt idx="587">
                  <c:v>5.3780000000000001</c:v>
                </c:pt>
                <c:pt idx="588">
                  <c:v>5.3630000000000004</c:v>
                </c:pt>
                <c:pt idx="589">
                  <c:v>5.351</c:v>
                </c:pt>
                <c:pt idx="590">
                  <c:v>5.3419999999999996</c:v>
                </c:pt>
                <c:pt idx="591">
                  <c:v>5.3369999999999997</c:v>
                </c:pt>
                <c:pt idx="592">
                  <c:v>5.327</c:v>
                </c:pt>
                <c:pt idx="593">
                  <c:v>5.3150000000000004</c:v>
                </c:pt>
                <c:pt idx="594">
                  <c:v>5.3140000000000001</c:v>
                </c:pt>
                <c:pt idx="595">
                  <c:v>5.3129999999999997</c:v>
                </c:pt>
                <c:pt idx="596">
                  <c:v>5.3129999999999997</c:v>
                </c:pt>
                <c:pt idx="597">
                  <c:v>5.3170000000000002</c:v>
                </c:pt>
                <c:pt idx="598">
                  <c:v>5.319</c:v>
                </c:pt>
                <c:pt idx="599">
                  <c:v>5.3250000000000002</c:v>
                </c:pt>
                <c:pt idx="600">
                  <c:v>5.3319999999999999</c:v>
                </c:pt>
                <c:pt idx="601">
                  <c:v>5.3419999999999996</c:v>
                </c:pt>
                <c:pt idx="602">
                  <c:v>5.3460000000000001</c:v>
                </c:pt>
                <c:pt idx="603">
                  <c:v>5.3579999999999997</c:v>
                </c:pt>
                <c:pt idx="604">
                  <c:v>5.3769999999999998</c:v>
                </c:pt>
                <c:pt idx="605">
                  <c:v>5.3860000000000001</c:v>
                </c:pt>
                <c:pt idx="606">
                  <c:v>5.4029999999999996</c:v>
                </c:pt>
                <c:pt idx="607">
                  <c:v>5.42</c:v>
                </c:pt>
                <c:pt idx="608">
                  <c:v>5.44</c:v>
                </c:pt>
                <c:pt idx="609">
                  <c:v>5.4550000000000001</c:v>
                </c:pt>
                <c:pt idx="610">
                  <c:v>5.4729999999999999</c:v>
                </c:pt>
                <c:pt idx="611">
                  <c:v>5.4950000000000001</c:v>
                </c:pt>
                <c:pt idx="612">
                  <c:v>5.5119999999999996</c:v>
                </c:pt>
                <c:pt idx="613">
                  <c:v>5.5330000000000004</c:v>
                </c:pt>
                <c:pt idx="614">
                  <c:v>5.556</c:v>
                </c:pt>
                <c:pt idx="615">
                  <c:v>5.5780000000000003</c:v>
                </c:pt>
                <c:pt idx="616">
                  <c:v>5.6040000000000001</c:v>
                </c:pt>
                <c:pt idx="617">
                  <c:v>5.6310000000000002</c:v>
                </c:pt>
                <c:pt idx="618">
                  <c:v>5.6550000000000002</c:v>
                </c:pt>
                <c:pt idx="619">
                  <c:v>5.6820000000000004</c:v>
                </c:pt>
                <c:pt idx="620">
                  <c:v>5.7110000000000003</c:v>
                </c:pt>
                <c:pt idx="621">
                  <c:v>5.7439999999999998</c:v>
                </c:pt>
                <c:pt idx="622">
                  <c:v>5.7709999999999999</c:v>
                </c:pt>
                <c:pt idx="623">
                  <c:v>5.8040000000000003</c:v>
                </c:pt>
                <c:pt idx="624">
                  <c:v>5.8390000000000004</c:v>
                </c:pt>
                <c:pt idx="625">
                  <c:v>5.8710000000000004</c:v>
                </c:pt>
                <c:pt idx="626">
                  <c:v>5.91</c:v>
                </c:pt>
                <c:pt idx="627">
                  <c:v>5.9480000000000004</c:v>
                </c:pt>
                <c:pt idx="628">
                  <c:v>5.9960000000000004</c:v>
                </c:pt>
                <c:pt idx="629">
                  <c:v>6.0439999999999996</c:v>
                </c:pt>
                <c:pt idx="630">
                  <c:v>6.101</c:v>
                </c:pt>
                <c:pt idx="631">
                  <c:v>6.1660000000000004</c:v>
                </c:pt>
                <c:pt idx="632">
                  <c:v>6.2329999999999997</c:v>
                </c:pt>
                <c:pt idx="633">
                  <c:v>6.3120000000000003</c:v>
                </c:pt>
                <c:pt idx="634">
                  <c:v>6.3979999999999997</c:v>
                </c:pt>
                <c:pt idx="635">
                  <c:v>6.4950000000000001</c:v>
                </c:pt>
                <c:pt idx="636">
                  <c:v>6.5990000000000002</c:v>
                </c:pt>
                <c:pt idx="637">
                  <c:v>6.7110000000000003</c:v>
                </c:pt>
                <c:pt idx="638">
                  <c:v>6.8380000000000001</c:v>
                </c:pt>
                <c:pt idx="639">
                  <c:v>6.9820000000000002</c:v>
                </c:pt>
                <c:pt idx="640">
                  <c:v>7.1340000000000003</c:v>
                </c:pt>
                <c:pt idx="641">
                  <c:v>7.306</c:v>
                </c:pt>
                <c:pt idx="642">
                  <c:v>7.4960000000000004</c:v>
                </c:pt>
                <c:pt idx="643">
                  <c:v>7.7110000000000003</c:v>
                </c:pt>
                <c:pt idx="644">
                  <c:v>7.9429999999999996</c:v>
                </c:pt>
                <c:pt idx="645">
                  <c:v>8.1920000000000002</c:v>
                </c:pt>
                <c:pt idx="646">
                  <c:v>8.4580000000000002</c:v>
                </c:pt>
                <c:pt idx="647">
                  <c:v>8.7560000000000002</c:v>
                </c:pt>
                <c:pt idx="648">
                  <c:v>9.0760000000000005</c:v>
                </c:pt>
                <c:pt idx="649">
                  <c:v>9.4120000000000008</c:v>
                </c:pt>
                <c:pt idx="650">
                  <c:v>9.7739999999999991</c:v>
                </c:pt>
                <c:pt idx="651">
                  <c:v>10.159000000000001</c:v>
                </c:pt>
                <c:pt idx="652">
                  <c:v>10.561</c:v>
                </c:pt>
                <c:pt idx="653">
                  <c:v>10.977</c:v>
                </c:pt>
                <c:pt idx="654">
                  <c:v>11.419</c:v>
                </c:pt>
                <c:pt idx="655">
                  <c:v>11.887</c:v>
                </c:pt>
                <c:pt idx="656">
                  <c:v>12.377000000000001</c:v>
                </c:pt>
                <c:pt idx="657">
                  <c:v>12.878</c:v>
                </c:pt>
                <c:pt idx="658">
                  <c:v>13.398</c:v>
                </c:pt>
                <c:pt idx="659">
                  <c:v>13.936999999999999</c:v>
                </c:pt>
                <c:pt idx="660">
                  <c:v>14.481</c:v>
                </c:pt>
                <c:pt idx="661">
                  <c:v>15.044</c:v>
                </c:pt>
                <c:pt idx="662">
                  <c:v>15.618</c:v>
                </c:pt>
                <c:pt idx="663">
                  <c:v>16.192</c:v>
                </c:pt>
                <c:pt idx="664">
                  <c:v>16.777000000000001</c:v>
                </c:pt>
                <c:pt idx="665">
                  <c:v>17.373999999999999</c:v>
                </c:pt>
                <c:pt idx="666">
                  <c:v>17.972000000000001</c:v>
                </c:pt>
                <c:pt idx="667">
                  <c:v>18.588000000000001</c:v>
                </c:pt>
                <c:pt idx="668">
                  <c:v>19.196999999999999</c:v>
                </c:pt>
                <c:pt idx="669">
                  <c:v>19.803999999999998</c:v>
                </c:pt>
                <c:pt idx="670">
                  <c:v>20.404</c:v>
                </c:pt>
                <c:pt idx="671">
                  <c:v>21.012</c:v>
                </c:pt>
                <c:pt idx="672">
                  <c:v>21.609000000000002</c:v>
                </c:pt>
                <c:pt idx="673">
                  <c:v>22.219000000000001</c:v>
                </c:pt>
                <c:pt idx="674">
                  <c:v>22.832000000000001</c:v>
                </c:pt>
                <c:pt idx="675">
                  <c:v>23.437000000000001</c:v>
                </c:pt>
                <c:pt idx="676">
                  <c:v>24.032</c:v>
                </c:pt>
                <c:pt idx="677">
                  <c:v>24.606000000000002</c:v>
                </c:pt>
                <c:pt idx="678">
                  <c:v>25.198</c:v>
                </c:pt>
                <c:pt idx="679">
                  <c:v>25.789000000000001</c:v>
                </c:pt>
                <c:pt idx="680">
                  <c:v>26.367000000000001</c:v>
                </c:pt>
                <c:pt idx="681">
                  <c:v>26.949000000000002</c:v>
                </c:pt>
                <c:pt idx="682">
                  <c:v>27.513999999999999</c:v>
                </c:pt>
                <c:pt idx="683">
                  <c:v>28.073</c:v>
                </c:pt>
                <c:pt idx="684">
                  <c:v>28.645</c:v>
                </c:pt>
                <c:pt idx="685">
                  <c:v>29.210999999999999</c:v>
                </c:pt>
                <c:pt idx="686">
                  <c:v>29.75</c:v>
                </c:pt>
                <c:pt idx="687">
                  <c:v>30.291</c:v>
                </c:pt>
                <c:pt idx="688">
                  <c:v>30.829000000000001</c:v>
                </c:pt>
                <c:pt idx="689">
                  <c:v>31.367000000000001</c:v>
                </c:pt>
                <c:pt idx="690">
                  <c:v>31.920999999999999</c:v>
                </c:pt>
                <c:pt idx="691">
                  <c:v>32.463000000000001</c:v>
                </c:pt>
                <c:pt idx="692">
                  <c:v>32.993000000000002</c:v>
                </c:pt>
                <c:pt idx="693">
                  <c:v>33.515999999999998</c:v>
                </c:pt>
                <c:pt idx="694">
                  <c:v>34.034999999999997</c:v>
                </c:pt>
                <c:pt idx="695">
                  <c:v>34.563000000000002</c:v>
                </c:pt>
                <c:pt idx="696">
                  <c:v>35.076000000000001</c:v>
                </c:pt>
                <c:pt idx="697">
                  <c:v>35.585000000000001</c:v>
                </c:pt>
                <c:pt idx="698">
                  <c:v>36.1</c:v>
                </c:pt>
                <c:pt idx="699">
                  <c:v>36.598999999999997</c:v>
                </c:pt>
                <c:pt idx="700">
                  <c:v>37.085999999999999</c:v>
                </c:pt>
                <c:pt idx="701">
                  <c:v>37.575000000000003</c:v>
                </c:pt>
                <c:pt idx="702">
                  <c:v>38.070999999999998</c:v>
                </c:pt>
                <c:pt idx="703">
                  <c:v>38.56</c:v>
                </c:pt>
                <c:pt idx="704">
                  <c:v>39.037999999999997</c:v>
                </c:pt>
                <c:pt idx="705">
                  <c:v>39.508000000000003</c:v>
                </c:pt>
                <c:pt idx="706">
                  <c:v>39.981999999999999</c:v>
                </c:pt>
                <c:pt idx="707">
                  <c:v>40.457000000000001</c:v>
                </c:pt>
                <c:pt idx="708">
                  <c:v>40.936</c:v>
                </c:pt>
                <c:pt idx="709">
                  <c:v>41.396000000000001</c:v>
                </c:pt>
                <c:pt idx="710">
                  <c:v>41.853000000000002</c:v>
                </c:pt>
                <c:pt idx="711">
                  <c:v>42.295999999999999</c:v>
                </c:pt>
                <c:pt idx="712">
                  <c:v>42.743000000000002</c:v>
                </c:pt>
                <c:pt idx="713">
                  <c:v>43.18</c:v>
                </c:pt>
                <c:pt idx="714">
                  <c:v>43.625</c:v>
                </c:pt>
                <c:pt idx="715">
                  <c:v>44.058999999999997</c:v>
                </c:pt>
                <c:pt idx="716">
                  <c:v>44.478000000000002</c:v>
                </c:pt>
                <c:pt idx="717">
                  <c:v>44.887</c:v>
                </c:pt>
                <c:pt idx="718">
                  <c:v>45.29</c:v>
                </c:pt>
                <c:pt idx="719">
                  <c:v>45.677</c:v>
                </c:pt>
                <c:pt idx="720">
                  <c:v>46.066000000000003</c:v>
                </c:pt>
                <c:pt idx="721">
                  <c:v>46.457000000000001</c:v>
                </c:pt>
                <c:pt idx="722">
                  <c:v>46.835000000000001</c:v>
                </c:pt>
                <c:pt idx="723">
                  <c:v>47.19</c:v>
                </c:pt>
                <c:pt idx="724">
                  <c:v>47.54</c:v>
                </c:pt>
                <c:pt idx="725">
                  <c:v>47.901000000000003</c:v>
                </c:pt>
                <c:pt idx="726">
                  <c:v>48.253999999999998</c:v>
                </c:pt>
                <c:pt idx="727">
                  <c:v>48.588000000000001</c:v>
                </c:pt>
                <c:pt idx="728">
                  <c:v>48.94</c:v>
                </c:pt>
                <c:pt idx="729">
                  <c:v>49.253</c:v>
                </c:pt>
                <c:pt idx="730">
                  <c:v>49.578000000000003</c:v>
                </c:pt>
                <c:pt idx="731">
                  <c:v>49.874000000000002</c:v>
                </c:pt>
                <c:pt idx="732">
                  <c:v>50.16</c:v>
                </c:pt>
                <c:pt idx="733">
                  <c:v>50.451999999999998</c:v>
                </c:pt>
                <c:pt idx="734">
                  <c:v>50.725000000000001</c:v>
                </c:pt>
                <c:pt idx="735">
                  <c:v>51.009</c:v>
                </c:pt>
                <c:pt idx="736">
                  <c:v>51.273000000000003</c:v>
                </c:pt>
                <c:pt idx="737">
                  <c:v>51.524000000000001</c:v>
                </c:pt>
                <c:pt idx="738">
                  <c:v>51.777999999999999</c:v>
                </c:pt>
                <c:pt idx="739">
                  <c:v>52.021000000000001</c:v>
                </c:pt>
                <c:pt idx="740">
                  <c:v>52.265000000000001</c:v>
                </c:pt>
                <c:pt idx="741">
                  <c:v>52.491</c:v>
                </c:pt>
                <c:pt idx="742">
                  <c:v>52.704999999999998</c:v>
                </c:pt>
                <c:pt idx="743">
                  <c:v>52.933999999999997</c:v>
                </c:pt>
                <c:pt idx="744">
                  <c:v>53.140999999999998</c:v>
                </c:pt>
                <c:pt idx="745">
                  <c:v>53.353999999999999</c:v>
                </c:pt>
                <c:pt idx="746">
                  <c:v>53.545999999999999</c:v>
                </c:pt>
                <c:pt idx="747">
                  <c:v>53.731999999999999</c:v>
                </c:pt>
                <c:pt idx="748">
                  <c:v>53.908000000000001</c:v>
                </c:pt>
                <c:pt idx="749">
                  <c:v>54.082999999999998</c:v>
                </c:pt>
                <c:pt idx="750">
                  <c:v>54.250999999999998</c:v>
                </c:pt>
                <c:pt idx="751">
                  <c:v>54.417000000000002</c:v>
                </c:pt>
                <c:pt idx="752">
                  <c:v>54.572000000000003</c:v>
                </c:pt>
                <c:pt idx="753">
                  <c:v>54.746000000000002</c:v>
                </c:pt>
                <c:pt idx="754">
                  <c:v>54.889000000000003</c:v>
                </c:pt>
                <c:pt idx="755">
                  <c:v>55.051000000000002</c:v>
                </c:pt>
                <c:pt idx="756">
                  <c:v>55.18</c:v>
                </c:pt>
                <c:pt idx="757">
                  <c:v>55.305</c:v>
                </c:pt>
                <c:pt idx="758">
                  <c:v>55.438000000000002</c:v>
                </c:pt>
                <c:pt idx="759">
                  <c:v>55.576999999999998</c:v>
                </c:pt>
                <c:pt idx="760">
                  <c:v>55.703000000000003</c:v>
                </c:pt>
                <c:pt idx="761">
                  <c:v>55.834000000000003</c:v>
                </c:pt>
                <c:pt idx="762">
                  <c:v>55.95</c:v>
                </c:pt>
                <c:pt idx="763">
                  <c:v>56.06</c:v>
                </c:pt>
                <c:pt idx="764">
                  <c:v>56.16</c:v>
                </c:pt>
                <c:pt idx="765">
                  <c:v>56.273000000000003</c:v>
                </c:pt>
                <c:pt idx="766">
                  <c:v>56.371000000000002</c:v>
                </c:pt>
                <c:pt idx="767">
                  <c:v>56.472999999999999</c:v>
                </c:pt>
                <c:pt idx="768">
                  <c:v>56.563000000000002</c:v>
                </c:pt>
                <c:pt idx="769">
                  <c:v>56.64</c:v>
                </c:pt>
                <c:pt idx="770">
                  <c:v>56.697000000000003</c:v>
                </c:pt>
                <c:pt idx="771">
                  <c:v>56.758000000000003</c:v>
                </c:pt>
                <c:pt idx="772">
                  <c:v>56.808</c:v>
                </c:pt>
                <c:pt idx="773">
                  <c:v>56.868000000000002</c:v>
                </c:pt>
                <c:pt idx="774">
                  <c:v>56.915999999999997</c:v>
                </c:pt>
                <c:pt idx="775">
                  <c:v>56.975000000000001</c:v>
                </c:pt>
                <c:pt idx="776">
                  <c:v>57.011000000000003</c:v>
                </c:pt>
                <c:pt idx="777">
                  <c:v>57.075000000000003</c:v>
                </c:pt>
                <c:pt idx="778">
                  <c:v>57.128</c:v>
                </c:pt>
                <c:pt idx="779">
                  <c:v>57.164999999999999</c:v>
                </c:pt>
                <c:pt idx="780">
                  <c:v>57.183</c:v>
                </c:pt>
                <c:pt idx="781">
                  <c:v>57.206000000000003</c:v>
                </c:pt>
                <c:pt idx="782">
                  <c:v>57.256</c:v>
                </c:pt>
                <c:pt idx="783">
                  <c:v>57.302999999999997</c:v>
                </c:pt>
                <c:pt idx="784">
                  <c:v>57.344999999999999</c:v>
                </c:pt>
                <c:pt idx="785">
                  <c:v>57.372</c:v>
                </c:pt>
                <c:pt idx="786">
                  <c:v>57.405999999999999</c:v>
                </c:pt>
                <c:pt idx="787">
                  <c:v>57.420999999999999</c:v>
                </c:pt>
                <c:pt idx="788">
                  <c:v>57.45</c:v>
                </c:pt>
                <c:pt idx="789">
                  <c:v>57.49</c:v>
                </c:pt>
                <c:pt idx="790">
                  <c:v>57.534999999999997</c:v>
                </c:pt>
                <c:pt idx="791">
                  <c:v>57.564999999999998</c:v>
                </c:pt>
                <c:pt idx="792">
                  <c:v>57.612000000000002</c:v>
                </c:pt>
                <c:pt idx="793">
                  <c:v>57.631999999999998</c:v>
                </c:pt>
                <c:pt idx="794">
                  <c:v>57.658999999999999</c:v>
                </c:pt>
                <c:pt idx="795">
                  <c:v>57.654000000000003</c:v>
                </c:pt>
                <c:pt idx="796">
                  <c:v>57.683</c:v>
                </c:pt>
                <c:pt idx="797">
                  <c:v>57.704999999999998</c:v>
                </c:pt>
                <c:pt idx="798">
                  <c:v>57.715000000000003</c:v>
                </c:pt>
                <c:pt idx="799">
                  <c:v>57.726999999999997</c:v>
                </c:pt>
                <c:pt idx="800">
                  <c:v>57.747</c:v>
                </c:pt>
                <c:pt idx="801">
                  <c:v>57.783999999999999</c:v>
                </c:pt>
                <c:pt idx="802">
                  <c:v>57.808</c:v>
                </c:pt>
                <c:pt idx="803">
                  <c:v>57.786999999999999</c:v>
                </c:pt>
                <c:pt idx="804">
                  <c:v>57.786000000000001</c:v>
                </c:pt>
                <c:pt idx="805">
                  <c:v>57.787999999999997</c:v>
                </c:pt>
                <c:pt idx="806">
                  <c:v>57.777000000000001</c:v>
                </c:pt>
                <c:pt idx="807">
                  <c:v>57.771000000000001</c:v>
                </c:pt>
                <c:pt idx="808">
                  <c:v>57.77</c:v>
                </c:pt>
                <c:pt idx="809">
                  <c:v>57.762</c:v>
                </c:pt>
                <c:pt idx="810">
                  <c:v>57.756</c:v>
                </c:pt>
                <c:pt idx="811">
                  <c:v>57.750999999999998</c:v>
                </c:pt>
                <c:pt idx="812">
                  <c:v>57.735999999999997</c:v>
                </c:pt>
                <c:pt idx="813">
                  <c:v>57.725000000000001</c:v>
                </c:pt>
                <c:pt idx="814">
                  <c:v>57.744</c:v>
                </c:pt>
                <c:pt idx="815">
                  <c:v>57.747</c:v>
                </c:pt>
                <c:pt idx="816">
                  <c:v>57.762999999999998</c:v>
                </c:pt>
                <c:pt idx="817">
                  <c:v>57.756999999999998</c:v>
                </c:pt>
                <c:pt idx="818">
                  <c:v>57.746000000000002</c:v>
                </c:pt>
                <c:pt idx="819">
                  <c:v>57.744</c:v>
                </c:pt>
                <c:pt idx="820">
                  <c:v>57.747</c:v>
                </c:pt>
                <c:pt idx="821">
                  <c:v>57.746000000000002</c:v>
                </c:pt>
                <c:pt idx="822">
                  <c:v>57.73</c:v>
                </c:pt>
                <c:pt idx="823">
                  <c:v>57.723999999999997</c:v>
                </c:pt>
                <c:pt idx="824">
                  <c:v>57.744999999999997</c:v>
                </c:pt>
                <c:pt idx="825">
                  <c:v>57.744</c:v>
                </c:pt>
                <c:pt idx="826">
                  <c:v>57.732999999999997</c:v>
                </c:pt>
                <c:pt idx="827">
                  <c:v>57.738999999999997</c:v>
                </c:pt>
                <c:pt idx="828">
                  <c:v>57.738999999999997</c:v>
                </c:pt>
                <c:pt idx="829">
                  <c:v>57.749000000000002</c:v>
                </c:pt>
                <c:pt idx="830">
                  <c:v>57.744999999999997</c:v>
                </c:pt>
                <c:pt idx="831">
                  <c:v>57.738999999999997</c:v>
                </c:pt>
                <c:pt idx="832">
                  <c:v>57.720999999999997</c:v>
                </c:pt>
                <c:pt idx="833">
                  <c:v>57.734999999999999</c:v>
                </c:pt>
                <c:pt idx="834">
                  <c:v>57.741</c:v>
                </c:pt>
                <c:pt idx="835">
                  <c:v>57.731999999999999</c:v>
                </c:pt>
                <c:pt idx="836">
                  <c:v>57.735999999999997</c:v>
                </c:pt>
                <c:pt idx="837">
                  <c:v>57.731999999999999</c:v>
                </c:pt>
                <c:pt idx="838">
                  <c:v>57.713000000000001</c:v>
                </c:pt>
                <c:pt idx="839">
                  <c:v>57.701999999999998</c:v>
                </c:pt>
                <c:pt idx="840">
                  <c:v>57.685000000000002</c:v>
                </c:pt>
                <c:pt idx="841">
                  <c:v>57.682000000000002</c:v>
                </c:pt>
                <c:pt idx="842">
                  <c:v>57.68</c:v>
                </c:pt>
                <c:pt idx="843">
                  <c:v>57.664000000000001</c:v>
                </c:pt>
                <c:pt idx="844">
                  <c:v>57.64</c:v>
                </c:pt>
                <c:pt idx="845">
                  <c:v>57.615000000000002</c:v>
                </c:pt>
                <c:pt idx="846">
                  <c:v>57.603000000000002</c:v>
                </c:pt>
                <c:pt idx="847">
                  <c:v>57.58</c:v>
                </c:pt>
                <c:pt idx="848">
                  <c:v>57.59</c:v>
                </c:pt>
                <c:pt idx="849">
                  <c:v>57.584000000000003</c:v>
                </c:pt>
                <c:pt idx="850">
                  <c:v>57.576999999999998</c:v>
                </c:pt>
                <c:pt idx="851">
                  <c:v>57.563000000000002</c:v>
                </c:pt>
                <c:pt idx="852">
                  <c:v>57.534999999999997</c:v>
                </c:pt>
                <c:pt idx="853">
                  <c:v>57.526000000000003</c:v>
                </c:pt>
                <c:pt idx="854">
                  <c:v>57.503</c:v>
                </c:pt>
                <c:pt idx="855">
                  <c:v>57.488999999999997</c:v>
                </c:pt>
                <c:pt idx="856">
                  <c:v>57.49</c:v>
                </c:pt>
                <c:pt idx="857">
                  <c:v>57.481000000000002</c:v>
                </c:pt>
                <c:pt idx="858">
                  <c:v>57.475999999999999</c:v>
                </c:pt>
                <c:pt idx="859">
                  <c:v>57.481000000000002</c:v>
                </c:pt>
                <c:pt idx="860">
                  <c:v>57.508000000000003</c:v>
                </c:pt>
                <c:pt idx="861">
                  <c:v>57.497999999999998</c:v>
                </c:pt>
                <c:pt idx="862">
                  <c:v>57.478999999999999</c:v>
                </c:pt>
                <c:pt idx="863">
                  <c:v>57.453000000000003</c:v>
                </c:pt>
                <c:pt idx="864">
                  <c:v>57.47</c:v>
                </c:pt>
                <c:pt idx="865">
                  <c:v>57.502000000000002</c:v>
                </c:pt>
                <c:pt idx="866">
                  <c:v>57.536999999999999</c:v>
                </c:pt>
                <c:pt idx="867">
                  <c:v>57.542000000000002</c:v>
                </c:pt>
                <c:pt idx="868">
                  <c:v>57.558999999999997</c:v>
                </c:pt>
                <c:pt idx="869">
                  <c:v>57.539000000000001</c:v>
                </c:pt>
                <c:pt idx="870">
                  <c:v>57.551000000000002</c:v>
                </c:pt>
                <c:pt idx="871">
                  <c:v>57.548999999999999</c:v>
                </c:pt>
                <c:pt idx="872">
                  <c:v>57.548000000000002</c:v>
                </c:pt>
                <c:pt idx="873">
                  <c:v>57.570999999999998</c:v>
                </c:pt>
                <c:pt idx="874">
                  <c:v>57.569000000000003</c:v>
                </c:pt>
                <c:pt idx="875">
                  <c:v>57.594999999999999</c:v>
                </c:pt>
                <c:pt idx="876">
                  <c:v>57.588999999999999</c:v>
                </c:pt>
                <c:pt idx="877">
                  <c:v>57.595999999999997</c:v>
                </c:pt>
                <c:pt idx="878">
                  <c:v>57.595999999999997</c:v>
                </c:pt>
                <c:pt idx="879">
                  <c:v>57.6</c:v>
                </c:pt>
                <c:pt idx="880">
                  <c:v>57.570999999999998</c:v>
                </c:pt>
                <c:pt idx="881">
                  <c:v>57.555999999999997</c:v>
                </c:pt>
                <c:pt idx="882">
                  <c:v>57.567</c:v>
                </c:pt>
                <c:pt idx="883">
                  <c:v>57.593000000000004</c:v>
                </c:pt>
                <c:pt idx="884">
                  <c:v>57.616999999999997</c:v>
                </c:pt>
                <c:pt idx="885">
                  <c:v>57.594999999999999</c:v>
                </c:pt>
                <c:pt idx="886">
                  <c:v>57.582999999999998</c:v>
                </c:pt>
                <c:pt idx="887">
                  <c:v>57.543999999999997</c:v>
                </c:pt>
                <c:pt idx="888">
                  <c:v>57.545999999999999</c:v>
                </c:pt>
                <c:pt idx="889">
                  <c:v>57.539000000000001</c:v>
                </c:pt>
                <c:pt idx="890">
                  <c:v>57.551000000000002</c:v>
                </c:pt>
                <c:pt idx="891">
                  <c:v>57.555</c:v>
                </c:pt>
                <c:pt idx="892">
                  <c:v>57.536999999999999</c:v>
                </c:pt>
                <c:pt idx="893">
                  <c:v>57.52</c:v>
                </c:pt>
                <c:pt idx="894">
                  <c:v>57.49</c:v>
                </c:pt>
                <c:pt idx="895">
                  <c:v>57.494999999999997</c:v>
                </c:pt>
                <c:pt idx="896">
                  <c:v>57.494</c:v>
                </c:pt>
                <c:pt idx="897">
                  <c:v>57.518999999999998</c:v>
                </c:pt>
                <c:pt idx="898">
                  <c:v>57.514000000000003</c:v>
                </c:pt>
                <c:pt idx="899">
                  <c:v>57.499000000000002</c:v>
                </c:pt>
                <c:pt idx="900">
                  <c:v>57.502000000000002</c:v>
                </c:pt>
                <c:pt idx="901">
                  <c:v>57.533000000000001</c:v>
                </c:pt>
                <c:pt idx="902">
                  <c:v>57.545999999999999</c:v>
                </c:pt>
                <c:pt idx="903">
                  <c:v>57.529000000000003</c:v>
                </c:pt>
                <c:pt idx="904">
                  <c:v>57.506999999999998</c:v>
                </c:pt>
                <c:pt idx="905">
                  <c:v>57.511000000000003</c:v>
                </c:pt>
                <c:pt idx="906">
                  <c:v>57.518000000000001</c:v>
                </c:pt>
                <c:pt idx="907">
                  <c:v>57.493000000000002</c:v>
                </c:pt>
                <c:pt idx="908">
                  <c:v>57.494999999999997</c:v>
                </c:pt>
                <c:pt idx="909">
                  <c:v>57.47</c:v>
                </c:pt>
                <c:pt idx="910">
                  <c:v>57.491999999999997</c:v>
                </c:pt>
                <c:pt idx="911">
                  <c:v>57.463000000000001</c:v>
                </c:pt>
                <c:pt idx="912">
                  <c:v>57.43</c:v>
                </c:pt>
                <c:pt idx="913">
                  <c:v>57.421999999999997</c:v>
                </c:pt>
                <c:pt idx="914">
                  <c:v>57.430999999999997</c:v>
                </c:pt>
                <c:pt idx="915">
                  <c:v>57.457999999999998</c:v>
                </c:pt>
                <c:pt idx="916">
                  <c:v>57.460999999999999</c:v>
                </c:pt>
                <c:pt idx="917">
                  <c:v>57.466000000000001</c:v>
                </c:pt>
                <c:pt idx="918">
                  <c:v>57.442999999999998</c:v>
                </c:pt>
                <c:pt idx="919">
                  <c:v>57.439</c:v>
                </c:pt>
                <c:pt idx="920">
                  <c:v>57.45</c:v>
                </c:pt>
                <c:pt idx="921">
                  <c:v>57.433</c:v>
                </c:pt>
                <c:pt idx="922">
                  <c:v>57.433</c:v>
                </c:pt>
                <c:pt idx="923">
                  <c:v>57.444000000000003</c:v>
                </c:pt>
                <c:pt idx="924">
                  <c:v>57.460999999999999</c:v>
                </c:pt>
                <c:pt idx="925">
                  <c:v>57.454999999999998</c:v>
                </c:pt>
                <c:pt idx="926">
                  <c:v>57.439</c:v>
                </c:pt>
                <c:pt idx="927">
                  <c:v>57.424999999999997</c:v>
                </c:pt>
                <c:pt idx="928">
                  <c:v>57.44</c:v>
                </c:pt>
                <c:pt idx="929">
                  <c:v>57.435000000000002</c:v>
                </c:pt>
                <c:pt idx="930">
                  <c:v>57.436999999999998</c:v>
                </c:pt>
                <c:pt idx="931">
                  <c:v>57.426000000000002</c:v>
                </c:pt>
                <c:pt idx="932">
                  <c:v>57.445999999999998</c:v>
                </c:pt>
                <c:pt idx="933">
                  <c:v>57.466999999999999</c:v>
                </c:pt>
                <c:pt idx="934">
                  <c:v>57.46</c:v>
                </c:pt>
                <c:pt idx="935">
                  <c:v>57.485999999999997</c:v>
                </c:pt>
                <c:pt idx="936">
                  <c:v>57.470999999999997</c:v>
                </c:pt>
                <c:pt idx="937">
                  <c:v>57.481000000000002</c:v>
                </c:pt>
                <c:pt idx="938">
                  <c:v>57.470999999999997</c:v>
                </c:pt>
                <c:pt idx="939">
                  <c:v>57.46</c:v>
                </c:pt>
                <c:pt idx="940">
                  <c:v>57.436</c:v>
                </c:pt>
                <c:pt idx="941">
                  <c:v>57.436999999999998</c:v>
                </c:pt>
                <c:pt idx="942">
                  <c:v>57.457999999999998</c:v>
                </c:pt>
                <c:pt idx="943">
                  <c:v>57.454000000000001</c:v>
                </c:pt>
                <c:pt idx="944">
                  <c:v>57.43</c:v>
                </c:pt>
                <c:pt idx="945">
                  <c:v>57.42</c:v>
                </c:pt>
                <c:pt idx="946">
                  <c:v>57.404000000000003</c:v>
                </c:pt>
                <c:pt idx="947">
                  <c:v>57.405000000000001</c:v>
                </c:pt>
                <c:pt idx="948">
                  <c:v>57.423999999999999</c:v>
                </c:pt>
                <c:pt idx="949">
                  <c:v>57.424999999999997</c:v>
                </c:pt>
                <c:pt idx="950">
                  <c:v>57.414000000000001</c:v>
                </c:pt>
                <c:pt idx="951">
                  <c:v>57.427999999999997</c:v>
                </c:pt>
                <c:pt idx="952">
                  <c:v>57.412999999999997</c:v>
                </c:pt>
                <c:pt idx="953">
                  <c:v>57.402000000000001</c:v>
                </c:pt>
                <c:pt idx="954">
                  <c:v>57.402999999999999</c:v>
                </c:pt>
                <c:pt idx="955">
                  <c:v>57.44</c:v>
                </c:pt>
                <c:pt idx="956">
                  <c:v>57.401000000000003</c:v>
                </c:pt>
                <c:pt idx="957">
                  <c:v>57.401000000000003</c:v>
                </c:pt>
                <c:pt idx="958">
                  <c:v>57.395000000000003</c:v>
                </c:pt>
                <c:pt idx="959">
                  <c:v>57.401000000000003</c:v>
                </c:pt>
                <c:pt idx="960">
                  <c:v>57.423999999999999</c:v>
                </c:pt>
                <c:pt idx="961">
                  <c:v>57.435000000000002</c:v>
                </c:pt>
                <c:pt idx="962">
                  <c:v>57.463999999999999</c:v>
                </c:pt>
                <c:pt idx="963">
                  <c:v>57.456000000000003</c:v>
                </c:pt>
                <c:pt idx="964">
                  <c:v>57.468000000000004</c:v>
                </c:pt>
                <c:pt idx="965">
                  <c:v>57.448</c:v>
                </c:pt>
                <c:pt idx="966">
                  <c:v>57.494</c:v>
                </c:pt>
                <c:pt idx="967">
                  <c:v>57.521999999999998</c:v>
                </c:pt>
                <c:pt idx="968">
                  <c:v>57.494999999999997</c:v>
                </c:pt>
                <c:pt idx="969">
                  <c:v>57.512</c:v>
                </c:pt>
                <c:pt idx="970">
                  <c:v>57.512</c:v>
                </c:pt>
                <c:pt idx="971">
                  <c:v>57.534999999999997</c:v>
                </c:pt>
                <c:pt idx="972">
                  <c:v>57.545000000000002</c:v>
                </c:pt>
                <c:pt idx="973">
                  <c:v>57.536000000000001</c:v>
                </c:pt>
                <c:pt idx="974">
                  <c:v>57.546999999999997</c:v>
                </c:pt>
                <c:pt idx="975">
                  <c:v>57.552999999999997</c:v>
                </c:pt>
                <c:pt idx="976">
                  <c:v>57.561</c:v>
                </c:pt>
                <c:pt idx="977">
                  <c:v>57.572000000000003</c:v>
                </c:pt>
                <c:pt idx="978">
                  <c:v>57.584000000000003</c:v>
                </c:pt>
                <c:pt idx="979">
                  <c:v>57.56</c:v>
                </c:pt>
                <c:pt idx="980">
                  <c:v>57.55</c:v>
                </c:pt>
                <c:pt idx="981">
                  <c:v>57.524999999999999</c:v>
                </c:pt>
                <c:pt idx="982">
                  <c:v>57.534999999999997</c:v>
                </c:pt>
                <c:pt idx="983">
                  <c:v>57.503</c:v>
                </c:pt>
                <c:pt idx="984">
                  <c:v>57.494999999999997</c:v>
                </c:pt>
                <c:pt idx="985">
                  <c:v>57.49</c:v>
                </c:pt>
                <c:pt idx="986">
                  <c:v>57.53</c:v>
                </c:pt>
                <c:pt idx="987">
                  <c:v>57.494999999999997</c:v>
                </c:pt>
                <c:pt idx="988">
                  <c:v>57.502000000000002</c:v>
                </c:pt>
                <c:pt idx="989">
                  <c:v>57.530999999999999</c:v>
                </c:pt>
                <c:pt idx="990">
                  <c:v>57.515000000000001</c:v>
                </c:pt>
                <c:pt idx="991">
                  <c:v>57.533000000000001</c:v>
                </c:pt>
                <c:pt idx="992">
                  <c:v>57.51</c:v>
                </c:pt>
                <c:pt idx="993">
                  <c:v>57.485999999999997</c:v>
                </c:pt>
                <c:pt idx="994">
                  <c:v>57.484999999999999</c:v>
                </c:pt>
                <c:pt idx="995">
                  <c:v>57.488</c:v>
                </c:pt>
                <c:pt idx="996">
                  <c:v>57.481000000000002</c:v>
                </c:pt>
                <c:pt idx="997">
                  <c:v>57.5</c:v>
                </c:pt>
                <c:pt idx="998">
                  <c:v>57.557000000000002</c:v>
                </c:pt>
                <c:pt idx="999">
                  <c:v>57.564999999999998</c:v>
                </c:pt>
                <c:pt idx="1000">
                  <c:v>57.588999999999999</c:v>
                </c:pt>
                <c:pt idx="1001">
                  <c:v>57.601999999999997</c:v>
                </c:pt>
                <c:pt idx="1002">
                  <c:v>57.655999999999999</c:v>
                </c:pt>
                <c:pt idx="1003">
                  <c:v>57.685000000000002</c:v>
                </c:pt>
                <c:pt idx="1004">
                  <c:v>57.671999999999997</c:v>
                </c:pt>
                <c:pt idx="1005">
                  <c:v>57.695</c:v>
                </c:pt>
                <c:pt idx="1006">
                  <c:v>57.713999999999999</c:v>
                </c:pt>
                <c:pt idx="1007">
                  <c:v>57.728000000000002</c:v>
                </c:pt>
                <c:pt idx="1008">
                  <c:v>57.762999999999998</c:v>
                </c:pt>
                <c:pt idx="1009">
                  <c:v>57.765999999999998</c:v>
                </c:pt>
                <c:pt idx="1010">
                  <c:v>57.746000000000002</c:v>
                </c:pt>
                <c:pt idx="1011">
                  <c:v>57.758000000000003</c:v>
                </c:pt>
                <c:pt idx="1012">
                  <c:v>57.74</c:v>
                </c:pt>
                <c:pt idx="1013">
                  <c:v>57.747999999999998</c:v>
                </c:pt>
                <c:pt idx="1014">
                  <c:v>57.773000000000003</c:v>
                </c:pt>
                <c:pt idx="1015">
                  <c:v>57.777000000000001</c:v>
                </c:pt>
                <c:pt idx="1016">
                  <c:v>57.789000000000001</c:v>
                </c:pt>
                <c:pt idx="1017">
                  <c:v>57.826999999999998</c:v>
                </c:pt>
                <c:pt idx="1018">
                  <c:v>57.825000000000003</c:v>
                </c:pt>
                <c:pt idx="1019">
                  <c:v>57.787999999999997</c:v>
                </c:pt>
                <c:pt idx="1020">
                  <c:v>57.755000000000003</c:v>
                </c:pt>
                <c:pt idx="1021">
                  <c:v>57.798999999999999</c:v>
                </c:pt>
                <c:pt idx="1022">
                  <c:v>57.792999999999999</c:v>
                </c:pt>
                <c:pt idx="1023">
                  <c:v>57.771000000000001</c:v>
                </c:pt>
                <c:pt idx="1024">
                  <c:v>57.755000000000003</c:v>
                </c:pt>
                <c:pt idx="1025">
                  <c:v>57.805</c:v>
                </c:pt>
                <c:pt idx="1026">
                  <c:v>57.792999999999999</c:v>
                </c:pt>
                <c:pt idx="1027">
                  <c:v>57.790999999999997</c:v>
                </c:pt>
                <c:pt idx="1028">
                  <c:v>57.74</c:v>
                </c:pt>
                <c:pt idx="1029">
                  <c:v>57.734999999999999</c:v>
                </c:pt>
                <c:pt idx="1030">
                  <c:v>57.749000000000002</c:v>
                </c:pt>
                <c:pt idx="1031">
                  <c:v>57.765000000000001</c:v>
                </c:pt>
                <c:pt idx="1032">
                  <c:v>57.783999999999999</c:v>
                </c:pt>
                <c:pt idx="1033">
                  <c:v>57.798999999999999</c:v>
                </c:pt>
                <c:pt idx="1034">
                  <c:v>57.817</c:v>
                </c:pt>
                <c:pt idx="1035">
                  <c:v>57.798999999999999</c:v>
                </c:pt>
                <c:pt idx="1036">
                  <c:v>57.832999999999998</c:v>
                </c:pt>
                <c:pt idx="1037">
                  <c:v>57.83</c:v>
                </c:pt>
                <c:pt idx="1038">
                  <c:v>57.793999999999997</c:v>
                </c:pt>
                <c:pt idx="1039">
                  <c:v>57.814999999999998</c:v>
                </c:pt>
                <c:pt idx="1040">
                  <c:v>57.85</c:v>
                </c:pt>
                <c:pt idx="1041">
                  <c:v>57.875999999999998</c:v>
                </c:pt>
                <c:pt idx="1042">
                  <c:v>57.86</c:v>
                </c:pt>
                <c:pt idx="1043">
                  <c:v>57.866999999999997</c:v>
                </c:pt>
                <c:pt idx="1044">
                  <c:v>57.851999999999997</c:v>
                </c:pt>
                <c:pt idx="1045">
                  <c:v>57.85</c:v>
                </c:pt>
                <c:pt idx="1046">
                  <c:v>57.838999999999999</c:v>
                </c:pt>
                <c:pt idx="1047">
                  <c:v>57.845999999999997</c:v>
                </c:pt>
                <c:pt idx="1048">
                  <c:v>57.826999999999998</c:v>
                </c:pt>
                <c:pt idx="1049">
                  <c:v>57.890999999999998</c:v>
                </c:pt>
                <c:pt idx="1050">
                  <c:v>57.843000000000004</c:v>
                </c:pt>
                <c:pt idx="1051">
                  <c:v>57.805999999999997</c:v>
                </c:pt>
                <c:pt idx="1052">
                  <c:v>57.823999999999998</c:v>
                </c:pt>
                <c:pt idx="1053">
                  <c:v>57.83</c:v>
                </c:pt>
                <c:pt idx="1054">
                  <c:v>57.814999999999998</c:v>
                </c:pt>
                <c:pt idx="1055">
                  <c:v>57.829000000000001</c:v>
                </c:pt>
                <c:pt idx="1056">
                  <c:v>57.883000000000003</c:v>
                </c:pt>
                <c:pt idx="1057">
                  <c:v>57.844000000000001</c:v>
                </c:pt>
                <c:pt idx="1058">
                  <c:v>57.814</c:v>
                </c:pt>
                <c:pt idx="1059">
                  <c:v>57.808</c:v>
                </c:pt>
                <c:pt idx="1060">
                  <c:v>57.741</c:v>
                </c:pt>
                <c:pt idx="1061">
                  <c:v>57.686999999999998</c:v>
                </c:pt>
                <c:pt idx="1062">
                  <c:v>57.679000000000002</c:v>
                </c:pt>
                <c:pt idx="1063">
                  <c:v>57.665999999999997</c:v>
                </c:pt>
                <c:pt idx="1064">
                  <c:v>57.686</c:v>
                </c:pt>
                <c:pt idx="1065">
                  <c:v>57.695</c:v>
                </c:pt>
                <c:pt idx="1066">
                  <c:v>57.668999999999997</c:v>
                </c:pt>
                <c:pt idx="1067">
                  <c:v>57.649000000000001</c:v>
                </c:pt>
                <c:pt idx="1068">
                  <c:v>57.649000000000001</c:v>
                </c:pt>
                <c:pt idx="1069">
                  <c:v>57.616</c:v>
                </c:pt>
                <c:pt idx="1070">
                  <c:v>57.597000000000001</c:v>
                </c:pt>
                <c:pt idx="1071">
                  <c:v>57.591000000000001</c:v>
                </c:pt>
                <c:pt idx="1072">
                  <c:v>57.651000000000003</c:v>
                </c:pt>
                <c:pt idx="1073">
                  <c:v>57.691000000000003</c:v>
                </c:pt>
                <c:pt idx="1074">
                  <c:v>57.667000000000002</c:v>
                </c:pt>
                <c:pt idx="1075">
                  <c:v>57.671999999999997</c:v>
                </c:pt>
                <c:pt idx="1076">
                  <c:v>57.703000000000003</c:v>
                </c:pt>
                <c:pt idx="1077">
                  <c:v>57.692999999999998</c:v>
                </c:pt>
                <c:pt idx="1078">
                  <c:v>57.722000000000001</c:v>
                </c:pt>
                <c:pt idx="1079">
                  <c:v>57.774999999999999</c:v>
                </c:pt>
                <c:pt idx="1080">
                  <c:v>57.792999999999999</c:v>
                </c:pt>
                <c:pt idx="1081">
                  <c:v>57.84</c:v>
                </c:pt>
                <c:pt idx="1082">
                  <c:v>57.881</c:v>
                </c:pt>
                <c:pt idx="1083">
                  <c:v>57.9</c:v>
                </c:pt>
                <c:pt idx="1084">
                  <c:v>57.875</c:v>
                </c:pt>
                <c:pt idx="1085">
                  <c:v>57.85</c:v>
                </c:pt>
                <c:pt idx="1086">
                  <c:v>57.914999999999999</c:v>
                </c:pt>
                <c:pt idx="1087">
                  <c:v>57.965000000000003</c:v>
                </c:pt>
                <c:pt idx="1088">
                  <c:v>57.945999999999998</c:v>
                </c:pt>
                <c:pt idx="1089">
                  <c:v>57.966999999999999</c:v>
                </c:pt>
                <c:pt idx="1090">
                  <c:v>58</c:v>
                </c:pt>
                <c:pt idx="1091">
                  <c:v>57.997999999999998</c:v>
                </c:pt>
                <c:pt idx="1092">
                  <c:v>58.024000000000001</c:v>
                </c:pt>
                <c:pt idx="1093">
                  <c:v>57.985999999999997</c:v>
                </c:pt>
                <c:pt idx="1094">
                  <c:v>57.975999999999999</c:v>
                </c:pt>
                <c:pt idx="1095">
                  <c:v>57.981000000000002</c:v>
                </c:pt>
                <c:pt idx="1096">
                  <c:v>57.994999999999997</c:v>
                </c:pt>
                <c:pt idx="1097">
                  <c:v>57.95</c:v>
                </c:pt>
                <c:pt idx="1098">
                  <c:v>57.93</c:v>
                </c:pt>
                <c:pt idx="1099">
                  <c:v>57.917000000000002</c:v>
                </c:pt>
                <c:pt idx="1100">
                  <c:v>57.878</c:v>
                </c:pt>
                <c:pt idx="1101">
                  <c:v>57.828000000000003</c:v>
                </c:pt>
                <c:pt idx="1102">
                  <c:v>57.786999999999999</c:v>
                </c:pt>
                <c:pt idx="1103">
                  <c:v>57.771999999999998</c:v>
                </c:pt>
                <c:pt idx="1104">
                  <c:v>57.741</c:v>
                </c:pt>
                <c:pt idx="1105">
                  <c:v>57.762999999999998</c:v>
                </c:pt>
                <c:pt idx="1106">
                  <c:v>57.752000000000002</c:v>
                </c:pt>
                <c:pt idx="1107">
                  <c:v>57.710999999999999</c:v>
                </c:pt>
                <c:pt idx="1108">
                  <c:v>57.692</c:v>
                </c:pt>
                <c:pt idx="1109">
                  <c:v>57.683999999999997</c:v>
                </c:pt>
                <c:pt idx="1110">
                  <c:v>57.661000000000001</c:v>
                </c:pt>
                <c:pt idx="1111">
                  <c:v>57.631999999999998</c:v>
                </c:pt>
                <c:pt idx="1112">
                  <c:v>57.645000000000003</c:v>
                </c:pt>
                <c:pt idx="1113">
                  <c:v>57.655000000000001</c:v>
                </c:pt>
                <c:pt idx="1114">
                  <c:v>57.691000000000003</c:v>
                </c:pt>
                <c:pt idx="1115">
                  <c:v>57.628999999999998</c:v>
                </c:pt>
                <c:pt idx="1116">
                  <c:v>57.637</c:v>
                </c:pt>
                <c:pt idx="1117">
                  <c:v>57.634</c:v>
                </c:pt>
                <c:pt idx="1118">
                  <c:v>57.661000000000001</c:v>
                </c:pt>
                <c:pt idx="1119">
                  <c:v>57.631</c:v>
                </c:pt>
                <c:pt idx="1120">
                  <c:v>57.624000000000002</c:v>
                </c:pt>
                <c:pt idx="1121">
                  <c:v>57.652000000000001</c:v>
                </c:pt>
                <c:pt idx="1122">
                  <c:v>57.679000000000002</c:v>
                </c:pt>
                <c:pt idx="1123">
                  <c:v>57.72</c:v>
                </c:pt>
                <c:pt idx="1124">
                  <c:v>57.744999999999997</c:v>
                </c:pt>
                <c:pt idx="1125">
                  <c:v>57.84</c:v>
                </c:pt>
                <c:pt idx="1126">
                  <c:v>57.795000000000002</c:v>
                </c:pt>
                <c:pt idx="1127">
                  <c:v>57.78</c:v>
                </c:pt>
                <c:pt idx="1128">
                  <c:v>57.801000000000002</c:v>
                </c:pt>
                <c:pt idx="1129">
                  <c:v>57.768000000000001</c:v>
                </c:pt>
                <c:pt idx="1130">
                  <c:v>57.834000000000003</c:v>
                </c:pt>
                <c:pt idx="1131">
                  <c:v>57.822000000000003</c:v>
                </c:pt>
                <c:pt idx="1132">
                  <c:v>57.881999999999998</c:v>
                </c:pt>
                <c:pt idx="1133">
                  <c:v>57.899000000000001</c:v>
                </c:pt>
                <c:pt idx="1134">
                  <c:v>57.878</c:v>
                </c:pt>
                <c:pt idx="1135">
                  <c:v>57.886000000000003</c:v>
                </c:pt>
                <c:pt idx="1136">
                  <c:v>57.927</c:v>
                </c:pt>
                <c:pt idx="1137">
                  <c:v>57.862000000000002</c:v>
                </c:pt>
                <c:pt idx="1138">
                  <c:v>57.88</c:v>
                </c:pt>
                <c:pt idx="1139">
                  <c:v>57.868000000000002</c:v>
                </c:pt>
                <c:pt idx="1140">
                  <c:v>57.881999999999998</c:v>
                </c:pt>
                <c:pt idx="1141">
                  <c:v>57.887999999999998</c:v>
                </c:pt>
                <c:pt idx="1142">
                  <c:v>57.847000000000001</c:v>
                </c:pt>
                <c:pt idx="1143">
                  <c:v>57.85</c:v>
                </c:pt>
                <c:pt idx="1144">
                  <c:v>57.805</c:v>
                </c:pt>
                <c:pt idx="1145">
                  <c:v>57.798999999999999</c:v>
                </c:pt>
                <c:pt idx="1146">
                  <c:v>57.743000000000002</c:v>
                </c:pt>
                <c:pt idx="1147">
                  <c:v>57.838999999999999</c:v>
                </c:pt>
                <c:pt idx="1148">
                  <c:v>57.881999999999998</c:v>
                </c:pt>
                <c:pt idx="1149">
                  <c:v>57.859000000000002</c:v>
                </c:pt>
                <c:pt idx="1150">
                  <c:v>57.918999999999997</c:v>
                </c:pt>
                <c:pt idx="1151">
                  <c:v>57.9</c:v>
                </c:pt>
                <c:pt idx="1152">
                  <c:v>57.921999999999997</c:v>
                </c:pt>
                <c:pt idx="1153">
                  <c:v>57.878999999999998</c:v>
                </c:pt>
                <c:pt idx="1154">
                  <c:v>57.863</c:v>
                </c:pt>
                <c:pt idx="1155">
                  <c:v>57.85</c:v>
                </c:pt>
                <c:pt idx="1156">
                  <c:v>57.807000000000002</c:v>
                </c:pt>
                <c:pt idx="1157">
                  <c:v>57.838999999999999</c:v>
                </c:pt>
                <c:pt idx="1158">
                  <c:v>57.889000000000003</c:v>
                </c:pt>
                <c:pt idx="1159">
                  <c:v>57.896000000000001</c:v>
                </c:pt>
                <c:pt idx="1160">
                  <c:v>57.930999999999997</c:v>
                </c:pt>
                <c:pt idx="1161">
                  <c:v>57.927999999999997</c:v>
                </c:pt>
                <c:pt idx="1162">
                  <c:v>57.972999999999999</c:v>
                </c:pt>
                <c:pt idx="1163">
                  <c:v>57.996000000000002</c:v>
                </c:pt>
                <c:pt idx="1164">
                  <c:v>57.994</c:v>
                </c:pt>
                <c:pt idx="1165">
                  <c:v>57.997</c:v>
                </c:pt>
                <c:pt idx="1166">
                  <c:v>57.959000000000003</c:v>
                </c:pt>
                <c:pt idx="1167">
                  <c:v>57.921999999999997</c:v>
                </c:pt>
                <c:pt idx="1168">
                  <c:v>57.817999999999998</c:v>
                </c:pt>
                <c:pt idx="1169">
                  <c:v>57.808999999999997</c:v>
                </c:pt>
                <c:pt idx="1170">
                  <c:v>57.765000000000001</c:v>
                </c:pt>
                <c:pt idx="1171">
                  <c:v>57.662999999999997</c:v>
                </c:pt>
                <c:pt idx="1172">
                  <c:v>57.62</c:v>
                </c:pt>
                <c:pt idx="1173">
                  <c:v>57.655999999999999</c:v>
                </c:pt>
                <c:pt idx="1174">
                  <c:v>57.674999999999997</c:v>
                </c:pt>
                <c:pt idx="1175">
                  <c:v>57.625999999999998</c:v>
                </c:pt>
                <c:pt idx="1176">
                  <c:v>57.667999999999999</c:v>
                </c:pt>
                <c:pt idx="1177">
                  <c:v>57.642000000000003</c:v>
                </c:pt>
                <c:pt idx="1178">
                  <c:v>57.58</c:v>
                </c:pt>
                <c:pt idx="1179">
                  <c:v>57.527000000000001</c:v>
                </c:pt>
                <c:pt idx="1180">
                  <c:v>57.49</c:v>
                </c:pt>
                <c:pt idx="1181">
                  <c:v>57.457000000000001</c:v>
                </c:pt>
                <c:pt idx="1182">
                  <c:v>57.454999999999998</c:v>
                </c:pt>
                <c:pt idx="1183">
                  <c:v>57.438000000000002</c:v>
                </c:pt>
                <c:pt idx="1184">
                  <c:v>57.393999999999998</c:v>
                </c:pt>
                <c:pt idx="1185">
                  <c:v>57.395000000000003</c:v>
                </c:pt>
                <c:pt idx="1186">
                  <c:v>57.399000000000001</c:v>
                </c:pt>
                <c:pt idx="1187">
                  <c:v>57.454999999999998</c:v>
                </c:pt>
                <c:pt idx="1188">
                  <c:v>57.466999999999999</c:v>
                </c:pt>
                <c:pt idx="1189">
                  <c:v>57.55</c:v>
                </c:pt>
                <c:pt idx="1190">
                  <c:v>57.441000000000003</c:v>
                </c:pt>
                <c:pt idx="1191">
                  <c:v>57.484000000000002</c:v>
                </c:pt>
                <c:pt idx="1192">
                  <c:v>57.618000000000002</c:v>
                </c:pt>
                <c:pt idx="1193">
                  <c:v>57.624000000000002</c:v>
                </c:pt>
                <c:pt idx="1194">
                  <c:v>57.536999999999999</c:v>
                </c:pt>
                <c:pt idx="1195">
                  <c:v>57.552</c:v>
                </c:pt>
                <c:pt idx="1196">
                  <c:v>57.537999999999997</c:v>
                </c:pt>
                <c:pt idx="1197">
                  <c:v>57.540999999999997</c:v>
                </c:pt>
                <c:pt idx="1198">
                  <c:v>57.6</c:v>
                </c:pt>
                <c:pt idx="1199">
                  <c:v>57.62</c:v>
                </c:pt>
                <c:pt idx="1200">
                  <c:v>57.677</c:v>
                </c:pt>
                <c:pt idx="1201">
                  <c:v>57.710999999999999</c:v>
                </c:pt>
                <c:pt idx="1202">
                  <c:v>57.621000000000002</c:v>
                </c:pt>
                <c:pt idx="1203">
                  <c:v>57.555999999999997</c:v>
                </c:pt>
                <c:pt idx="1204">
                  <c:v>57.603999999999999</c:v>
                </c:pt>
                <c:pt idx="1205">
                  <c:v>57.640999999999998</c:v>
                </c:pt>
                <c:pt idx="1206">
                  <c:v>57.646999999999998</c:v>
                </c:pt>
                <c:pt idx="1207">
                  <c:v>57.63</c:v>
                </c:pt>
                <c:pt idx="1208">
                  <c:v>57.58</c:v>
                </c:pt>
                <c:pt idx="1209">
                  <c:v>57.542000000000002</c:v>
                </c:pt>
                <c:pt idx="1210">
                  <c:v>57.491999999999997</c:v>
                </c:pt>
                <c:pt idx="1211">
                  <c:v>57.598999999999997</c:v>
                </c:pt>
                <c:pt idx="1212">
                  <c:v>57.569000000000003</c:v>
                </c:pt>
                <c:pt idx="1213">
                  <c:v>57.475000000000001</c:v>
                </c:pt>
                <c:pt idx="1214">
                  <c:v>57.476999999999997</c:v>
                </c:pt>
                <c:pt idx="1215">
                  <c:v>57.517000000000003</c:v>
                </c:pt>
                <c:pt idx="1216">
                  <c:v>57.491</c:v>
                </c:pt>
                <c:pt idx="1217">
                  <c:v>57.578000000000003</c:v>
                </c:pt>
                <c:pt idx="1218">
                  <c:v>57.497999999999998</c:v>
                </c:pt>
                <c:pt idx="1219">
                  <c:v>57.406999999999996</c:v>
                </c:pt>
                <c:pt idx="1220">
                  <c:v>57.435000000000002</c:v>
                </c:pt>
                <c:pt idx="1221">
                  <c:v>57.51</c:v>
                </c:pt>
                <c:pt idx="1222">
                  <c:v>57.402000000000001</c:v>
                </c:pt>
                <c:pt idx="1223">
                  <c:v>57.402999999999999</c:v>
                </c:pt>
                <c:pt idx="1224">
                  <c:v>57.533000000000001</c:v>
                </c:pt>
                <c:pt idx="1225">
                  <c:v>57.442</c:v>
                </c:pt>
                <c:pt idx="1226">
                  <c:v>57.38</c:v>
                </c:pt>
                <c:pt idx="1227">
                  <c:v>57.427</c:v>
                </c:pt>
                <c:pt idx="1228">
                  <c:v>57.439</c:v>
                </c:pt>
                <c:pt idx="1229">
                  <c:v>57.344000000000001</c:v>
                </c:pt>
                <c:pt idx="1230">
                  <c:v>57.406999999999996</c:v>
                </c:pt>
                <c:pt idx="1231">
                  <c:v>57.408000000000001</c:v>
                </c:pt>
                <c:pt idx="1232">
                  <c:v>57.308</c:v>
                </c:pt>
                <c:pt idx="1233">
                  <c:v>57.332000000000001</c:v>
                </c:pt>
                <c:pt idx="1234">
                  <c:v>57.31</c:v>
                </c:pt>
                <c:pt idx="1235">
                  <c:v>57.241999999999997</c:v>
                </c:pt>
                <c:pt idx="1236">
                  <c:v>57.18</c:v>
                </c:pt>
                <c:pt idx="1237">
                  <c:v>57.127000000000002</c:v>
                </c:pt>
                <c:pt idx="1238">
                  <c:v>57.023000000000003</c:v>
                </c:pt>
                <c:pt idx="1239">
                  <c:v>57.036000000000001</c:v>
                </c:pt>
                <c:pt idx="1240">
                  <c:v>57.026000000000003</c:v>
                </c:pt>
                <c:pt idx="1241">
                  <c:v>56.948999999999998</c:v>
                </c:pt>
                <c:pt idx="1242">
                  <c:v>56.750999999999998</c:v>
                </c:pt>
                <c:pt idx="1243">
                  <c:v>56.8</c:v>
                </c:pt>
                <c:pt idx="1244">
                  <c:v>56.857999999999997</c:v>
                </c:pt>
                <c:pt idx="1245">
                  <c:v>56.74</c:v>
                </c:pt>
                <c:pt idx="1246">
                  <c:v>56.685000000000002</c:v>
                </c:pt>
                <c:pt idx="1247">
                  <c:v>56.643000000000001</c:v>
                </c:pt>
                <c:pt idx="1248">
                  <c:v>56.686999999999998</c:v>
                </c:pt>
                <c:pt idx="1249">
                  <c:v>56.622</c:v>
                </c:pt>
                <c:pt idx="1250">
                  <c:v>56.731000000000002</c:v>
                </c:pt>
                <c:pt idx="1251">
                  <c:v>56.692999999999998</c:v>
                </c:pt>
                <c:pt idx="1252">
                  <c:v>56.572000000000003</c:v>
                </c:pt>
                <c:pt idx="1253">
                  <c:v>56.564</c:v>
                </c:pt>
                <c:pt idx="1254">
                  <c:v>56.633000000000003</c:v>
                </c:pt>
                <c:pt idx="1255">
                  <c:v>56.765000000000001</c:v>
                </c:pt>
                <c:pt idx="1256">
                  <c:v>56.892000000000003</c:v>
                </c:pt>
                <c:pt idx="1257">
                  <c:v>56.911000000000001</c:v>
                </c:pt>
                <c:pt idx="1258">
                  <c:v>56.923000000000002</c:v>
                </c:pt>
                <c:pt idx="1259">
                  <c:v>56.917000000000002</c:v>
                </c:pt>
                <c:pt idx="1260">
                  <c:v>56.860999999999997</c:v>
                </c:pt>
                <c:pt idx="1261">
                  <c:v>56.893999999999998</c:v>
                </c:pt>
                <c:pt idx="1262">
                  <c:v>56.878999999999998</c:v>
                </c:pt>
                <c:pt idx="1263">
                  <c:v>56.923000000000002</c:v>
                </c:pt>
                <c:pt idx="1264">
                  <c:v>56.962000000000003</c:v>
                </c:pt>
                <c:pt idx="1265">
                  <c:v>56.899000000000001</c:v>
                </c:pt>
                <c:pt idx="1266">
                  <c:v>56.773000000000003</c:v>
                </c:pt>
                <c:pt idx="1267">
                  <c:v>56.713999999999999</c:v>
                </c:pt>
                <c:pt idx="1268">
                  <c:v>56.884</c:v>
                </c:pt>
                <c:pt idx="1269">
                  <c:v>56.784999999999997</c:v>
                </c:pt>
                <c:pt idx="1270">
                  <c:v>56.790999999999997</c:v>
                </c:pt>
                <c:pt idx="1271">
                  <c:v>56.7</c:v>
                </c:pt>
                <c:pt idx="1272">
                  <c:v>56.631</c:v>
                </c:pt>
                <c:pt idx="1273">
                  <c:v>56.701000000000001</c:v>
                </c:pt>
                <c:pt idx="1274">
                  <c:v>56.768000000000001</c:v>
                </c:pt>
                <c:pt idx="1275">
                  <c:v>56.58</c:v>
                </c:pt>
                <c:pt idx="1276">
                  <c:v>56.451000000000001</c:v>
                </c:pt>
                <c:pt idx="1277">
                  <c:v>56.356999999999999</c:v>
                </c:pt>
                <c:pt idx="1278">
                  <c:v>56.412999999999997</c:v>
                </c:pt>
                <c:pt idx="1279">
                  <c:v>56.576000000000001</c:v>
                </c:pt>
                <c:pt idx="1280">
                  <c:v>56.779000000000003</c:v>
                </c:pt>
                <c:pt idx="1281">
                  <c:v>56.868000000000002</c:v>
                </c:pt>
                <c:pt idx="1282">
                  <c:v>56.808999999999997</c:v>
                </c:pt>
                <c:pt idx="1283">
                  <c:v>56.820999999999998</c:v>
                </c:pt>
                <c:pt idx="1284">
                  <c:v>56.917999999999999</c:v>
                </c:pt>
                <c:pt idx="1285">
                  <c:v>56.91</c:v>
                </c:pt>
                <c:pt idx="1286">
                  <c:v>57.055</c:v>
                </c:pt>
                <c:pt idx="1287">
                  <c:v>57.231000000000002</c:v>
                </c:pt>
                <c:pt idx="1288">
                  <c:v>57.435000000000002</c:v>
                </c:pt>
                <c:pt idx="1289">
                  <c:v>57.377000000000002</c:v>
                </c:pt>
                <c:pt idx="1290">
                  <c:v>57.292000000000002</c:v>
                </c:pt>
                <c:pt idx="1291">
                  <c:v>57.27</c:v>
                </c:pt>
                <c:pt idx="1292">
                  <c:v>57.241</c:v>
                </c:pt>
                <c:pt idx="1293">
                  <c:v>57.311</c:v>
                </c:pt>
                <c:pt idx="1294">
                  <c:v>57.406999999999996</c:v>
                </c:pt>
                <c:pt idx="1295">
                  <c:v>57.456000000000003</c:v>
                </c:pt>
                <c:pt idx="1296">
                  <c:v>57.45</c:v>
                </c:pt>
                <c:pt idx="1297">
                  <c:v>57.491999999999997</c:v>
                </c:pt>
                <c:pt idx="1298">
                  <c:v>57.505000000000003</c:v>
                </c:pt>
                <c:pt idx="1299">
                  <c:v>57.39</c:v>
                </c:pt>
                <c:pt idx="1300">
                  <c:v>57.201000000000001</c:v>
                </c:pt>
                <c:pt idx="1301">
                  <c:v>56.982999999999997</c:v>
                </c:pt>
                <c:pt idx="1302">
                  <c:v>56.920999999999999</c:v>
                </c:pt>
                <c:pt idx="1303">
                  <c:v>56.959000000000003</c:v>
                </c:pt>
                <c:pt idx="1304">
                  <c:v>56.936</c:v>
                </c:pt>
                <c:pt idx="1305">
                  <c:v>56.920999999999999</c:v>
                </c:pt>
                <c:pt idx="1306">
                  <c:v>56.847999999999999</c:v>
                </c:pt>
                <c:pt idx="1307">
                  <c:v>56.643000000000001</c:v>
                </c:pt>
                <c:pt idx="1308">
                  <c:v>56.634999999999998</c:v>
                </c:pt>
                <c:pt idx="1309">
                  <c:v>56.469000000000001</c:v>
                </c:pt>
                <c:pt idx="1310">
                  <c:v>56.482999999999997</c:v>
                </c:pt>
                <c:pt idx="1311">
                  <c:v>56.457000000000001</c:v>
                </c:pt>
                <c:pt idx="1312">
                  <c:v>56.401000000000003</c:v>
                </c:pt>
                <c:pt idx="1313">
                  <c:v>56.542999999999999</c:v>
                </c:pt>
                <c:pt idx="1314">
                  <c:v>56.551000000000002</c:v>
                </c:pt>
                <c:pt idx="1315">
                  <c:v>56.387</c:v>
                </c:pt>
                <c:pt idx="1316">
                  <c:v>56.38</c:v>
                </c:pt>
                <c:pt idx="1317">
                  <c:v>56.662999999999997</c:v>
                </c:pt>
                <c:pt idx="1318">
                  <c:v>56.625</c:v>
                </c:pt>
                <c:pt idx="1319">
                  <c:v>56.668999999999997</c:v>
                </c:pt>
                <c:pt idx="1320">
                  <c:v>56.680999999999997</c:v>
                </c:pt>
                <c:pt idx="1321">
                  <c:v>56.543999999999997</c:v>
                </c:pt>
                <c:pt idx="1322">
                  <c:v>56.671999999999997</c:v>
                </c:pt>
                <c:pt idx="1323">
                  <c:v>56.707999999999998</c:v>
                </c:pt>
                <c:pt idx="1324">
                  <c:v>56.694000000000003</c:v>
                </c:pt>
                <c:pt idx="1325">
                  <c:v>56.704999999999998</c:v>
                </c:pt>
                <c:pt idx="1326">
                  <c:v>56.554000000000002</c:v>
                </c:pt>
                <c:pt idx="1327">
                  <c:v>56.588999999999999</c:v>
                </c:pt>
                <c:pt idx="1328">
                  <c:v>56.715000000000003</c:v>
                </c:pt>
                <c:pt idx="1329">
                  <c:v>56.792999999999999</c:v>
                </c:pt>
                <c:pt idx="1330">
                  <c:v>56.914000000000001</c:v>
                </c:pt>
                <c:pt idx="1331">
                  <c:v>56.947000000000003</c:v>
                </c:pt>
                <c:pt idx="1332">
                  <c:v>57.008000000000003</c:v>
                </c:pt>
                <c:pt idx="1333">
                  <c:v>57.256</c:v>
                </c:pt>
                <c:pt idx="1334">
                  <c:v>57.13</c:v>
                </c:pt>
                <c:pt idx="1335">
                  <c:v>57.11</c:v>
                </c:pt>
                <c:pt idx="1336">
                  <c:v>57.195</c:v>
                </c:pt>
                <c:pt idx="1337">
                  <c:v>57.072000000000003</c:v>
                </c:pt>
                <c:pt idx="1338">
                  <c:v>56.750999999999998</c:v>
                </c:pt>
                <c:pt idx="1339">
                  <c:v>56.546999999999997</c:v>
                </c:pt>
                <c:pt idx="1340">
                  <c:v>56.503999999999998</c:v>
                </c:pt>
                <c:pt idx="1341">
                  <c:v>56.606999999999999</c:v>
                </c:pt>
                <c:pt idx="1342">
                  <c:v>56.826999999999998</c:v>
                </c:pt>
                <c:pt idx="1343">
                  <c:v>56.670999999999999</c:v>
                </c:pt>
                <c:pt idx="1344">
                  <c:v>56.63</c:v>
                </c:pt>
                <c:pt idx="1345">
                  <c:v>56.536000000000001</c:v>
                </c:pt>
                <c:pt idx="1346">
                  <c:v>56.604999999999997</c:v>
                </c:pt>
                <c:pt idx="1347">
                  <c:v>56.648000000000003</c:v>
                </c:pt>
                <c:pt idx="1348">
                  <c:v>56.63</c:v>
                </c:pt>
                <c:pt idx="1349">
                  <c:v>56.677</c:v>
                </c:pt>
                <c:pt idx="1350">
                  <c:v>56.607999999999997</c:v>
                </c:pt>
                <c:pt idx="1351">
                  <c:v>56.55</c:v>
                </c:pt>
                <c:pt idx="1352">
                  <c:v>56.478999999999999</c:v>
                </c:pt>
                <c:pt idx="1353">
                  <c:v>56.411000000000001</c:v>
                </c:pt>
                <c:pt idx="1354">
                  <c:v>56.35</c:v>
                </c:pt>
                <c:pt idx="1355">
                  <c:v>56.353000000000002</c:v>
                </c:pt>
                <c:pt idx="1356">
                  <c:v>56.274999999999999</c:v>
                </c:pt>
                <c:pt idx="1357">
                  <c:v>56.302999999999997</c:v>
                </c:pt>
                <c:pt idx="1358">
                  <c:v>56.277000000000001</c:v>
                </c:pt>
                <c:pt idx="1359">
                  <c:v>56.353000000000002</c:v>
                </c:pt>
                <c:pt idx="1360">
                  <c:v>56.540999999999997</c:v>
                </c:pt>
                <c:pt idx="1361">
                  <c:v>56.46</c:v>
                </c:pt>
                <c:pt idx="1362">
                  <c:v>56.295999999999999</c:v>
                </c:pt>
                <c:pt idx="1363">
                  <c:v>56.393999999999998</c:v>
                </c:pt>
                <c:pt idx="1364">
                  <c:v>56.372999999999998</c:v>
                </c:pt>
                <c:pt idx="1365">
                  <c:v>56.311999999999998</c:v>
                </c:pt>
                <c:pt idx="1366">
                  <c:v>56.51</c:v>
                </c:pt>
                <c:pt idx="1367">
                  <c:v>56.173000000000002</c:v>
                </c:pt>
                <c:pt idx="1368">
                  <c:v>56.093000000000004</c:v>
                </c:pt>
                <c:pt idx="1369">
                  <c:v>56.185000000000002</c:v>
                </c:pt>
                <c:pt idx="1370">
                  <c:v>56.183999999999997</c:v>
                </c:pt>
                <c:pt idx="1371">
                  <c:v>55.860999999999997</c:v>
                </c:pt>
                <c:pt idx="1372">
                  <c:v>55.707999999999998</c:v>
                </c:pt>
                <c:pt idx="1373">
                  <c:v>55.752000000000002</c:v>
                </c:pt>
                <c:pt idx="1374">
                  <c:v>55.828000000000003</c:v>
                </c:pt>
                <c:pt idx="1375">
                  <c:v>55.843000000000004</c:v>
                </c:pt>
                <c:pt idx="1376">
                  <c:v>55.726999999999997</c:v>
                </c:pt>
                <c:pt idx="1377">
                  <c:v>55.628</c:v>
                </c:pt>
                <c:pt idx="1378">
                  <c:v>55.686999999999998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B82-47CA-BA5F-2170EBC8B605}"/>
            </c:ext>
          </c:extLst>
        </c:ser>
        <c:ser>
          <c:idx val="11"/>
          <c:order val="11"/>
          <c:tx>
            <c:strRef>
              <c:f>Dados01!$M$1</c:f>
              <c:strCache>
                <c:ptCount val="1"/>
                <c:pt idx="0">
                  <c:v>Refletância
folha 12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</c:marker>
          <c:xVal>
            <c:numRef>
              <c:f>Dados01!$A$2:$A$1380</c:f>
              <c:numCache>
                <c:formatCode>0.00</c:formatCode>
                <c:ptCount val="1379"/>
                <c:pt idx="0">
                  <c:v>400.18</c:v>
                </c:pt>
                <c:pt idx="1">
                  <c:v>400.64</c:v>
                </c:pt>
                <c:pt idx="2">
                  <c:v>401.1</c:v>
                </c:pt>
                <c:pt idx="3">
                  <c:v>401.56</c:v>
                </c:pt>
                <c:pt idx="4">
                  <c:v>402.02</c:v>
                </c:pt>
                <c:pt idx="5">
                  <c:v>402.48</c:v>
                </c:pt>
                <c:pt idx="6">
                  <c:v>402.95</c:v>
                </c:pt>
                <c:pt idx="7">
                  <c:v>403.41</c:v>
                </c:pt>
                <c:pt idx="8">
                  <c:v>403.87</c:v>
                </c:pt>
                <c:pt idx="9">
                  <c:v>404.33</c:v>
                </c:pt>
                <c:pt idx="10">
                  <c:v>404.79</c:v>
                </c:pt>
                <c:pt idx="11">
                  <c:v>405.25</c:v>
                </c:pt>
                <c:pt idx="12">
                  <c:v>405.71</c:v>
                </c:pt>
                <c:pt idx="13">
                  <c:v>406.17</c:v>
                </c:pt>
                <c:pt idx="14">
                  <c:v>406.63</c:v>
                </c:pt>
                <c:pt idx="15">
                  <c:v>407.09</c:v>
                </c:pt>
                <c:pt idx="16">
                  <c:v>407.55</c:v>
                </c:pt>
                <c:pt idx="17">
                  <c:v>408.01</c:v>
                </c:pt>
                <c:pt idx="18">
                  <c:v>408.47</c:v>
                </c:pt>
                <c:pt idx="19">
                  <c:v>408.93</c:v>
                </c:pt>
                <c:pt idx="20">
                  <c:v>409.39</c:v>
                </c:pt>
                <c:pt idx="21">
                  <c:v>409.85</c:v>
                </c:pt>
                <c:pt idx="22">
                  <c:v>410.31</c:v>
                </c:pt>
                <c:pt idx="23">
                  <c:v>410.77</c:v>
                </c:pt>
                <c:pt idx="24">
                  <c:v>411.23</c:v>
                </c:pt>
                <c:pt idx="25">
                  <c:v>411.69</c:v>
                </c:pt>
                <c:pt idx="26">
                  <c:v>412.15</c:v>
                </c:pt>
                <c:pt idx="27">
                  <c:v>412.61</c:v>
                </c:pt>
                <c:pt idx="28">
                  <c:v>413.07</c:v>
                </c:pt>
                <c:pt idx="29">
                  <c:v>413.53</c:v>
                </c:pt>
                <c:pt idx="30">
                  <c:v>413.99</c:v>
                </c:pt>
                <c:pt idx="31">
                  <c:v>414.45</c:v>
                </c:pt>
                <c:pt idx="32">
                  <c:v>414.91</c:v>
                </c:pt>
                <c:pt idx="33">
                  <c:v>415.37</c:v>
                </c:pt>
                <c:pt idx="34">
                  <c:v>415.83</c:v>
                </c:pt>
                <c:pt idx="35">
                  <c:v>416.29</c:v>
                </c:pt>
                <c:pt idx="36">
                  <c:v>416.75</c:v>
                </c:pt>
                <c:pt idx="37">
                  <c:v>417.21</c:v>
                </c:pt>
                <c:pt idx="38">
                  <c:v>417.67</c:v>
                </c:pt>
                <c:pt idx="39">
                  <c:v>418.13</c:v>
                </c:pt>
                <c:pt idx="40">
                  <c:v>418.59</c:v>
                </c:pt>
                <c:pt idx="41">
                  <c:v>419.05</c:v>
                </c:pt>
                <c:pt idx="42">
                  <c:v>419.51</c:v>
                </c:pt>
                <c:pt idx="43">
                  <c:v>419.97</c:v>
                </c:pt>
                <c:pt idx="44">
                  <c:v>420.43</c:v>
                </c:pt>
                <c:pt idx="45">
                  <c:v>420.89</c:v>
                </c:pt>
                <c:pt idx="46">
                  <c:v>421.35</c:v>
                </c:pt>
                <c:pt idx="47">
                  <c:v>421.81</c:v>
                </c:pt>
                <c:pt idx="48">
                  <c:v>422.27</c:v>
                </c:pt>
                <c:pt idx="49">
                  <c:v>422.73</c:v>
                </c:pt>
                <c:pt idx="50">
                  <c:v>423.19</c:v>
                </c:pt>
                <c:pt idx="51">
                  <c:v>423.65</c:v>
                </c:pt>
                <c:pt idx="52">
                  <c:v>424.11</c:v>
                </c:pt>
                <c:pt idx="53">
                  <c:v>424.57</c:v>
                </c:pt>
                <c:pt idx="54">
                  <c:v>425.03</c:v>
                </c:pt>
                <c:pt idx="55">
                  <c:v>425.49</c:v>
                </c:pt>
                <c:pt idx="56">
                  <c:v>425.95</c:v>
                </c:pt>
                <c:pt idx="57">
                  <c:v>426.4</c:v>
                </c:pt>
                <c:pt idx="58">
                  <c:v>426.86</c:v>
                </c:pt>
                <c:pt idx="59">
                  <c:v>427.32</c:v>
                </c:pt>
                <c:pt idx="60">
                  <c:v>427.78</c:v>
                </c:pt>
                <c:pt idx="61">
                  <c:v>428.24</c:v>
                </c:pt>
                <c:pt idx="62">
                  <c:v>428.7</c:v>
                </c:pt>
                <c:pt idx="63">
                  <c:v>429.16</c:v>
                </c:pt>
                <c:pt idx="64">
                  <c:v>429.62</c:v>
                </c:pt>
                <c:pt idx="65">
                  <c:v>430.08</c:v>
                </c:pt>
                <c:pt idx="66">
                  <c:v>430.54</c:v>
                </c:pt>
                <c:pt idx="67">
                  <c:v>431</c:v>
                </c:pt>
                <c:pt idx="68">
                  <c:v>431.46</c:v>
                </c:pt>
                <c:pt idx="69">
                  <c:v>431.91</c:v>
                </c:pt>
                <c:pt idx="70">
                  <c:v>432.37</c:v>
                </c:pt>
                <c:pt idx="71">
                  <c:v>432.83</c:v>
                </c:pt>
                <c:pt idx="72">
                  <c:v>433.29</c:v>
                </c:pt>
                <c:pt idx="73">
                  <c:v>433.75</c:v>
                </c:pt>
                <c:pt idx="74">
                  <c:v>434.21</c:v>
                </c:pt>
                <c:pt idx="75">
                  <c:v>434.67</c:v>
                </c:pt>
                <c:pt idx="76">
                  <c:v>435.13</c:v>
                </c:pt>
                <c:pt idx="77">
                  <c:v>435.59</c:v>
                </c:pt>
                <c:pt idx="78">
                  <c:v>436.04</c:v>
                </c:pt>
                <c:pt idx="79">
                  <c:v>436.5</c:v>
                </c:pt>
                <c:pt idx="80">
                  <c:v>436.96</c:v>
                </c:pt>
                <c:pt idx="81">
                  <c:v>437.42</c:v>
                </c:pt>
                <c:pt idx="82">
                  <c:v>437.88</c:v>
                </c:pt>
                <c:pt idx="83">
                  <c:v>438.34</c:v>
                </c:pt>
                <c:pt idx="84">
                  <c:v>438.8</c:v>
                </c:pt>
                <c:pt idx="85">
                  <c:v>439.25</c:v>
                </c:pt>
                <c:pt idx="86">
                  <c:v>439.71</c:v>
                </c:pt>
                <c:pt idx="87">
                  <c:v>440.17</c:v>
                </c:pt>
                <c:pt idx="88">
                  <c:v>440.63</c:v>
                </c:pt>
                <c:pt idx="89">
                  <c:v>441.09</c:v>
                </c:pt>
                <c:pt idx="90">
                  <c:v>441.55</c:v>
                </c:pt>
                <c:pt idx="91">
                  <c:v>442.01</c:v>
                </c:pt>
                <c:pt idx="92">
                  <c:v>442.46</c:v>
                </c:pt>
                <c:pt idx="93">
                  <c:v>442.92</c:v>
                </c:pt>
                <c:pt idx="94">
                  <c:v>443.38</c:v>
                </c:pt>
                <c:pt idx="95">
                  <c:v>443.84</c:v>
                </c:pt>
                <c:pt idx="96">
                  <c:v>444.3</c:v>
                </c:pt>
                <c:pt idx="97">
                  <c:v>444.75</c:v>
                </c:pt>
                <c:pt idx="98">
                  <c:v>445.21</c:v>
                </c:pt>
                <c:pt idx="99">
                  <c:v>445.67</c:v>
                </c:pt>
                <c:pt idx="100">
                  <c:v>446.13</c:v>
                </c:pt>
                <c:pt idx="101">
                  <c:v>446.59</c:v>
                </c:pt>
                <c:pt idx="102">
                  <c:v>447.05</c:v>
                </c:pt>
                <c:pt idx="103">
                  <c:v>447.5</c:v>
                </c:pt>
                <c:pt idx="104">
                  <c:v>447.96</c:v>
                </c:pt>
                <c:pt idx="105">
                  <c:v>448.42</c:v>
                </c:pt>
                <c:pt idx="106">
                  <c:v>448.88</c:v>
                </c:pt>
                <c:pt idx="107">
                  <c:v>449.34</c:v>
                </c:pt>
                <c:pt idx="108">
                  <c:v>449.79</c:v>
                </c:pt>
                <c:pt idx="109">
                  <c:v>450.25</c:v>
                </c:pt>
                <c:pt idx="110">
                  <c:v>450.71</c:v>
                </c:pt>
                <c:pt idx="111">
                  <c:v>451.17</c:v>
                </c:pt>
                <c:pt idx="112">
                  <c:v>451.62</c:v>
                </c:pt>
                <c:pt idx="113">
                  <c:v>452.08</c:v>
                </c:pt>
                <c:pt idx="114">
                  <c:v>452.54</c:v>
                </c:pt>
                <c:pt idx="115">
                  <c:v>453</c:v>
                </c:pt>
                <c:pt idx="116">
                  <c:v>453.46</c:v>
                </c:pt>
                <c:pt idx="117">
                  <c:v>453.91</c:v>
                </c:pt>
                <c:pt idx="118">
                  <c:v>454.37</c:v>
                </c:pt>
                <c:pt idx="119">
                  <c:v>454.83</c:v>
                </c:pt>
                <c:pt idx="120">
                  <c:v>455.29</c:v>
                </c:pt>
                <c:pt idx="121">
                  <c:v>455.74</c:v>
                </c:pt>
                <c:pt idx="122">
                  <c:v>456.2</c:v>
                </c:pt>
                <c:pt idx="123">
                  <c:v>456.66</c:v>
                </c:pt>
                <c:pt idx="124">
                  <c:v>457.12</c:v>
                </c:pt>
                <c:pt idx="125">
                  <c:v>457.57</c:v>
                </c:pt>
                <c:pt idx="126">
                  <c:v>458.03</c:v>
                </c:pt>
                <c:pt idx="127">
                  <c:v>458.49</c:v>
                </c:pt>
                <c:pt idx="128">
                  <c:v>458.95</c:v>
                </c:pt>
                <c:pt idx="129">
                  <c:v>459.4</c:v>
                </c:pt>
                <c:pt idx="130">
                  <c:v>459.86</c:v>
                </c:pt>
                <c:pt idx="131">
                  <c:v>460.32</c:v>
                </c:pt>
                <c:pt idx="132">
                  <c:v>460.77</c:v>
                </c:pt>
                <c:pt idx="133">
                  <c:v>461.23</c:v>
                </c:pt>
                <c:pt idx="134">
                  <c:v>461.69</c:v>
                </c:pt>
                <c:pt idx="135">
                  <c:v>462.15</c:v>
                </c:pt>
                <c:pt idx="136">
                  <c:v>462.6</c:v>
                </c:pt>
                <c:pt idx="137">
                  <c:v>463.06</c:v>
                </c:pt>
                <c:pt idx="138">
                  <c:v>463.52</c:v>
                </c:pt>
                <c:pt idx="139">
                  <c:v>463.97</c:v>
                </c:pt>
                <c:pt idx="140">
                  <c:v>464.43</c:v>
                </c:pt>
                <c:pt idx="141">
                  <c:v>464.89</c:v>
                </c:pt>
                <c:pt idx="142">
                  <c:v>465.35</c:v>
                </c:pt>
                <c:pt idx="143">
                  <c:v>465.8</c:v>
                </c:pt>
                <c:pt idx="144">
                  <c:v>466.26</c:v>
                </c:pt>
                <c:pt idx="145">
                  <c:v>466.72</c:v>
                </c:pt>
                <c:pt idx="146">
                  <c:v>467.17</c:v>
                </c:pt>
                <c:pt idx="147">
                  <c:v>467.63</c:v>
                </c:pt>
                <c:pt idx="148">
                  <c:v>468.09</c:v>
                </c:pt>
                <c:pt idx="149">
                  <c:v>468.54</c:v>
                </c:pt>
                <c:pt idx="150">
                  <c:v>469</c:v>
                </c:pt>
                <c:pt idx="151">
                  <c:v>469.46</c:v>
                </c:pt>
                <c:pt idx="152">
                  <c:v>469.91</c:v>
                </c:pt>
                <c:pt idx="153">
                  <c:v>470.37</c:v>
                </c:pt>
                <c:pt idx="154">
                  <c:v>470.83</c:v>
                </c:pt>
                <c:pt idx="155">
                  <c:v>471.28</c:v>
                </c:pt>
                <c:pt idx="156">
                  <c:v>471.74</c:v>
                </c:pt>
                <c:pt idx="157">
                  <c:v>472.2</c:v>
                </c:pt>
                <c:pt idx="158">
                  <c:v>472.65</c:v>
                </c:pt>
                <c:pt idx="159">
                  <c:v>473.11</c:v>
                </c:pt>
                <c:pt idx="160">
                  <c:v>473.57</c:v>
                </c:pt>
                <c:pt idx="161">
                  <c:v>474.02</c:v>
                </c:pt>
                <c:pt idx="162">
                  <c:v>474.48</c:v>
                </c:pt>
                <c:pt idx="163">
                  <c:v>474.94</c:v>
                </c:pt>
                <c:pt idx="164">
                  <c:v>475.39</c:v>
                </c:pt>
                <c:pt idx="165">
                  <c:v>475.85</c:v>
                </c:pt>
                <c:pt idx="166">
                  <c:v>476.31</c:v>
                </c:pt>
                <c:pt idx="167">
                  <c:v>476.76</c:v>
                </c:pt>
                <c:pt idx="168">
                  <c:v>477.22</c:v>
                </c:pt>
                <c:pt idx="169">
                  <c:v>477.67</c:v>
                </c:pt>
                <c:pt idx="170">
                  <c:v>478.13</c:v>
                </c:pt>
                <c:pt idx="171">
                  <c:v>478.59</c:v>
                </c:pt>
                <c:pt idx="172">
                  <c:v>479.04</c:v>
                </c:pt>
                <c:pt idx="173">
                  <c:v>479.5</c:v>
                </c:pt>
                <c:pt idx="174">
                  <c:v>479.96</c:v>
                </c:pt>
                <c:pt idx="175">
                  <c:v>480.41</c:v>
                </c:pt>
                <c:pt idx="176">
                  <c:v>480.87</c:v>
                </c:pt>
                <c:pt idx="177">
                  <c:v>481.32</c:v>
                </c:pt>
                <c:pt idx="178">
                  <c:v>481.78</c:v>
                </c:pt>
                <c:pt idx="179">
                  <c:v>482.24</c:v>
                </c:pt>
                <c:pt idx="180">
                  <c:v>482.69</c:v>
                </c:pt>
                <c:pt idx="181">
                  <c:v>483.15</c:v>
                </c:pt>
                <c:pt idx="182">
                  <c:v>483.6</c:v>
                </c:pt>
                <c:pt idx="183">
                  <c:v>484.06</c:v>
                </c:pt>
                <c:pt idx="184">
                  <c:v>484.51</c:v>
                </c:pt>
                <c:pt idx="185">
                  <c:v>484.97</c:v>
                </c:pt>
                <c:pt idx="186">
                  <c:v>485.43</c:v>
                </c:pt>
                <c:pt idx="187">
                  <c:v>485.88</c:v>
                </c:pt>
                <c:pt idx="188">
                  <c:v>486.34</c:v>
                </c:pt>
                <c:pt idx="189">
                  <c:v>486.79</c:v>
                </c:pt>
                <c:pt idx="190">
                  <c:v>487.25</c:v>
                </c:pt>
                <c:pt idx="191">
                  <c:v>487.71</c:v>
                </c:pt>
                <c:pt idx="192">
                  <c:v>488.16</c:v>
                </c:pt>
                <c:pt idx="193">
                  <c:v>488.62</c:v>
                </c:pt>
                <c:pt idx="194">
                  <c:v>489.07</c:v>
                </c:pt>
                <c:pt idx="195">
                  <c:v>489.53</c:v>
                </c:pt>
                <c:pt idx="196">
                  <c:v>489.98</c:v>
                </c:pt>
                <c:pt idx="197">
                  <c:v>490.44</c:v>
                </c:pt>
                <c:pt idx="198">
                  <c:v>490.89</c:v>
                </c:pt>
                <c:pt idx="199">
                  <c:v>491.35</c:v>
                </c:pt>
                <c:pt idx="200">
                  <c:v>491.8</c:v>
                </c:pt>
                <c:pt idx="201">
                  <c:v>492.26</c:v>
                </c:pt>
                <c:pt idx="202">
                  <c:v>492.72</c:v>
                </c:pt>
                <c:pt idx="203">
                  <c:v>493.17</c:v>
                </c:pt>
                <c:pt idx="204">
                  <c:v>493.63</c:v>
                </c:pt>
                <c:pt idx="205">
                  <c:v>494.08</c:v>
                </c:pt>
                <c:pt idx="206">
                  <c:v>494.54</c:v>
                </c:pt>
                <c:pt idx="207">
                  <c:v>494.99</c:v>
                </c:pt>
                <c:pt idx="208">
                  <c:v>495.45</c:v>
                </c:pt>
                <c:pt idx="209">
                  <c:v>495.9</c:v>
                </c:pt>
                <c:pt idx="210">
                  <c:v>496.36</c:v>
                </c:pt>
                <c:pt idx="211">
                  <c:v>496.81</c:v>
                </c:pt>
                <c:pt idx="212">
                  <c:v>497.27</c:v>
                </c:pt>
                <c:pt idx="213">
                  <c:v>497.72</c:v>
                </c:pt>
                <c:pt idx="214">
                  <c:v>498.18</c:v>
                </c:pt>
                <c:pt idx="215">
                  <c:v>498.63</c:v>
                </c:pt>
                <c:pt idx="216">
                  <c:v>499.09</c:v>
                </c:pt>
                <c:pt idx="217">
                  <c:v>499.54</c:v>
                </c:pt>
                <c:pt idx="218">
                  <c:v>500</c:v>
                </c:pt>
                <c:pt idx="219">
                  <c:v>500.45</c:v>
                </c:pt>
                <c:pt idx="220">
                  <c:v>500.91</c:v>
                </c:pt>
                <c:pt idx="221">
                  <c:v>501.36</c:v>
                </c:pt>
                <c:pt idx="222">
                  <c:v>501.82</c:v>
                </c:pt>
                <c:pt idx="223">
                  <c:v>502.27</c:v>
                </c:pt>
                <c:pt idx="224">
                  <c:v>502.73</c:v>
                </c:pt>
                <c:pt idx="225">
                  <c:v>503.18</c:v>
                </c:pt>
                <c:pt idx="226">
                  <c:v>503.64</c:v>
                </c:pt>
                <c:pt idx="227">
                  <c:v>504.09</c:v>
                </c:pt>
                <c:pt idx="228">
                  <c:v>504.55</c:v>
                </c:pt>
                <c:pt idx="229">
                  <c:v>505</c:v>
                </c:pt>
                <c:pt idx="230">
                  <c:v>505.45</c:v>
                </c:pt>
                <c:pt idx="231">
                  <c:v>505.91</c:v>
                </c:pt>
                <c:pt idx="232">
                  <c:v>506.36</c:v>
                </c:pt>
                <c:pt idx="233">
                  <c:v>506.82</c:v>
                </c:pt>
                <c:pt idx="234">
                  <c:v>507.27</c:v>
                </c:pt>
                <c:pt idx="235">
                  <c:v>507.73</c:v>
                </c:pt>
                <c:pt idx="236">
                  <c:v>508.18</c:v>
                </c:pt>
                <c:pt idx="237">
                  <c:v>508.64</c:v>
                </c:pt>
                <c:pt idx="238">
                  <c:v>509.09</c:v>
                </c:pt>
                <c:pt idx="239">
                  <c:v>509.54</c:v>
                </c:pt>
                <c:pt idx="240">
                  <c:v>510</c:v>
                </c:pt>
                <c:pt idx="241">
                  <c:v>510.45</c:v>
                </c:pt>
                <c:pt idx="242">
                  <c:v>510.91</c:v>
                </c:pt>
                <c:pt idx="243">
                  <c:v>511.36</c:v>
                </c:pt>
                <c:pt idx="244">
                  <c:v>511.82</c:v>
                </c:pt>
                <c:pt idx="245">
                  <c:v>512.27</c:v>
                </c:pt>
                <c:pt idx="246">
                  <c:v>512.72</c:v>
                </c:pt>
                <c:pt idx="247">
                  <c:v>513.17999999999995</c:v>
                </c:pt>
                <c:pt idx="248">
                  <c:v>513.63</c:v>
                </c:pt>
                <c:pt idx="249">
                  <c:v>514.09</c:v>
                </c:pt>
                <c:pt idx="250">
                  <c:v>514.54</c:v>
                </c:pt>
                <c:pt idx="251">
                  <c:v>515</c:v>
                </c:pt>
                <c:pt idx="252">
                  <c:v>515.45000000000005</c:v>
                </c:pt>
                <c:pt idx="253">
                  <c:v>515.9</c:v>
                </c:pt>
                <c:pt idx="254">
                  <c:v>516.36</c:v>
                </c:pt>
                <c:pt idx="255">
                  <c:v>516.80999999999995</c:v>
                </c:pt>
                <c:pt idx="256">
                  <c:v>517.26</c:v>
                </c:pt>
                <c:pt idx="257">
                  <c:v>517.72</c:v>
                </c:pt>
                <c:pt idx="258">
                  <c:v>518.16999999999996</c:v>
                </c:pt>
                <c:pt idx="259">
                  <c:v>518.63</c:v>
                </c:pt>
                <c:pt idx="260">
                  <c:v>519.08000000000004</c:v>
                </c:pt>
                <c:pt idx="261">
                  <c:v>519.53</c:v>
                </c:pt>
                <c:pt idx="262">
                  <c:v>519.99</c:v>
                </c:pt>
                <c:pt idx="263">
                  <c:v>520.44000000000005</c:v>
                </c:pt>
                <c:pt idx="264">
                  <c:v>520.9</c:v>
                </c:pt>
                <c:pt idx="265">
                  <c:v>521.35</c:v>
                </c:pt>
                <c:pt idx="266">
                  <c:v>521.79999999999995</c:v>
                </c:pt>
                <c:pt idx="267">
                  <c:v>522.26</c:v>
                </c:pt>
                <c:pt idx="268">
                  <c:v>522.71</c:v>
                </c:pt>
                <c:pt idx="269">
                  <c:v>523.16</c:v>
                </c:pt>
                <c:pt idx="270">
                  <c:v>523.62</c:v>
                </c:pt>
                <c:pt idx="271">
                  <c:v>524.07000000000005</c:v>
                </c:pt>
                <c:pt idx="272">
                  <c:v>524.52</c:v>
                </c:pt>
                <c:pt idx="273">
                  <c:v>524.98</c:v>
                </c:pt>
                <c:pt idx="274">
                  <c:v>525.42999999999995</c:v>
                </c:pt>
                <c:pt idx="275">
                  <c:v>525.88</c:v>
                </c:pt>
                <c:pt idx="276">
                  <c:v>526.34</c:v>
                </c:pt>
                <c:pt idx="277">
                  <c:v>526.79</c:v>
                </c:pt>
                <c:pt idx="278">
                  <c:v>527.24</c:v>
                </c:pt>
                <c:pt idx="279">
                  <c:v>527.70000000000005</c:v>
                </c:pt>
                <c:pt idx="280">
                  <c:v>528.15</c:v>
                </c:pt>
                <c:pt idx="281">
                  <c:v>528.6</c:v>
                </c:pt>
                <c:pt idx="282">
                  <c:v>529.05999999999995</c:v>
                </c:pt>
                <c:pt idx="283">
                  <c:v>529.51</c:v>
                </c:pt>
                <c:pt idx="284">
                  <c:v>529.96</c:v>
                </c:pt>
                <c:pt idx="285">
                  <c:v>530.41999999999996</c:v>
                </c:pt>
                <c:pt idx="286">
                  <c:v>530.87</c:v>
                </c:pt>
                <c:pt idx="287">
                  <c:v>531.32000000000005</c:v>
                </c:pt>
                <c:pt idx="288">
                  <c:v>531.78</c:v>
                </c:pt>
                <c:pt idx="289">
                  <c:v>532.23</c:v>
                </c:pt>
                <c:pt idx="290">
                  <c:v>532.67999999999995</c:v>
                </c:pt>
                <c:pt idx="291">
                  <c:v>533.13</c:v>
                </c:pt>
                <c:pt idx="292">
                  <c:v>533.59</c:v>
                </c:pt>
                <c:pt idx="293">
                  <c:v>534.04</c:v>
                </c:pt>
                <c:pt idx="294">
                  <c:v>534.49</c:v>
                </c:pt>
                <c:pt idx="295">
                  <c:v>534.95000000000005</c:v>
                </c:pt>
                <c:pt idx="296">
                  <c:v>535.4</c:v>
                </c:pt>
                <c:pt idx="297">
                  <c:v>535.85</c:v>
                </c:pt>
                <c:pt idx="298">
                  <c:v>536.29999999999995</c:v>
                </c:pt>
                <c:pt idx="299">
                  <c:v>536.76</c:v>
                </c:pt>
                <c:pt idx="300">
                  <c:v>537.21</c:v>
                </c:pt>
                <c:pt idx="301">
                  <c:v>537.66</c:v>
                </c:pt>
                <c:pt idx="302">
                  <c:v>538.12</c:v>
                </c:pt>
                <c:pt idx="303">
                  <c:v>538.57000000000005</c:v>
                </c:pt>
                <c:pt idx="304">
                  <c:v>539.02</c:v>
                </c:pt>
                <c:pt idx="305">
                  <c:v>539.47</c:v>
                </c:pt>
                <c:pt idx="306">
                  <c:v>539.92999999999995</c:v>
                </c:pt>
                <c:pt idx="307">
                  <c:v>540.38</c:v>
                </c:pt>
                <c:pt idx="308">
                  <c:v>540.83000000000004</c:v>
                </c:pt>
                <c:pt idx="309">
                  <c:v>541.28</c:v>
                </c:pt>
                <c:pt idx="310">
                  <c:v>541.74</c:v>
                </c:pt>
                <c:pt idx="311">
                  <c:v>542.19000000000005</c:v>
                </c:pt>
                <c:pt idx="312">
                  <c:v>542.64</c:v>
                </c:pt>
                <c:pt idx="313">
                  <c:v>543.09</c:v>
                </c:pt>
                <c:pt idx="314">
                  <c:v>543.54999999999995</c:v>
                </c:pt>
                <c:pt idx="315">
                  <c:v>544</c:v>
                </c:pt>
                <c:pt idx="316">
                  <c:v>544.45000000000005</c:v>
                </c:pt>
                <c:pt idx="317">
                  <c:v>544.9</c:v>
                </c:pt>
                <c:pt idx="318">
                  <c:v>545.35</c:v>
                </c:pt>
                <c:pt idx="319">
                  <c:v>545.80999999999995</c:v>
                </c:pt>
                <c:pt idx="320">
                  <c:v>546.26</c:v>
                </c:pt>
                <c:pt idx="321">
                  <c:v>546.71</c:v>
                </c:pt>
                <c:pt idx="322">
                  <c:v>547.16</c:v>
                </c:pt>
                <c:pt idx="323">
                  <c:v>547.62</c:v>
                </c:pt>
                <c:pt idx="324">
                  <c:v>548.07000000000005</c:v>
                </c:pt>
                <c:pt idx="325">
                  <c:v>548.52</c:v>
                </c:pt>
                <c:pt idx="326">
                  <c:v>548.97</c:v>
                </c:pt>
                <c:pt idx="327">
                  <c:v>549.41999999999996</c:v>
                </c:pt>
                <c:pt idx="328">
                  <c:v>549.88</c:v>
                </c:pt>
                <c:pt idx="329">
                  <c:v>550.33000000000004</c:v>
                </c:pt>
                <c:pt idx="330">
                  <c:v>550.78</c:v>
                </c:pt>
                <c:pt idx="331">
                  <c:v>551.23</c:v>
                </c:pt>
                <c:pt idx="332">
                  <c:v>551.67999999999995</c:v>
                </c:pt>
                <c:pt idx="333">
                  <c:v>552.13</c:v>
                </c:pt>
                <c:pt idx="334">
                  <c:v>552.59</c:v>
                </c:pt>
                <c:pt idx="335">
                  <c:v>553.04</c:v>
                </c:pt>
                <c:pt idx="336">
                  <c:v>553.49</c:v>
                </c:pt>
                <c:pt idx="337">
                  <c:v>553.94000000000005</c:v>
                </c:pt>
                <c:pt idx="338">
                  <c:v>554.39</c:v>
                </c:pt>
                <c:pt idx="339">
                  <c:v>554.84</c:v>
                </c:pt>
                <c:pt idx="340">
                  <c:v>555.29999999999995</c:v>
                </c:pt>
                <c:pt idx="341">
                  <c:v>555.75</c:v>
                </c:pt>
                <c:pt idx="342">
                  <c:v>556.20000000000005</c:v>
                </c:pt>
                <c:pt idx="343">
                  <c:v>556.65</c:v>
                </c:pt>
                <c:pt idx="344">
                  <c:v>557.1</c:v>
                </c:pt>
                <c:pt idx="345">
                  <c:v>557.54999999999995</c:v>
                </c:pt>
                <c:pt idx="346">
                  <c:v>558.01</c:v>
                </c:pt>
                <c:pt idx="347">
                  <c:v>558.46</c:v>
                </c:pt>
                <c:pt idx="348">
                  <c:v>558.91</c:v>
                </c:pt>
                <c:pt idx="349">
                  <c:v>559.36</c:v>
                </c:pt>
                <c:pt idx="350">
                  <c:v>559.80999999999995</c:v>
                </c:pt>
                <c:pt idx="351">
                  <c:v>560.26</c:v>
                </c:pt>
                <c:pt idx="352">
                  <c:v>560.71</c:v>
                </c:pt>
                <c:pt idx="353">
                  <c:v>561.16999999999996</c:v>
                </c:pt>
                <c:pt idx="354">
                  <c:v>561.62</c:v>
                </c:pt>
                <c:pt idx="355">
                  <c:v>562.07000000000005</c:v>
                </c:pt>
                <c:pt idx="356">
                  <c:v>562.52</c:v>
                </c:pt>
                <c:pt idx="357">
                  <c:v>562.97</c:v>
                </c:pt>
                <c:pt idx="358">
                  <c:v>563.41999999999996</c:v>
                </c:pt>
                <c:pt idx="359">
                  <c:v>563.87</c:v>
                </c:pt>
                <c:pt idx="360">
                  <c:v>564.32000000000005</c:v>
                </c:pt>
                <c:pt idx="361">
                  <c:v>564.77</c:v>
                </c:pt>
                <c:pt idx="362">
                  <c:v>565.23</c:v>
                </c:pt>
                <c:pt idx="363">
                  <c:v>565.67999999999995</c:v>
                </c:pt>
                <c:pt idx="364">
                  <c:v>566.13</c:v>
                </c:pt>
                <c:pt idx="365">
                  <c:v>566.58000000000004</c:v>
                </c:pt>
                <c:pt idx="366">
                  <c:v>567.03</c:v>
                </c:pt>
                <c:pt idx="367">
                  <c:v>567.48</c:v>
                </c:pt>
                <c:pt idx="368">
                  <c:v>567.92999999999995</c:v>
                </c:pt>
                <c:pt idx="369">
                  <c:v>568.38</c:v>
                </c:pt>
                <c:pt idx="370">
                  <c:v>568.83000000000004</c:v>
                </c:pt>
                <c:pt idx="371">
                  <c:v>569.28</c:v>
                </c:pt>
                <c:pt idx="372">
                  <c:v>569.74</c:v>
                </c:pt>
                <c:pt idx="373">
                  <c:v>570.19000000000005</c:v>
                </c:pt>
                <c:pt idx="374">
                  <c:v>570.64</c:v>
                </c:pt>
                <c:pt idx="375">
                  <c:v>571.09</c:v>
                </c:pt>
                <c:pt idx="376">
                  <c:v>571.54</c:v>
                </c:pt>
                <c:pt idx="377">
                  <c:v>571.99</c:v>
                </c:pt>
                <c:pt idx="378">
                  <c:v>572.44000000000005</c:v>
                </c:pt>
                <c:pt idx="379">
                  <c:v>572.89</c:v>
                </c:pt>
                <c:pt idx="380">
                  <c:v>573.34</c:v>
                </c:pt>
                <c:pt idx="381">
                  <c:v>573.79</c:v>
                </c:pt>
                <c:pt idx="382">
                  <c:v>574.24</c:v>
                </c:pt>
                <c:pt idx="383">
                  <c:v>574.69000000000005</c:v>
                </c:pt>
                <c:pt idx="384">
                  <c:v>575.14</c:v>
                </c:pt>
                <c:pt idx="385">
                  <c:v>575.59</c:v>
                </c:pt>
                <c:pt idx="386">
                  <c:v>576.04</c:v>
                </c:pt>
                <c:pt idx="387">
                  <c:v>576.49</c:v>
                </c:pt>
                <c:pt idx="388">
                  <c:v>576.94000000000005</c:v>
                </c:pt>
                <c:pt idx="389">
                  <c:v>577.39</c:v>
                </c:pt>
                <c:pt idx="390">
                  <c:v>577.84</c:v>
                </c:pt>
                <c:pt idx="391">
                  <c:v>578.29999999999995</c:v>
                </c:pt>
                <c:pt idx="392">
                  <c:v>578.75</c:v>
                </c:pt>
                <c:pt idx="393">
                  <c:v>579.20000000000005</c:v>
                </c:pt>
                <c:pt idx="394">
                  <c:v>579.65</c:v>
                </c:pt>
                <c:pt idx="395">
                  <c:v>580.1</c:v>
                </c:pt>
                <c:pt idx="396">
                  <c:v>580.54999999999995</c:v>
                </c:pt>
                <c:pt idx="397">
                  <c:v>581</c:v>
                </c:pt>
                <c:pt idx="398">
                  <c:v>581.45000000000005</c:v>
                </c:pt>
                <c:pt idx="399">
                  <c:v>581.9</c:v>
                </c:pt>
                <c:pt idx="400">
                  <c:v>582.35</c:v>
                </c:pt>
                <c:pt idx="401">
                  <c:v>582.79999999999995</c:v>
                </c:pt>
                <c:pt idx="402">
                  <c:v>583.25</c:v>
                </c:pt>
                <c:pt idx="403">
                  <c:v>583.70000000000005</c:v>
                </c:pt>
                <c:pt idx="404">
                  <c:v>584.15</c:v>
                </c:pt>
                <c:pt idx="405">
                  <c:v>584.6</c:v>
                </c:pt>
                <c:pt idx="406">
                  <c:v>585.04999999999995</c:v>
                </c:pt>
                <c:pt idx="407">
                  <c:v>585.5</c:v>
                </c:pt>
                <c:pt idx="408">
                  <c:v>585.95000000000005</c:v>
                </c:pt>
                <c:pt idx="409">
                  <c:v>586.4</c:v>
                </c:pt>
                <c:pt idx="410">
                  <c:v>586.85</c:v>
                </c:pt>
                <c:pt idx="411">
                  <c:v>587.29999999999995</c:v>
                </c:pt>
                <c:pt idx="412">
                  <c:v>587.74</c:v>
                </c:pt>
                <c:pt idx="413">
                  <c:v>588.19000000000005</c:v>
                </c:pt>
                <c:pt idx="414">
                  <c:v>588.64</c:v>
                </c:pt>
                <c:pt idx="415">
                  <c:v>589.09</c:v>
                </c:pt>
                <c:pt idx="416">
                  <c:v>589.54</c:v>
                </c:pt>
                <c:pt idx="417">
                  <c:v>589.99</c:v>
                </c:pt>
                <c:pt idx="418">
                  <c:v>590.44000000000005</c:v>
                </c:pt>
                <c:pt idx="419">
                  <c:v>590.89</c:v>
                </c:pt>
                <c:pt idx="420">
                  <c:v>591.34</c:v>
                </c:pt>
                <c:pt idx="421">
                  <c:v>591.79</c:v>
                </c:pt>
                <c:pt idx="422">
                  <c:v>592.24</c:v>
                </c:pt>
                <c:pt idx="423">
                  <c:v>592.69000000000005</c:v>
                </c:pt>
                <c:pt idx="424">
                  <c:v>593.14</c:v>
                </c:pt>
                <c:pt idx="425">
                  <c:v>593.59</c:v>
                </c:pt>
                <c:pt idx="426">
                  <c:v>594.04</c:v>
                </c:pt>
                <c:pt idx="427">
                  <c:v>594.49</c:v>
                </c:pt>
                <c:pt idx="428">
                  <c:v>594.94000000000005</c:v>
                </c:pt>
                <c:pt idx="429">
                  <c:v>595.39</c:v>
                </c:pt>
                <c:pt idx="430">
                  <c:v>595.84</c:v>
                </c:pt>
                <c:pt idx="431">
                  <c:v>596.28</c:v>
                </c:pt>
                <c:pt idx="432">
                  <c:v>596.73</c:v>
                </c:pt>
                <c:pt idx="433">
                  <c:v>597.17999999999995</c:v>
                </c:pt>
                <c:pt idx="434">
                  <c:v>597.63</c:v>
                </c:pt>
                <c:pt idx="435">
                  <c:v>598.08000000000004</c:v>
                </c:pt>
                <c:pt idx="436">
                  <c:v>598.53</c:v>
                </c:pt>
                <c:pt idx="437">
                  <c:v>598.98</c:v>
                </c:pt>
                <c:pt idx="438">
                  <c:v>599.42999999999995</c:v>
                </c:pt>
                <c:pt idx="439">
                  <c:v>599.88</c:v>
                </c:pt>
                <c:pt idx="440">
                  <c:v>600.33000000000004</c:v>
                </c:pt>
                <c:pt idx="441">
                  <c:v>600.78</c:v>
                </c:pt>
                <c:pt idx="442">
                  <c:v>601.22</c:v>
                </c:pt>
                <c:pt idx="443">
                  <c:v>601.66999999999996</c:v>
                </c:pt>
                <c:pt idx="444">
                  <c:v>602.12</c:v>
                </c:pt>
                <c:pt idx="445">
                  <c:v>602.57000000000005</c:v>
                </c:pt>
                <c:pt idx="446">
                  <c:v>603.02</c:v>
                </c:pt>
                <c:pt idx="447">
                  <c:v>603.47</c:v>
                </c:pt>
                <c:pt idx="448">
                  <c:v>603.91999999999996</c:v>
                </c:pt>
                <c:pt idx="449">
                  <c:v>604.37</c:v>
                </c:pt>
                <c:pt idx="450">
                  <c:v>604.80999999999995</c:v>
                </c:pt>
                <c:pt idx="451">
                  <c:v>605.26</c:v>
                </c:pt>
                <c:pt idx="452">
                  <c:v>605.71</c:v>
                </c:pt>
                <c:pt idx="453">
                  <c:v>606.16</c:v>
                </c:pt>
                <c:pt idx="454">
                  <c:v>606.61</c:v>
                </c:pt>
                <c:pt idx="455">
                  <c:v>607.05999999999995</c:v>
                </c:pt>
                <c:pt idx="456">
                  <c:v>607.51</c:v>
                </c:pt>
                <c:pt idx="457">
                  <c:v>607.95000000000005</c:v>
                </c:pt>
                <c:pt idx="458">
                  <c:v>608.4</c:v>
                </c:pt>
                <c:pt idx="459">
                  <c:v>608.85</c:v>
                </c:pt>
                <c:pt idx="460">
                  <c:v>609.29999999999995</c:v>
                </c:pt>
                <c:pt idx="461">
                  <c:v>609.75</c:v>
                </c:pt>
                <c:pt idx="462">
                  <c:v>610.20000000000005</c:v>
                </c:pt>
                <c:pt idx="463">
                  <c:v>610.65</c:v>
                </c:pt>
                <c:pt idx="464">
                  <c:v>611.09</c:v>
                </c:pt>
                <c:pt idx="465">
                  <c:v>611.54</c:v>
                </c:pt>
                <c:pt idx="466">
                  <c:v>611.99</c:v>
                </c:pt>
                <c:pt idx="467">
                  <c:v>612.44000000000005</c:v>
                </c:pt>
                <c:pt idx="468">
                  <c:v>612.89</c:v>
                </c:pt>
                <c:pt idx="469">
                  <c:v>613.33000000000004</c:v>
                </c:pt>
                <c:pt idx="470">
                  <c:v>613.78</c:v>
                </c:pt>
                <c:pt idx="471">
                  <c:v>614.23</c:v>
                </c:pt>
                <c:pt idx="472">
                  <c:v>614.67999999999995</c:v>
                </c:pt>
                <c:pt idx="473">
                  <c:v>615.13</c:v>
                </c:pt>
                <c:pt idx="474">
                  <c:v>615.58000000000004</c:v>
                </c:pt>
                <c:pt idx="475">
                  <c:v>616.02</c:v>
                </c:pt>
                <c:pt idx="476">
                  <c:v>616.47</c:v>
                </c:pt>
                <c:pt idx="477">
                  <c:v>616.91999999999996</c:v>
                </c:pt>
                <c:pt idx="478">
                  <c:v>617.37</c:v>
                </c:pt>
                <c:pt idx="479">
                  <c:v>617.82000000000005</c:v>
                </c:pt>
                <c:pt idx="480">
                  <c:v>618.26</c:v>
                </c:pt>
                <c:pt idx="481">
                  <c:v>618.71</c:v>
                </c:pt>
                <c:pt idx="482">
                  <c:v>619.16</c:v>
                </c:pt>
                <c:pt idx="483">
                  <c:v>619.61</c:v>
                </c:pt>
                <c:pt idx="484">
                  <c:v>620.04999999999995</c:v>
                </c:pt>
                <c:pt idx="485">
                  <c:v>620.5</c:v>
                </c:pt>
                <c:pt idx="486">
                  <c:v>620.95000000000005</c:v>
                </c:pt>
                <c:pt idx="487">
                  <c:v>621.4</c:v>
                </c:pt>
                <c:pt idx="488">
                  <c:v>621.85</c:v>
                </c:pt>
                <c:pt idx="489">
                  <c:v>622.29</c:v>
                </c:pt>
                <c:pt idx="490">
                  <c:v>622.74</c:v>
                </c:pt>
                <c:pt idx="491">
                  <c:v>623.19000000000005</c:v>
                </c:pt>
                <c:pt idx="492">
                  <c:v>623.64</c:v>
                </c:pt>
                <c:pt idx="493">
                  <c:v>624.08000000000004</c:v>
                </c:pt>
                <c:pt idx="494">
                  <c:v>624.53</c:v>
                </c:pt>
                <c:pt idx="495">
                  <c:v>624.98</c:v>
                </c:pt>
                <c:pt idx="496">
                  <c:v>625.42999999999995</c:v>
                </c:pt>
                <c:pt idx="497">
                  <c:v>625.87</c:v>
                </c:pt>
                <c:pt idx="498">
                  <c:v>626.32000000000005</c:v>
                </c:pt>
                <c:pt idx="499">
                  <c:v>626.77</c:v>
                </c:pt>
                <c:pt idx="500">
                  <c:v>627.22</c:v>
                </c:pt>
                <c:pt idx="501">
                  <c:v>627.66</c:v>
                </c:pt>
                <c:pt idx="502">
                  <c:v>628.11</c:v>
                </c:pt>
                <c:pt idx="503">
                  <c:v>628.55999999999995</c:v>
                </c:pt>
                <c:pt idx="504">
                  <c:v>629.01</c:v>
                </c:pt>
                <c:pt idx="505">
                  <c:v>629.45000000000005</c:v>
                </c:pt>
                <c:pt idx="506">
                  <c:v>629.9</c:v>
                </c:pt>
                <c:pt idx="507">
                  <c:v>630.35</c:v>
                </c:pt>
                <c:pt idx="508">
                  <c:v>630.79</c:v>
                </c:pt>
                <c:pt idx="509">
                  <c:v>631.24</c:v>
                </c:pt>
                <c:pt idx="510">
                  <c:v>631.69000000000005</c:v>
                </c:pt>
                <c:pt idx="511">
                  <c:v>632.14</c:v>
                </c:pt>
                <c:pt idx="512">
                  <c:v>632.58000000000004</c:v>
                </c:pt>
                <c:pt idx="513">
                  <c:v>633.03</c:v>
                </c:pt>
                <c:pt idx="514">
                  <c:v>633.48</c:v>
                </c:pt>
                <c:pt idx="515">
                  <c:v>633.91999999999996</c:v>
                </c:pt>
                <c:pt idx="516">
                  <c:v>634.37</c:v>
                </c:pt>
                <c:pt idx="517">
                  <c:v>634.82000000000005</c:v>
                </c:pt>
                <c:pt idx="518">
                  <c:v>635.26</c:v>
                </c:pt>
                <c:pt idx="519">
                  <c:v>635.71</c:v>
                </c:pt>
                <c:pt idx="520">
                  <c:v>636.16</c:v>
                </c:pt>
                <c:pt idx="521">
                  <c:v>636.6</c:v>
                </c:pt>
                <c:pt idx="522">
                  <c:v>637.04999999999995</c:v>
                </c:pt>
                <c:pt idx="523">
                  <c:v>637.5</c:v>
                </c:pt>
                <c:pt idx="524">
                  <c:v>637.95000000000005</c:v>
                </c:pt>
                <c:pt idx="525">
                  <c:v>638.39</c:v>
                </c:pt>
                <c:pt idx="526">
                  <c:v>638.84</c:v>
                </c:pt>
                <c:pt idx="527">
                  <c:v>639.29</c:v>
                </c:pt>
                <c:pt idx="528">
                  <c:v>639.73</c:v>
                </c:pt>
                <c:pt idx="529">
                  <c:v>640.17999999999995</c:v>
                </c:pt>
                <c:pt idx="530">
                  <c:v>640.63</c:v>
                </c:pt>
                <c:pt idx="531">
                  <c:v>641.07000000000005</c:v>
                </c:pt>
                <c:pt idx="532">
                  <c:v>641.52</c:v>
                </c:pt>
                <c:pt idx="533">
                  <c:v>641.96</c:v>
                </c:pt>
                <c:pt idx="534">
                  <c:v>642.41</c:v>
                </c:pt>
                <c:pt idx="535">
                  <c:v>642.86</c:v>
                </c:pt>
                <c:pt idx="536">
                  <c:v>643.29999999999995</c:v>
                </c:pt>
                <c:pt idx="537">
                  <c:v>643.75</c:v>
                </c:pt>
                <c:pt idx="538">
                  <c:v>644.20000000000005</c:v>
                </c:pt>
                <c:pt idx="539">
                  <c:v>644.64</c:v>
                </c:pt>
                <c:pt idx="540">
                  <c:v>645.09</c:v>
                </c:pt>
                <c:pt idx="541">
                  <c:v>645.54</c:v>
                </c:pt>
                <c:pt idx="542">
                  <c:v>645.98</c:v>
                </c:pt>
                <c:pt idx="543">
                  <c:v>646.42999999999995</c:v>
                </c:pt>
                <c:pt idx="544">
                  <c:v>646.87</c:v>
                </c:pt>
                <c:pt idx="545">
                  <c:v>647.32000000000005</c:v>
                </c:pt>
                <c:pt idx="546">
                  <c:v>647.77</c:v>
                </c:pt>
                <c:pt idx="547">
                  <c:v>648.21</c:v>
                </c:pt>
                <c:pt idx="548">
                  <c:v>648.66</c:v>
                </c:pt>
                <c:pt idx="549">
                  <c:v>649.11</c:v>
                </c:pt>
                <c:pt idx="550">
                  <c:v>649.54999999999995</c:v>
                </c:pt>
                <c:pt idx="551">
                  <c:v>650</c:v>
                </c:pt>
                <c:pt idx="552">
                  <c:v>650.44000000000005</c:v>
                </c:pt>
                <c:pt idx="553">
                  <c:v>650.89</c:v>
                </c:pt>
                <c:pt idx="554">
                  <c:v>651.34</c:v>
                </c:pt>
                <c:pt idx="555">
                  <c:v>651.78</c:v>
                </c:pt>
                <c:pt idx="556">
                  <c:v>652.23</c:v>
                </c:pt>
                <c:pt idx="557">
                  <c:v>652.66999999999996</c:v>
                </c:pt>
                <c:pt idx="558">
                  <c:v>653.12</c:v>
                </c:pt>
                <c:pt idx="559">
                  <c:v>653.55999999999995</c:v>
                </c:pt>
                <c:pt idx="560">
                  <c:v>654.01</c:v>
                </c:pt>
                <c:pt idx="561">
                  <c:v>654.46</c:v>
                </c:pt>
                <c:pt idx="562">
                  <c:v>654.9</c:v>
                </c:pt>
                <c:pt idx="563">
                  <c:v>655.35</c:v>
                </c:pt>
                <c:pt idx="564">
                  <c:v>655.79</c:v>
                </c:pt>
                <c:pt idx="565">
                  <c:v>656.24</c:v>
                </c:pt>
                <c:pt idx="566">
                  <c:v>656.68</c:v>
                </c:pt>
                <c:pt idx="567">
                  <c:v>657.13</c:v>
                </c:pt>
                <c:pt idx="568">
                  <c:v>657.58</c:v>
                </c:pt>
                <c:pt idx="569">
                  <c:v>658.02</c:v>
                </c:pt>
                <c:pt idx="570">
                  <c:v>658.47</c:v>
                </c:pt>
                <c:pt idx="571">
                  <c:v>658.91</c:v>
                </c:pt>
                <c:pt idx="572">
                  <c:v>659.36</c:v>
                </c:pt>
                <c:pt idx="573">
                  <c:v>659.8</c:v>
                </c:pt>
                <c:pt idx="574">
                  <c:v>660.25</c:v>
                </c:pt>
                <c:pt idx="575">
                  <c:v>660.69</c:v>
                </c:pt>
                <c:pt idx="576">
                  <c:v>661.14</c:v>
                </c:pt>
                <c:pt idx="577">
                  <c:v>661.58</c:v>
                </c:pt>
                <c:pt idx="578">
                  <c:v>662.03</c:v>
                </c:pt>
                <c:pt idx="579">
                  <c:v>662.48</c:v>
                </c:pt>
                <c:pt idx="580">
                  <c:v>662.92</c:v>
                </c:pt>
                <c:pt idx="581">
                  <c:v>663.37</c:v>
                </c:pt>
                <c:pt idx="582">
                  <c:v>663.81</c:v>
                </c:pt>
                <c:pt idx="583">
                  <c:v>664.26</c:v>
                </c:pt>
                <c:pt idx="584">
                  <c:v>664.7</c:v>
                </c:pt>
                <c:pt idx="585">
                  <c:v>665.15</c:v>
                </c:pt>
                <c:pt idx="586">
                  <c:v>665.59</c:v>
                </c:pt>
                <c:pt idx="587">
                  <c:v>666.04</c:v>
                </c:pt>
                <c:pt idx="588">
                  <c:v>666.48</c:v>
                </c:pt>
                <c:pt idx="589">
                  <c:v>666.93</c:v>
                </c:pt>
                <c:pt idx="590">
                  <c:v>667.37</c:v>
                </c:pt>
                <c:pt idx="591">
                  <c:v>667.82</c:v>
                </c:pt>
                <c:pt idx="592">
                  <c:v>668.26</c:v>
                </c:pt>
                <c:pt idx="593">
                  <c:v>668.71</c:v>
                </c:pt>
                <c:pt idx="594">
                  <c:v>669.15</c:v>
                </c:pt>
                <c:pt idx="595">
                  <c:v>669.6</c:v>
                </c:pt>
                <c:pt idx="596">
                  <c:v>670.04</c:v>
                </c:pt>
                <c:pt idx="597">
                  <c:v>670.49</c:v>
                </c:pt>
                <c:pt idx="598">
                  <c:v>670.93</c:v>
                </c:pt>
                <c:pt idx="599">
                  <c:v>671.38</c:v>
                </c:pt>
                <c:pt idx="600">
                  <c:v>671.82</c:v>
                </c:pt>
                <c:pt idx="601">
                  <c:v>672.27</c:v>
                </c:pt>
                <c:pt idx="602">
                  <c:v>672.71</c:v>
                </c:pt>
                <c:pt idx="603">
                  <c:v>673.15</c:v>
                </c:pt>
                <c:pt idx="604">
                  <c:v>673.6</c:v>
                </c:pt>
                <c:pt idx="605">
                  <c:v>674.04</c:v>
                </c:pt>
                <c:pt idx="606">
                  <c:v>674.49</c:v>
                </c:pt>
                <c:pt idx="607">
                  <c:v>674.93</c:v>
                </c:pt>
                <c:pt idx="608">
                  <c:v>675.38</c:v>
                </c:pt>
                <c:pt idx="609">
                  <c:v>675.82</c:v>
                </c:pt>
                <c:pt idx="610">
                  <c:v>676.27</c:v>
                </c:pt>
                <c:pt idx="611">
                  <c:v>676.71</c:v>
                </c:pt>
                <c:pt idx="612">
                  <c:v>677.16</c:v>
                </c:pt>
                <c:pt idx="613">
                  <c:v>677.6</c:v>
                </c:pt>
                <c:pt idx="614">
                  <c:v>678.04</c:v>
                </c:pt>
                <c:pt idx="615">
                  <c:v>678.49</c:v>
                </c:pt>
                <c:pt idx="616">
                  <c:v>678.93</c:v>
                </c:pt>
                <c:pt idx="617">
                  <c:v>679.38</c:v>
                </c:pt>
                <c:pt idx="618">
                  <c:v>679.82</c:v>
                </c:pt>
                <c:pt idx="619">
                  <c:v>680.27</c:v>
                </c:pt>
                <c:pt idx="620">
                  <c:v>680.71</c:v>
                </c:pt>
                <c:pt idx="621">
                  <c:v>681.15</c:v>
                </c:pt>
                <c:pt idx="622">
                  <c:v>681.6</c:v>
                </c:pt>
                <c:pt idx="623">
                  <c:v>682.04</c:v>
                </c:pt>
                <c:pt idx="624">
                  <c:v>682.49</c:v>
                </c:pt>
                <c:pt idx="625">
                  <c:v>682.93</c:v>
                </c:pt>
                <c:pt idx="626">
                  <c:v>683.37</c:v>
                </c:pt>
                <c:pt idx="627">
                  <c:v>683.82</c:v>
                </c:pt>
                <c:pt idx="628">
                  <c:v>684.26</c:v>
                </c:pt>
                <c:pt idx="629">
                  <c:v>684.71</c:v>
                </c:pt>
                <c:pt idx="630">
                  <c:v>685.15</c:v>
                </c:pt>
                <c:pt idx="631">
                  <c:v>685.59</c:v>
                </c:pt>
                <c:pt idx="632">
                  <c:v>686.04</c:v>
                </c:pt>
                <c:pt idx="633">
                  <c:v>686.48</c:v>
                </c:pt>
                <c:pt idx="634">
                  <c:v>686.93</c:v>
                </c:pt>
                <c:pt idx="635">
                  <c:v>687.37</c:v>
                </c:pt>
                <c:pt idx="636">
                  <c:v>687.81</c:v>
                </c:pt>
                <c:pt idx="637">
                  <c:v>688.26</c:v>
                </c:pt>
                <c:pt idx="638">
                  <c:v>688.7</c:v>
                </c:pt>
                <c:pt idx="639">
                  <c:v>689.14</c:v>
                </c:pt>
                <c:pt idx="640">
                  <c:v>689.59</c:v>
                </c:pt>
                <c:pt idx="641">
                  <c:v>690.03</c:v>
                </c:pt>
                <c:pt idx="642">
                  <c:v>690.48</c:v>
                </c:pt>
                <c:pt idx="643">
                  <c:v>690.92</c:v>
                </c:pt>
                <c:pt idx="644">
                  <c:v>691.36</c:v>
                </c:pt>
                <c:pt idx="645">
                  <c:v>691.81</c:v>
                </c:pt>
                <c:pt idx="646">
                  <c:v>692.25</c:v>
                </c:pt>
                <c:pt idx="647">
                  <c:v>692.69</c:v>
                </c:pt>
                <c:pt idx="648">
                  <c:v>693.14</c:v>
                </c:pt>
                <c:pt idx="649">
                  <c:v>693.58</c:v>
                </c:pt>
                <c:pt idx="650">
                  <c:v>694.02</c:v>
                </c:pt>
                <c:pt idx="651">
                  <c:v>694.47</c:v>
                </c:pt>
                <c:pt idx="652">
                  <c:v>694.91</c:v>
                </c:pt>
                <c:pt idx="653">
                  <c:v>695.35</c:v>
                </c:pt>
                <c:pt idx="654">
                  <c:v>695.8</c:v>
                </c:pt>
                <c:pt idx="655">
                  <c:v>696.24</c:v>
                </c:pt>
                <c:pt idx="656">
                  <c:v>696.68</c:v>
                </c:pt>
                <c:pt idx="657">
                  <c:v>697.13</c:v>
                </c:pt>
                <c:pt idx="658">
                  <c:v>697.57</c:v>
                </c:pt>
                <c:pt idx="659">
                  <c:v>698.01</c:v>
                </c:pt>
                <c:pt idx="660">
                  <c:v>698.46</c:v>
                </c:pt>
                <c:pt idx="661">
                  <c:v>698.9</c:v>
                </c:pt>
                <c:pt idx="662">
                  <c:v>699.34</c:v>
                </c:pt>
                <c:pt idx="663">
                  <c:v>699.79</c:v>
                </c:pt>
                <c:pt idx="664">
                  <c:v>700.23</c:v>
                </c:pt>
                <c:pt idx="665">
                  <c:v>700.67</c:v>
                </c:pt>
                <c:pt idx="666">
                  <c:v>701.12</c:v>
                </c:pt>
                <c:pt idx="667">
                  <c:v>701.56</c:v>
                </c:pt>
                <c:pt idx="668">
                  <c:v>702</c:v>
                </c:pt>
                <c:pt idx="669">
                  <c:v>702.44</c:v>
                </c:pt>
                <c:pt idx="670">
                  <c:v>702.89</c:v>
                </c:pt>
                <c:pt idx="671">
                  <c:v>703.33</c:v>
                </c:pt>
                <c:pt idx="672">
                  <c:v>703.77</c:v>
                </c:pt>
                <c:pt idx="673">
                  <c:v>704.22</c:v>
                </c:pt>
                <c:pt idx="674">
                  <c:v>704.66</c:v>
                </c:pt>
                <c:pt idx="675">
                  <c:v>705.1</c:v>
                </c:pt>
                <c:pt idx="676">
                  <c:v>705.54</c:v>
                </c:pt>
                <c:pt idx="677">
                  <c:v>705.99</c:v>
                </c:pt>
                <c:pt idx="678">
                  <c:v>706.43</c:v>
                </c:pt>
                <c:pt idx="679">
                  <c:v>706.87</c:v>
                </c:pt>
                <c:pt idx="680">
                  <c:v>707.31</c:v>
                </c:pt>
                <c:pt idx="681">
                  <c:v>707.76</c:v>
                </c:pt>
                <c:pt idx="682">
                  <c:v>708.2</c:v>
                </c:pt>
                <c:pt idx="683">
                  <c:v>708.64</c:v>
                </c:pt>
                <c:pt idx="684">
                  <c:v>709.08</c:v>
                </c:pt>
                <c:pt idx="685">
                  <c:v>709.53</c:v>
                </c:pt>
                <c:pt idx="686">
                  <c:v>709.97</c:v>
                </c:pt>
                <c:pt idx="687">
                  <c:v>710.41</c:v>
                </c:pt>
                <c:pt idx="688">
                  <c:v>710.85</c:v>
                </c:pt>
                <c:pt idx="689">
                  <c:v>711.3</c:v>
                </c:pt>
                <c:pt idx="690">
                  <c:v>711.74</c:v>
                </c:pt>
                <c:pt idx="691">
                  <c:v>712.18</c:v>
                </c:pt>
                <c:pt idx="692">
                  <c:v>712.62</c:v>
                </c:pt>
                <c:pt idx="693">
                  <c:v>713.07</c:v>
                </c:pt>
                <c:pt idx="694">
                  <c:v>713.51</c:v>
                </c:pt>
                <c:pt idx="695">
                  <c:v>713.95</c:v>
                </c:pt>
                <c:pt idx="696">
                  <c:v>714.39</c:v>
                </c:pt>
                <c:pt idx="697">
                  <c:v>714.84</c:v>
                </c:pt>
                <c:pt idx="698">
                  <c:v>715.28</c:v>
                </c:pt>
                <c:pt idx="699">
                  <c:v>715.72</c:v>
                </c:pt>
                <c:pt idx="700">
                  <c:v>716.16</c:v>
                </c:pt>
                <c:pt idx="701">
                  <c:v>716.6</c:v>
                </c:pt>
                <c:pt idx="702">
                  <c:v>717.05</c:v>
                </c:pt>
                <c:pt idx="703">
                  <c:v>717.49</c:v>
                </c:pt>
                <c:pt idx="704">
                  <c:v>717.93</c:v>
                </c:pt>
                <c:pt idx="705">
                  <c:v>718.37</c:v>
                </c:pt>
                <c:pt idx="706">
                  <c:v>718.81</c:v>
                </c:pt>
                <c:pt idx="707">
                  <c:v>719.26</c:v>
                </c:pt>
                <c:pt idx="708">
                  <c:v>719.7</c:v>
                </c:pt>
                <c:pt idx="709">
                  <c:v>720.14</c:v>
                </c:pt>
                <c:pt idx="710">
                  <c:v>720.58</c:v>
                </c:pt>
                <c:pt idx="711">
                  <c:v>721.02</c:v>
                </c:pt>
                <c:pt idx="712">
                  <c:v>721.47</c:v>
                </c:pt>
                <c:pt idx="713">
                  <c:v>721.91</c:v>
                </c:pt>
                <c:pt idx="714">
                  <c:v>722.35</c:v>
                </c:pt>
                <c:pt idx="715">
                  <c:v>722.79</c:v>
                </c:pt>
                <c:pt idx="716">
                  <c:v>723.23</c:v>
                </c:pt>
                <c:pt idx="717">
                  <c:v>723.67</c:v>
                </c:pt>
                <c:pt idx="718">
                  <c:v>724.12</c:v>
                </c:pt>
                <c:pt idx="719">
                  <c:v>724.56</c:v>
                </c:pt>
                <c:pt idx="720">
                  <c:v>725</c:v>
                </c:pt>
                <c:pt idx="721">
                  <c:v>725.44</c:v>
                </c:pt>
                <c:pt idx="722">
                  <c:v>725.88</c:v>
                </c:pt>
                <c:pt idx="723">
                  <c:v>726.32</c:v>
                </c:pt>
                <c:pt idx="724">
                  <c:v>726.77</c:v>
                </c:pt>
                <c:pt idx="725">
                  <c:v>727.21</c:v>
                </c:pt>
                <c:pt idx="726">
                  <c:v>727.65</c:v>
                </c:pt>
                <c:pt idx="727">
                  <c:v>728.09</c:v>
                </c:pt>
                <c:pt idx="728">
                  <c:v>728.53</c:v>
                </c:pt>
                <c:pt idx="729">
                  <c:v>728.97</c:v>
                </c:pt>
                <c:pt idx="730">
                  <c:v>729.41</c:v>
                </c:pt>
                <c:pt idx="731">
                  <c:v>729.85</c:v>
                </c:pt>
                <c:pt idx="732">
                  <c:v>730.3</c:v>
                </c:pt>
                <c:pt idx="733">
                  <c:v>730.74</c:v>
                </c:pt>
                <c:pt idx="734">
                  <c:v>731.18</c:v>
                </c:pt>
                <c:pt idx="735">
                  <c:v>731.62</c:v>
                </c:pt>
                <c:pt idx="736">
                  <c:v>732.06</c:v>
                </c:pt>
                <c:pt idx="737">
                  <c:v>732.5</c:v>
                </c:pt>
                <c:pt idx="738">
                  <c:v>732.94</c:v>
                </c:pt>
                <c:pt idx="739">
                  <c:v>733.38</c:v>
                </c:pt>
                <c:pt idx="740">
                  <c:v>733.83</c:v>
                </c:pt>
                <c:pt idx="741">
                  <c:v>734.27</c:v>
                </c:pt>
                <c:pt idx="742">
                  <c:v>734.71</c:v>
                </c:pt>
                <c:pt idx="743">
                  <c:v>735.15</c:v>
                </c:pt>
                <c:pt idx="744">
                  <c:v>735.59</c:v>
                </c:pt>
                <c:pt idx="745">
                  <c:v>736.03</c:v>
                </c:pt>
                <c:pt idx="746">
                  <c:v>736.47</c:v>
                </c:pt>
                <c:pt idx="747">
                  <c:v>736.91</c:v>
                </c:pt>
                <c:pt idx="748">
                  <c:v>737.35</c:v>
                </c:pt>
                <c:pt idx="749">
                  <c:v>737.79</c:v>
                </c:pt>
                <c:pt idx="750">
                  <c:v>738.23</c:v>
                </c:pt>
                <c:pt idx="751">
                  <c:v>738.68</c:v>
                </c:pt>
                <c:pt idx="752">
                  <c:v>739.12</c:v>
                </c:pt>
                <c:pt idx="753">
                  <c:v>739.56</c:v>
                </c:pt>
                <c:pt idx="754">
                  <c:v>740</c:v>
                </c:pt>
                <c:pt idx="755">
                  <c:v>740.44</c:v>
                </c:pt>
                <c:pt idx="756">
                  <c:v>740.88</c:v>
                </c:pt>
                <c:pt idx="757">
                  <c:v>741.32</c:v>
                </c:pt>
                <c:pt idx="758">
                  <c:v>741.76</c:v>
                </c:pt>
                <c:pt idx="759">
                  <c:v>742.2</c:v>
                </c:pt>
                <c:pt idx="760">
                  <c:v>742.64</c:v>
                </c:pt>
                <c:pt idx="761">
                  <c:v>743.08</c:v>
                </c:pt>
                <c:pt idx="762">
                  <c:v>743.52</c:v>
                </c:pt>
                <c:pt idx="763">
                  <c:v>743.96</c:v>
                </c:pt>
                <c:pt idx="764">
                  <c:v>744.4</c:v>
                </c:pt>
                <c:pt idx="765">
                  <c:v>744.84</c:v>
                </c:pt>
                <c:pt idx="766">
                  <c:v>745.28</c:v>
                </c:pt>
                <c:pt idx="767">
                  <c:v>745.72</c:v>
                </c:pt>
                <c:pt idx="768">
                  <c:v>746.16</c:v>
                </c:pt>
                <c:pt idx="769">
                  <c:v>746.61</c:v>
                </c:pt>
                <c:pt idx="770">
                  <c:v>747.05</c:v>
                </c:pt>
                <c:pt idx="771">
                  <c:v>747.49</c:v>
                </c:pt>
                <c:pt idx="772">
                  <c:v>747.93</c:v>
                </c:pt>
                <c:pt idx="773">
                  <c:v>748.37</c:v>
                </c:pt>
                <c:pt idx="774">
                  <c:v>748.81</c:v>
                </c:pt>
                <c:pt idx="775">
                  <c:v>749.25</c:v>
                </c:pt>
                <c:pt idx="776">
                  <c:v>749.69</c:v>
                </c:pt>
                <c:pt idx="777">
                  <c:v>750.13</c:v>
                </c:pt>
                <c:pt idx="778">
                  <c:v>750.57</c:v>
                </c:pt>
                <c:pt idx="779">
                  <c:v>751.01</c:v>
                </c:pt>
                <c:pt idx="780">
                  <c:v>751.45</c:v>
                </c:pt>
                <c:pt idx="781">
                  <c:v>751.89</c:v>
                </c:pt>
                <c:pt idx="782">
                  <c:v>752.33</c:v>
                </c:pt>
                <c:pt idx="783">
                  <c:v>752.77</c:v>
                </c:pt>
                <c:pt idx="784">
                  <c:v>753.21</c:v>
                </c:pt>
                <c:pt idx="785">
                  <c:v>753.65</c:v>
                </c:pt>
                <c:pt idx="786">
                  <c:v>754.09</c:v>
                </c:pt>
                <c:pt idx="787">
                  <c:v>754.53</c:v>
                </c:pt>
                <c:pt idx="788">
                  <c:v>754.97</c:v>
                </c:pt>
                <c:pt idx="789">
                  <c:v>755.41</c:v>
                </c:pt>
                <c:pt idx="790">
                  <c:v>755.85</c:v>
                </c:pt>
                <c:pt idx="791">
                  <c:v>756.29</c:v>
                </c:pt>
                <c:pt idx="792">
                  <c:v>756.73</c:v>
                </c:pt>
                <c:pt idx="793">
                  <c:v>757.17</c:v>
                </c:pt>
                <c:pt idx="794">
                  <c:v>757.6</c:v>
                </c:pt>
                <c:pt idx="795">
                  <c:v>758.04</c:v>
                </c:pt>
                <c:pt idx="796">
                  <c:v>758.48</c:v>
                </c:pt>
                <c:pt idx="797">
                  <c:v>758.92</c:v>
                </c:pt>
                <c:pt idx="798">
                  <c:v>759.36</c:v>
                </c:pt>
                <c:pt idx="799">
                  <c:v>759.8</c:v>
                </c:pt>
                <c:pt idx="800">
                  <c:v>760.24</c:v>
                </c:pt>
                <c:pt idx="801">
                  <c:v>760.68</c:v>
                </c:pt>
                <c:pt idx="802">
                  <c:v>761.12</c:v>
                </c:pt>
                <c:pt idx="803">
                  <c:v>761.56</c:v>
                </c:pt>
                <c:pt idx="804">
                  <c:v>762</c:v>
                </c:pt>
                <c:pt idx="805">
                  <c:v>762.44</c:v>
                </c:pt>
                <c:pt idx="806">
                  <c:v>762.88</c:v>
                </c:pt>
                <c:pt idx="807">
                  <c:v>763.32</c:v>
                </c:pt>
                <c:pt idx="808">
                  <c:v>763.76</c:v>
                </c:pt>
                <c:pt idx="809">
                  <c:v>764.2</c:v>
                </c:pt>
                <c:pt idx="810">
                  <c:v>764.64</c:v>
                </c:pt>
                <c:pt idx="811">
                  <c:v>765.08</c:v>
                </c:pt>
                <c:pt idx="812">
                  <c:v>765.51</c:v>
                </c:pt>
                <c:pt idx="813">
                  <c:v>765.95</c:v>
                </c:pt>
                <c:pt idx="814">
                  <c:v>766.39</c:v>
                </c:pt>
                <c:pt idx="815">
                  <c:v>766.83</c:v>
                </c:pt>
                <c:pt idx="816">
                  <c:v>767.27</c:v>
                </c:pt>
                <c:pt idx="817">
                  <c:v>767.71</c:v>
                </c:pt>
                <c:pt idx="818">
                  <c:v>768.15</c:v>
                </c:pt>
                <c:pt idx="819">
                  <c:v>768.59</c:v>
                </c:pt>
                <c:pt idx="820">
                  <c:v>769.03</c:v>
                </c:pt>
                <c:pt idx="821">
                  <c:v>769.47</c:v>
                </c:pt>
                <c:pt idx="822">
                  <c:v>769.91</c:v>
                </c:pt>
                <c:pt idx="823">
                  <c:v>770.34</c:v>
                </c:pt>
                <c:pt idx="824">
                  <c:v>770.78</c:v>
                </c:pt>
                <c:pt idx="825">
                  <c:v>771.22</c:v>
                </c:pt>
                <c:pt idx="826">
                  <c:v>771.66</c:v>
                </c:pt>
                <c:pt idx="827">
                  <c:v>772.1</c:v>
                </c:pt>
                <c:pt idx="828">
                  <c:v>772.54</c:v>
                </c:pt>
                <c:pt idx="829">
                  <c:v>772.98</c:v>
                </c:pt>
                <c:pt idx="830">
                  <c:v>773.42</c:v>
                </c:pt>
                <c:pt idx="831">
                  <c:v>773.85</c:v>
                </c:pt>
                <c:pt idx="832">
                  <c:v>774.29</c:v>
                </c:pt>
                <c:pt idx="833">
                  <c:v>774.73</c:v>
                </c:pt>
                <c:pt idx="834">
                  <c:v>775.17</c:v>
                </c:pt>
                <c:pt idx="835">
                  <c:v>775.61</c:v>
                </c:pt>
                <c:pt idx="836">
                  <c:v>776.05</c:v>
                </c:pt>
                <c:pt idx="837">
                  <c:v>776.49</c:v>
                </c:pt>
                <c:pt idx="838">
                  <c:v>776.92</c:v>
                </c:pt>
                <c:pt idx="839">
                  <c:v>777.36</c:v>
                </c:pt>
                <c:pt idx="840">
                  <c:v>777.8</c:v>
                </c:pt>
                <c:pt idx="841">
                  <c:v>778.24</c:v>
                </c:pt>
                <c:pt idx="842">
                  <c:v>778.68</c:v>
                </c:pt>
                <c:pt idx="843">
                  <c:v>779.12</c:v>
                </c:pt>
                <c:pt idx="844">
                  <c:v>779.56</c:v>
                </c:pt>
                <c:pt idx="845">
                  <c:v>779.99</c:v>
                </c:pt>
                <c:pt idx="846">
                  <c:v>780.43</c:v>
                </c:pt>
                <c:pt idx="847">
                  <c:v>780.87</c:v>
                </c:pt>
                <c:pt idx="848">
                  <c:v>781.31</c:v>
                </c:pt>
                <c:pt idx="849">
                  <c:v>781.75</c:v>
                </c:pt>
                <c:pt idx="850">
                  <c:v>782.19</c:v>
                </c:pt>
                <c:pt idx="851">
                  <c:v>782.62</c:v>
                </c:pt>
                <c:pt idx="852">
                  <c:v>783.06</c:v>
                </c:pt>
                <c:pt idx="853">
                  <c:v>783.5</c:v>
                </c:pt>
                <c:pt idx="854">
                  <c:v>783.94</c:v>
                </c:pt>
                <c:pt idx="855">
                  <c:v>784.38</c:v>
                </c:pt>
                <c:pt idx="856">
                  <c:v>784.81</c:v>
                </c:pt>
                <c:pt idx="857">
                  <c:v>785.25</c:v>
                </c:pt>
                <c:pt idx="858">
                  <c:v>785.69</c:v>
                </c:pt>
                <c:pt idx="859">
                  <c:v>786.13</c:v>
                </c:pt>
                <c:pt idx="860">
                  <c:v>786.57</c:v>
                </c:pt>
                <c:pt idx="861">
                  <c:v>787</c:v>
                </c:pt>
                <c:pt idx="862">
                  <c:v>787.44</c:v>
                </c:pt>
                <c:pt idx="863">
                  <c:v>787.88</c:v>
                </c:pt>
                <c:pt idx="864">
                  <c:v>788.32</c:v>
                </c:pt>
                <c:pt idx="865">
                  <c:v>788.76</c:v>
                </c:pt>
                <c:pt idx="866">
                  <c:v>789.19</c:v>
                </c:pt>
                <c:pt idx="867">
                  <c:v>789.63</c:v>
                </c:pt>
                <c:pt idx="868">
                  <c:v>790.07</c:v>
                </c:pt>
                <c:pt idx="869">
                  <c:v>790.51</c:v>
                </c:pt>
                <c:pt idx="870">
                  <c:v>790.94</c:v>
                </c:pt>
                <c:pt idx="871">
                  <c:v>791.38</c:v>
                </c:pt>
                <c:pt idx="872">
                  <c:v>791.82</c:v>
                </c:pt>
                <c:pt idx="873">
                  <c:v>792.26</c:v>
                </c:pt>
                <c:pt idx="874">
                  <c:v>792.69</c:v>
                </c:pt>
                <c:pt idx="875">
                  <c:v>793.13</c:v>
                </c:pt>
                <c:pt idx="876">
                  <c:v>793.57</c:v>
                </c:pt>
                <c:pt idx="877">
                  <c:v>794.01</c:v>
                </c:pt>
                <c:pt idx="878">
                  <c:v>794.44</c:v>
                </c:pt>
                <c:pt idx="879">
                  <c:v>794.88</c:v>
                </c:pt>
                <c:pt idx="880">
                  <c:v>795.32</c:v>
                </c:pt>
                <c:pt idx="881">
                  <c:v>795.76</c:v>
                </c:pt>
                <c:pt idx="882">
                  <c:v>796.19</c:v>
                </c:pt>
                <c:pt idx="883">
                  <c:v>796.63</c:v>
                </c:pt>
                <c:pt idx="884">
                  <c:v>797.07</c:v>
                </c:pt>
                <c:pt idx="885">
                  <c:v>797.51</c:v>
                </c:pt>
                <c:pt idx="886">
                  <c:v>797.94</c:v>
                </c:pt>
                <c:pt idx="887">
                  <c:v>798.38</c:v>
                </c:pt>
                <c:pt idx="888">
                  <c:v>798.82</c:v>
                </c:pt>
                <c:pt idx="889">
                  <c:v>799.26</c:v>
                </c:pt>
                <c:pt idx="890">
                  <c:v>799.69</c:v>
                </c:pt>
                <c:pt idx="891">
                  <c:v>800.13</c:v>
                </c:pt>
                <c:pt idx="892">
                  <c:v>800.57</c:v>
                </c:pt>
                <c:pt idx="893">
                  <c:v>801</c:v>
                </c:pt>
                <c:pt idx="894">
                  <c:v>801.44</c:v>
                </c:pt>
                <c:pt idx="895">
                  <c:v>801.88</c:v>
                </c:pt>
                <c:pt idx="896">
                  <c:v>802.32</c:v>
                </c:pt>
                <c:pt idx="897">
                  <c:v>802.75</c:v>
                </c:pt>
                <c:pt idx="898">
                  <c:v>803.19</c:v>
                </c:pt>
                <c:pt idx="899">
                  <c:v>803.63</c:v>
                </c:pt>
                <c:pt idx="900">
                  <c:v>804.06</c:v>
                </c:pt>
                <c:pt idx="901">
                  <c:v>804.5</c:v>
                </c:pt>
                <c:pt idx="902">
                  <c:v>804.94</c:v>
                </c:pt>
                <c:pt idx="903">
                  <c:v>805.37</c:v>
                </c:pt>
                <c:pt idx="904">
                  <c:v>805.81</c:v>
                </c:pt>
                <c:pt idx="905">
                  <c:v>806.25</c:v>
                </c:pt>
                <c:pt idx="906">
                  <c:v>806.68</c:v>
                </c:pt>
                <c:pt idx="907">
                  <c:v>807.12</c:v>
                </c:pt>
                <c:pt idx="908">
                  <c:v>807.56</c:v>
                </c:pt>
                <c:pt idx="909">
                  <c:v>807.99</c:v>
                </c:pt>
                <c:pt idx="910">
                  <c:v>808.43</c:v>
                </c:pt>
                <c:pt idx="911">
                  <c:v>808.87</c:v>
                </c:pt>
                <c:pt idx="912">
                  <c:v>809.3</c:v>
                </c:pt>
                <c:pt idx="913">
                  <c:v>809.74</c:v>
                </c:pt>
                <c:pt idx="914">
                  <c:v>810.18</c:v>
                </c:pt>
                <c:pt idx="915">
                  <c:v>810.61</c:v>
                </c:pt>
                <c:pt idx="916">
                  <c:v>811.05</c:v>
                </c:pt>
                <c:pt idx="917">
                  <c:v>811.49</c:v>
                </c:pt>
                <c:pt idx="918">
                  <c:v>811.92</c:v>
                </c:pt>
                <c:pt idx="919">
                  <c:v>812.36</c:v>
                </c:pt>
                <c:pt idx="920">
                  <c:v>812.8</c:v>
                </c:pt>
                <c:pt idx="921">
                  <c:v>813.23</c:v>
                </c:pt>
                <c:pt idx="922">
                  <c:v>813.67</c:v>
                </c:pt>
                <c:pt idx="923">
                  <c:v>814.11</c:v>
                </c:pt>
                <c:pt idx="924">
                  <c:v>814.54</c:v>
                </c:pt>
                <c:pt idx="925">
                  <c:v>814.98</c:v>
                </c:pt>
                <c:pt idx="926">
                  <c:v>815.41</c:v>
                </c:pt>
                <c:pt idx="927">
                  <c:v>815.85</c:v>
                </c:pt>
                <c:pt idx="928">
                  <c:v>816.29</c:v>
                </c:pt>
                <c:pt idx="929">
                  <c:v>816.72</c:v>
                </c:pt>
                <c:pt idx="930">
                  <c:v>817.16</c:v>
                </c:pt>
                <c:pt idx="931">
                  <c:v>817.6</c:v>
                </c:pt>
                <c:pt idx="932">
                  <c:v>818.03</c:v>
                </c:pt>
                <c:pt idx="933">
                  <c:v>818.47</c:v>
                </c:pt>
                <c:pt idx="934">
                  <c:v>818.9</c:v>
                </c:pt>
                <c:pt idx="935">
                  <c:v>819.34</c:v>
                </c:pt>
                <c:pt idx="936">
                  <c:v>819.78</c:v>
                </c:pt>
                <c:pt idx="937">
                  <c:v>820.21</c:v>
                </c:pt>
                <c:pt idx="938">
                  <c:v>820.65</c:v>
                </c:pt>
                <c:pt idx="939">
                  <c:v>821.08</c:v>
                </c:pt>
                <c:pt idx="940">
                  <c:v>821.52</c:v>
                </c:pt>
                <c:pt idx="941">
                  <c:v>821.96</c:v>
                </c:pt>
                <c:pt idx="942">
                  <c:v>822.39</c:v>
                </c:pt>
                <c:pt idx="943">
                  <c:v>822.83</c:v>
                </c:pt>
                <c:pt idx="944">
                  <c:v>823.26</c:v>
                </c:pt>
                <c:pt idx="945">
                  <c:v>823.7</c:v>
                </c:pt>
                <c:pt idx="946">
                  <c:v>824.13</c:v>
                </c:pt>
                <c:pt idx="947">
                  <c:v>824.57</c:v>
                </c:pt>
                <c:pt idx="948">
                  <c:v>825.01</c:v>
                </c:pt>
                <c:pt idx="949">
                  <c:v>825.44</c:v>
                </c:pt>
                <c:pt idx="950">
                  <c:v>825.88</c:v>
                </c:pt>
                <c:pt idx="951">
                  <c:v>826.31</c:v>
                </c:pt>
                <c:pt idx="952">
                  <c:v>826.75</c:v>
                </c:pt>
                <c:pt idx="953">
                  <c:v>827.18</c:v>
                </c:pt>
                <c:pt idx="954">
                  <c:v>827.62</c:v>
                </c:pt>
                <c:pt idx="955">
                  <c:v>828.05</c:v>
                </c:pt>
                <c:pt idx="956">
                  <c:v>828.49</c:v>
                </c:pt>
                <c:pt idx="957">
                  <c:v>828.93</c:v>
                </c:pt>
                <c:pt idx="958">
                  <c:v>829.36</c:v>
                </c:pt>
                <c:pt idx="959">
                  <c:v>829.8</c:v>
                </c:pt>
                <c:pt idx="960">
                  <c:v>830.23</c:v>
                </c:pt>
                <c:pt idx="961">
                  <c:v>830.67</c:v>
                </c:pt>
                <c:pt idx="962">
                  <c:v>831.1</c:v>
                </c:pt>
                <c:pt idx="963">
                  <c:v>831.54</c:v>
                </c:pt>
                <c:pt idx="964">
                  <c:v>831.97</c:v>
                </c:pt>
                <c:pt idx="965">
                  <c:v>832.41</c:v>
                </c:pt>
                <c:pt idx="966">
                  <c:v>832.84</c:v>
                </c:pt>
                <c:pt idx="967">
                  <c:v>833.28</c:v>
                </c:pt>
                <c:pt idx="968">
                  <c:v>833.71</c:v>
                </c:pt>
                <c:pt idx="969">
                  <c:v>834.15</c:v>
                </c:pt>
                <c:pt idx="970">
                  <c:v>834.58</c:v>
                </c:pt>
                <c:pt idx="971">
                  <c:v>835.02</c:v>
                </c:pt>
                <c:pt idx="972">
                  <c:v>835.45</c:v>
                </c:pt>
                <c:pt idx="973">
                  <c:v>835.89</c:v>
                </c:pt>
                <c:pt idx="974">
                  <c:v>836.32</c:v>
                </c:pt>
                <c:pt idx="975">
                  <c:v>836.76</c:v>
                </c:pt>
                <c:pt idx="976">
                  <c:v>837.19</c:v>
                </c:pt>
                <c:pt idx="977">
                  <c:v>837.63</c:v>
                </c:pt>
                <c:pt idx="978">
                  <c:v>838.06</c:v>
                </c:pt>
                <c:pt idx="979">
                  <c:v>838.5</c:v>
                </c:pt>
                <c:pt idx="980">
                  <c:v>838.93</c:v>
                </c:pt>
                <c:pt idx="981">
                  <c:v>839.37</c:v>
                </c:pt>
                <c:pt idx="982">
                  <c:v>839.8</c:v>
                </c:pt>
                <c:pt idx="983">
                  <c:v>840.24</c:v>
                </c:pt>
                <c:pt idx="984">
                  <c:v>840.67</c:v>
                </c:pt>
                <c:pt idx="985">
                  <c:v>841.11</c:v>
                </c:pt>
                <c:pt idx="986">
                  <c:v>841.54</c:v>
                </c:pt>
                <c:pt idx="987">
                  <c:v>841.98</c:v>
                </c:pt>
                <c:pt idx="988">
                  <c:v>842.41</c:v>
                </c:pt>
                <c:pt idx="989">
                  <c:v>842.85</c:v>
                </c:pt>
                <c:pt idx="990">
                  <c:v>843.28</c:v>
                </c:pt>
                <c:pt idx="991">
                  <c:v>843.72</c:v>
                </c:pt>
                <c:pt idx="992">
                  <c:v>844.15</c:v>
                </c:pt>
                <c:pt idx="993">
                  <c:v>844.59</c:v>
                </c:pt>
                <c:pt idx="994">
                  <c:v>845.02</c:v>
                </c:pt>
                <c:pt idx="995">
                  <c:v>845.45</c:v>
                </c:pt>
                <c:pt idx="996">
                  <c:v>845.89</c:v>
                </c:pt>
                <c:pt idx="997">
                  <c:v>846.32</c:v>
                </c:pt>
                <c:pt idx="998">
                  <c:v>846.76</c:v>
                </c:pt>
                <c:pt idx="999">
                  <c:v>847.19</c:v>
                </c:pt>
                <c:pt idx="1000">
                  <c:v>847.63</c:v>
                </c:pt>
                <c:pt idx="1001">
                  <c:v>848.06</c:v>
                </c:pt>
                <c:pt idx="1002">
                  <c:v>848.5</c:v>
                </c:pt>
                <c:pt idx="1003">
                  <c:v>848.93</c:v>
                </c:pt>
                <c:pt idx="1004">
                  <c:v>849.36</c:v>
                </c:pt>
                <c:pt idx="1005">
                  <c:v>849.8</c:v>
                </c:pt>
                <c:pt idx="1006">
                  <c:v>850.23</c:v>
                </c:pt>
                <c:pt idx="1007">
                  <c:v>850.67</c:v>
                </c:pt>
                <c:pt idx="1008">
                  <c:v>851.1</c:v>
                </c:pt>
                <c:pt idx="1009">
                  <c:v>851.53</c:v>
                </c:pt>
                <c:pt idx="1010">
                  <c:v>851.97</c:v>
                </c:pt>
                <c:pt idx="1011">
                  <c:v>852.4</c:v>
                </c:pt>
                <c:pt idx="1012">
                  <c:v>852.84</c:v>
                </c:pt>
                <c:pt idx="1013">
                  <c:v>853.27</c:v>
                </c:pt>
                <c:pt idx="1014">
                  <c:v>853.71</c:v>
                </c:pt>
                <c:pt idx="1015">
                  <c:v>854.14</c:v>
                </c:pt>
                <c:pt idx="1016">
                  <c:v>854.57</c:v>
                </c:pt>
                <c:pt idx="1017">
                  <c:v>855.01</c:v>
                </c:pt>
                <c:pt idx="1018">
                  <c:v>855.44</c:v>
                </c:pt>
                <c:pt idx="1019">
                  <c:v>855.87</c:v>
                </c:pt>
                <c:pt idx="1020">
                  <c:v>856.31</c:v>
                </c:pt>
                <c:pt idx="1021">
                  <c:v>856.74</c:v>
                </c:pt>
                <c:pt idx="1022">
                  <c:v>857.18</c:v>
                </c:pt>
                <c:pt idx="1023">
                  <c:v>857.61</c:v>
                </c:pt>
                <c:pt idx="1024">
                  <c:v>858.04</c:v>
                </c:pt>
                <c:pt idx="1025">
                  <c:v>858.48</c:v>
                </c:pt>
                <c:pt idx="1026">
                  <c:v>858.91</c:v>
                </c:pt>
                <c:pt idx="1027">
                  <c:v>859.35</c:v>
                </c:pt>
                <c:pt idx="1028">
                  <c:v>859.78</c:v>
                </c:pt>
                <c:pt idx="1029">
                  <c:v>860.21</c:v>
                </c:pt>
                <c:pt idx="1030">
                  <c:v>860.65</c:v>
                </c:pt>
                <c:pt idx="1031">
                  <c:v>861.08</c:v>
                </c:pt>
                <c:pt idx="1032">
                  <c:v>861.51</c:v>
                </c:pt>
                <c:pt idx="1033">
                  <c:v>861.95</c:v>
                </c:pt>
                <c:pt idx="1034">
                  <c:v>862.38</c:v>
                </c:pt>
                <c:pt idx="1035">
                  <c:v>862.81</c:v>
                </c:pt>
                <c:pt idx="1036">
                  <c:v>863.25</c:v>
                </c:pt>
                <c:pt idx="1037">
                  <c:v>863.68</c:v>
                </c:pt>
                <c:pt idx="1038">
                  <c:v>864.11</c:v>
                </c:pt>
                <c:pt idx="1039">
                  <c:v>864.55</c:v>
                </c:pt>
                <c:pt idx="1040">
                  <c:v>864.98</c:v>
                </c:pt>
                <c:pt idx="1041">
                  <c:v>865.41</c:v>
                </c:pt>
                <c:pt idx="1042">
                  <c:v>865.85</c:v>
                </c:pt>
                <c:pt idx="1043">
                  <c:v>866.28</c:v>
                </c:pt>
                <c:pt idx="1044">
                  <c:v>866.71</c:v>
                </c:pt>
                <c:pt idx="1045">
                  <c:v>867.15</c:v>
                </c:pt>
                <c:pt idx="1046">
                  <c:v>867.58</c:v>
                </c:pt>
                <c:pt idx="1047">
                  <c:v>868.01</c:v>
                </c:pt>
                <c:pt idx="1048">
                  <c:v>868.45</c:v>
                </c:pt>
                <c:pt idx="1049">
                  <c:v>868.88</c:v>
                </c:pt>
                <c:pt idx="1050">
                  <c:v>869.31</c:v>
                </c:pt>
                <c:pt idx="1051">
                  <c:v>869.75</c:v>
                </c:pt>
                <c:pt idx="1052">
                  <c:v>870.18</c:v>
                </c:pt>
                <c:pt idx="1053">
                  <c:v>870.61</c:v>
                </c:pt>
                <c:pt idx="1054">
                  <c:v>871.04</c:v>
                </c:pt>
                <c:pt idx="1055">
                  <c:v>871.48</c:v>
                </c:pt>
                <c:pt idx="1056">
                  <c:v>871.91</c:v>
                </c:pt>
                <c:pt idx="1057">
                  <c:v>872.34</c:v>
                </c:pt>
                <c:pt idx="1058">
                  <c:v>872.78</c:v>
                </c:pt>
                <c:pt idx="1059">
                  <c:v>873.21</c:v>
                </c:pt>
                <c:pt idx="1060">
                  <c:v>873.64</c:v>
                </c:pt>
                <c:pt idx="1061">
                  <c:v>874.07</c:v>
                </c:pt>
                <c:pt idx="1062">
                  <c:v>874.51</c:v>
                </c:pt>
                <c:pt idx="1063">
                  <c:v>874.94</c:v>
                </c:pt>
                <c:pt idx="1064">
                  <c:v>875.37</c:v>
                </c:pt>
                <c:pt idx="1065">
                  <c:v>875.81</c:v>
                </c:pt>
                <c:pt idx="1066">
                  <c:v>876.24</c:v>
                </c:pt>
                <c:pt idx="1067">
                  <c:v>876.67</c:v>
                </c:pt>
                <c:pt idx="1068">
                  <c:v>877.1</c:v>
                </c:pt>
                <c:pt idx="1069">
                  <c:v>877.54</c:v>
                </c:pt>
                <c:pt idx="1070">
                  <c:v>877.97</c:v>
                </c:pt>
                <c:pt idx="1071">
                  <c:v>878.4</c:v>
                </c:pt>
                <c:pt idx="1072">
                  <c:v>878.83</c:v>
                </c:pt>
                <c:pt idx="1073">
                  <c:v>879.27</c:v>
                </c:pt>
                <c:pt idx="1074">
                  <c:v>879.7</c:v>
                </c:pt>
                <c:pt idx="1075">
                  <c:v>880.13</c:v>
                </c:pt>
                <c:pt idx="1076">
                  <c:v>880.56</c:v>
                </c:pt>
                <c:pt idx="1077">
                  <c:v>881</c:v>
                </c:pt>
                <c:pt idx="1078">
                  <c:v>881.43</c:v>
                </c:pt>
                <c:pt idx="1079">
                  <c:v>881.86</c:v>
                </c:pt>
                <c:pt idx="1080">
                  <c:v>882.29</c:v>
                </c:pt>
                <c:pt idx="1081">
                  <c:v>882.73</c:v>
                </c:pt>
                <c:pt idx="1082">
                  <c:v>883.16</c:v>
                </c:pt>
                <c:pt idx="1083">
                  <c:v>883.59</c:v>
                </c:pt>
                <c:pt idx="1084">
                  <c:v>884.02</c:v>
                </c:pt>
                <c:pt idx="1085">
                  <c:v>884.45</c:v>
                </c:pt>
                <c:pt idx="1086">
                  <c:v>884.89</c:v>
                </c:pt>
                <c:pt idx="1087">
                  <c:v>885.32</c:v>
                </c:pt>
                <c:pt idx="1088">
                  <c:v>885.75</c:v>
                </c:pt>
                <c:pt idx="1089">
                  <c:v>886.18</c:v>
                </c:pt>
                <c:pt idx="1090">
                  <c:v>886.62</c:v>
                </c:pt>
                <c:pt idx="1091">
                  <c:v>887.05</c:v>
                </c:pt>
                <c:pt idx="1092">
                  <c:v>887.48</c:v>
                </c:pt>
                <c:pt idx="1093">
                  <c:v>887.91</c:v>
                </c:pt>
                <c:pt idx="1094">
                  <c:v>888.34</c:v>
                </c:pt>
                <c:pt idx="1095">
                  <c:v>888.78</c:v>
                </c:pt>
                <c:pt idx="1096">
                  <c:v>889.21</c:v>
                </c:pt>
                <c:pt idx="1097">
                  <c:v>889.64</c:v>
                </c:pt>
                <c:pt idx="1098">
                  <c:v>890.07</c:v>
                </c:pt>
                <c:pt idx="1099">
                  <c:v>890.5</c:v>
                </c:pt>
                <c:pt idx="1100">
                  <c:v>890.93</c:v>
                </c:pt>
                <c:pt idx="1101">
                  <c:v>891.37</c:v>
                </c:pt>
                <c:pt idx="1102">
                  <c:v>891.8</c:v>
                </c:pt>
                <c:pt idx="1103">
                  <c:v>892.23</c:v>
                </c:pt>
                <c:pt idx="1104">
                  <c:v>892.66</c:v>
                </c:pt>
                <c:pt idx="1105">
                  <c:v>893.09</c:v>
                </c:pt>
                <c:pt idx="1106">
                  <c:v>893.53</c:v>
                </c:pt>
                <c:pt idx="1107">
                  <c:v>893.96</c:v>
                </c:pt>
                <c:pt idx="1108">
                  <c:v>894.39</c:v>
                </c:pt>
                <c:pt idx="1109">
                  <c:v>894.82</c:v>
                </c:pt>
                <c:pt idx="1110">
                  <c:v>895.25</c:v>
                </c:pt>
                <c:pt idx="1111">
                  <c:v>895.68</c:v>
                </c:pt>
                <c:pt idx="1112">
                  <c:v>896.11</c:v>
                </c:pt>
                <c:pt idx="1113">
                  <c:v>896.55</c:v>
                </c:pt>
                <c:pt idx="1114">
                  <c:v>896.98</c:v>
                </c:pt>
                <c:pt idx="1115">
                  <c:v>897.41</c:v>
                </c:pt>
                <c:pt idx="1116">
                  <c:v>897.84</c:v>
                </c:pt>
                <c:pt idx="1117">
                  <c:v>898.27</c:v>
                </c:pt>
                <c:pt idx="1118">
                  <c:v>898.7</c:v>
                </c:pt>
                <c:pt idx="1119">
                  <c:v>899.13</c:v>
                </c:pt>
                <c:pt idx="1120">
                  <c:v>899.57</c:v>
                </c:pt>
                <c:pt idx="1121">
                  <c:v>900</c:v>
                </c:pt>
                <c:pt idx="1122">
                  <c:v>900.43</c:v>
                </c:pt>
                <c:pt idx="1123">
                  <c:v>900.86</c:v>
                </c:pt>
                <c:pt idx="1124">
                  <c:v>901.29</c:v>
                </c:pt>
                <c:pt idx="1125">
                  <c:v>901.72</c:v>
                </c:pt>
                <c:pt idx="1126">
                  <c:v>902.15</c:v>
                </c:pt>
                <c:pt idx="1127">
                  <c:v>902.58</c:v>
                </c:pt>
                <c:pt idx="1128">
                  <c:v>903.02</c:v>
                </c:pt>
                <c:pt idx="1129">
                  <c:v>903.45</c:v>
                </c:pt>
                <c:pt idx="1130">
                  <c:v>903.88</c:v>
                </c:pt>
                <c:pt idx="1131">
                  <c:v>904.31</c:v>
                </c:pt>
                <c:pt idx="1132">
                  <c:v>904.74</c:v>
                </c:pt>
                <c:pt idx="1133">
                  <c:v>905.17</c:v>
                </c:pt>
                <c:pt idx="1134">
                  <c:v>905.6</c:v>
                </c:pt>
                <c:pt idx="1135">
                  <c:v>906.03</c:v>
                </c:pt>
                <c:pt idx="1136">
                  <c:v>906.46</c:v>
                </c:pt>
                <c:pt idx="1137">
                  <c:v>906.89</c:v>
                </c:pt>
                <c:pt idx="1138">
                  <c:v>907.33</c:v>
                </c:pt>
                <c:pt idx="1139">
                  <c:v>907.76</c:v>
                </c:pt>
                <c:pt idx="1140">
                  <c:v>908.19</c:v>
                </c:pt>
                <c:pt idx="1141">
                  <c:v>908.62</c:v>
                </c:pt>
                <c:pt idx="1142">
                  <c:v>909.05</c:v>
                </c:pt>
                <c:pt idx="1143">
                  <c:v>909.48</c:v>
                </c:pt>
                <c:pt idx="1144">
                  <c:v>909.91</c:v>
                </c:pt>
                <c:pt idx="1145">
                  <c:v>910.34</c:v>
                </c:pt>
                <c:pt idx="1146">
                  <c:v>910.77</c:v>
                </c:pt>
                <c:pt idx="1147">
                  <c:v>911.2</c:v>
                </c:pt>
                <c:pt idx="1148">
                  <c:v>911.63</c:v>
                </c:pt>
                <c:pt idx="1149">
                  <c:v>912.06</c:v>
                </c:pt>
                <c:pt idx="1150">
                  <c:v>912.49</c:v>
                </c:pt>
                <c:pt idx="1151">
                  <c:v>912.92</c:v>
                </c:pt>
                <c:pt idx="1152">
                  <c:v>913.35</c:v>
                </c:pt>
                <c:pt idx="1153">
                  <c:v>913.78</c:v>
                </c:pt>
                <c:pt idx="1154">
                  <c:v>914.22</c:v>
                </c:pt>
                <c:pt idx="1155">
                  <c:v>914.65</c:v>
                </c:pt>
                <c:pt idx="1156">
                  <c:v>915.08</c:v>
                </c:pt>
                <c:pt idx="1157">
                  <c:v>915.51</c:v>
                </c:pt>
                <c:pt idx="1158">
                  <c:v>915.94</c:v>
                </c:pt>
                <c:pt idx="1159">
                  <c:v>916.37</c:v>
                </c:pt>
                <c:pt idx="1160">
                  <c:v>916.8</c:v>
                </c:pt>
                <c:pt idx="1161">
                  <c:v>917.23</c:v>
                </c:pt>
                <c:pt idx="1162">
                  <c:v>917.66</c:v>
                </c:pt>
                <c:pt idx="1163">
                  <c:v>918.09</c:v>
                </c:pt>
                <c:pt idx="1164">
                  <c:v>918.52</c:v>
                </c:pt>
                <c:pt idx="1165">
                  <c:v>918.95</c:v>
                </c:pt>
                <c:pt idx="1166">
                  <c:v>919.38</c:v>
                </c:pt>
                <c:pt idx="1167">
                  <c:v>919.81</c:v>
                </c:pt>
                <c:pt idx="1168">
                  <c:v>920.24</c:v>
                </c:pt>
                <c:pt idx="1169">
                  <c:v>920.67</c:v>
                </c:pt>
                <c:pt idx="1170">
                  <c:v>921.1</c:v>
                </c:pt>
                <c:pt idx="1171">
                  <c:v>921.53</c:v>
                </c:pt>
                <c:pt idx="1172">
                  <c:v>921.96</c:v>
                </c:pt>
                <c:pt idx="1173">
                  <c:v>922.39</c:v>
                </c:pt>
                <c:pt idx="1174">
                  <c:v>922.82</c:v>
                </c:pt>
                <c:pt idx="1175">
                  <c:v>923.25</c:v>
                </c:pt>
                <c:pt idx="1176">
                  <c:v>923.68</c:v>
                </c:pt>
                <c:pt idx="1177">
                  <c:v>924.11</c:v>
                </c:pt>
                <c:pt idx="1178">
                  <c:v>924.54</c:v>
                </c:pt>
                <c:pt idx="1179">
                  <c:v>924.97</c:v>
                </c:pt>
                <c:pt idx="1180">
                  <c:v>925.4</c:v>
                </c:pt>
                <c:pt idx="1181">
                  <c:v>925.83</c:v>
                </c:pt>
                <c:pt idx="1182">
                  <c:v>926.26</c:v>
                </c:pt>
                <c:pt idx="1183">
                  <c:v>926.69</c:v>
                </c:pt>
                <c:pt idx="1184">
                  <c:v>927.12</c:v>
                </c:pt>
                <c:pt idx="1185">
                  <c:v>927.55</c:v>
                </c:pt>
                <c:pt idx="1186">
                  <c:v>927.98</c:v>
                </c:pt>
                <c:pt idx="1187">
                  <c:v>928.41</c:v>
                </c:pt>
                <c:pt idx="1188">
                  <c:v>928.84</c:v>
                </c:pt>
                <c:pt idx="1189">
                  <c:v>929.27</c:v>
                </c:pt>
                <c:pt idx="1190">
                  <c:v>929.69</c:v>
                </c:pt>
                <c:pt idx="1191">
                  <c:v>930.12</c:v>
                </c:pt>
                <c:pt idx="1192">
                  <c:v>930.55</c:v>
                </c:pt>
                <c:pt idx="1193">
                  <c:v>930.98</c:v>
                </c:pt>
                <c:pt idx="1194">
                  <c:v>931.41</c:v>
                </c:pt>
                <c:pt idx="1195">
                  <c:v>931.84</c:v>
                </c:pt>
                <c:pt idx="1196">
                  <c:v>932.27</c:v>
                </c:pt>
                <c:pt idx="1197">
                  <c:v>932.7</c:v>
                </c:pt>
                <c:pt idx="1198">
                  <c:v>933.13</c:v>
                </c:pt>
                <c:pt idx="1199">
                  <c:v>933.56</c:v>
                </c:pt>
                <c:pt idx="1200">
                  <c:v>933.99</c:v>
                </c:pt>
                <c:pt idx="1201">
                  <c:v>934.42</c:v>
                </c:pt>
                <c:pt idx="1202">
                  <c:v>934.85</c:v>
                </c:pt>
                <c:pt idx="1203">
                  <c:v>935.28</c:v>
                </c:pt>
                <c:pt idx="1204">
                  <c:v>935.71</c:v>
                </c:pt>
                <c:pt idx="1205">
                  <c:v>936.13</c:v>
                </c:pt>
                <c:pt idx="1206">
                  <c:v>936.56</c:v>
                </c:pt>
                <c:pt idx="1207">
                  <c:v>936.99</c:v>
                </c:pt>
                <c:pt idx="1208">
                  <c:v>937.42</c:v>
                </c:pt>
                <c:pt idx="1209">
                  <c:v>937.85</c:v>
                </c:pt>
                <c:pt idx="1210">
                  <c:v>938.28</c:v>
                </c:pt>
                <c:pt idx="1211">
                  <c:v>938.71</c:v>
                </c:pt>
                <c:pt idx="1212">
                  <c:v>939.14</c:v>
                </c:pt>
                <c:pt idx="1213">
                  <c:v>939.57</c:v>
                </c:pt>
                <c:pt idx="1214">
                  <c:v>940</c:v>
                </c:pt>
                <c:pt idx="1215">
                  <c:v>940.43</c:v>
                </c:pt>
                <c:pt idx="1216">
                  <c:v>940.85</c:v>
                </c:pt>
                <c:pt idx="1217">
                  <c:v>941.28</c:v>
                </c:pt>
                <c:pt idx="1218">
                  <c:v>941.71</c:v>
                </c:pt>
                <c:pt idx="1219">
                  <c:v>942.14</c:v>
                </c:pt>
                <c:pt idx="1220">
                  <c:v>942.57</c:v>
                </c:pt>
                <c:pt idx="1221">
                  <c:v>943</c:v>
                </c:pt>
                <c:pt idx="1222">
                  <c:v>943.43</c:v>
                </c:pt>
                <c:pt idx="1223">
                  <c:v>943.86</c:v>
                </c:pt>
                <c:pt idx="1224">
                  <c:v>944.28</c:v>
                </c:pt>
                <c:pt idx="1225">
                  <c:v>944.71</c:v>
                </c:pt>
                <c:pt idx="1226">
                  <c:v>945.14</c:v>
                </c:pt>
                <c:pt idx="1227">
                  <c:v>945.57</c:v>
                </c:pt>
                <c:pt idx="1228">
                  <c:v>946</c:v>
                </c:pt>
                <c:pt idx="1229">
                  <c:v>946.43</c:v>
                </c:pt>
                <c:pt idx="1230">
                  <c:v>946.86</c:v>
                </c:pt>
                <c:pt idx="1231">
                  <c:v>947.28</c:v>
                </c:pt>
                <c:pt idx="1232">
                  <c:v>947.71</c:v>
                </c:pt>
                <c:pt idx="1233">
                  <c:v>948.14</c:v>
                </c:pt>
                <c:pt idx="1234">
                  <c:v>948.57</c:v>
                </c:pt>
                <c:pt idx="1235">
                  <c:v>949</c:v>
                </c:pt>
                <c:pt idx="1236">
                  <c:v>949.43</c:v>
                </c:pt>
                <c:pt idx="1237">
                  <c:v>949.85</c:v>
                </c:pt>
                <c:pt idx="1238">
                  <c:v>950.28</c:v>
                </c:pt>
                <c:pt idx="1239">
                  <c:v>950.71</c:v>
                </c:pt>
                <c:pt idx="1240">
                  <c:v>951.14</c:v>
                </c:pt>
                <c:pt idx="1241">
                  <c:v>951.57</c:v>
                </c:pt>
                <c:pt idx="1242">
                  <c:v>952</c:v>
                </c:pt>
                <c:pt idx="1243">
                  <c:v>952.42</c:v>
                </c:pt>
                <c:pt idx="1244">
                  <c:v>952.85</c:v>
                </c:pt>
                <c:pt idx="1245">
                  <c:v>953.28</c:v>
                </c:pt>
                <c:pt idx="1246">
                  <c:v>953.71</c:v>
                </c:pt>
                <c:pt idx="1247">
                  <c:v>954.14</c:v>
                </c:pt>
                <c:pt idx="1248">
                  <c:v>954.57</c:v>
                </c:pt>
                <c:pt idx="1249">
                  <c:v>954.99</c:v>
                </c:pt>
                <c:pt idx="1250">
                  <c:v>955.42</c:v>
                </c:pt>
                <c:pt idx="1251">
                  <c:v>955.85</c:v>
                </c:pt>
                <c:pt idx="1252">
                  <c:v>956.28</c:v>
                </c:pt>
                <c:pt idx="1253">
                  <c:v>956.71</c:v>
                </c:pt>
                <c:pt idx="1254">
                  <c:v>957.13</c:v>
                </c:pt>
                <c:pt idx="1255">
                  <c:v>957.56</c:v>
                </c:pt>
                <c:pt idx="1256">
                  <c:v>957.99</c:v>
                </c:pt>
                <c:pt idx="1257">
                  <c:v>958.42</c:v>
                </c:pt>
                <c:pt idx="1258">
                  <c:v>958.84</c:v>
                </c:pt>
                <c:pt idx="1259">
                  <c:v>959.27</c:v>
                </c:pt>
                <c:pt idx="1260">
                  <c:v>959.7</c:v>
                </c:pt>
                <c:pt idx="1261">
                  <c:v>960.13</c:v>
                </c:pt>
                <c:pt idx="1262">
                  <c:v>960.56</c:v>
                </c:pt>
                <c:pt idx="1263">
                  <c:v>960.98</c:v>
                </c:pt>
                <c:pt idx="1264">
                  <c:v>961.41</c:v>
                </c:pt>
                <c:pt idx="1265">
                  <c:v>961.84</c:v>
                </c:pt>
                <c:pt idx="1266">
                  <c:v>962.27</c:v>
                </c:pt>
                <c:pt idx="1267">
                  <c:v>962.69</c:v>
                </c:pt>
                <c:pt idx="1268">
                  <c:v>963.12</c:v>
                </c:pt>
                <c:pt idx="1269">
                  <c:v>963.55</c:v>
                </c:pt>
                <c:pt idx="1270">
                  <c:v>963.98</c:v>
                </c:pt>
                <c:pt idx="1271">
                  <c:v>964.4</c:v>
                </c:pt>
                <c:pt idx="1272">
                  <c:v>964.83</c:v>
                </c:pt>
                <c:pt idx="1273">
                  <c:v>965.26</c:v>
                </c:pt>
                <c:pt idx="1274">
                  <c:v>965.69</c:v>
                </c:pt>
                <c:pt idx="1275">
                  <c:v>966.11</c:v>
                </c:pt>
                <c:pt idx="1276">
                  <c:v>966.54</c:v>
                </c:pt>
                <c:pt idx="1277">
                  <c:v>966.97</c:v>
                </c:pt>
                <c:pt idx="1278">
                  <c:v>967.4</c:v>
                </c:pt>
                <c:pt idx="1279">
                  <c:v>967.82</c:v>
                </c:pt>
                <c:pt idx="1280">
                  <c:v>968.25</c:v>
                </c:pt>
                <c:pt idx="1281">
                  <c:v>968.68</c:v>
                </c:pt>
                <c:pt idx="1282">
                  <c:v>969.11</c:v>
                </c:pt>
                <c:pt idx="1283">
                  <c:v>969.53</c:v>
                </c:pt>
                <c:pt idx="1284">
                  <c:v>969.96</c:v>
                </c:pt>
                <c:pt idx="1285">
                  <c:v>970.39</c:v>
                </c:pt>
                <c:pt idx="1286">
                  <c:v>970.81</c:v>
                </c:pt>
                <c:pt idx="1287">
                  <c:v>971.24</c:v>
                </c:pt>
                <c:pt idx="1288">
                  <c:v>971.67</c:v>
                </c:pt>
                <c:pt idx="1289">
                  <c:v>972.1</c:v>
                </c:pt>
                <c:pt idx="1290">
                  <c:v>972.52</c:v>
                </c:pt>
                <c:pt idx="1291">
                  <c:v>972.95</c:v>
                </c:pt>
                <c:pt idx="1292">
                  <c:v>973.38</c:v>
                </c:pt>
                <c:pt idx="1293">
                  <c:v>973.8</c:v>
                </c:pt>
                <c:pt idx="1294">
                  <c:v>974.23</c:v>
                </c:pt>
                <c:pt idx="1295">
                  <c:v>974.66</c:v>
                </c:pt>
                <c:pt idx="1296">
                  <c:v>975.08</c:v>
                </c:pt>
                <c:pt idx="1297">
                  <c:v>975.51</c:v>
                </c:pt>
                <c:pt idx="1298">
                  <c:v>975.94</c:v>
                </c:pt>
                <c:pt idx="1299">
                  <c:v>976.36</c:v>
                </c:pt>
                <c:pt idx="1300">
                  <c:v>976.79</c:v>
                </c:pt>
                <c:pt idx="1301">
                  <c:v>977.22</c:v>
                </c:pt>
                <c:pt idx="1302">
                  <c:v>977.64</c:v>
                </c:pt>
                <c:pt idx="1303">
                  <c:v>978.07</c:v>
                </c:pt>
                <c:pt idx="1304">
                  <c:v>978.5</c:v>
                </c:pt>
                <c:pt idx="1305">
                  <c:v>978.92</c:v>
                </c:pt>
                <c:pt idx="1306">
                  <c:v>979.35</c:v>
                </c:pt>
                <c:pt idx="1307">
                  <c:v>979.78</c:v>
                </c:pt>
                <c:pt idx="1308">
                  <c:v>980.2</c:v>
                </c:pt>
                <c:pt idx="1309">
                  <c:v>980.63</c:v>
                </c:pt>
                <c:pt idx="1310">
                  <c:v>981.06</c:v>
                </c:pt>
                <c:pt idx="1311">
                  <c:v>981.48</c:v>
                </c:pt>
                <c:pt idx="1312">
                  <c:v>981.91</c:v>
                </c:pt>
                <c:pt idx="1313">
                  <c:v>982.34</c:v>
                </c:pt>
                <c:pt idx="1314">
                  <c:v>982.76</c:v>
                </c:pt>
                <c:pt idx="1315">
                  <c:v>983.19</c:v>
                </c:pt>
                <c:pt idx="1316">
                  <c:v>983.62</c:v>
                </c:pt>
                <c:pt idx="1317">
                  <c:v>984.04</c:v>
                </c:pt>
                <c:pt idx="1318">
                  <c:v>984.47</c:v>
                </c:pt>
                <c:pt idx="1319">
                  <c:v>984.9</c:v>
                </c:pt>
                <c:pt idx="1320">
                  <c:v>985.32</c:v>
                </c:pt>
                <c:pt idx="1321">
                  <c:v>985.75</c:v>
                </c:pt>
                <c:pt idx="1322">
                  <c:v>986.17</c:v>
                </c:pt>
                <c:pt idx="1323">
                  <c:v>986.6</c:v>
                </c:pt>
                <c:pt idx="1324">
                  <c:v>987.03</c:v>
                </c:pt>
                <c:pt idx="1325">
                  <c:v>987.45</c:v>
                </c:pt>
                <c:pt idx="1326">
                  <c:v>987.88</c:v>
                </c:pt>
                <c:pt idx="1327">
                  <c:v>988.3</c:v>
                </c:pt>
                <c:pt idx="1328">
                  <c:v>988.73</c:v>
                </c:pt>
                <c:pt idx="1329">
                  <c:v>989.16</c:v>
                </c:pt>
                <c:pt idx="1330">
                  <c:v>989.58</c:v>
                </c:pt>
                <c:pt idx="1331">
                  <c:v>990.01</c:v>
                </c:pt>
                <c:pt idx="1332">
                  <c:v>990.43</c:v>
                </c:pt>
                <c:pt idx="1333">
                  <c:v>990.86</c:v>
                </c:pt>
                <c:pt idx="1334">
                  <c:v>991.29</c:v>
                </c:pt>
                <c:pt idx="1335">
                  <c:v>991.71</c:v>
                </c:pt>
                <c:pt idx="1336">
                  <c:v>992.14</c:v>
                </c:pt>
                <c:pt idx="1337">
                  <c:v>992.56</c:v>
                </c:pt>
                <c:pt idx="1338">
                  <c:v>992.99</c:v>
                </c:pt>
                <c:pt idx="1339">
                  <c:v>993.42</c:v>
                </c:pt>
                <c:pt idx="1340">
                  <c:v>993.84</c:v>
                </c:pt>
                <c:pt idx="1341">
                  <c:v>994.27</c:v>
                </c:pt>
                <c:pt idx="1342">
                  <c:v>994.69</c:v>
                </c:pt>
                <c:pt idx="1343">
                  <c:v>995.12</c:v>
                </c:pt>
                <c:pt idx="1344">
                  <c:v>995.54</c:v>
                </c:pt>
                <c:pt idx="1345">
                  <c:v>995.97</c:v>
                </c:pt>
                <c:pt idx="1346">
                  <c:v>996.4</c:v>
                </c:pt>
                <c:pt idx="1347">
                  <c:v>996.82</c:v>
                </c:pt>
                <c:pt idx="1348">
                  <c:v>997.25</c:v>
                </c:pt>
                <c:pt idx="1349">
                  <c:v>997.67</c:v>
                </c:pt>
                <c:pt idx="1350">
                  <c:v>998.1</c:v>
                </c:pt>
                <c:pt idx="1351">
                  <c:v>998.52</c:v>
                </c:pt>
                <c:pt idx="1352">
                  <c:v>998.95</c:v>
                </c:pt>
                <c:pt idx="1353">
                  <c:v>999.37</c:v>
                </c:pt>
                <c:pt idx="1354">
                  <c:v>999.8</c:v>
                </c:pt>
                <c:pt idx="1355">
                  <c:v>1000.23</c:v>
                </c:pt>
                <c:pt idx="1356">
                  <c:v>1000.65</c:v>
                </c:pt>
                <c:pt idx="1357">
                  <c:v>1001.08</c:v>
                </c:pt>
                <c:pt idx="1358">
                  <c:v>1001.5</c:v>
                </c:pt>
                <c:pt idx="1359">
                  <c:v>1001.93</c:v>
                </c:pt>
                <c:pt idx="1360">
                  <c:v>1002.35</c:v>
                </c:pt>
                <c:pt idx="1361">
                  <c:v>1002.78</c:v>
                </c:pt>
                <c:pt idx="1362">
                  <c:v>1003.2</c:v>
                </c:pt>
                <c:pt idx="1363">
                  <c:v>1003.63</c:v>
                </c:pt>
                <c:pt idx="1364">
                  <c:v>1004.05</c:v>
                </c:pt>
                <c:pt idx="1365">
                  <c:v>1004.48</c:v>
                </c:pt>
                <c:pt idx="1366">
                  <c:v>1004.9</c:v>
                </c:pt>
                <c:pt idx="1367">
                  <c:v>1005.33</c:v>
                </c:pt>
                <c:pt idx="1368">
                  <c:v>1005.75</c:v>
                </c:pt>
                <c:pt idx="1369">
                  <c:v>1006.18</c:v>
                </c:pt>
                <c:pt idx="1370">
                  <c:v>1006.6</c:v>
                </c:pt>
                <c:pt idx="1371">
                  <c:v>1007.03</c:v>
                </c:pt>
                <c:pt idx="1372">
                  <c:v>1007.45</c:v>
                </c:pt>
                <c:pt idx="1373">
                  <c:v>1007.88</c:v>
                </c:pt>
                <c:pt idx="1374">
                  <c:v>1008.3</c:v>
                </c:pt>
                <c:pt idx="1375">
                  <c:v>1008.73</c:v>
                </c:pt>
                <c:pt idx="1376">
                  <c:v>1009.15</c:v>
                </c:pt>
                <c:pt idx="1377">
                  <c:v>1009.58</c:v>
                </c:pt>
                <c:pt idx="1378">
                  <c:v>1010</c:v>
                </c:pt>
              </c:numCache>
            </c:numRef>
          </c:xVal>
          <c:yVal>
            <c:numRef>
              <c:f>Dados01!$M$2:$M$1380</c:f>
              <c:numCache>
                <c:formatCode>0.00</c:formatCode>
                <c:ptCount val="1379"/>
                <c:pt idx="0">
                  <c:v>4.8760000000000003</c:v>
                </c:pt>
                <c:pt idx="1">
                  <c:v>4.8499999999999996</c:v>
                </c:pt>
                <c:pt idx="2">
                  <c:v>4.9550000000000001</c:v>
                </c:pt>
                <c:pt idx="3">
                  <c:v>4.9580000000000002</c:v>
                </c:pt>
                <c:pt idx="4">
                  <c:v>4.9029999999999996</c:v>
                </c:pt>
                <c:pt idx="5">
                  <c:v>4.8760000000000003</c:v>
                </c:pt>
                <c:pt idx="6">
                  <c:v>4.7030000000000003</c:v>
                </c:pt>
                <c:pt idx="7">
                  <c:v>4.6269999999999998</c:v>
                </c:pt>
                <c:pt idx="8">
                  <c:v>4.4770000000000003</c:v>
                </c:pt>
                <c:pt idx="9">
                  <c:v>4.383</c:v>
                </c:pt>
                <c:pt idx="10">
                  <c:v>4.3639999999999999</c:v>
                </c:pt>
                <c:pt idx="11">
                  <c:v>4.1120000000000001</c:v>
                </c:pt>
                <c:pt idx="12">
                  <c:v>3.871</c:v>
                </c:pt>
                <c:pt idx="13">
                  <c:v>3.726</c:v>
                </c:pt>
                <c:pt idx="14">
                  <c:v>3.61</c:v>
                </c:pt>
                <c:pt idx="15">
                  <c:v>3.49</c:v>
                </c:pt>
                <c:pt idx="16">
                  <c:v>3.3690000000000002</c:v>
                </c:pt>
                <c:pt idx="17">
                  <c:v>3.3260000000000001</c:v>
                </c:pt>
                <c:pt idx="18">
                  <c:v>3.2290000000000001</c:v>
                </c:pt>
                <c:pt idx="19">
                  <c:v>3.169</c:v>
                </c:pt>
                <c:pt idx="20">
                  <c:v>3.1070000000000002</c:v>
                </c:pt>
                <c:pt idx="21">
                  <c:v>3.01</c:v>
                </c:pt>
                <c:pt idx="22">
                  <c:v>2.923</c:v>
                </c:pt>
                <c:pt idx="23">
                  <c:v>2.7690000000000001</c:v>
                </c:pt>
                <c:pt idx="24">
                  <c:v>2.6040000000000001</c:v>
                </c:pt>
                <c:pt idx="25">
                  <c:v>2.5009999999999999</c:v>
                </c:pt>
                <c:pt idx="26">
                  <c:v>2.4220000000000002</c:v>
                </c:pt>
                <c:pt idx="27">
                  <c:v>2.3559999999999999</c:v>
                </c:pt>
                <c:pt idx="28">
                  <c:v>2.2709999999999999</c:v>
                </c:pt>
                <c:pt idx="29">
                  <c:v>2.2469999999999999</c:v>
                </c:pt>
                <c:pt idx="30">
                  <c:v>2.1960000000000002</c:v>
                </c:pt>
                <c:pt idx="31">
                  <c:v>2.1150000000000002</c:v>
                </c:pt>
                <c:pt idx="32">
                  <c:v>2.1179999999999999</c:v>
                </c:pt>
                <c:pt idx="33">
                  <c:v>2.13</c:v>
                </c:pt>
                <c:pt idx="34">
                  <c:v>2.113</c:v>
                </c:pt>
                <c:pt idx="35">
                  <c:v>2.0870000000000002</c:v>
                </c:pt>
                <c:pt idx="36">
                  <c:v>2.0489999999999999</c:v>
                </c:pt>
                <c:pt idx="37">
                  <c:v>2.0259999999999998</c:v>
                </c:pt>
                <c:pt idx="38">
                  <c:v>2.0169999999999999</c:v>
                </c:pt>
                <c:pt idx="39">
                  <c:v>2.0390000000000001</c:v>
                </c:pt>
                <c:pt idx="40">
                  <c:v>1.996</c:v>
                </c:pt>
                <c:pt idx="41">
                  <c:v>1.956</c:v>
                </c:pt>
                <c:pt idx="42">
                  <c:v>1.9330000000000001</c:v>
                </c:pt>
                <c:pt idx="43">
                  <c:v>1.895</c:v>
                </c:pt>
                <c:pt idx="44">
                  <c:v>1.8759999999999999</c:v>
                </c:pt>
                <c:pt idx="45">
                  <c:v>1.9</c:v>
                </c:pt>
                <c:pt idx="46">
                  <c:v>1.9430000000000001</c:v>
                </c:pt>
                <c:pt idx="47">
                  <c:v>1.929</c:v>
                </c:pt>
                <c:pt idx="48">
                  <c:v>1.956</c:v>
                </c:pt>
                <c:pt idx="49">
                  <c:v>1.986</c:v>
                </c:pt>
                <c:pt idx="50">
                  <c:v>1.9850000000000001</c:v>
                </c:pt>
                <c:pt idx="51">
                  <c:v>1.994</c:v>
                </c:pt>
                <c:pt idx="52">
                  <c:v>1.986</c:v>
                </c:pt>
                <c:pt idx="53">
                  <c:v>1.968</c:v>
                </c:pt>
                <c:pt idx="54">
                  <c:v>1.948</c:v>
                </c:pt>
                <c:pt idx="55">
                  <c:v>1.978</c:v>
                </c:pt>
                <c:pt idx="56">
                  <c:v>1.994</c:v>
                </c:pt>
                <c:pt idx="57">
                  <c:v>2.0110000000000001</c:v>
                </c:pt>
                <c:pt idx="58">
                  <c:v>2.004</c:v>
                </c:pt>
                <c:pt idx="59">
                  <c:v>2.0110000000000001</c:v>
                </c:pt>
                <c:pt idx="60">
                  <c:v>2.0009999999999999</c:v>
                </c:pt>
                <c:pt idx="61">
                  <c:v>1.9930000000000001</c:v>
                </c:pt>
                <c:pt idx="62">
                  <c:v>2.0009999999999999</c:v>
                </c:pt>
                <c:pt idx="63">
                  <c:v>2.0259999999999998</c:v>
                </c:pt>
                <c:pt idx="64">
                  <c:v>2.0529999999999999</c:v>
                </c:pt>
                <c:pt idx="65">
                  <c:v>2.0790000000000002</c:v>
                </c:pt>
                <c:pt idx="66">
                  <c:v>2.077</c:v>
                </c:pt>
                <c:pt idx="67">
                  <c:v>2.0550000000000002</c:v>
                </c:pt>
                <c:pt idx="68">
                  <c:v>2.0710000000000002</c:v>
                </c:pt>
                <c:pt idx="69">
                  <c:v>2.0680000000000001</c:v>
                </c:pt>
                <c:pt idx="70">
                  <c:v>2.0680000000000001</c:v>
                </c:pt>
                <c:pt idx="71">
                  <c:v>2.097</c:v>
                </c:pt>
                <c:pt idx="72">
                  <c:v>2.0910000000000002</c:v>
                </c:pt>
                <c:pt idx="73">
                  <c:v>2.0920000000000001</c:v>
                </c:pt>
                <c:pt idx="74">
                  <c:v>2.1030000000000002</c:v>
                </c:pt>
                <c:pt idx="75">
                  <c:v>2.11</c:v>
                </c:pt>
                <c:pt idx="76">
                  <c:v>2.113</c:v>
                </c:pt>
                <c:pt idx="77">
                  <c:v>2.1429999999999998</c:v>
                </c:pt>
                <c:pt idx="78">
                  <c:v>2.1469999999999998</c:v>
                </c:pt>
                <c:pt idx="79">
                  <c:v>2.17</c:v>
                </c:pt>
                <c:pt idx="80">
                  <c:v>2.2010000000000001</c:v>
                </c:pt>
                <c:pt idx="81">
                  <c:v>2.214</c:v>
                </c:pt>
                <c:pt idx="82">
                  <c:v>2.2309999999999999</c:v>
                </c:pt>
                <c:pt idx="83">
                  <c:v>2.2429999999999999</c:v>
                </c:pt>
                <c:pt idx="84">
                  <c:v>2.238</c:v>
                </c:pt>
                <c:pt idx="85">
                  <c:v>2.2410000000000001</c:v>
                </c:pt>
                <c:pt idx="86">
                  <c:v>2.25</c:v>
                </c:pt>
                <c:pt idx="87">
                  <c:v>2.2629999999999999</c:v>
                </c:pt>
                <c:pt idx="88">
                  <c:v>2.2759999999999998</c:v>
                </c:pt>
                <c:pt idx="89">
                  <c:v>2.278</c:v>
                </c:pt>
                <c:pt idx="90">
                  <c:v>2.2850000000000001</c:v>
                </c:pt>
                <c:pt idx="91">
                  <c:v>2.2949999999999999</c:v>
                </c:pt>
                <c:pt idx="92">
                  <c:v>2.2839999999999998</c:v>
                </c:pt>
                <c:pt idx="93">
                  <c:v>2.2959999999999998</c:v>
                </c:pt>
                <c:pt idx="94">
                  <c:v>2.3340000000000001</c:v>
                </c:pt>
                <c:pt idx="95">
                  <c:v>2.363</c:v>
                </c:pt>
                <c:pt idx="96">
                  <c:v>2.3860000000000001</c:v>
                </c:pt>
                <c:pt idx="97">
                  <c:v>2.39</c:v>
                </c:pt>
                <c:pt idx="98">
                  <c:v>2.375</c:v>
                </c:pt>
                <c:pt idx="99">
                  <c:v>2.3820000000000001</c:v>
                </c:pt>
                <c:pt idx="100">
                  <c:v>2.3839999999999999</c:v>
                </c:pt>
                <c:pt idx="101">
                  <c:v>2.3769999999999998</c:v>
                </c:pt>
                <c:pt idx="102">
                  <c:v>2.387</c:v>
                </c:pt>
                <c:pt idx="103">
                  <c:v>2.41</c:v>
                </c:pt>
                <c:pt idx="104">
                  <c:v>2.4369999999999998</c:v>
                </c:pt>
                <c:pt idx="105">
                  <c:v>2.452</c:v>
                </c:pt>
                <c:pt idx="106">
                  <c:v>2.456</c:v>
                </c:pt>
                <c:pt idx="107">
                  <c:v>2.4540000000000002</c:v>
                </c:pt>
                <c:pt idx="108">
                  <c:v>2.4569999999999999</c:v>
                </c:pt>
                <c:pt idx="109">
                  <c:v>2.468</c:v>
                </c:pt>
                <c:pt idx="110">
                  <c:v>2.4769999999999999</c:v>
                </c:pt>
                <c:pt idx="111">
                  <c:v>2.4860000000000002</c:v>
                </c:pt>
                <c:pt idx="112">
                  <c:v>2.5030000000000001</c:v>
                </c:pt>
                <c:pt idx="113">
                  <c:v>2.516</c:v>
                </c:pt>
                <c:pt idx="114">
                  <c:v>2.5230000000000001</c:v>
                </c:pt>
                <c:pt idx="115">
                  <c:v>2.5259999999999998</c:v>
                </c:pt>
                <c:pt idx="116">
                  <c:v>2.5299999999999998</c:v>
                </c:pt>
                <c:pt idx="117">
                  <c:v>2.536</c:v>
                </c:pt>
                <c:pt idx="118">
                  <c:v>2.552</c:v>
                </c:pt>
                <c:pt idx="119">
                  <c:v>2.5670000000000002</c:v>
                </c:pt>
                <c:pt idx="120">
                  <c:v>2.573</c:v>
                </c:pt>
                <c:pt idx="121">
                  <c:v>2.5830000000000002</c:v>
                </c:pt>
                <c:pt idx="122">
                  <c:v>2.59</c:v>
                </c:pt>
                <c:pt idx="123">
                  <c:v>2.6030000000000002</c:v>
                </c:pt>
                <c:pt idx="124">
                  <c:v>2.6080000000000001</c:v>
                </c:pt>
                <c:pt idx="125">
                  <c:v>2.609</c:v>
                </c:pt>
                <c:pt idx="126">
                  <c:v>2.629</c:v>
                </c:pt>
                <c:pt idx="127">
                  <c:v>2.645</c:v>
                </c:pt>
                <c:pt idx="128">
                  <c:v>2.657</c:v>
                </c:pt>
                <c:pt idx="129">
                  <c:v>2.6709999999999998</c:v>
                </c:pt>
                <c:pt idx="130">
                  <c:v>2.6840000000000002</c:v>
                </c:pt>
                <c:pt idx="131">
                  <c:v>2.7050000000000001</c:v>
                </c:pt>
                <c:pt idx="132">
                  <c:v>2.7120000000000002</c:v>
                </c:pt>
                <c:pt idx="133">
                  <c:v>2.72</c:v>
                </c:pt>
                <c:pt idx="134">
                  <c:v>2.7280000000000002</c:v>
                </c:pt>
                <c:pt idx="135">
                  <c:v>2.738</c:v>
                </c:pt>
                <c:pt idx="136">
                  <c:v>2.7349999999999999</c:v>
                </c:pt>
                <c:pt idx="137">
                  <c:v>2.73</c:v>
                </c:pt>
                <c:pt idx="138">
                  <c:v>2.7349999999999999</c:v>
                </c:pt>
                <c:pt idx="139">
                  <c:v>2.7309999999999999</c:v>
                </c:pt>
                <c:pt idx="140">
                  <c:v>2.74</c:v>
                </c:pt>
                <c:pt idx="141">
                  <c:v>2.742</c:v>
                </c:pt>
                <c:pt idx="142">
                  <c:v>2.75</c:v>
                </c:pt>
                <c:pt idx="143">
                  <c:v>2.75</c:v>
                </c:pt>
                <c:pt idx="144">
                  <c:v>2.7549999999999999</c:v>
                </c:pt>
                <c:pt idx="145">
                  <c:v>2.7509999999999999</c:v>
                </c:pt>
                <c:pt idx="146">
                  <c:v>2.7440000000000002</c:v>
                </c:pt>
                <c:pt idx="147">
                  <c:v>2.7370000000000001</c:v>
                </c:pt>
                <c:pt idx="148">
                  <c:v>2.7440000000000002</c:v>
                </c:pt>
                <c:pt idx="149">
                  <c:v>2.7450000000000001</c:v>
                </c:pt>
                <c:pt idx="150">
                  <c:v>2.7490000000000001</c:v>
                </c:pt>
                <c:pt idx="151">
                  <c:v>2.7469999999999999</c:v>
                </c:pt>
                <c:pt idx="152">
                  <c:v>2.746</c:v>
                </c:pt>
                <c:pt idx="153">
                  <c:v>2.75</c:v>
                </c:pt>
                <c:pt idx="154">
                  <c:v>2.7469999999999999</c:v>
                </c:pt>
                <c:pt idx="155">
                  <c:v>2.7480000000000002</c:v>
                </c:pt>
                <c:pt idx="156">
                  <c:v>2.7549999999999999</c:v>
                </c:pt>
                <c:pt idx="157">
                  <c:v>2.758</c:v>
                </c:pt>
                <c:pt idx="158">
                  <c:v>2.7650000000000001</c:v>
                </c:pt>
                <c:pt idx="159">
                  <c:v>2.7639999999999998</c:v>
                </c:pt>
                <c:pt idx="160">
                  <c:v>2.7639999999999998</c:v>
                </c:pt>
                <c:pt idx="161">
                  <c:v>2.766</c:v>
                </c:pt>
                <c:pt idx="162">
                  <c:v>2.7770000000000001</c:v>
                </c:pt>
                <c:pt idx="163">
                  <c:v>2.7749999999999999</c:v>
                </c:pt>
                <c:pt idx="164">
                  <c:v>2.7839999999999998</c:v>
                </c:pt>
                <c:pt idx="165">
                  <c:v>2.786</c:v>
                </c:pt>
                <c:pt idx="166">
                  <c:v>2.7879999999999998</c:v>
                </c:pt>
                <c:pt idx="167">
                  <c:v>2.7959999999999998</c:v>
                </c:pt>
                <c:pt idx="168">
                  <c:v>2.8039999999999998</c:v>
                </c:pt>
                <c:pt idx="169">
                  <c:v>2.8029999999999999</c:v>
                </c:pt>
                <c:pt idx="170">
                  <c:v>2.8069999999999999</c:v>
                </c:pt>
                <c:pt idx="171">
                  <c:v>2.8079999999999998</c:v>
                </c:pt>
                <c:pt idx="172">
                  <c:v>2.819</c:v>
                </c:pt>
                <c:pt idx="173">
                  <c:v>2.8140000000000001</c:v>
                </c:pt>
                <c:pt idx="174">
                  <c:v>2.8159999999999998</c:v>
                </c:pt>
                <c:pt idx="175">
                  <c:v>2.82</c:v>
                </c:pt>
                <c:pt idx="176">
                  <c:v>2.823</c:v>
                </c:pt>
                <c:pt idx="177">
                  <c:v>2.8210000000000002</c:v>
                </c:pt>
                <c:pt idx="178">
                  <c:v>2.82</c:v>
                </c:pt>
                <c:pt idx="179">
                  <c:v>2.8220000000000001</c:v>
                </c:pt>
                <c:pt idx="180">
                  <c:v>2.8260000000000001</c:v>
                </c:pt>
                <c:pt idx="181">
                  <c:v>2.8340000000000001</c:v>
                </c:pt>
                <c:pt idx="182">
                  <c:v>2.843</c:v>
                </c:pt>
                <c:pt idx="183">
                  <c:v>2.843</c:v>
                </c:pt>
                <c:pt idx="184">
                  <c:v>2.8479999999999999</c:v>
                </c:pt>
                <c:pt idx="185">
                  <c:v>2.8460000000000001</c:v>
                </c:pt>
                <c:pt idx="186">
                  <c:v>2.8450000000000002</c:v>
                </c:pt>
                <c:pt idx="187">
                  <c:v>2.85</c:v>
                </c:pt>
                <c:pt idx="188">
                  <c:v>2.8490000000000002</c:v>
                </c:pt>
                <c:pt idx="189">
                  <c:v>2.85</c:v>
                </c:pt>
                <c:pt idx="190">
                  <c:v>2.86</c:v>
                </c:pt>
                <c:pt idx="191">
                  <c:v>2.8660000000000001</c:v>
                </c:pt>
                <c:pt idx="192">
                  <c:v>2.87</c:v>
                </c:pt>
                <c:pt idx="193">
                  <c:v>2.8719999999999999</c:v>
                </c:pt>
                <c:pt idx="194">
                  <c:v>2.8839999999999999</c:v>
                </c:pt>
                <c:pt idx="195">
                  <c:v>2.8959999999999999</c:v>
                </c:pt>
                <c:pt idx="196">
                  <c:v>2.9049999999999998</c:v>
                </c:pt>
                <c:pt idx="197">
                  <c:v>2.9159999999999999</c:v>
                </c:pt>
                <c:pt idx="198">
                  <c:v>2.9319999999999999</c:v>
                </c:pt>
                <c:pt idx="199">
                  <c:v>2.948</c:v>
                </c:pt>
                <c:pt idx="200">
                  <c:v>2.9630000000000001</c:v>
                </c:pt>
                <c:pt idx="201">
                  <c:v>2.984</c:v>
                </c:pt>
                <c:pt idx="202">
                  <c:v>3</c:v>
                </c:pt>
                <c:pt idx="203">
                  <c:v>3.0070000000000001</c:v>
                </c:pt>
                <c:pt idx="204">
                  <c:v>3.0270000000000001</c:v>
                </c:pt>
                <c:pt idx="205">
                  <c:v>3.05</c:v>
                </c:pt>
                <c:pt idx="206">
                  <c:v>3.0779999999999998</c:v>
                </c:pt>
                <c:pt idx="207">
                  <c:v>3.105</c:v>
                </c:pt>
                <c:pt idx="208">
                  <c:v>3.133</c:v>
                </c:pt>
                <c:pt idx="209">
                  <c:v>3.161</c:v>
                </c:pt>
                <c:pt idx="210">
                  <c:v>3.19</c:v>
                </c:pt>
                <c:pt idx="211">
                  <c:v>3.21</c:v>
                </c:pt>
                <c:pt idx="212">
                  <c:v>3.2389999999999999</c:v>
                </c:pt>
                <c:pt idx="213">
                  <c:v>3.2770000000000001</c:v>
                </c:pt>
                <c:pt idx="214">
                  <c:v>3.3079999999999998</c:v>
                </c:pt>
                <c:pt idx="215">
                  <c:v>3.3439999999999999</c:v>
                </c:pt>
                <c:pt idx="216">
                  <c:v>3.3820000000000001</c:v>
                </c:pt>
                <c:pt idx="217">
                  <c:v>3.4239999999999999</c:v>
                </c:pt>
                <c:pt idx="218">
                  <c:v>3.4689999999999999</c:v>
                </c:pt>
                <c:pt idx="219">
                  <c:v>3.512</c:v>
                </c:pt>
                <c:pt idx="220">
                  <c:v>3.5609999999999999</c:v>
                </c:pt>
                <c:pt idx="221">
                  <c:v>3.613</c:v>
                </c:pt>
                <c:pt idx="222">
                  <c:v>3.6589999999999998</c:v>
                </c:pt>
                <c:pt idx="223">
                  <c:v>3.7160000000000002</c:v>
                </c:pt>
                <c:pt idx="224">
                  <c:v>3.78</c:v>
                </c:pt>
                <c:pt idx="225">
                  <c:v>3.8420000000000001</c:v>
                </c:pt>
                <c:pt idx="226">
                  <c:v>3.9119999999999999</c:v>
                </c:pt>
                <c:pt idx="227">
                  <c:v>3.98</c:v>
                </c:pt>
                <c:pt idx="228">
                  <c:v>4.05</c:v>
                </c:pt>
                <c:pt idx="229">
                  <c:v>4.1310000000000002</c:v>
                </c:pt>
                <c:pt idx="230">
                  <c:v>4.2160000000000002</c:v>
                </c:pt>
                <c:pt idx="231">
                  <c:v>4.3040000000000003</c:v>
                </c:pt>
                <c:pt idx="232">
                  <c:v>4.4039999999999999</c:v>
                </c:pt>
                <c:pt idx="233">
                  <c:v>4.5049999999999999</c:v>
                </c:pt>
                <c:pt idx="234">
                  <c:v>4.601</c:v>
                </c:pt>
                <c:pt idx="235">
                  <c:v>4.7089999999999996</c:v>
                </c:pt>
                <c:pt idx="236">
                  <c:v>4.8250000000000002</c:v>
                </c:pt>
                <c:pt idx="237">
                  <c:v>4.9459999999999997</c:v>
                </c:pt>
                <c:pt idx="238">
                  <c:v>5.0730000000000004</c:v>
                </c:pt>
                <c:pt idx="239">
                  <c:v>5.202</c:v>
                </c:pt>
                <c:pt idx="240">
                  <c:v>5.3380000000000001</c:v>
                </c:pt>
                <c:pt idx="241">
                  <c:v>5.4749999999999996</c:v>
                </c:pt>
                <c:pt idx="242">
                  <c:v>5.62</c:v>
                </c:pt>
                <c:pt idx="243">
                  <c:v>5.7720000000000002</c:v>
                </c:pt>
                <c:pt idx="244">
                  <c:v>5.9260000000000002</c:v>
                </c:pt>
                <c:pt idx="245">
                  <c:v>6.0869999999999997</c:v>
                </c:pt>
                <c:pt idx="246">
                  <c:v>6.2469999999999999</c:v>
                </c:pt>
                <c:pt idx="247">
                  <c:v>6.4109999999999996</c:v>
                </c:pt>
                <c:pt idx="248">
                  <c:v>6.5890000000000004</c:v>
                </c:pt>
                <c:pt idx="249">
                  <c:v>6.7759999999999998</c:v>
                </c:pt>
                <c:pt idx="250">
                  <c:v>6.9630000000000001</c:v>
                </c:pt>
                <c:pt idx="251">
                  <c:v>7.1559999999999997</c:v>
                </c:pt>
                <c:pt idx="252">
                  <c:v>7.3559999999999999</c:v>
                </c:pt>
                <c:pt idx="253">
                  <c:v>7.5650000000000004</c:v>
                </c:pt>
                <c:pt idx="254">
                  <c:v>7.7770000000000001</c:v>
                </c:pt>
                <c:pt idx="255">
                  <c:v>8.0030000000000001</c:v>
                </c:pt>
                <c:pt idx="256">
                  <c:v>8.2210000000000001</c:v>
                </c:pt>
                <c:pt idx="257">
                  <c:v>8.4440000000000008</c:v>
                </c:pt>
                <c:pt idx="258">
                  <c:v>8.6649999999999991</c:v>
                </c:pt>
                <c:pt idx="259">
                  <c:v>8.89</c:v>
                </c:pt>
                <c:pt idx="260">
                  <c:v>9.1210000000000004</c:v>
                </c:pt>
                <c:pt idx="261">
                  <c:v>9.3539999999999992</c:v>
                </c:pt>
                <c:pt idx="262">
                  <c:v>9.6020000000000003</c:v>
                </c:pt>
                <c:pt idx="263">
                  <c:v>9.843</c:v>
                </c:pt>
                <c:pt idx="264">
                  <c:v>10.092000000000001</c:v>
                </c:pt>
                <c:pt idx="265">
                  <c:v>10.337</c:v>
                </c:pt>
                <c:pt idx="266">
                  <c:v>10.58</c:v>
                </c:pt>
                <c:pt idx="267">
                  <c:v>10.835000000000001</c:v>
                </c:pt>
                <c:pt idx="268">
                  <c:v>11.086</c:v>
                </c:pt>
                <c:pt idx="269">
                  <c:v>11.337</c:v>
                </c:pt>
                <c:pt idx="270">
                  <c:v>11.583</c:v>
                </c:pt>
                <c:pt idx="271">
                  <c:v>11.821</c:v>
                </c:pt>
                <c:pt idx="272">
                  <c:v>12.065</c:v>
                </c:pt>
                <c:pt idx="273">
                  <c:v>12.302</c:v>
                </c:pt>
                <c:pt idx="274">
                  <c:v>12.526</c:v>
                </c:pt>
                <c:pt idx="275">
                  <c:v>12.755000000000001</c:v>
                </c:pt>
                <c:pt idx="276">
                  <c:v>12.968999999999999</c:v>
                </c:pt>
                <c:pt idx="277">
                  <c:v>13.193</c:v>
                </c:pt>
                <c:pt idx="278">
                  <c:v>13.416</c:v>
                </c:pt>
                <c:pt idx="279">
                  <c:v>13.631</c:v>
                </c:pt>
                <c:pt idx="280">
                  <c:v>13.845000000000001</c:v>
                </c:pt>
                <c:pt idx="281">
                  <c:v>14.057</c:v>
                </c:pt>
                <c:pt idx="282">
                  <c:v>14.254</c:v>
                </c:pt>
                <c:pt idx="283">
                  <c:v>14.443</c:v>
                </c:pt>
                <c:pt idx="284">
                  <c:v>14.63</c:v>
                </c:pt>
                <c:pt idx="285">
                  <c:v>14.811</c:v>
                </c:pt>
                <c:pt idx="286">
                  <c:v>14.987</c:v>
                </c:pt>
                <c:pt idx="287">
                  <c:v>15.161</c:v>
                </c:pt>
                <c:pt idx="288">
                  <c:v>15.332000000000001</c:v>
                </c:pt>
                <c:pt idx="289">
                  <c:v>15.491</c:v>
                </c:pt>
                <c:pt idx="290">
                  <c:v>15.64</c:v>
                </c:pt>
                <c:pt idx="291">
                  <c:v>15.786</c:v>
                </c:pt>
                <c:pt idx="292">
                  <c:v>15.936</c:v>
                </c:pt>
                <c:pt idx="293">
                  <c:v>16.07</c:v>
                </c:pt>
                <c:pt idx="294">
                  <c:v>16.206</c:v>
                </c:pt>
                <c:pt idx="295">
                  <c:v>16.338000000000001</c:v>
                </c:pt>
                <c:pt idx="296">
                  <c:v>16.465</c:v>
                </c:pt>
                <c:pt idx="297">
                  <c:v>16.591999999999999</c:v>
                </c:pt>
                <c:pt idx="298">
                  <c:v>16.712</c:v>
                </c:pt>
                <c:pt idx="299">
                  <c:v>16.82</c:v>
                </c:pt>
                <c:pt idx="300">
                  <c:v>16.933</c:v>
                </c:pt>
                <c:pt idx="301">
                  <c:v>17.036999999999999</c:v>
                </c:pt>
                <c:pt idx="302">
                  <c:v>17.137</c:v>
                </c:pt>
                <c:pt idx="303">
                  <c:v>17.244</c:v>
                </c:pt>
                <c:pt idx="304">
                  <c:v>17.341000000000001</c:v>
                </c:pt>
                <c:pt idx="305">
                  <c:v>17.436</c:v>
                </c:pt>
                <c:pt idx="306">
                  <c:v>17.526</c:v>
                </c:pt>
                <c:pt idx="307">
                  <c:v>17.611999999999998</c:v>
                </c:pt>
                <c:pt idx="308">
                  <c:v>17.698</c:v>
                </c:pt>
                <c:pt idx="309">
                  <c:v>17.779</c:v>
                </c:pt>
                <c:pt idx="310">
                  <c:v>17.856000000000002</c:v>
                </c:pt>
                <c:pt idx="311">
                  <c:v>17.937999999999999</c:v>
                </c:pt>
                <c:pt idx="312">
                  <c:v>18.012</c:v>
                </c:pt>
                <c:pt idx="313">
                  <c:v>18.085999999999999</c:v>
                </c:pt>
                <c:pt idx="314">
                  <c:v>18.155999999999999</c:v>
                </c:pt>
                <c:pt idx="315">
                  <c:v>18.224</c:v>
                </c:pt>
                <c:pt idx="316">
                  <c:v>18.289000000000001</c:v>
                </c:pt>
                <c:pt idx="317">
                  <c:v>18.349</c:v>
                </c:pt>
                <c:pt idx="318">
                  <c:v>18.413</c:v>
                </c:pt>
                <c:pt idx="319">
                  <c:v>18.472000000000001</c:v>
                </c:pt>
                <c:pt idx="320">
                  <c:v>18.527999999999999</c:v>
                </c:pt>
                <c:pt idx="321">
                  <c:v>18.576000000000001</c:v>
                </c:pt>
                <c:pt idx="322">
                  <c:v>18.629000000000001</c:v>
                </c:pt>
                <c:pt idx="323">
                  <c:v>18.670999999999999</c:v>
                </c:pt>
                <c:pt idx="324">
                  <c:v>18.707000000000001</c:v>
                </c:pt>
                <c:pt idx="325">
                  <c:v>18.75</c:v>
                </c:pt>
                <c:pt idx="326">
                  <c:v>18.797000000000001</c:v>
                </c:pt>
                <c:pt idx="327">
                  <c:v>18.829000000000001</c:v>
                </c:pt>
                <c:pt idx="328">
                  <c:v>18.867000000000001</c:v>
                </c:pt>
                <c:pt idx="329">
                  <c:v>18.896000000000001</c:v>
                </c:pt>
                <c:pt idx="330">
                  <c:v>18.917999999999999</c:v>
                </c:pt>
                <c:pt idx="331">
                  <c:v>18.946000000000002</c:v>
                </c:pt>
                <c:pt idx="332">
                  <c:v>18.954000000000001</c:v>
                </c:pt>
                <c:pt idx="333">
                  <c:v>18.966000000000001</c:v>
                </c:pt>
                <c:pt idx="334">
                  <c:v>18.963000000000001</c:v>
                </c:pt>
                <c:pt idx="335">
                  <c:v>18.974</c:v>
                </c:pt>
                <c:pt idx="336">
                  <c:v>18.969000000000001</c:v>
                </c:pt>
                <c:pt idx="337">
                  <c:v>18.963000000000001</c:v>
                </c:pt>
                <c:pt idx="338">
                  <c:v>18.952999999999999</c:v>
                </c:pt>
                <c:pt idx="339">
                  <c:v>18.940000000000001</c:v>
                </c:pt>
                <c:pt idx="340">
                  <c:v>18.925999999999998</c:v>
                </c:pt>
                <c:pt idx="341">
                  <c:v>18.902000000000001</c:v>
                </c:pt>
                <c:pt idx="342">
                  <c:v>18.882000000000001</c:v>
                </c:pt>
                <c:pt idx="343">
                  <c:v>18.847000000000001</c:v>
                </c:pt>
                <c:pt idx="344">
                  <c:v>18.814</c:v>
                </c:pt>
                <c:pt idx="345">
                  <c:v>18.776</c:v>
                </c:pt>
                <c:pt idx="346">
                  <c:v>18.725000000000001</c:v>
                </c:pt>
                <c:pt idx="347">
                  <c:v>18.669</c:v>
                </c:pt>
                <c:pt idx="348">
                  <c:v>18.611999999999998</c:v>
                </c:pt>
                <c:pt idx="349">
                  <c:v>18.545999999999999</c:v>
                </c:pt>
                <c:pt idx="350">
                  <c:v>18.475000000000001</c:v>
                </c:pt>
                <c:pt idx="351">
                  <c:v>18.402999999999999</c:v>
                </c:pt>
                <c:pt idx="352">
                  <c:v>18.321999999999999</c:v>
                </c:pt>
                <c:pt idx="353">
                  <c:v>18.25</c:v>
                </c:pt>
                <c:pt idx="354">
                  <c:v>18.173999999999999</c:v>
                </c:pt>
                <c:pt idx="355">
                  <c:v>18.096</c:v>
                </c:pt>
                <c:pt idx="356">
                  <c:v>18.004999999999999</c:v>
                </c:pt>
                <c:pt idx="357">
                  <c:v>17.91</c:v>
                </c:pt>
                <c:pt idx="358">
                  <c:v>17.811</c:v>
                </c:pt>
                <c:pt idx="359">
                  <c:v>17.712</c:v>
                </c:pt>
                <c:pt idx="360">
                  <c:v>17.593</c:v>
                </c:pt>
                <c:pt idx="361">
                  <c:v>17.47</c:v>
                </c:pt>
                <c:pt idx="362">
                  <c:v>17.356999999999999</c:v>
                </c:pt>
                <c:pt idx="363">
                  <c:v>17.228999999999999</c:v>
                </c:pt>
                <c:pt idx="364">
                  <c:v>17.109000000000002</c:v>
                </c:pt>
                <c:pt idx="365">
                  <c:v>16.984999999999999</c:v>
                </c:pt>
                <c:pt idx="366">
                  <c:v>16.856000000000002</c:v>
                </c:pt>
                <c:pt idx="367">
                  <c:v>16.728999999999999</c:v>
                </c:pt>
                <c:pt idx="368">
                  <c:v>16.588000000000001</c:v>
                </c:pt>
                <c:pt idx="369">
                  <c:v>16.454999999999998</c:v>
                </c:pt>
                <c:pt idx="370">
                  <c:v>16.314</c:v>
                </c:pt>
                <c:pt idx="371">
                  <c:v>16.173999999999999</c:v>
                </c:pt>
                <c:pt idx="372">
                  <c:v>16.030999999999999</c:v>
                </c:pt>
                <c:pt idx="373">
                  <c:v>15.894</c:v>
                </c:pt>
                <c:pt idx="374">
                  <c:v>15.75</c:v>
                </c:pt>
                <c:pt idx="375">
                  <c:v>15.606</c:v>
                </c:pt>
                <c:pt idx="376">
                  <c:v>15.457000000000001</c:v>
                </c:pt>
                <c:pt idx="377">
                  <c:v>15.308999999999999</c:v>
                </c:pt>
                <c:pt idx="378">
                  <c:v>15.17</c:v>
                </c:pt>
                <c:pt idx="379">
                  <c:v>15.036</c:v>
                </c:pt>
                <c:pt idx="380">
                  <c:v>14.89</c:v>
                </c:pt>
                <c:pt idx="381">
                  <c:v>14.76</c:v>
                </c:pt>
                <c:pt idx="382">
                  <c:v>14.625</c:v>
                </c:pt>
                <c:pt idx="383">
                  <c:v>14.491</c:v>
                </c:pt>
                <c:pt idx="384">
                  <c:v>14.362</c:v>
                </c:pt>
                <c:pt idx="385">
                  <c:v>14.228</c:v>
                </c:pt>
                <c:pt idx="386">
                  <c:v>14.097</c:v>
                </c:pt>
                <c:pt idx="387">
                  <c:v>13.976000000000001</c:v>
                </c:pt>
                <c:pt idx="388">
                  <c:v>13.853</c:v>
                </c:pt>
                <c:pt idx="389">
                  <c:v>13.737</c:v>
                </c:pt>
                <c:pt idx="390">
                  <c:v>13.622</c:v>
                </c:pt>
                <c:pt idx="391">
                  <c:v>13.510999999999999</c:v>
                </c:pt>
                <c:pt idx="392">
                  <c:v>13.404999999999999</c:v>
                </c:pt>
                <c:pt idx="393">
                  <c:v>13.298</c:v>
                </c:pt>
                <c:pt idx="394">
                  <c:v>13.191000000000001</c:v>
                </c:pt>
                <c:pt idx="395">
                  <c:v>13.09</c:v>
                </c:pt>
                <c:pt idx="396">
                  <c:v>12.997</c:v>
                </c:pt>
                <c:pt idx="397">
                  <c:v>12.907999999999999</c:v>
                </c:pt>
                <c:pt idx="398">
                  <c:v>12.817</c:v>
                </c:pt>
                <c:pt idx="399">
                  <c:v>12.724</c:v>
                </c:pt>
                <c:pt idx="400">
                  <c:v>12.634</c:v>
                </c:pt>
                <c:pt idx="401">
                  <c:v>12.551</c:v>
                </c:pt>
                <c:pt idx="402">
                  <c:v>12.465999999999999</c:v>
                </c:pt>
                <c:pt idx="403">
                  <c:v>12.391</c:v>
                </c:pt>
                <c:pt idx="404">
                  <c:v>12.313000000000001</c:v>
                </c:pt>
                <c:pt idx="405">
                  <c:v>12.24</c:v>
                </c:pt>
                <c:pt idx="406">
                  <c:v>12.175000000000001</c:v>
                </c:pt>
                <c:pt idx="407">
                  <c:v>12.109</c:v>
                </c:pt>
                <c:pt idx="408">
                  <c:v>12.035</c:v>
                </c:pt>
                <c:pt idx="409">
                  <c:v>11.972</c:v>
                </c:pt>
                <c:pt idx="410">
                  <c:v>11.907</c:v>
                </c:pt>
                <c:pt idx="411">
                  <c:v>11.843999999999999</c:v>
                </c:pt>
                <c:pt idx="412">
                  <c:v>11.791</c:v>
                </c:pt>
                <c:pt idx="413">
                  <c:v>11.736000000000001</c:v>
                </c:pt>
                <c:pt idx="414">
                  <c:v>11.68</c:v>
                </c:pt>
                <c:pt idx="415">
                  <c:v>11.627000000000001</c:v>
                </c:pt>
                <c:pt idx="416">
                  <c:v>11.574999999999999</c:v>
                </c:pt>
                <c:pt idx="417">
                  <c:v>11.522</c:v>
                </c:pt>
                <c:pt idx="418">
                  <c:v>11.473000000000001</c:v>
                </c:pt>
                <c:pt idx="419">
                  <c:v>11.43</c:v>
                </c:pt>
                <c:pt idx="420">
                  <c:v>11.384</c:v>
                </c:pt>
                <c:pt idx="421">
                  <c:v>11.342000000000001</c:v>
                </c:pt>
                <c:pt idx="422">
                  <c:v>11.302</c:v>
                </c:pt>
                <c:pt idx="423">
                  <c:v>11.262</c:v>
                </c:pt>
                <c:pt idx="424">
                  <c:v>11.22</c:v>
                </c:pt>
                <c:pt idx="425">
                  <c:v>11.183999999999999</c:v>
                </c:pt>
                <c:pt idx="426">
                  <c:v>11.153</c:v>
                </c:pt>
                <c:pt idx="427">
                  <c:v>11.115</c:v>
                </c:pt>
                <c:pt idx="428">
                  <c:v>11.074</c:v>
                </c:pt>
                <c:pt idx="429">
                  <c:v>11.052</c:v>
                </c:pt>
                <c:pt idx="430">
                  <c:v>11.021000000000001</c:v>
                </c:pt>
                <c:pt idx="431">
                  <c:v>10.992000000000001</c:v>
                </c:pt>
                <c:pt idx="432">
                  <c:v>10.965</c:v>
                </c:pt>
                <c:pt idx="433">
                  <c:v>10.933999999999999</c:v>
                </c:pt>
                <c:pt idx="434">
                  <c:v>10.904999999999999</c:v>
                </c:pt>
                <c:pt idx="435">
                  <c:v>10.882</c:v>
                </c:pt>
                <c:pt idx="436">
                  <c:v>10.855</c:v>
                </c:pt>
                <c:pt idx="437">
                  <c:v>10.824999999999999</c:v>
                </c:pt>
                <c:pt idx="438">
                  <c:v>10.789</c:v>
                </c:pt>
                <c:pt idx="439">
                  <c:v>10.753</c:v>
                </c:pt>
                <c:pt idx="440">
                  <c:v>10.714</c:v>
                </c:pt>
                <c:pt idx="441">
                  <c:v>10.68</c:v>
                </c:pt>
                <c:pt idx="442">
                  <c:v>10.637</c:v>
                </c:pt>
                <c:pt idx="443">
                  <c:v>10.598000000000001</c:v>
                </c:pt>
                <c:pt idx="444">
                  <c:v>10.558</c:v>
                </c:pt>
                <c:pt idx="445">
                  <c:v>10.513</c:v>
                </c:pt>
                <c:pt idx="446">
                  <c:v>10.467000000000001</c:v>
                </c:pt>
                <c:pt idx="447">
                  <c:v>10.407999999999999</c:v>
                </c:pt>
                <c:pt idx="448">
                  <c:v>10.353</c:v>
                </c:pt>
                <c:pt idx="449">
                  <c:v>10.304</c:v>
                </c:pt>
                <c:pt idx="450">
                  <c:v>10.238</c:v>
                </c:pt>
                <c:pt idx="451">
                  <c:v>10.177</c:v>
                </c:pt>
                <c:pt idx="452">
                  <c:v>10.114000000000001</c:v>
                </c:pt>
                <c:pt idx="453">
                  <c:v>10.047000000000001</c:v>
                </c:pt>
                <c:pt idx="454">
                  <c:v>9.9849999999999994</c:v>
                </c:pt>
                <c:pt idx="455">
                  <c:v>9.9190000000000005</c:v>
                </c:pt>
                <c:pt idx="456">
                  <c:v>9.8469999999999995</c:v>
                </c:pt>
                <c:pt idx="457">
                  <c:v>9.7729999999999997</c:v>
                </c:pt>
                <c:pt idx="458">
                  <c:v>9.702</c:v>
                </c:pt>
                <c:pt idx="459">
                  <c:v>9.6300000000000008</c:v>
                </c:pt>
                <c:pt idx="460">
                  <c:v>9.5540000000000003</c:v>
                </c:pt>
                <c:pt idx="461">
                  <c:v>9.4779999999999998</c:v>
                </c:pt>
                <c:pt idx="462">
                  <c:v>9.4079999999999995</c:v>
                </c:pt>
                <c:pt idx="463">
                  <c:v>9.3350000000000009</c:v>
                </c:pt>
                <c:pt idx="464">
                  <c:v>9.2530000000000001</c:v>
                </c:pt>
                <c:pt idx="465">
                  <c:v>9.1739999999999995</c:v>
                </c:pt>
                <c:pt idx="466">
                  <c:v>9.1</c:v>
                </c:pt>
                <c:pt idx="467">
                  <c:v>9.0229999999999997</c:v>
                </c:pt>
                <c:pt idx="468">
                  <c:v>8.9489999999999998</c:v>
                </c:pt>
                <c:pt idx="469">
                  <c:v>8.8719999999999999</c:v>
                </c:pt>
                <c:pt idx="470">
                  <c:v>8.7899999999999991</c:v>
                </c:pt>
                <c:pt idx="471">
                  <c:v>8.7200000000000006</c:v>
                </c:pt>
                <c:pt idx="472">
                  <c:v>8.6470000000000002</c:v>
                </c:pt>
                <c:pt idx="473">
                  <c:v>8.5730000000000004</c:v>
                </c:pt>
                <c:pt idx="474">
                  <c:v>8.5030000000000001</c:v>
                </c:pt>
                <c:pt idx="475">
                  <c:v>8.423</c:v>
                </c:pt>
                <c:pt idx="476">
                  <c:v>8.3480000000000008</c:v>
                </c:pt>
                <c:pt idx="477">
                  <c:v>8.2810000000000006</c:v>
                </c:pt>
                <c:pt idx="478">
                  <c:v>8.2149999999999999</c:v>
                </c:pt>
                <c:pt idx="479">
                  <c:v>8.1519999999999992</c:v>
                </c:pt>
                <c:pt idx="480">
                  <c:v>8.0879999999999992</c:v>
                </c:pt>
                <c:pt idx="481">
                  <c:v>8.0280000000000005</c:v>
                </c:pt>
                <c:pt idx="482">
                  <c:v>7.9749999999999996</c:v>
                </c:pt>
                <c:pt idx="483">
                  <c:v>7.9180000000000001</c:v>
                </c:pt>
                <c:pt idx="484">
                  <c:v>7.8620000000000001</c:v>
                </c:pt>
                <c:pt idx="485">
                  <c:v>7.8150000000000004</c:v>
                </c:pt>
                <c:pt idx="486">
                  <c:v>7.7690000000000001</c:v>
                </c:pt>
                <c:pt idx="487">
                  <c:v>7.7270000000000003</c:v>
                </c:pt>
                <c:pt idx="488">
                  <c:v>7.6790000000000003</c:v>
                </c:pt>
                <c:pt idx="489">
                  <c:v>7.6420000000000003</c:v>
                </c:pt>
                <c:pt idx="490">
                  <c:v>7.609</c:v>
                </c:pt>
                <c:pt idx="491">
                  <c:v>7.5789999999999997</c:v>
                </c:pt>
                <c:pt idx="492">
                  <c:v>7.5460000000000003</c:v>
                </c:pt>
                <c:pt idx="493">
                  <c:v>7.5170000000000003</c:v>
                </c:pt>
                <c:pt idx="494">
                  <c:v>7.4889999999999999</c:v>
                </c:pt>
                <c:pt idx="495">
                  <c:v>7.46</c:v>
                </c:pt>
                <c:pt idx="496">
                  <c:v>7.4429999999999996</c:v>
                </c:pt>
                <c:pt idx="497">
                  <c:v>7.423</c:v>
                </c:pt>
                <c:pt idx="498">
                  <c:v>7.4009999999999998</c:v>
                </c:pt>
                <c:pt idx="499">
                  <c:v>7.38</c:v>
                </c:pt>
                <c:pt idx="500">
                  <c:v>7.36</c:v>
                </c:pt>
                <c:pt idx="501">
                  <c:v>7.3490000000000002</c:v>
                </c:pt>
                <c:pt idx="502">
                  <c:v>7.3410000000000002</c:v>
                </c:pt>
                <c:pt idx="503">
                  <c:v>7.3250000000000002</c:v>
                </c:pt>
                <c:pt idx="504">
                  <c:v>7.306</c:v>
                </c:pt>
                <c:pt idx="505">
                  <c:v>7.2960000000000003</c:v>
                </c:pt>
                <c:pt idx="506">
                  <c:v>7.2839999999999998</c:v>
                </c:pt>
                <c:pt idx="507">
                  <c:v>7.266</c:v>
                </c:pt>
                <c:pt idx="508">
                  <c:v>7.2469999999999999</c:v>
                </c:pt>
                <c:pt idx="509">
                  <c:v>7.2320000000000002</c:v>
                </c:pt>
                <c:pt idx="510">
                  <c:v>7.21</c:v>
                </c:pt>
                <c:pt idx="511">
                  <c:v>7.1859999999999999</c:v>
                </c:pt>
                <c:pt idx="512">
                  <c:v>7.1660000000000004</c:v>
                </c:pt>
                <c:pt idx="513">
                  <c:v>7.1390000000000002</c:v>
                </c:pt>
                <c:pt idx="514">
                  <c:v>7.1130000000000004</c:v>
                </c:pt>
                <c:pt idx="515">
                  <c:v>7.0830000000000002</c:v>
                </c:pt>
                <c:pt idx="516">
                  <c:v>7.0529999999999999</c:v>
                </c:pt>
                <c:pt idx="517">
                  <c:v>7.0140000000000002</c:v>
                </c:pt>
                <c:pt idx="518">
                  <c:v>6.9749999999999996</c:v>
                </c:pt>
                <c:pt idx="519">
                  <c:v>6.9359999999999999</c:v>
                </c:pt>
                <c:pt idx="520">
                  <c:v>6.8949999999999996</c:v>
                </c:pt>
                <c:pt idx="521">
                  <c:v>6.8449999999999998</c:v>
                </c:pt>
                <c:pt idx="522">
                  <c:v>6.79</c:v>
                </c:pt>
                <c:pt idx="523">
                  <c:v>6.7320000000000002</c:v>
                </c:pt>
                <c:pt idx="524">
                  <c:v>6.6740000000000004</c:v>
                </c:pt>
                <c:pt idx="525">
                  <c:v>6.6159999999999997</c:v>
                </c:pt>
                <c:pt idx="526">
                  <c:v>6.5529999999999999</c:v>
                </c:pt>
                <c:pt idx="527">
                  <c:v>6.4880000000000004</c:v>
                </c:pt>
                <c:pt idx="528">
                  <c:v>6.42</c:v>
                </c:pt>
                <c:pt idx="529">
                  <c:v>6.35</c:v>
                </c:pt>
                <c:pt idx="530">
                  <c:v>6.2809999999999997</c:v>
                </c:pt>
                <c:pt idx="531">
                  <c:v>6.21</c:v>
                </c:pt>
                <c:pt idx="532">
                  <c:v>6.1360000000000001</c:v>
                </c:pt>
                <c:pt idx="533">
                  <c:v>6.0590000000000002</c:v>
                </c:pt>
                <c:pt idx="534">
                  <c:v>5.9870000000000001</c:v>
                </c:pt>
                <c:pt idx="535">
                  <c:v>5.91</c:v>
                </c:pt>
                <c:pt idx="536">
                  <c:v>5.8360000000000003</c:v>
                </c:pt>
                <c:pt idx="537">
                  <c:v>5.758</c:v>
                </c:pt>
                <c:pt idx="538">
                  <c:v>5.6829999999999998</c:v>
                </c:pt>
                <c:pt idx="539">
                  <c:v>5.6079999999999997</c:v>
                </c:pt>
                <c:pt idx="540">
                  <c:v>5.5380000000000003</c:v>
                </c:pt>
                <c:pt idx="541">
                  <c:v>5.4649999999999999</c:v>
                </c:pt>
                <c:pt idx="542">
                  <c:v>5.3970000000000002</c:v>
                </c:pt>
                <c:pt idx="543">
                  <c:v>5.33</c:v>
                </c:pt>
                <c:pt idx="544">
                  <c:v>5.2629999999999999</c:v>
                </c:pt>
                <c:pt idx="545">
                  <c:v>5.2</c:v>
                </c:pt>
                <c:pt idx="546">
                  <c:v>5.14</c:v>
                </c:pt>
                <c:pt idx="547">
                  <c:v>5.0839999999999996</c:v>
                </c:pt>
                <c:pt idx="548">
                  <c:v>5.0270000000000001</c:v>
                </c:pt>
                <c:pt idx="549">
                  <c:v>4.9779999999999998</c:v>
                </c:pt>
                <c:pt idx="550">
                  <c:v>4.9269999999999996</c:v>
                </c:pt>
                <c:pt idx="551">
                  <c:v>4.8739999999999997</c:v>
                </c:pt>
                <c:pt idx="552">
                  <c:v>4.8220000000000001</c:v>
                </c:pt>
                <c:pt idx="553">
                  <c:v>4.7750000000000004</c:v>
                </c:pt>
                <c:pt idx="554">
                  <c:v>4.7290000000000001</c:v>
                </c:pt>
                <c:pt idx="555">
                  <c:v>4.6829999999999998</c:v>
                </c:pt>
                <c:pt idx="556">
                  <c:v>4.6360000000000001</c:v>
                </c:pt>
                <c:pt idx="557">
                  <c:v>4.593</c:v>
                </c:pt>
                <c:pt idx="558">
                  <c:v>4.5519999999999996</c:v>
                </c:pt>
                <c:pt idx="559">
                  <c:v>4.5129999999999999</c:v>
                </c:pt>
                <c:pt idx="560">
                  <c:v>4.4729999999999999</c:v>
                </c:pt>
                <c:pt idx="561">
                  <c:v>4.4249999999999998</c:v>
                </c:pt>
                <c:pt idx="562">
                  <c:v>4.3840000000000003</c:v>
                </c:pt>
                <c:pt idx="563">
                  <c:v>4.3410000000000002</c:v>
                </c:pt>
                <c:pt idx="564">
                  <c:v>4.3010000000000002</c:v>
                </c:pt>
                <c:pt idx="565">
                  <c:v>4.26</c:v>
                </c:pt>
                <c:pt idx="566">
                  <c:v>4.2169999999999996</c:v>
                </c:pt>
                <c:pt idx="567">
                  <c:v>4.1769999999999996</c:v>
                </c:pt>
                <c:pt idx="568">
                  <c:v>4.1289999999999996</c:v>
                </c:pt>
                <c:pt idx="569">
                  <c:v>4.0839999999999996</c:v>
                </c:pt>
                <c:pt idx="570">
                  <c:v>4.0339999999999998</c:v>
                </c:pt>
                <c:pt idx="571">
                  <c:v>3.992</c:v>
                </c:pt>
                <c:pt idx="572">
                  <c:v>3.952</c:v>
                </c:pt>
                <c:pt idx="573">
                  <c:v>3.911</c:v>
                </c:pt>
                <c:pt idx="574">
                  <c:v>3.87</c:v>
                </c:pt>
                <c:pt idx="575">
                  <c:v>3.8279999999999998</c:v>
                </c:pt>
                <c:pt idx="576">
                  <c:v>3.786</c:v>
                </c:pt>
                <c:pt idx="577">
                  <c:v>3.7469999999999999</c:v>
                </c:pt>
                <c:pt idx="578">
                  <c:v>3.7109999999999999</c:v>
                </c:pt>
                <c:pt idx="579">
                  <c:v>3.6749999999999998</c:v>
                </c:pt>
                <c:pt idx="580">
                  <c:v>3.641</c:v>
                </c:pt>
                <c:pt idx="581">
                  <c:v>3.609</c:v>
                </c:pt>
                <c:pt idx="582">
                  <c:v>3.5830000000000002</c:v>
                </c:pt>
                <c:pt idx="583">
                  <c:v>3.5569999999999999</c:v>
                </c:pt>
                <c:pt idx="584">
                  <c:v>3.5350000000000001</c:v>
                </c:pt>
                <c:pt idx="585">
                  <c:v>3.512</c:v>
                </c:pt>
                <c:pt idx="586">
                  <c:v>3.4950000000000001</c:v>
                </c:pt>
                <c:pt idx="587">
                  <c:v>3.48</c:v>
                </c:pt>
                <c:pt idx="588">
                  <c:v>3.4660000000000002</c:v>
                </c:pt>
                <c:pt idx="589">
                  <c:v>3.4580000000000002</c:v>
                </c:pt>
                <c:pt idx="590">
                  <c:v>3.4529999999999998</c:v>
                </c:pt>
                <c:pt idx="591">
                  <c:v>3.4540000000000002</c:v>
                </c:pt>
                <c:pt idx="592">
                  <c:v>3.4569999999999999</c:v>
                </c:pt>
                <c:pt idx="593">
                  <c:v>3.46</c:v>
                </c:pt>
                <c:pt idx="594">
                  <c:v>3.4689999999999999</c:v>
                </c:pt>
                <c:pt idx="595">
                  <c:v>3.4769999999999999</c:v>
                </c:pt>
                <c:pt idx="596">
                  <c:v>3.4929999999999999</c:v>
                </c:pt>
                <c:pt idx="597">
                  <c:v>3.5070000000000001</c:v>
                </c:pt>
                <c:pt idx="598">
                  <c:v>3.528</c:v>
                </c:pt>
                <c:pt idx="599">
                  <c:v>3.55</c:v>
                </c:pt>
                <c:pt idx="600">
                  <c:v>3.5760000000000001</c:v>
                </c:pt>
                <c:pt idx="601">
                  <c:v>3.6019999999999999</c:v>
                </c:pt>
                <c:pt idx="602">
                  <c:v>3.6349999999999998</c:v>
                </c:pt>
                <c:pt idx="603">
                  <c:v>3.665</c:v>
                </c:pt>
                <c:pt idx="604">
                  <c:v>3.7029999999999998</c:v>
                </c:pt>
                <c:pt idx="605">
                  <c:v>3.738</c:v>
                </c:pt>
                <c:pt idx="606">
                  <c:v>3.778</c:v>
                </c:pt>
                <c:pt idx="607">
                  <c:v>3.8210000000000002</c:v>
                </c:pt>
                <c:pt idx="608">
                  <c:v>3.8650000000000002</c:v>
                </c:pt>
                <c:pt idx="609">
                  <c:v>3.9119999999999999</c:v>
                </c:pt>
                <c:pt idx="610">
                  <c:v>3.96</c:v>
                </c:pt>
                <c:pt idx="611">
                  <c:v>4.0110000000000001</c:v>
                </c:pt>
                <c:pt idx="612">
                  <c:v>4.0579999999999998</c:v>
                </c:pt>
                <c:pt idx="613">
                  <c:v>4.109</c:v>
                </c:pt>
                <c:pt idx="614">
                  <c:v>4.1580000000000004</c:v>
                </c:pt>
                <c:pt idx="615">
                  <c:v>4.2130000000000001</c:v>
                </c:pt>
                <c:pt idx="616">
                  <c:v>4.2750000000000004</c:v>
                </c:pt>
                <c:pt idx="617">
                  <c:v>4.3319999999999999</c:v>
                </c:pt>
                <c:pt idx="618">
                  <c:v>4.3940000000000001</c:v>
                </c:pt>
                <c:pt idx="619">
                  <c:v>4.4580000000000002</c:v>
                </c:pt>
                <c:pt idx="620">
                  <c:v>4.5179999999999998</c:v>
                </c:pt>
                <c:pt idx="621">
                  <c:v>4.5789999999999997</c:v>
                </c:pt>
                <c:pt idx="622">
                  <c:v>4.6399999999999997</c:v>
                </c:pt>
                <c:pt idx="623">
                  <c:v>4.7060000000000004</c:v>
                </c:pt>
                <c:pt idx="624">
                  <c:v>4.7759999999999998</c:v>
                </c:pt>
                <c:pt idx="625">
                  <c:v>4.8460000000000001</c:v>
                </c:pt>
                <c:pt idx="626">
                  <c:v>4.9240000000000004</c:v>
                </c:pt>
                <c:pt idx="627">
                  <c:v>4.9980000000000002</c:v>
                </c:pt>
                <c:pt idx="628">
                  <c:v>5.0750000000000002</c:v>
                </c:pt>
                <c:pt idx="629">
                  <c:v>5.1630000000000003</c:v>
                </c:pt>
                <c:pt idx="630">
                  <c:v>5.2539999999999996</c:v>
                </c:pt>
                <c:pt idx="631">
                  <c:v>5.3540000000000001</c:v>
                </c:pt>
                <c:pt idx="632">
                  <c:v>5.4569999999999999</c:v>
                </c:pt>
                <c:pt idx="633">
                  <c:v>5.5750000000000002</c:v>
                </c:pt>
                <c:pt idx="634">
                  <c:v>5.7039999999999997</c:v>
                </c:pt>
                <c:pt idx="635">
                  <c:v>5.843</c:v>
                </c:pt>
                <c:pt idx="636">
                  <c:v>5.992</c:v>
                </c:pt>
                <c:pt idx="637">
                  <c:v>6.1550000000000002</c:v>
                </c:pt>
                <c:pt idx="638">
                  <c:v>6.3360000000000003</c:v>
                </c:pt>
                <c:pt idx="639">
                  <c:v>6.5369999999999999</c:v>
                </c:pt>
                <c:pt idx="640">
                  <c:v>6.7480000000000002</c:v>
                </c:pt>
                <c:pt idx="641">
                  <c:v>6.9889999999999999</c:v>
                </c:pt>
                <c:pt idx="642">
                  <c:v>7.2389999999999999</c:v>
                </c:pt>
                <c:pt idx="643">
                  <c:v>7.516</c:v>
                </c:pt>
                <c:pt idx="644">
                  <c:v>7.8090000000000002</c:v>
                </c:pt>
                <c:pt idx="645">
                  <c:v>8.1140000000000008</c:v>
                </c:pt>
                <c:pt idx="646">
                  <c:v>8.4469999999999992</c:v>
                </c:pt>
                <c:pt idx="647">
                  <c:v>8.8030000000000008</c:v>
                </c:pt>
                <c:pt idx="648">
                  <c:v>9.1850000000000005</c:v>
                </c:pt>
                <c:pt idx="649">
                  <c:v>9.5820000000000007</c:v>
                </c:pt>
                <c:pt idx="650">
                  <c:v>9.9949999999999992</c:v>
                </c:pt>
                <c:pt idx="651">
                  <c:v>10.423</c:v>
                </c:pt>
                <c:pt idx="652">
                  <c:v>10.872999999999999</c:v>
                </c:pt>
                <c:pt idx="653">
                  <c:v>11.340999999999999</c:v>
                </c:pt>
                <c:pt idx="654">
                  <c:v>11.824</c:v>
                </c:pt>
                <c:pt idx="655">
                  <c:v>12.315</c:v>
                </c:pt>
                <c:pt idx="656">
                  <c:v>12.824</c:v>
                </c:pt>
                <c:pt idx="657">
                  <c:v>13.343</c:v>
                </c:pt>
                <c:pt idx="658">
                  <c:v>13.872</c:v>
                </c:pt>
                <c:pt idx="659">
                  <c:v>14.411</c:v>
                </c:pt>
                <c:pt idx="660">
                  <c:v>14.952999999999999</c:v>
                </c:pt>
                <c:pt idx="661">
                  <c:v>15.5</c:v>
                </c:pt>
                <c:pt idx="662">
                  <c:v>16.048999999999999</c:v>
                </c:pt>
                <c:pt idx="663">
                  <c:v>16.613</c:v>
                </c:pt>
                <c:pt idx="664">
                  <c:v>17.170000000000002</c:v>
                </c:pt>
                <c:pt idx="665">
                  <c:v>17.718</c:v>
                </c:pt>
                <c:pt idx="666">
                  <c:v>18.282</c:v>
                </c:pt>
                <c:pt idx="667">
                  <c:v>18.834</c:v>
                </c:pt>
                <c:pt idx="668">
                  <c:v>19.381</c:v>
                </c:pt>
                <c:pt idx="669">
                  <c:v>19.922999999999998</c:v>
                </c:pt>
                <c:pt idx="670">
                  <c:v>20.463999999999999</c:v>
                </c:pt>
                <c:pt idx="671">
                  <c:v>20.998000000000001</c:v>
                </c:pt>
                <c:pt idx="672">
                  <c:v>21.533999999999999</c:v>
                </c:pt>
                <c:pt idx="673">
                  <c:v>22.065000000000001</c:v>
                </c:pt>
                <c:pt idx="674">
                  <c:v>22.597000000000001</c:v>
                </c:pt>
                <c:pt idx="675">
                  <c:v>23.111999999999998</c:v>
                </c:pt>
                <c:pt idx="676">
                  <c:v>23.62</c:v>
                </c:pt>
                <c:pt idx="677">
                  <c:v>24.123999999999999</c:v>
                </c:pt>
                <c:pt idx="678">
                  <c:v>24.617000000000001</c:v>
                </c:pt>
                <c:pt idx="679">
                  <c:v>25.102</c:v>
                </c:pt>
                <c:pt idx="680">
                  <c:v>25.58</c:v>
                </c:pt>
                <c:pt idx="681">
                  <c:v>26.065999999999999</c:v>
                </c:pt>
                <c:pt idx="682">
                  <c:v>26.527000000000001</c:v>
                </c:pt>
                <c:pt idx="683">
                  <c:v>26.995000000000001</c:v>
                </c:pt>
                <c:pt idx="684">
                  <c:v>27.454000000000001</c:v>
                </c:pt>
                <c:pt idx="685">
                  <c:v>27.898</c:v>
                </c:pt>
                <c:pt idx="686">
                  <c:v>28.344000000000001</c:v>
                </c:pt>
                <c:pt idx="687">
                  <c:v>28.777000000000001</c:v>
                </c:pt>
                <c:pt idx="688">
                  <c:v>29.218</c:v>
                </c:pt>
                <c:pt idx="689">
                  <c:v>29.655000000000001</c:v>
                </c:pt>
                <c:pt idx="690">
                  <c:v>30.081</c:v>
                </c:pt>
                <c:pt idx="691">
                  <c:v>30.498000000000001</c:v>
                </c:pt>
                <c:pt idx="692">
                  <c:v>30.911999999999999</c:v>
                </c:pt>
                <c:pt idx="693">
                  <c:v>31.321000000000002</c:v>
                </c:pt>
                <c:pt idx="694">
                  <c:v>31.719000000000001</c:v>
                </c:pt>
                <c:pt idx="695">
                  <c:v>32.122999999999998</c:v>
                </c:pt>
                <c:pt idx="696">
                  <c:v>32.518999999999998</c:v>
                </c:pt>
                <c:pt idx="697">
                  <c:v>32.902999999999999</c:v>
                </c:pt>
                <c:pt idx="698">
                  <c:v>33.289000000000001</c:v>
                </c:pt>
                <c:pt idx="699">
                  <c:v>33.667999999999999</c:v>
                </c:pt>
                <c:pt idx="700">
                  <c:v>34.046999999999997</c:v>
                </c:pt>
                <c:pt idx="701">
                  <c:v>34.414999999999999</c:v>
                </c:pt>
                <c:pt idx="702">
                  <c:v>34.768999999999998</c:v>
                </c:pt>
                <c:pt idx="703">
                  <c:v>35.146000000000001</c:v>
                </c:pt>
                <c:pt idx="704">
                  <c:v>35.491999999999997</c:v>
                </c:pt>
                <c:pt idx="705">
                  <c:v>35.835999999999999</c:v>
                </c:pt>
                <c:pt idx="706">
                  <c:v>36.186999999999998</c:v>
                </c:pt>
                <c:pt idx="707">
                  <c:v>36.531999999999996</c:v>
                </c:pt>
                <c:pt idx="708">
                  <c:v>36.872999999999998</c:v>
                </c:pt>
                <c:pt idx="709">
                  <c:v>37.197000000000003</c:v>
                </c:pt>
                <c:pt idx="710">
                  <c:v>37.509</c:v>
                </c:pt>
                <c:pt idx="711">
                  <c:v>37.823</c:v>
                </c:pt>
                <c:pt idx="712">
                  <c:v>38.131</c:v>
                </c:pt>
                <c:pt idx="713">
                  <c:v>38.44</c:v>
                </c:pt>
                <c:pt idx="714">
                  <c:v>38.744</c:v>
                </c:pt>
                <c:pt idx="715">
                  <c:v>39.045999999999999</c:v>
                </c:pt>
                <c:pt idx="716">
                  <c:v>39.325000000000003</c:v>
                </c:pt>
                <c:pt idx="717">
                  <c:v>39.607999999999997</c:v>
                </c:pt>
                <c:pt idx="718">
                  <c:v>39.890999999999998</c:v>
                </c:pt>
                <c:pt idx="719">
                  <c:v>40.161999999999999</c:v>
                </c:pt>
                <c:pt idx="720">
                  <c:v>40.441000000000003</c:v>
                </c:pt>
                <c:pt idx="721">
                  <c:v>40.71</c:v>
                </c:pt>
                <c:pt idx="722">
                  <c:v>40.970999999999997</c:v>
                </c:pt>
                <c:pt idx="723">
                  <c:v>41.225999999999999</c:v>
                </c:pt>
                <c:pt idx="724">
                  <c:v>41.454000000000001</c:v>
                </c:pt>
                <c:pt idx="725">
                  <c:v>41.697000000000003</c:v>
                </c:pt>
                <c:pt idx="726">
                  <c:v>41.936</c:v>
                </c:pt>
                <c:pt idx="727">
                  <c:v>42.17</c:v>
                </c:pt>
                <c:pt idx="728">
                  <c:v>42.396999999999998</c:v>
                </c:pt>
                <c:pt idx="729">
                  <c:v>42.619</c:v>
                </c:pt>
                <c:pt idx="730">
                  <c:v>42.845999999999997</c:v>
                </c:pt>
                <c:pt idx="731">
                  <c:v>43.055999999999997</c:v>
                </c:pt>
                <c:pt idx="732">
                  <c:v>43.262999999999998</c:v>
                </c:pt>
                <c:pt idx="733">
                  <c:v>43.484999999999999</c:v>
                </c:pt>
                <c:pt idx="734">
                  <c:v>43.673000000000002</c:v>
                </c:pt>
                <c:pt idx="735">
                  <c:v>43.859000000000002</c:v>
                </c:pt>
                <c:pt idx="736">
                  <c:v>44.030999999999999</c:v>
                </c:pt>
                <c:pt idx="737">
                  <c:v>44.198</c:v>
                </c:pt>
                <c:pt idx="738">
                  <c:v>44.365000000000002</c:v>
                </c:pt>
                <c:pt idx="739">
                  <c:v>44.523000000000003</c:v>
                </c:pt>
                <c:pt idx="740">
                  <c:v>44.673000000000002</c:v>
                </c:pt>
                <c:pt idx="741">
                  <c:v>44.814999999999998</c:v>
                </c:pt>
                <c:pt idx="742">
                  <c:v>44.942999999999998</c:v>
                </c:pt>
                <c:pt idx="743">
                  <c:v>45.088000000000001</c:v>
                </c:pt>
                <c:pt idx="744">
                  <c:v>45.207000000000001</c:v>
                </c:pt>
                <c:pt idx="745">
                  <c:v>45.335000000000001</c:v>
                </c:pt>
                <c:pt idx="746">
                  <c:v>45.448999999999998</c:v>
                </c:pt>
                <c:pt idx="747">
                  <c:v>45.563000000000002</c:v>
                </c:pt>
                <c:pt idx="748">
                  <c:v>45.667999999999999</c:v>
                </c:pt>
                <c:pt idx="749">
                  <c:v>45.777000000000001</c:v>
                </c:pt>
                <c:pt idx="750">
                  <c:v>45.863999999999997</c:v>
                </c:pt>
                <c:pt idx="751">
                  <c:v>45.962000000000003</c:v>
                </c:pt>
                <c:pt idx="752">
                  <c:v>46.048999999999999</c:v>
                </c:pt>
                <c:pt idx="753">
                  <c:v>46.151000000000003</c:v>
                </c:pt>
                <c:pt idx="754">
                  <c:v>46.209000000000003</c:v>
                </c:pt>
                <c:pt idx="755">
                  <c:v>46.304000000000002</c:v>
                </c:pt>
                <c:pt idx="756">
                  <c:v>46.378999999999998</c:v>
                </c:pt>
                <c:pt idx="757">
                  <c:v>46.454999999999998</c:v>
                </c:pt>
                <c:pt idx="758">
                  <c:v>46.527000000000001</c:v>
                </c:pt>
                <c:pt idx="759">
                  <c:v>46.610999999999997</c:v>
                </c:pt>
                <c:pt idx="760">
                  <c:v>46.686999999999998</c:v>
                </c:pt>
                <c:pt idx="761">
                  <c:v>46.762</c:v>
                </c:pt>
                <c:pt idx="762">
                  <c:v>46.817999999999998</c:v>
                </c:pt>
                <c:pt idx="763">
                  <c:v>46.866</c:v>
                </c:pt>
                <c:pt idx="764">
                  <c:v>46.905000000000001</c:v>
                </c:pt>
                <c:pt idx="765">
                  <c:v>46.972999999999999</c:v>
                </c:pt>
                <c:pt idx="766">
                  <c:v>47.033999999999999</c:v>
                </c:pt>
                <c:pt idx="767">
                  <c:v>47.084000000000003</c:v>
                </c:pt>
                <c:pt idx="768">
                  <c:v>47.125999999999998</c:v>
                </c:pt>
                <c:pt idx="769">
                  <c:v>47.167999999999999</c:v>
                </c:pt>
                <c:pt idx="770">
                  <c:v>47.188000000000002</c:v>
                </c:pt>
                <c:pt idx="771">
                  <c:v>47.22</c:v>
                </c:pt>
                <c:pt idx="772">
                  <c:v>47.25</c:v>
                </c:pt>
                <c:pt idx="773">
                  <c:v>47.28</c:v>
                </c:pt>
                <c:pt idx="774">
                  <c:v>47.29</c:v>
                </c:pt>
                <c:pt idx="775">
                  <c:v>47.323999999999998</c:v>
                </c:pt>
                <c:pt idx="776">
                  <c:v>47.326000000000001</c:v>
                </c:pt>
                <c:pt idx="777">
                  <c:v>47.353000000000002</c:v>
                </c:pt>
                <c:pt idx="778">
                  <c:v>47.372999999999998</c:v>
                </c:pt>
                <c:pt idx="779">
                  <c:v>47.389000000000003</c:v>
                </c:pt>
                <c:pt idx="780">
                  <c:v>47.384999999999998</c:v>
                </c:pt>
                <c:pt idx="781">
                  <c:v>47.387999999999998</c:v>
                </c:pt>
                <c:pt idx="782">
                  <c:v>47.395000000000003</c:v>
                </c:pt>
                <c:pt idx="783">
                  <c:v>47.402000000000001</c:v>
                </c:pt>
                <c:pt idx="784">
                  <c:v>47.418999999999997</c:v>
                </c:pt>
                <c:pt idx="785">
                  <c:v>47.426000000000002</c:v>
                </c:pt>
                <c:pt idx="786">
                  <c:v>47.436</c:v>
                </c:pt>
                <c:pt idx="787">
                  <c:v>47.42</c:v>
                </c:pt>
                <c:pt idx="788">
                  <c:v>47.430999999999997</c:v>
                </c:pt>
                <c:pt idx="789">
                  <c:v>47.423999999999999</c:v>
                </c:pt>
                <c:pt idx="790">
                  <c:v>47.430999999999997</c:v>
                </c:pt>
                <c:pt idx="791">
                  <c:v>47.438000000000002</c:v>
                </c:pt>
                <c:pt idx="792">
                  <c:v>47.448999999999998</c:v>
                </c:pt>
                <c:pt idx="793">
                  <c:v>47.448999999999998</c:v>
                </c:pt>
                <c:pt idx="794">
                  <c:v>47.429000000000002</c:v>
                </c:pt>
                <c:pt idx="795">
                  <c:v>47.423999999999999</c:v>
                </c:pt>
                <c:pt idx="796">
                  <c:v>47.417999999999999</c:v>
                </c:pt>
                <c:pt idx="797">
                  <c:v>47.433999999999997</c:v>
                </c:pt>
                <c:pt idx="798">
                  <c:v>47.417000000000002</c:v>
                </c:pt>
                <c:pt idx="799">
                  <c:v>47.417000000000002</c:v>
                </c:pt>
                <c:pt idx="800">
                  <c:v>47.424999999999997</c:v>
                </c:pt>
                <c:pt idx="801">
                  <c:v>47.408000000000001</c:v>
                </c:pt>
                <c:pt idx="802">
                  <c:v>47.396999999999998</c:v>
                </c:pt>
                <c:pt idx="803">
                  <c:v>47.375</c:v>
                </c:pt>
                <c:pt idx="804">
                  <c:v>47.37</c:v>
                </c:pt>
                <c:pt idx="805">
                  <c:v>47.363</c:v>
                </c:pt>
                <c:pt idx="806">
                  <c:v>47.34</c:v>
                </c:pt>
                <c:pt idx="807">
                  <c:v>47.325000000000003</c:v>
                </c:pt>
                <c:pt idx="808">
                  <c:v>47.317999999999998</c:v>
                </c:pt>
                <c:pt idx="809">
                  <c:v>47.274999999999999</c:v>
                </c:pt>
                <c:pt idx="810">
                  <c:v>47.277999999999999</c:v>
                </c:pt>
                <c:pt idx="811">
                  <c:v>47.261000000000003</c:v>
                </c:pt>
                <c:pt idx="812">
                  <c:v>47.244</c:v>
                </c:pt>
                <c:pt idx="813">
                  <c:v>47.237000000000002</c:v>
                </c:pt>
                <c:pt idx="814">
                  <c:v>47.204999999999998</c:v>
                </c:pt>
                <c:pt idx="815">
                  <c:v>47.213999999999999</c:v>
                </c:pt>
                <c:pt idx="816">
                  <c:v>47.201000000000001</c:v>
                </c:pt>
                <c:pt idx="817">
                  <c:v>47.188000000000002</c:v>
                </c:pt>
                <c:pt idx="818">
                  <c:v>47.158000000000001</c:v>
                </c:pt>
                <c:pt idx="819">
                  <c:v>47.158000000000001</c:v>
                </c:pt>
                <c:pt idx="820">
                  <c:v>47.143000000000001</c:v>
                </c:pt>
                <c:pt idx="821">
                  <c:v>47.142000000000003</c:v>
                </c:pt>
                <c:pt idx="822">
                  <c:v>47.139000000000003</c:v>
                </c:pt>
                <c:pt idx="823">
                  <c:v>47.145000000000003</c:v>
                </c:pt>
                <c:pt idx="824">
                  <c:v>47.149000000000001</c:v>
                </c:pt>
                <c:pt idx="825">
                  <c:v>47.139000000000003</c:v>
                </c:pt>
                <c:pt idx="826">
                  <c:v>47.131</c:v>
                </c:pt>
                <c:pt idx="827">
                  <c:v>47.128999999999998</c:v>
                </c:pt>
                <c:pt idx="828">
                  <c:v>47.122999999999998</c:v>
                </c:pt>
                <c:pt idx="829">
                  <c:v>47.113999999999997</c:v>
                </c:pt>
                <c:pt idx="830">
                  <c:v>47.13</c:v>
                </c:pt>
                <c:pt idx="831">
                  <c:v>47.12</c:v>
                </c:pt>
                <c:pt idx="832">
                  <c:v>47.097000000000001</c:v>
                </c:pt>
                <c:pt idx="833">
                  <c:v>47.094999999999999</c:v>
                </c:pt>
                <c:pt idx="834">
                  <c:v>47.082999999999998</c:v>
                </c:pt>
                <c:pt idx="835">
                  <c:v>47.076000000000001</c:v>
                </c:pt>
                <c:pt idx="836">
                  <c:v>47.055</c:v>
                </c:pt>
                <c:pt idx="837">
                  <c:v>47.073999999999998</c:v>
                </c:pt>
                <c:pt idx="838">
                  <c:v>47.058999999999997</c:v>
                </c:pt>
                <c:pt idx="839">
                  <c:v>47.045000000000002</c:v>
                </c:pt>
                <c:pt idx="840">
                  <c:v>47.029000000000003</c:v>
                </c:pt>
                <c:pt idx="841">
                  <c:v>47.027000000000001</c:v>
                </c:pt>
                <c:pt idx="842">
                  <c:v>46.98</c:v>
                </c:pt>
                <c:pt idx="843">
                  <c:v>46.981000000000002</c:v>
                </c:pt>
                <c:pt idx="844">
                  <c:v>46.944000000000003</c:v>
                </c:pt>
                <c:pt idx="845">
                  <c:v>46.915999999999997</c:v>
                </c:pt>
                <c:pt idx="846">
                  <c:v>46.917999999999999</c:v>
                </c:pt>
                <c:pt idx="847">
                  <c:v>46.905000000000001</c:v>
                </c:pt>
                <c:pt idx="848">
                  <c:v>46.923000000000002</c:v>
                </c:pt>
                <c:pt idx="849">
                  <c:v>46.9</c:v>
                </c:pt>
                <c:pt idx="850">
                  <c:v>46.921999999999997</c:v>
                </c:pt>
                <c:pt idx="851">
                  <c:v>46.904000000000003</c:v>
                </c:pt>
                <c:pt idx="852">
                  <c:v>46.887999999999998</c:v>
                </c:pt>
                <c:pt idx="853">
                  <c:v>46.893999999999998</c:v>
                </c:pt>
                <c:pt idx="854">
                  <c:v>46.871000000000002</c:v>
                </c:pt>
                <c:pt idx="855">
                  <c:v>46.832000000000001</c:v>
                </c:pt>
                <c:pt idx="856">
                  <c:v>46.848999999999997</c:v>
                </c:pt>
                <c:pt idx="857">
                  <c:v>46.866</c:v>
                </c:pt>
                <c:pt idx="858">
                  <c:v>46.838999999999999</c:v>
                </c:pt>
                <c:pt idx="859">
                  <c:v>46.856000000000002</c:v>
                </c:pt>
                <c:pt idx="860">
                  <c:v>46.866999999999997</c:v>
                </c:pt>
                <c:pt idx="861">
                  <c:v>46.86</c:v>
                </c:pt>
                <c:pt idx="862">
                  <c:v>46.841999999999999</c:v>
                </c:pt>
                <c:pt idx="863">
                  <c:v>46.844000000000001</c:v>
                </c:pt>
                <c:pt idx="864">
                  <c:v>46.868000000000002</c:v>
                </c:pt>
                <c:pt idx="865">
                  <c:v>46.89</c:v>
                </c:pt>
                <c:pt idx="866">
                  <c:v>46.917999999999999</c:v>
                </c:pt>
                <c:pt idx="867">
                  <c:v>46.908999999999999</c:v>
                </c:pt>
                <c:pt idx="868">
                  <c:v>46.902999999999999</c:v>
                </c:pt>
                <c:pt idx="869">
                  <c:v>46.88</c:v>
                </c:pt>
                <c:pt idx="870">
                  <c:v>46.89</c:v>
                </c:pt>
                <c:pt idx="871">
                  <c:v>46.856999999999999</c:v>
                </c:pt>
                <c:pt idx="872">
                  <c:v>46.848999999999997</c:v>
                </c:pt>
                <c:pt idx="873">
                  <c:v>46.856000000000002</c:v>
                </c:pt>
                <c:pt idx="874">
                  <c:v>46.841000000000001</c:v>
                </c:pt>
                <c:pt idx="875">
                  <c:v>46.848999999999997</c:v>
                </c:pt>
                <c:pt idx="876">
                  <c:v>46.862000000000002</c:v>
                </c:pt>
                <c:pt idx="877">
                  <c:v>46.857999999999997</c:v>
                </c:pt>
                <c:pt idx="878">
                  <c:v>46.847000000000001</c:v>
                </c:pt>
                <c:pt idx="879">
                  <c:v>46.841000000000001</c:v>
                </c:pt>
                <c:pt idx="880">
                  <c:v>46.811</c:v>
                </c:pt>
                <c:pt idx="881">
                  <c:v>46.825000000000003</c:v>
                </c:pt>
                <c:pt idx="882">
                  <c:v>46.823999999999998</c:v>
                </c:pt>
                <c:pt idx="883">
                  <c:v>46.817</c:v>
                </c:pt>
                <c:pt idx="884">
                  <c:v>46.832000000000001</c:v>
                </c:pt>
                <c:pt idx="885">
                  <c:v>46.801000000000002</c:v>
                </c:pt>
                <c:pt idx="886">
                  <c:v>46.798999999999999</c:v>
                </c:pt>
                <c:pt idx="887">
                  <c:v>46.777000000000001</c:v>
                </c:pt>
                <c:pt idx="888">
                  <c:v>46.768999999999998</c:v>
                </c:pt>
                <c:pt idx="889">
                  <c:v>46.77</c:v>
                </c:pt>
                <c:pt idx="890">
                  <c:v>46.774999999999999</c:v>
                </c:pt>
                <c:pt idx="891">
                  <c:v>46.783000000000001</c:v>
                </c:pt>
                <c:pt idx="892">
                  <c:v>46.780999999999999</c:v>
                </c:pt>
                <c:pt idx="893">
                  <c:v>46.780999999999999</c:v>
                </c:pt>
                <c:pt idx="894">
                  <c:v>46.765000000000001</c:v>
                </c:pt>
                <c:pt idx="895">
                  <c:v>46.773000000000003</c:v>
                </c:pt>
                <c:pt idx="896">
                  <c:v>46.786000000000001</c:v>
                </c:pt>
                <c:pt idx="897">
                  <c:v>46.805999999999997</c:v>
                </c:pt>
                <c:pt idx="898">
                  <c:v>46.795000000000002</c:v>
                </c:pt>
                <c:pt idx="899">
                  <c:v>46.786999999999999</c:v>
                </c:pt>
                <c:pt idx="900">
                  <c:v>46.807000000000002</c:v>
                </c:pt>
                <c:pt idx="901">
                  <c:v>46.82</c:v>
                </c:pt>
                <c:pt idx="902">
                  <c:v>46.822000000000003</c:v>
                </c:pt>
                <c:pt idx="903">
                  <c:v>46.845999999999997</c:v>
                </c:pt>
                <c:pt idx="904">
                  <c:v>46.859000000000002</c:v>
                </c:pt>
                <c:pt idx="905">
                  <c:v>46.868000000000002</c:v>
                </c:pt>
                <c:pt idx="906">
                  <c:v>46.872</c:v>
                </c:pt>
                <c:pt idx="907">
                  <c:v>46.86</c:v>
                </c:pt>
                <c:pt idx="908">
                  <c:v>46.875</c:v>
                </c:pt>
                <c:pt idx="909">
                  <c:v>46.893000000000001</c:v>
                </c:pt>
                <c:pt idx="910">
                  <c:v>46.902999999999999</c:v>
                </c:pt>
                <c:pt idx="911">
                  <c:v>46.896000000000001</c:v>
                </c:pt>
                <c:pt idx="912">
                  <c:v>46.87</c:v>
                </c:pt>
                <c:pt idx="913">
                  <c:v>46.886000000000003</c:v>
                </c:pt>
                <c:pt idx="914">
                  <c:v>46.875</c:v>
                </c:pt>
                <c:pt idx="915">
                  <c:v>46.896999999999998</c:v>
                </c:pt>
                <c:pt idx="916">
                  <c:v>46.904000000000003</c:v>
                </c:pt>
                <c:pt idx="917">
                  <c:v>46.908000000000001</c:v>
                </c:pt>
                <c:pt idx="918">
                  <c:v>46.911999999999999</c:v>
                </c:pt>
                <c:pt idx="919">
                  <c:v>46.923000000000002</c:v>
                </c:pt>
                <c:pt idx="920">
                  <c:v>46.923000000000002</c:v>
                </c:pt>
                <c:pt idx="921">
                  <c:v>46.902000000000001</c:v>
                </c:pt>
                <c:pt idx="922">
                  <c:v>46.917999999999999</c:v>
                </c:pt>
                <c:pt idx="923">
                  <c:v>46.88</c:v>
                </c:pt>
                <c:pt idx="924">
                  <c:v>46.848999999999997</c:v>
                </c:pt>
                <c:pt idx="925">
                  <c:v>46.835000000000001</c:v>
                </c:pt>
                <c:pt idx="926">
                  <c:v>46.805999999999997</c:v>
                </c:pt>
                <c:pt idx="927">
                  <c:v>46.787999999999997</c:v>
                </c:pt>
                <c:pt idx="928">
                  <c:v>46.792999999999999</c:v>
                </c:pt>
                <c:pt idx="929">
                  <c:v>46.771000000000001</c:v>
                </c:pt>
                <c:pt idx="930">
                  <c:v>46.73</c:v>
                </c:pt>
                <c:pt idx="931">
                  <c:v>46.735999999999997</c:v>
                </c:pt>
                <c:pt idx="932">
                  <c:v>46.73</c:v>
                </c:pt>
                <c:pt idx="933">
                  <c:v>46.759</c:v>
                </c:pt>
                <c:pt idx="934">
                  <c:v>46.74</c:v>
                </c:pt>
                <c:pt idx="935">
                  <c:v>46.756999999999998</c:v>
                </c:pt>
                <c:pt idx="936">
                  <c:v>46.728999999999999</c:v>
                </c:pt>
                <c:pt idx="937">
                  <c:v>46.712000000000003</c:v>
                </c:pt>
                <c:pt idx="938">
                  <c:v>46.698999999999998</c:v>
                </c:pt>
                <c:pt idx="939">
                  <c:v>46.707999999999998</c:v>
                </c:pt>
                <c:pt idx="940">
                  <c:v>46.677999999999997</c:v>
                </c:pt>
                <c:pt idx="941">
                  <c:v>46.680999999999997</c:v>
                </c:pt>
                <c:pt idx="942">
                  <c:v>46.664999999999999</c:v>
                </c:pt>
                <c:pt idx="943">
                  <c:v>46.649000000000001</c:v>
                </c:pt>
                <c:pt idx="944">
                  <c:v>46.658999999999999</c:v>
                </c:pt>
                <c:pt idx="945">
                  <c:v>46.656999999999996</c:v>
                </c:pt>
                <c:pt idx="946">
                  <c:v>46.670999999999999</c:v>
                </c:pt>
                <c:pt idx="947">
                  <c:v>46.695999999999998</c:v>
                </c:pt>
                <c:pt idx="948">
                  <c:v>46.715000000000003</c:v>
                </c:pt>
                <c:pt idx="949">
                  <c:v>46.71</c:v>
                </c:pt>
                <c:pt idx="950">
                  <c:v>46.695999999999998</c:v>
                </c:pt>
                <c:pt idx="951">
                  <c:v>46.720999999999997</c:v>
                </c:pt>
                <c:pt idx="952">
                  <c:v>46.74</c:v>
                </c:pt>
                <c:pt idx="953">
                  <c:v>46.738</c:v>
                </c:pt>
                <c:pt idx="954">
                  <c:v>46.747</c:v>
                </c:pt>
                <c:pt idx="955">
                  <c:v>46.768000000000001</c:v>
                </c:pt>
                <c:pt idx="956">
                  <c:v>46.777999999999999</c:v>
                </c:pt>
                <c:pt idx="957">
                  <c:v>46.805</c:v>
                </c:pt>
                <c:pt idx="958">
                  <c:v>46.82</c:v>
                </c:pt>
                <c:pt idx="959">
                  <c:v>46.838000000000001</c:v>
                </c:pt>
                <c:pt idx="960">
                  <c:v>46.820999999999998</c:v>
                </c:pt>
                <c:pt idx="961">
                  <c:v>46.813000000000002</c:v>
                </c:pt>
                <c:pt idx="962">
                  <c:v>46.829000000000001</c:v>
                </c:pt>
                <c:pt idx="963">
                  <c:v>46.83</c:v>
                </c:pt>
                <c:pt idx="964">
                  <c:v>46.831000000000003</c:v>
                </c:pt>
                <c:pt idx="965">
                  <c:v>46.811999999999998</c:v>
                </c:pt>
                <c:pt idx="966">
                  <c:v>46.863999999999997</c:v>
                </c:pt>
                <c:pt idx="967">
                  <c:v>46.865000000000002</c:v>
                </c:pt>
                <c:pt idx="968">
                  <c:v>46.84</c:v>
                </c:pt>
                <c:pt idx="969">
                  <c:v>46.845999999999997</c:v>
                </c:pt>
                <c:pt idx="970">
                  <c:v>46.834000000000003</c:v>
                </c:pt>
                <c:pt idx="971">
                  <c:v>46.898000000000003</c:v>
                </c:pt>
                <c:pt idx="972">
                  <c:v>46.92</c:v>
                </c:pt>
                <c:pt idx="973">
                  <c:v>46.868000000000002</c:v>
                </c:pt>
                <c:pt idx="974">
                  <c:v>46.896999999999998</c:v>
                </c:pt>
                <c:pt idx="975">
                  <c:v>46.860999999999997</c:v>
                </c:pt>
                <c:pt idx="976">
                  <c:v>46.863</c:v>
                </c:pt>
                <c:pt idx="977">
                  <c:v>46.847000000000001</c:v>
                </c:pt>
                <c:pt idx="978">
                  <c:v>46.845999999999997</c:v>
                </c:pt>
                <c:pt idx="979">
                  <c:v>46.834000000000003</c:v>
                </c:pt>
                <c:pt idx="980">
                  <c:v>46.841000000000001</c:v>
                </c:pt>
                <c:pt idx="981">
                  <c:v>46.831000000000003</c:v>
                </c:pt>
                <c:pt idx="982">
                  <c:v>46.853999999999999</c:v>
                </c:pt>
                <c:pt idx="983">
                  <c:v>46.838000000000001</c:v>
                </c:pt>
                <c:pt idx="984">
                  <c:v>46.872</c:v>
                </c:pt>
                <c:pt idx="985">
                  <c:v>46.872999999999998</c:v>
                </c:pt>
                <c:pt idx="986">
                  <c:v>46.898000000000003</c:v>
                </c:pt>
                <c:pt idx="987">
                  <c:v>46.838999999999999</c:v>
                </c:pt>
                <c:pt idx="988">
                  <c:v>46.853000000000002</c:v>
                </c:pt>
                <c:pt idx="989">
                  <c:v>46.898000000000003</c:v>
                </c:pt>
                <c:pt idx="990">
                  <c:v>46.884999999999998</c:v>
                </c:pt>
                <c:pt idx="991">
                  <c:v>46.926000000000002</c:v>
                </c:pt>
                <c:pt idx="992">
                  <c:v>46.877000000000002</c:v>
                </c:pt>
                <c:pt idx="993">
                  <c:v>46.872</c:v>
                </c:pt>
                <c:pt idx="994">
                  <c:v>46.914999999999999</c:v>
                </c:pt>
                <c:pt idx="995">
                  <c:v>46.88</c:v>
                </c:pt>
                <c:pt idx="996">
                  <c:v>46.906999999999996</c:v>
                </c:pt>
                <c:pt idx="997">
                  <c:v>46.911999999999999</c:v>
                </c:pt>
                <c:pt idx="998">
                  <c:v>46.942999999999998</c:v>
                </c:pt>
                <c:pt idx="999">
                  <c:v>46.954999999999998</c:v>
                </c:pt>
                <c:pt idx="1000">
                  <c:v>46.965000000000003</c:v>
                </c:pt>
                <c:pt idx="1001">
                  <c:v>46.966000000000001</c:v>
                </c:pt>
                <c:pt idx="1002">
                  <c:v>46.984000000000002</c:v>
                </c:pt>
                <c:pt idx="1003">
                  <c:v>47.017000000000003</c:v>
                </c:pt>
                <c:pt idx="1004">
                  <c:v>47.034999999999997</c:v>
                </c:pt>
                <c:pt idx="1005">
                  <c:v>47.043999999999997</c:v>
                </c:pt>
                <c:pt idx="1006">
                  <c:v>47.057000000000002</c:v>
                </c:pt>
                <c:pt idx="1007">
                  <c:v>47.06</c:v>
                </c:pt>
                <c:pt idx="1008">
                  <c:v>47.084000000000003</c:v>
                </c:pt>
                <c:pt idx="1009">
                  <c:v>47.057000000000002</c:v>
                </c:pt>
                <c:pt idx="1010">
                  <c:v>47.03</c:v>
                </c:pt>
                <c:pt idx="1011">
                  <c:v>47.05</c:v>
                </c:pt>
                <c:pt idx="1012">
                  <c:v>47</c:v>
                </c:pt>
                <c:pt idx="1013">
                  <c:v>46.988999999999997</c:v>
                </c:pt>
                <c:pt idx="1014">
                  <c:v>46.981999999999999</c:v>
                </c:pt>
                <c:pt idx="1015">
                  <c:v>46.951000000000001</c:v>
                </c:pt>
                <c:pt idx="1016">
                  <c:v>46.976999999999997</c:v>
                </c:pt>
                <c:pt idx="1017">
                  <c:v>46.972999999999999</c:v>
                </c:pt>
                <c:pt idx="1018">
                  <c:v>46.973999999999997</c:v>
                </c:pt>
                <c:pt idx="1019">
                  <c:v>46.994</c:v>
                </c:pt>
                <c:pt idx="1020">
                  <c:v>46.965000000000003</c:v>
                </c:pt>
                <c:pt idx="1021">
                  <c:v>46.987000000000002</c:v>
                </c:pt>
                <c:pt idx="1022">
                  <c:v>46.999000000000002</c:v>
                </c:pt>
                <c:pt idx="1023">
                  <c:v>47.009</c:v>
                </c:pt>
                <c:pt idx="1024">
                  <c:v>47.034999999999997</c:v>
                </c:pt>
                <c:pt idx="1025">
                  <c:v>47.029000000000003</c:v>
                </c:pt>
                <c:pt idx="1026">
                  <c:v>47.037999999999997</c:v>
                </c:pt>
                <c:pt idx="1027">
                  <c:v>47.027999999999999</c:v>
                </c:pt>
                <c:pt idx="1028">
                  <c:v>47.006999999999998</c:v>
                </c:pt>
                <c:pt idx="1029">
                  <c:v>47.003</c:v>
                </c:pt>
                <c:pt idx="1030">
                  <c:v>47.054000000000002</c:v>
                </c:pt>
                <c:pt idx="1031">
                  <c:v>47.045000000000002</c:v>
                </c:pt>
                <c:pt idx="1032">
                  <c:v>47.03</c:v>
                </c:pt>
                <c:pt idx="1033">
                  <c:v>47.043999999999997</c:v>
                </c:pt>
                <c:pt idx="1034">
                  <c:v>47.072000000000003</c:v>
                </c:pt>
                <c:pt idx="1035">
                  <c:v>47.06</c:v>
                </c:pt>
                <c:pt idx="1036">
                  <c:v>47.084000000000003</c:v>
                </c:pt>
                <c:pt idx="1037">
                  <c:v>47.076999999999998</c:v>
                </c:pt>
                <c:pt idx="1038">
                  <c:v>47.088999999999999</c:v>
                </c:pt>
                <c:pt idx="1039">
                  <c:v>47.064999999999998</c:v>
                </c:pt>
                <c:pt idx="1040">
                  <c:v>47.021000000000001</c:v>
                </c:pt>
                <c:pt idx="1041">
                  <c:v>47.046999999999997</c:v>
                </c:pt>
                <c:pt idx="1042">
                  <c:v>47.051000000000002</c:v>
                </c:pt>
                <c:pt idx="1043">
                  <c:v>47.018000000000001</c:v>
                </c:pt>
                <c:pt idx="1044">
                  <c:v>47.011000000000003</c:v>
                </c:pt>
                <c:pt idx="1045">
                  <c:v>46.915999999999997</c:v>
                </c:pt>
                <c:pt idx="1046">
                  <c:v>46.917999999999999</c:v>
                </c:pt>
                <c:pt idx="1047">
                  <c:v>46.917000000000002</c:v>
                </c:pt>
                <c:pt idx="1048">
                  <c:v>46.923000000000002</c:v>
                </c:pt>
                <c:pt idx="1049">
                  <c:v>46.970999999999997</c:v>
                </c:pt>
                <c:pt idx="1050">
                  <c:v>46.982999999999997</c:v>
                </c:pt>
                <c:pt idx="1051">
                  <c:v>46.933999999999997</c:v>
                </c:pt>
                <c:pt idx="1052">
                  <c:v>46.957000000000001</c:v>
                </c:pt>
                <c:pt idx="1053">
                  <c:v>46.968000000000004</c:v>
                </c:pt>
                <c:pt idx="1054">
                  <c:v>46.966999999999999</c:v>
                </c:pt>
                <c:pt idx="1055">
                  <c:v>46.963999999999999</c:v>
                </c:pt>
                <c:pt idx="1056">
                  <c:v>46.976999999999997</c:v>
                </c:pt>
                <c:pt idx="1057">
                  <c:v>46.947000000000003</c:v>
                </c:pt>
                <c:pt idx="1058">
                  <c:v>46.92</c:v>
                </c:pt>
                <c:pt idx="1059">
                  <c:v>46.904000000000003</c:v>
                </c:pt>
                <c:pt idx="1060">
                  <c:v>46.893999999999998</c:v>
                </c:pt>
                <c:pt idx="1061">
                  <c:v>46.875999999999998</c:v>
                </c:pt>
                <c:pt idx="1062">
                  <c:v>46.866</c:v>
                </c:pt>
                <c:pt idx="1063">
                  <c:v>46.84</c:v>
                </c:pt>
                <c:pt idx="1064">
                  <c:v>46.853000000000002</c:v>
                </c:pt>
                <c:pt idx="1065">
                  <c:v>46.851999999999997</c:v>
                </c:pt>
                <c:pt idx="1066">
                  <c:v>46.887999999999998</c:v>
                </c:pt>
                <c:pt idx="1067">
                  <c:v>46.865000000000002</c:v>
                </c:pt>
                <c:pt idx="1068">
                  <c:v>46.843000000000004</c:v>
                </c:pt>
                <c:pt idx="1069">
                  <c:v>46.853999999999999</c:v>
                </c:pt>
                <c:pt idx="1070">
                  <c:v>46.835000000000001</c:v>
                </c:pt>
                <c:pt idx="1071">
                  <c:v>46.835000000000001</c:v>
                </c:pt>
                <c:pt idx="1072">
                  <c:v>46.860999999999997</c:v>
                </c:pt>
                <c:pt idx="1073">
                  <c:v>46.871000000000002</c:v>
                </c:pt>
                <c:pt idx="1074">
                  <c:v>46.884999999999998</c:v>
                </c:pt>
                <c:pt idx="1075">
                  <c:v>46.874000000000002</c:v>
                </c:pt>
                <c:pt idx="1076">
                  <c:v>46.875999999999998</c:v>
                </c:pt>
                <c:pt idx="1077">
                  <c:v>46.906999999999996</c:v>
                </c:pt>
                <c:pt idx="1078">
                  <c:v>46.914999999999999</c:v>
                </c:pt>
                <c:pt idx="1079">
                  <c:v>46.942</c:v>
                </c:pt>
                <c:pt idx="1080">
                  <c:v>46.93</c:v>
                </c:pt>
                <c:pt idx="1081">
                  <c:v>46.997999999999998</c:v>
                </c:pt>
                <c:pt idx="1082">
                  <c:v>47.014000000000003</c:v>
                </c:pt>
                <c:pt idx="1083">
                  <c:v>47.011000000000003</c:v>
                </c:pt>
                <c:pt idx="1084">
                  <c:v>47.033000000000001</c:v>
                </c:pt>
                <c:pt idx="1085">
                  <c:v>47.014000000000003</c:v>
                </c:pt>
                <c:pt idx="1086">
                  <c:v>47.030999999999999</c:v>
                </c:pt>
                <c:pt idx="1087">
                  <c:v>47.087000000000003</c:v>
                </c:pt>
                <c:pt idx="1088">
                  <c:v>47.128999999999998</c:v>
                </c:pt>
                <c:pt idx="1089">
                  <c:v>47.121000000000002</c:v>
                </c:pt>
                <c:pt idx="1090">
                  <c:v>47.109000000000002</c:v>
                </c:pt>
                <c:pt idx="1091">
                  <c:v>47.104999999999997</c:v>
                </c:pt>
                <c:pt idx="1092">
                  <c:v>47.128999999999998</c:v>
                </c:pt>
                <c:pt idx="1093">
                  <c:v>47.088000000000001</c:v>
                </c:pt>
                <c:pt idx="1094">
                  <c:v>47.036999999999999</c:v>
                </c:pt>
                <c:pt idx="1095">
                  <c:v>47.024000000000001</c:v>
                </c:pt>
                <c:pt idx="1096">
                  <c:v>47.045999999999999</c:v>
                </c:pt>
                <c:pt idx="1097">
                  <c:v>47.01</c:v>
                </c:pt>
                <c:pt idx="1098">
                  <c:v>46.963999999999999</c:v>
                </c:pt>
                <c:pt idx="1099">
                  <c:v>46.991999999999997</c:v>
                </c:pt>
                <c:pt idx="1100">
                  <c:v>46.984000000000002</c:v>
                </c:pt>
                <c:pt idx="1101">
                  <c:v>46.953000000000003</c:v>
                </c:pt>
                <c:pt idx="1102">
                  <c:v>46.874000000000002</c:v>
                </c:pt>
                <c:pt idx="1103">
                  <c:v>46.926000000000002</c:v>
                </c:pt>
                <c:pt idx="1104">
                  <c:v>46.93</c:v>
                </c:pt>
                <c:pt idx="1105">
                  <c:v>46.92</c:v>
                </c:pt>
                <c:pt idx="1106">
                  <c:v>46.881999999999998</c:v>
                </c:pt>
                <c:pt idx="1107">
                  <c:v>46.881999999999998</c:v>
                </c:pt>
                <c:pt idx="1108">
                  <c:v>46.87</c:v>
                </c:pt>
                <c:pt idx="1109">
                  <c:v>46.866999999999997</c:v>
                </c:pt>
                <c:pt idx="1110">
                  <c:v>46.874000000000002</c:v>
                </c:pt>
                <c:pt idx="1111">
                  <c:v>46.875</c:v>
                </c:pt>
                <c:pt idx="1112">
                  <c:v>46.874000000000002</c:v>
                </c:pt>
                <c:pt idx="1113">
                  <c:v>46.875999999999998</c:v>
                </c:pt>
                <c:pt idx="1114">
                  <c:v>46.91</c:v>
                </c:pt>
                <c:pt idx="1115">
                  <c:v>46.927</c:v>
                </c:pt>
                <c:pt idx="1116">
                  <c:v>46.874000000000002</c:v>
                </c:pt>
                <c:pt idx="1117">
                  <c:v>46.923000000000002</c:v>
                </c:pt>
                <c:pt idx="1118">
                  <c:v>46.927</c:v>
                </c:pt>
                <c:pt idx="1119">
                  <c:v>46.95</c:v>
                </c:pt>
                <c:pt idx="1120">
                  <c:v>46.95</c:v>
                </c:pt>
                <c:pt idx="1121">
                  <c:v>46.939</c:v>
                </c:pt>
                <c:pt idx="1122">
                  <c:v>46.960999999999999</c:v>
                </c:pt>
                <c:pt idx="1123">
                  <c:v>46.984999999999999</c:v>
                </c:pt>
                <c:pt idx="1124">
                  <c:v>46.918999999999997</c:v>
                </c:pt>
                <c:pt idx="1125">
                  <c:v>46.975999999999999</c:v>
                </c:pt>
                <c:pt idx="1126">
                  <c:v>46.957000000000001</c:v>
                </c:pt>
                <c:pt idx="1127">
                  <c:v>47.027000000000001</c:v>
                </c:pt>
                <c:pt idx="1128">
                  <c:v>47.067999999999998</c:v>
                </c:pt>
                <c:pt idx="1129">
                  <c:v>46.963000000000001</c:v>
                </c:pt>
                <c:pt idx="1130">
                  <c:v>46.944000000000003</c:v>
                </c:pt>
                <c:pt idx="1131">
                  <c:v>46.936</c:v>
                </c:pt>
                <c:pt idx="1132">
                  <c:v>46.976999999999997</c:v>
                </c:pt>
                <c:pt idx="1133">
                  <c:v>46.945</c:v>
                </c:pt>
                <c:pt idx="1134">
                  <c:v>46.923000000000002</c:v>
                </c:pt>
                <c:pt idx="1135">
                  <c:v>46.959000000000003</c:v>
                </c:pt>
                <c:pt idx="1136">
                  <c:v>46.930999999999997</c:v>
                </c:pt>
                <c:pt idx="1137">
                  <c:v>46.951000000000001</c:v>
                </c:pt>
                <c:pt idx="1138">
                  <c:v>46.932000000000002</c:v>
                </c:pt>
                <c:pt idx="1139">
                  <c:v>46.959000000000003</c:v>
                </c:pt>
                <c:pt idx="1140">
                  <c:v>46.948999999999998</c:v>
                </c:pt>
                <c:pt idx="1141">
                  <c:v>46.944000000000003</c:v>
                </c:pt>
                <c:pt idx="1142">
                  <c:v>46.996000000000002</c:v>
                </c:pt>
                <c:pt idx="1143">
                  <c:v>47.05</c:v>
                </c:pt>
                <c:pt idx="1144">
                  <c:v>47.073999999999998</c:v>
                </c:pt>
                <c:pt idx="1145">
                  <c:v>47.088999999999999</c:v>
                </c:pt>
                <c:pt idx="1146">
                  <c:v>47.017000000000003</c:v>
                </c:pt>
                <c:pt idx="1147">
                  <c:v>47.051000000000002</c:v>
                </c:pt>
                <c:pt idx="1148">
                  <c:v>47.046999999999997</c:v>
                </c:pt>
                <c:pt idx="1149">
                  <c:v>47.033000000000001</c:v>
                </c:pt>
                <c:pt idx="1150">
                  <c:v>47.094999999999999</c:v>
                </c:pt>
                <c:pt idx="1151">
                  <c:v>47.076999999999998</c:v>
                </c:pt>
                <c:pt idx="1152">
                  <c:v>47.128999999999998</c:v>
                </c:pt>
                <c:pt idx="1153">
                  <c:v>47.061999999999998</c:v>
                </c:pt>
                <c:pt idx="1154">
                  <c:v>47.167000000000002</c:v>
                </c:pt>
                <c:pt idx="1155">
                  <c:v>47.253</c:v>
                </c:pt>
                <c:pt idx="1156">
                  <c:v>47.204000000000001</c:v>
                </c:pt>
                <c:pt idx="1157">
                  <c:v>47.213999999999999</c:v>
                </c:pt>
                <c:pt idx="1158">
                  <c:v>47.256</c:v>
                </c:pt>
                <c:pt idx="1159">
                  <c:v>47.209000000000003</c:v>
                </c:pt>
                <c:pt idx="1160">
                  <c:v>47.231999999999999</c:v>
                </c:pt>
                <c:pt idx="1161">
                  <c:v>47.265999999999998</c:v>
                </c:pt>
                <c:pt idx="1162">
                  <c:v>47.265999999999998</c:v>
                </c:pt>
                <c:pt idx="1163">
                  <c:v>47.264000000000003</c:v>
                </c:pt>
                <c:pt idx="1164">
                  <c:v>47.258000000000003</c:v>
                </c:pt>
                <c:pt idx="1165">
                  <c:v>47.277000000000001</c:v>
                </c:pt>
                <c:pt idx="1166">
                  <c:v>47.317999999999998</c:v>
                </c:pt>
                <c:pt idx="1167">
                  <c:v>47.329000000000001</c:v>
                </c:pt>
                <c:pt idx="1168">
                  <c:v>47.344000000000001</c:v>
                </c:pt>
                <c:pt idx="1169">
                  <c:v>47.287999999999997</c:v>
                </c:pt>
                <c:pt idx="1170">
                  <c:v>47.265000000000001</c:v>
                </c:pt>
                <c:pt idx="1171">
                  <c:v>47.289000000000001</c:v>
                </c:pt>
                <c:pt idx="1172">
                  <c:v>47.267000000000003</c:v>
                </c:pt>
                <c:pt idx="1173">
                  <c:v>47.192</c:v>
                </c:pt>
                <c:pt idx="1174">
                  <c:v>47.234999999999999</c:v>
                </c:pt>
                <c:pt idx="1175">
                  <c:v>47.134</c:v>
                </c:pt>
                <c:pt idx="1176">
                  <c:v>47.085999999999999</c:v>
                </c:pt>
                <c:pt idx="1177">
                  <c:v>47.082000000000001</c:v>
                </c:pt>
                <c:pt idx="1178">
                  <c:v>47.212000000000003</c:v>
                </c:pt>
                <c:pt idx="1179">
                  <c:v>47.167000000000002</c:v>
                </c:pt>
                <c:pt idx="1180">
                  <c:v>47.154000000000003</c:v>
                </c:pt>
                <c:pt idx="1181">
                  <c:v>47.167999999999999</c:v>
                </c:pt>
                <c:pt idx="1182">
                  <c:v>47.15</c:v>
                </c:pt>
                <c:pt idx="1183">
                  <c:v>47.084000000000003</c:v>
                </c:pt>
                <c:pt idx="1184">
                  <c:v>47.052</c:v>
                </c:pt>
                <c:pt idx="1185">
                  <c:v>47.021999999999998</c:v>
                </c:pt>
                <c:pt idx="1186">
                  <c:v>46.999000000000002</c:v>
                </c:pt>
                <c:pt idx="1187">
                  <c:v>47.01</c:v>
                </c:pt>
                <c:pt idx="1188">
                  <c:v>47.03</c:v>
                </c:pt>
                <c:pt idx="1189">
                  <c:v>47.052</c:v>
                </c:pt>
                <c:pt idx="1190">
                  <c:v>47.073</c:v>
                </c:pt>
                <c:pt idx="1191">
                  <c:v>46.994999999999997</c:v>
                </c:pt>
                <c:pt idx="1192">
                  <c:v>47.026000000000003</c:v>
                </c:pt>
                <c:pt idx="1193">
                  <c:v>47.045000000000002</c:v>
                </c:pt>
                <c:pt idx="1194">
                  <c:v>47.021000000000001</c:v>
                </c:pt>
                <c:pt idx="1195">
                  <c:v>46.984999999999999</c:v>
                </c:pt>
                <c:pt idx="1196">
                  <c:v>46.984000000000002</c:v>
                </c:pt>
                <c:pt idx="1197">
                  <c:v>46.923000000000002</c:v>
                </c:pt>
                <c:pt idx="1198">
                  <c:v>46.954999999999998</c:v>
                </c:pt>
                <c:pt idx="1199">
                  <c:v>46.811</c:v>
                </c:pt>
                <c:pt idx="1200">
                  <c:v>46.866999999999997</c:v>
                </c:pt>
                <c:pt idx="1201">
                  <c:v>46.89</c:v>
                </c:pt>
                <c:pt idx="1202">
                  <c:v>46.866999999999997</c:v>
                </c:pt>
                <c:pt idx="1203">
                  <c:v>46.808999999999997</c:v>
                </c:pt>
                <c:pt idx="1204">
                  <c:v>46.808</c:v>
                </c:pt>
                <c:pt idx="1205">
                  <c:v>46.776000000000003</c:v>
                </c:pt>
                <c:pt idx="1206">
                  <c:v>46.725000000000001</c:v>
                </c:pt>
                <c:pt idx="1207">
                  <c:v>46.665999999999997</c:v>
                </c:pt>
                <c:pt idx="1208">
                  <c:v>46.624000000000002</c:v>
                </c:pt>
                <c:pt idx="1209">
                  <c:v>46.555999999999997</c:v>
                </c:pt>
                <c:pt idx="1210">
                  <c:v>46.524000000000001</c:v>
                </c:pt>
                <c:pt idx="1211">
                  <c:v>46.557000000000002</c:v>
                </c:pt>
                <c:pt idx="1212">
                  <c:v>46.625999999999998</c:v>
                </c:pt>
                <c:pt idx="1213">
                  <c:v>46.587000000000003</c:v>
                </c:pt>
                <c:pt idx="1214">
                  <c:v>46.567</c:v>
                </c:pt>
                <c:pt idx="1215">
                  <c:v>46.656999999999996</c:v>
                </c:pt>
                <c:pt idx="1216">
                  <c:v>46.671999999999997</c:v>
                </c:pt>
                <c:pt idx="1217">
                  <c:v>46.732999999999997</c:v>
                </c:pt>
                <c:pt idx="1218">
                  <c:v>46.777999999999999</c:v>
                </c:pt>
                <c:pt idx="1219">
                  <c:v>46.750999999999998</c:v>
                </c:pt>
                <c:pt idx="1220">
                  <c:v>46.819000000000003</c:v>
                </c:pt>
                <c:pt idx="1221">
                  <c:v>46.808999999999997</c:v>
                </c:pt>
                <c:pt idx="1222">
                  <c:v>46.853000000000002</c:v>
                </c:pt>
                <c:pt idx="1223">
                  <c:v>46.786000000000001</c:v>
                </c:pt>
                <c:pt idx="1224">
                  <c:v>46.875999999999998</c:v>
                </c:pt>
                <c:pt idx="1225">
                  <c:v>46.973999999999997</c:v>
                </c:pt>
                <c:pt idx="1226">
                  <c:v>46.997999999999998</c:v>
                </c:pt>
                <c:pt idx="1227">
                  <c:v>47.058999999999997</c:v>
                </c:pt>
                <c:pt idx="1228">
                  <c:v>47.12</c:v>
                </c:pt>
                <c:pt idx="1229">
                  <c:v>47.069000000000003</c:v>
                </c:pt>
                <c:pt idx="1230">
                  <c:v>47.082999999999998</c:v>
                </c:pt>
                <c:pt idx="1231">
                  <c:v>47.037999999999997</c:v>
                </c:pt>
                <c:pt idx="1232">
                  <c:v>47.006999999999998</c:v>
                </c:pt>
                <c:pt idx="1233">
                  <c:v>47.011000000000003</c:v>
                </c:pt>
                <c:pt idx="1234">
                  <c:v>46.905000000000001</c:v>
                </c:pt>
                <c:pt idx="1235">
                  <c:v>46.912999999999997</c:v>
                </c:pt>
                <c:pt idx="1236">
                  <c:v>46.868000000000002</c:v>
                </c:pt>
                <c:pt idx="1237">
                  <c:v>46.795000000000002</c:v>
                </c:pt>
                <c:pt idx="1238">
                  <c:v>46.718000000000004</c:v>
                </c:pt>
                <c:pt idx="1239">
                  <c:v>46.613999999999997</c:v>
                </c:pt>
                <c:pt idx="1240">
                  <c:v>46.558999999999997</c:v>
                </c:pt>
                <c:pt idx="1241">
                  <c:v>46.526000000000003</c:v>
                </c:pt>
                <c:pt idx="1242">
                  <c:v>46.442</c:v>
                </c:pt>
                <c:pt idx="1243">
                  <c:v>46.395000000000003</c:v>
                </c:pt>
                <c:pt idx="1244">
                  <c:v>46.436</c:v>
                </c:pt>
                <c:pt idx="1245">
                  <c:v>46.343000000000004</c:v>
                </c:pt>
                <c:pt idx="1246">
                  <c:v>46.210999999999999</c:v>
                </c:pt>
                <c:pt idx="1247">
                  <c:v>46.16</c:v>
                </c:pt>
                <c:pt idx="1248">
                  <c:v>46.223999999999997</c:v>
                </c:pt>
                <c:pt idx="1249">
                  <c:v>46.220999999999997</c:v>
                </c:pt>
                <c:pt idx="1250">
                  <c:v>46.304000000000002</c:v>
                </c:pt>
                <c:pt idx="1251">
                  <c:v>46.27</c:v>
                </c:pt>
                <c:pt idx="1252">
                  <c:v>46.375</c:v>
                </c:pt>
                <c:pt idx="1253">
                  <c:v>46.372</c:v>
                </c:pt>
                <c:pt idx="1254">
                  <c:v>46.353000000000002</c:v>
                </c:pt>
                <c:pt idx="1255">
                  <c:v>46.491999999999997</c:v>
                </c:pt>
                <c:pt idx="1256">
                  <c:v>46.506999999999998</c:v>
                </c:pt>
                <c:pt idx="1257">
                  <c:v>46.473999999999997</c:v>
                </c:pt>
                <c:pt idx="1258">
                  <c:v>46.497999999999998</c:v>
                </c:pt>
                <c:pt idx="1259">
                  <c:v>46.5</c:v>
                </c:pt>
                <c:pt idx="1260">
                  <c:v>46.62</c:v>
                </c:pt>
                <c:pt idx="1261">
                  <c:v>46.682000000000002</c:v>
                </c:pt>
                <c:pt idx="1262">
                  <c:v>46.673000000000002</c:v>
                </c:pt>
                <c:pt idx="1263">
                  <c:v>46.671999999999997</c:v>
                </c:pt>
                <c:pt idx="1264">
                  <c:v>46.709000000000003</c:v>
                </c:pt>
                <c:pt idx="1265">
                  <c:v>46.713000000000001</c:v>
                </c:pt>
                <c:pt idx="1266">
                  <c:v>46.667000000000002</c:v>
                </c:pt>
                <c:pt idx="1267">
                  <c:v>46.725000000000001</c:v>
                </c:pt>
                <c:pt idx="1268">
                  <c:v>46.892000000000003</c:v>
                </c:pt>
                <c:pt idx="1269">
                  <c:v>46.863</c:v>
                </c:pt>
                <c:pt idx="1270">
                  <c:v>46.780999999999999</c:v>
                </c:pt>
                <c:pt idx="1271">
                  <c:v>46.601999999999997</c:v>
                </c:pt>
                <c:pt idx="1272">
                  <c:v>46.606999999999999</c:v>
                </c:pt>
                <c:pt idx="1273">
                  <c:v>46.39</c:v>
                </c:pt>
                <c:pt idx="1274">
                  <c:v>46.326999999999998</c:v>
                </c:pt>
                <c:pt idx="1275">
                  <c:v>46.334000000000003</c:v>
                </c:pt>
                <c:pt idx="1276">
                  <c:v>46.290999999999997</c:v>
                </c:pt>
                <c:pt idx="1277">
                  <c:v>46.22</c:v>
                </c:pt>
                <c:pt idx="1278">
                  <c:v>46.228000000000002</c:v>
                </c:pt>
                <c:pt idx="1279">
                  <c:v>46.228000000000002</c:v>
                </c:pt>
                <c:pt idx="1280">
                  <c:v>46.277999999999999</c:v>
                </c:pt>
                <c:pt idx="1281">
                  <c:v>46.112000000000002</c:v>
                </c:pt>
                <c:pt idx="1282">
                  <c:v>45.984999999999999</c:v>
                </c:pt>
                <c:pt idx="1283">
                  <c:v>45.914999999999999</c:v>
                </c:pt>
                <c:pt idx="1284">
                  <c:v>46.052999999999997</c:v>
                </c:pt>
                <c:pt idx="1285">
                  <c:v>45.95</c:v>
                </c:pt>
                <c:pt idx="1286">
                  <c:v>46.042000000000002</c:v>
                </c:pt>
                <c:pt idx="1287">
                  <c:v>46.088999999999999</c:v>
                </c:pt>
                <c:pt idx="1288">
                  <c:v>46.036999999999999</c:v>
                </c:pt>
                <c:pt idx="1289">
                  <c:v>45.941000000000003</c:v>
                </c:pt>
                <c:pt idx="1290">
                  <c:v>45.860999999999997</c:v>
                </c:pt>
                <c:pt idx="1291">
                  <c:v>45.865000000000002</c:v>
                </c:pt>
                <c:pt idx="1292">
                  <c:v>45.905999999999999</c:v>
                </c:pt>
                <c:pt idx="1293">
                  <c:v>45.887</c:v>
                </c:pt>
                <c:pt idx="1294">
                  <c:v>45.978000000000002</c:v>
                </c:pt>
                <c:pt idx="1295">
                  <c:v>46.082000000000001</c:v>
                </c:pt>
                <c:pt idx="1296">
                  <c:v>45.96</c:v>
                </c:pt>
                <c:pt idx="1297">
                  <c:v>45.828000000000003</c:v>
                </c:pt>
                <c:pt idx="1298">
                  <c:v>45.945</c:v>
                </c:pt>
                <c:pt idx="1299">
                  <c:v>45.947000000000003</c:v>
                </c:pt>
                <c:pt idx="1300">
                  <c:v>46.037999999999997</c:v>
                </c:pt>
                <c:pt idx="1301">
                  <c:v>46.098999999999997</c:v>
                </c:pt>
                <c:pt idx="1302">
                  <c:v>46.201000000000001</c:v>
                </c:pt>
                <c:pt idx="1303">
                  <c:v>46.280999999999999</c:v>
                </c:pt>
                <c:pt idx="1304">
                  <c:v>46.207000000000001</c:v>
                </c:pt>
                <c:pt idx="1305">
                  <c:v>46.222999999999999</c:v>
                </c:pt>
                <c:pt idx="1306">
                  <c:v>46.392000000000003</c:v>
                </c:pt>
                <c:pt idx="1307">
                  <c:v>46.350999999999999</c:v>
                </c:pt>
                <c:pt idx="1308">
                  <c:v>46.387</c:v>
                </c:pt>
                <c:pt idx="1309">
                  <c:v>46.46</c:v>
                </c:pt>
                <c:pt idx="1310">
                  <c:v>46.515999999999998</c:v>
                </c:pt>
                <c:pt idx="1311">
                  <c:v>46.494</c:v>
                </c:pt>
                <c:pt idx="1312">
                  <c:v>46.468000000000004</c:v>
                </c:pt>
                <c:pt idx="1313">
                  <c:v>46.567</c:v>
                </c:pt>
                <c:pt idx="1314">
                  <c:v>46.786999999999999</c:v>
                </c:pt>
                <c:pt idx="1315">
                  <c:v>46.749000000000002</c:v>
                </c:pt>
                <c:pt idx="1316">
                  <c:v>46.890999999999998</c:v>
                </c:pt>
                <c:pt idx="1317">
                  <c:v>47.073</c:v>
                </c:pt>
                <c:pt idx="1318">
                  <c:v>47.2</c:v>
                </c:pt>
                <c:pt idx="1319">
                  <c:v>47.268000000000001</c:v>
                </c:pt>
                <c:pt idx="1320">
                  <c:v>47.372</c:v>
                </c:pt>
                <c:pt idx="1321">
                  <c:v>47.301000000000002</c:v>
                </c:pt>
                <c:pt idx="1322">
                  <c:v>47.305999999999997</c:v>
                </c:pt>
                <c:pt idx="1323">
                  <c:v>47.124000000000002</c:v>
                </c:pt>
                <c:pt idx="1324">
                  <c:v>47.143999999999998</c:v>
                </c:pt>
                <c:pt idx="1325">
                  <c:v>47.210999999999999</c:v>
                </c:pt>
                <c:pt idx="1326">
                  <c:v>46.953000000000003</c:v>
                </c:pt>
                <c:pt idx="1327">
                  <c:v>46.802999999999997</c:v>
                </c:pt>
                <c:pt idx="1328">
                  <c:v>46.578000000000003</c:v>
                </c:pt>
                <c:pt idx="1329">
                  <c:v>46.582000000000001</c:v>
                </c:pt>
                <c:pt idx="1330">
                  <c:v>46.634999999999998</c:v>
                </c:pt>
                <c:pt idx="1331">
                  <c:v>46.57</c:v>
                </c:pt>
                <c:pt idx="1332">
                  <c:v>46.546999999999997</c:v>
                </c:pt>
                <c:pt idx="1333">
                  <c:v>46.716999999999999</c:v>
                </c:pt>
                <c:pt idx="1334">
                  <c:v>46.805</c:v>
                </c:pt>
                <c:pt idx="1335">
                  <c:v>46.753999999999998</c:v>
                </c:pt>
                <c:pt idx="1336">
                  <c:v>46.844000000000001</c:v>
                </c:pt>
                <c:pt idx="1337">
                  <c:v>46.624000000000002</c:v>
                </c:pt>
                <c:pt idx="1338">
                  <c:v>46.478999999999999</c:v>
                </c:pt>
                <c:pt idx="1339">
                  <c:v>46.378</c:v>
                </c:pt>
                <c:pt idx="1340">
                  <c:v>46.154000000000003</c:v>
                </c:pt>
                <c:pt idx="1341">
                  <c:v>46.075000000000003</c:v>
                </c:pt>
                <c:pt idx="1342">
                  <c:v>46.094999999999999</c:v>
                </c:pt>
                <c:pt idx="1343">
                  <c:v>45.786999999999999</c:v>
                </c:pt>
                <c:pt idx="1344">
                  <c:v>45.802999999999997</c:v>
                </c:pt>
                <c:pt idx="1345">
                  <c:v>45.512</c:v>
                </c:pt>
                <c:pt idx="1346">
                  <c:v>45.476999999999997</c:v>
                </c:pt>
                <c:pt idx="1347">
                  <c:v>45.6</c:v>
                </c:pt>
                <c:pt idx="1348">
                  <c:v>45.707999999999998</c:v>
                </c:pt>
                <c:pt idx="1349">
                  <c:v>45.942</c:v>
                </c:pt>
                <c:pt idx="1350">
                  <c:v>46.018000000000001</c:v>
                </c:pt>
                <c:pt idx="1351">
                  <c:v>45.973999999999997</c:v>
                </c:pt>
                <c:pt idx="1352">
                  <c:v>46</c:v>
                </c:pt>
                <c:pt idx="1353">
                  <c:v>46.046999999999997</c:v>
                </c:pt>
                <c:pt idx="1354">
                  <c:v>46.029000000000003</c:v>
                </c:pt>
                <c:pt idx="1355">
                  <c:v>45.945</c:v>
                </c:pt>
                <c:pt idx="1356">
                  <c:v>45.898000000000003</c:v>
                </c:pt>
                <c:pt idx="1357">
                  <c:v>45.759</c:v>
                </c:pt>
                <c:pt idx="1358">
                  <c:v>45.753999999999998</c:v>
                </c:pt>
                <c:pt idx="1359">
                  <c:v>45.695</c:v>
                </c:pt>
                <c:pt idx="1360">
                  <c:v>45.841000000000001</c:v>
                </c:pt>
                <c:pt idx="1361">
                  <c:v>45.88</c:v>
                </c:pt>
                <c:pt idx="1362">
                  <c:v>45.82</c:v>
                </c:pt>
                <c:pt idx="1363">
                  <c:v>45.73</c:v>
                </c:pt>
                <c:pt idx="1364">
                  <c:v>45.933999999999997</c:v>
                </c:pt>
                <c:pt idx="1365">
                  <c:v>46.058</c:v>
                </c:pt>
                <c:pt idx="1366">
                  <c:v>46.356999999999999</c:v>
                </c:pt>
                <c:pt idx="1367">
                  <c:v>46.429000000000002</c:v>
                </c:pt>
                <c:pt idx="1368">
                  <c:v>46.524999999999999</c:v>
                </c:pt>
                <c:pt idx="1369">
                  <c:v>46.234999999999999</c:v>
                </c:pt>
                <c:pt idx="1370">
                  <c:v>46.246000000000002</c:v>
                </c:pt>
                <c:pt idx="1371">
                  <c:v>46.182000000000002</c:v>
                </c:pt>
                <c:pt idx="1372">
                  <c:v>46.116999999999997</c:v>
                </c:pt>
                <c:pt idx="1373">
                  <c:v>46.08</c:v>
                </c:pt>
                <c:pt idx="1374">
                  <c:v>45.956000000000003</c:v>
                </c:pt>
                <c:pt idx="1375">
                  <c:v>45.994999999999997</c:v>
                </c:pt>
                <c:pt idx="1376">
                  <c:v>45.808</c:v>
                </c:pt>
                <c:pt idx="1377">
                  <c:v>45.764000000000003</c:v>
                </c:pt>
                <c:pt idx="1378">
                  <c:v>45.948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B82-47CA-BA5F-2170EBC8B6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9867480"/>
        <c:axId val="369869440"/>
      </c:scatterChart>
      <c:valAx>
        <c:axId val="369867480"/>
        <c:scaling>
          <c:orientation val="minMax"/>
          <c:max val="1100"/>
          <c:min val="400"/>
        </c:scaling>
        <c:delete val="0"/>
        <c:axPos val="b"/>
        <c:numFmt formatCode="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369869440"/>
        <c:crosses val="autoZero"/>
        <c:crossBetween val="midCat"/>
        <c:majorUnit val="100"/>
      </c:valAx>
      <c:valAx>
        <c:axId val="369869440"/>
        <c:scaling>
          <c:orientation val="minMax"/>
          <c:max val="6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3698674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8880368098159512"/>
          <c:y val="0.16474684497590444"/>
          <c:w val="0.10122699386503069"/>
          <c:h val="0.67281228997152576"/>
        </c:manualLayout>
      </c:layout>
      <c:overlay val="0"/>
      <c:txPr>
        <a:bodyPr/>
        <a:lstStyle/>
        <a:p>
          <a:pPr>
            <a:defRPr sz="1100" baseline="0"/>
          </a:pPr>
          <a:endParaRPr lang="pt-PT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/>
              <a:t>NDVI - PPR - PVR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Correlacoes02!$B$1</c:f>
              <c:strCache>
                <c:ptCount val="1"/>
                <c:pt idx="0">
                  <c:v>NDVI 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Correlacoes02!$A$2:$A$13</c:f>
              <c:strCache>
                <c:ptCount val="12"/>
                <c:pt idx="0">
                  <c:v>Folha01</c:v>
                </c:pt>
                <c:pt idx="1">
                  <c:v>Folha02</c:v>
                </c:pt>
                <c:pt idx="2">
                  <c:v>Folha03</c:v>
                </c:pt>
                <c:pt idx="3">
                  <c:v>Folha04</c:v>
                </c:pt>
                <c:pt idx="4">
                  <c:v>Folha05</c:v>
                </c:pt>
                <c:pt idx="5">
                  <c:v>Folha06</c:v>
                </c:pt>
                <c:pt idx="6">
                  <c:v>Folha07</c:v>
                </c:pt>
                <c:pt idx="7">
                  <c:v>Folha08</c:v>
                </c:pt>
                <c:pt idx="8">
                  <c:v>Folha09</c:v>
                </c:pt>
                <c:pt idx="9">
                  <c:v>Folha10</c:v>
                </c:pt>
                <c:pt idx="10">
                  <c:v>Folha11</c:v>
                </c:pt>
                <c:pt idx="11">
                  <c:v>Folha12</c:v>
                </c:pt>
              </c:strCache>
            </c:strRef>
          </c:xVal>
          <c:yVal>
            <c:numRef>
              <c:f>Correlacoes02!$B$2:$B$13</c:f>
              <c:numCache>
                <c:formatCode>0.000000</c:formatCode>
                <c:ptCount val="12"/>
                <c:pt idx="0">
                  <c:v>0.89058506596670595</c:v>
                </c:pt>
                <c:pt idx="1">
                  <c:v>0.92606941817270216</c:v>
                </c:pt>
                <c:pt idx="2">
                  <c:v>0.90300715100975981</c:v>
                </c:pt>
                <c:pt idx="3">
                  <c:v>0.88332924134544566</c:v>
                </c:pt>
                <c:pt idx="4">
                  <c:v>0.85511363636363635</c:v>
                </c:pt>
                <c:pt idx="5">
                  <c:v>0.87385405207187394</c:v>
                </c:pt>
                <c:pt idx="6">
                  <c:v>0.87983349970805957</c:v>
                </c:pt>
                <c:pt idx="7">
                  <c:v>0.83472319165350273</c:v>
                </c:pt>
                <c:pt idx="8">
                  <c:v>0.86495300951388476</c:v>
                </c:pt>
                <c:pt idx="9">
                  <c:v>0.8720325341014995</c:v>
                </c:pt>
                <c:pt idx="10">
                  <c:v>0.90338971006253554</c:v>
                </c:pt>
                <c:pt idx="11">
                  <c:v>0.9194583414358195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8A-426A-A69B-69BA42875A5D}"/>
            </c:ext>
          </c:extLst>
        </c:ser>
        <c:ser>
          <c:idx val="1"/>
          <c:order val="1"/>
          <c:tx>
            <c:strRef>
              <c:f>Correlacoes02!$C$1</c:f>
              <c:strCache>
                <c:ptCount val="1"/>
                <c:pt idx="0">
                  <c:v>PPR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Correlacoes02!$A$2:$A$13</c:f>
              <c:strCache>
                <c:ptCount val="12"/>
                <c:pt idx="0">
                  <c:v>Folha01</c:v>
                </c:pt>
                <c:pt idx="1">
                  <c:v>Folha02</c:v>
                </c:pt>
                <c:pt idx="2">
                  <c:v>Folha03</c:v>
                </c:pt>
                <c:pt idx="3">
                  <c:v>Folha04</c:v>
                </c:pt>
                <c:pt idx="4">
                  <c:v>Folha05</c:v>
                </c:pt>
                <c:pt idx="5">
                  <c:v>Folha06</c:v>
                </c:pt>
                <c:pt idx="6">
                  <c:v>Folha07</c:v>
                </c:pt>
                <c:pt idx="7">
                  <c:v>Folha08</c:v>
                </c:pt>
                <c:pt idx="8">
                  <c:v>Folha09</c:v>
                </c:pt>
                <c:pt idx="9">
                  <c:v>Folha10</c:v>
                </c:pt>
                <c:pt idx="10">
                  <c:v>Folha11</c:v>
                </c:pt>
                <c:pt idx="11">
                  <c:v>Folha12</c:v>
                </c:pt>
              </c:strCache>
            </c:strRef>
          </c:xVal>
          <c:yVal>
            <c:numRef>
              <c:f>Correlacoes02!$C$2:$C$13</c:f>
              <c:numCache>
                <c:formatCode>0.000000</c:formatCode>
                <c:ptCount val="12"/>
                <c:pt idx="0">
                  <c:v>0.84819249099151472</c:v>
                </c:pt>
                <c:pt idx="1">
                  <c:v>0.85209729648316901</c:v>
                </c:pt>
                <c:pt idx="2">
                  <c:v>0.91351351351351351</c:v>
                </c:pt>
                <c:pt idx="3">
                  <c:v>0.83875837343145587</c:v>
                </c:pt>
                <c:pt idx="4">
                  <c:v>0.81294876475599354</c:v>
                </c:pt>
                <c:pt idx="5">
                  <c:v>0.85395829801661305</c:v>
                </c:pt>
                <c:pt idx="6">
                  <c:v>0.8786948556716343</c:v>
                </c:pt>
                <c:pt idx="7">
                  <c:v>0.79609133923061093</c:v>
                </c:pt>
                <c:pt idx="8">
                  <c:v>0.85678353267286078</c:v>
                </c:pt>
                <c:pt idx="9">
                  <c:v>0.88950836289913837</c:v>
                </c:pt>
                <c:pt idx="10">
                  <c:v>0.9078929615471103</c:v>
                </c:pt>
                <c:pt idx="11">
                  <c:v>0.83477366255144014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A8A-426A-A69B-69BA42875A5D}"/>
            </c:ext>
          </c:extLst>
        </c:ser>
        <c:ser>
          <c:idx val="2"/>
          <c:order val="2"/>
          <c:tx>
            <c:strRef>
              <c:f>Correlacoes02!$D$1</c:f>
              <c:strCache>
                <c:ptCount val="1"/>
                <c:pt idx="0">
                  <c:v>PVR 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strRef>
              <c:f>Correlacoes02!$A$2:$A$13</c:f>
              <c:strCache>
                <c:ptCount val="12"/>
                <c:pt idx="0">
                  <c:v>Folha01</c:v>
                </c:pt>
                <c:pt idx="1">
                  <c:v>Folha02</c:v>
                </c:pt>
                <c:pt idx="2">
                  <c:v>Folha03</c:v>
                </c:pt>
                <c:pt idx="3">
                  <c:v>Folha04</c:v>
                </c:pt>
                <c:pt idx="4">
                  <c:v>Folha05</c:v>
                </c:pt>
                <c:pt idx="5">
                  <c:v>Folha06</c:v>
                </c:pt>
                <c:pt idx="6">
                  <c:v>Folha07</c:v>
                </c:pt>
                <c:pt idx="7">
                  <c:v>Folha08</c:v>
                </c:pt>
                <c:pt idx="8">
                  <c:v>Folha09</c:v>
                </c:pt>
                <c:pt idx="9">
                  <c:v>Folha10</c:v>
                </c:pt>
                <c:pt idx="10">
                  <c:v>Folha11</c:v>
                </c:pt>
                <c:pt idx="11">
                  <c:v>Folha12</c:v>
                </c:pt>
              </c:strCache>
            </c:strRef>
          </c:xVal>
          <c:yVal>
            <c:numRef>
              <c:f>Correlacoes02!$D$2:$D$13</c:f>
              <c:numCache>
                <c:formatCode>0.000000</c:formatCode>
                <c:ptCount val="12"/>
                <c:pt idx="0">
                  <c:v>0.61339421613394218</c:v>
                </c:pt>
                <c:pt idx="1">
                  <c:v>0.66209366763533151</c:v>
                </c:pt>
                <c:pt idx="2">
                  <c:v>0.70233747260774282</c:v>
                </c:pt>
                <c:pt idx="3">
                  <c:v>0.64131716355061474</c:v>
                </c:pt>
                <c:pt idx="4">
                  <c:v>0.64798937994358097</c:v>
                </c:pt>
                <c:pt idx="5">
                  <c:v>0.65172739286388537</c:v>
                </c:pt>
                <c:pt idx="6">
                  <c:v>0.65955213435969218</c:v>
                </c:pt>
                <c:pt idx="7">
                  <c:v>0.60652117911161818</c:v>
                </c:pt>
                <c:pt idx="8">
                  <c:v>0.65410645692335834</c:v>
                </c:pt>
                <c:pt idx="9">
                  <c:v>0.61185917232859788</c:v>
                </c:pt>
                <c:pt idx="10">
                  <c:v>0.65555729004058694</c:v>
                </c:pt>
                <c:pt idx="11">
                  <c:v>0.64717835042024563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8A-426A-A69B-69BA42875A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680968"/>
        <c:axId val="170687632"/>
      </c:scatterChart>
      <c:valAx>
        <c:axId val="170680968"/>
        <c:scaling>
          <c:orientation val="minMax"/>
          <c:max val="12"/>
          <c:min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Folhas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pt-PT"/>
          </a:p>
        </c:txPr>
        <c:crossAx val="170687632"/>
        <c:crosses val="autoZero"/>
        <c:crossBetween val="midCat"/>
      </c:valAx>
      <c:valAx>
        <c:axId val="170687632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IndVegetacao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0.0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70680968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5906443001428578"/>
          <c:y val="0.93554496062269898"/>
          <c:w val="0.28888897137957198"/>
          <c:h val="5.1565470270542473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.xml"/><Relationship Id="rId13" Type="http://schemas.openxmlformats.org/officeDocument/2006/relationships/chart" Target="../charts/chart17.xml"/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12" Type="http://schemas.openxmlformats.org/officeDocument/2006/relationships/chart" Target="../charts/chart16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11" Type="http://schemas.openxmlformats.org/officeDocument/2006/relationships/chart" Target="../charts/chart15.xml"/><Relationship Id="rId5" Type="http://schemas.openxmlformats.org/officeDocument/2006/relationships/chart" Target="../charts/chart9.xml"/><Relationship Id="rId10" Type="http://schemas.openxmlformats.org/officeDocument/2006/relationships/chart" Target="../charts/chart14.xml"/><Relationship Id="rId4" Type="http://schemas.openxmlformats.org/officeDocument/2006/relationships/chart" Target="../charts/chart8.xml"/><Relationship Id="rId9" Type="http://schemas.openxmlformats.org/officeDocument/2006/relationships/chart" Target="../charts/chart1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15</xdr:col>
      <xdr:colOff>16002</xdr:colOff>
      <xdr:row>40</xdr:row>
      <xdr:rowOff>43258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8779001" cy="6748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22860</xdr:colOff>
      <xdr:row>27</xdr:row>
      <xdr:rowOff>22860</xdr:rowOff>
    </xdr:from>
    <xdr:to>
      <xdr:col>23</xdr:col>
      <xdr:colOff>609600</xdr:colOff>
      <xdr:row>53</xdr:row>
      <xdr:rowOff>182880</xdr:rowOff>
    </xdr:to>
    <xdr:graphicFrame macro="">
      <xdr:nvGraphicFramePr>
        <xdr:cNvPr id="602351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30480</xdr:colOff>
      <xdr:row>1</xdr:row>
      <xdr:rowOff>30480</xdr:rowOff>
    </xdr:from>
    <xdr:to>
      <xdr:col>23</xdr:col>
      <xdr:colOff>601980</xdr:colOff>
      <xdr:row>25</xdr:row>
      <xdr:rowOff>167640</xdr:rowOff>
    </xdr:to>
    <xdr:graphicFrame macro="">
      <xdr:nvGraphicFramePr>
        <xdr:cNvPr id="60235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17</xdr:col>
      <xdr:colOff>462915</xdr:colOff>
      <xdr:row>41</xdr:row>
      <xdr:rowOff>188595</xdr:rowOff>
    </xdr:from>
    <xdr:ext cx="567078" cy="264560"/>
    <xdr:sp macro="" textlink="">
      <xdr:nvSpPr>
        <xdr:cNvPr id="2" name="CaixaDeTexto 1"/>
        <xdr:cNvSpPr txBox="1"/>
      </xdr:nvSpPr>
      <xdr:spPr>
        <a:xfrm>
          <a:off x="12075795" y="7999095"/>
          <a:ext cx="56707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PT" sz="1100">
              <a:solidFill>
                <a:srgbClr val="00B050"/>
              </a:solidFill>
            </a:rPr>
            <a:t>GNDVI</a:t>
          </a:r>
        </a:p>
      </xdr:txBody>
    </xdr:sp>
    <xdr:clientData/>
  </xdr:oneCellAnchor>
  <xdr:oneCellAnchor>
    <xdr:from>
      <xdr:col>18</xdr:col>
      <xdr:colOff>571500</xdr:colOff>
      <xdr:row>31</xdr:row>
      <xdr:rowOff>163830</xdr:rowOff>
    </xdr:from>
    <xdr:ext cx="478080" cy="264560"/>
    <xdr:sp macro="" textlink="">
      <xdr:nvSpPr>
        <xdr:cNvPr id="3" name="CaixaDeTexto 2"/>
        <xdr:cNvSpPr txBox="1"/>
      </xdr:nvSpPr>
      <xdr:spPr>
        <a:xfrm>
          <a:off x="12809220" y="6069330"/>
          <a:ext cx="47808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PT" sz="1100">
              <a:solidFill>
                <a:srgbClr val="FF0000"/>
              </a:solidFill>
            </a:rPr>
            <a:t>NDVI</a:t>
          </a:r>
        </a:p>
      </xdr:txBody>
    </xdr:sp>
    <xdr:clientData/>
  </xdr:oneCellAnchor>
  <xdr:oneCellAnchor>
    <xdr:from>
      <xdr:col>22</xdr:col>
      <xdr:colOff>443865</xdr:colOff>
      <xdr:row>50</xdr:row>
      <xdr:rowOff>78105</xdr:rowOff>
    </xdr:from>
    <xdr:ext cx="659283" cy="264560"/>
    <xdr:sp macro="" textlink="">
      <xdr:nvSpPr>
        <xdr:cNvPr id="4" name="CaixaDeTexto 3"/>
        <xdr:cNvSpPr txBox="1"/>
      </xdr:nvSpPr>
      <xdr:spPr>
        <a:xfrm>
          <a:off x="15180945" y="9603105"/>
          <a:ext cx="65928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PT" sz="1100"/>
            <a:t>Parcelas</a:t>
          </a:r>
        </a:p>
      </xdr:txBody>
    </xdr:sp>
    <xdr:clientData/>
  </xdr:oneCellAnchor>
  <xdr:oneCellAnchor>
    <xdr:from>
      <xdr:col>14</xdr:col>
      <xdr:colOff>495300</xdr:colOff>
      <xdr:row>28</xdr:row>
      <xdr:rowOff>118110</xdr:rowOff>
    </xdr:from>
    <xdr:ext cx="5722620" cy="405432"/>
    <xdr:sp macro="" textlink="">
      <xdr:nvSpPr>
        <xdr:cNvPr id="5" name="CaixaDeTexto 4"/>
        <xdr:cNvSpPr txBox="1"/>
      </xdr:nvSpPr>
      <xdr:spPr>
        <a:xfrm>
          <a:off x="10233660" y="5452110"/>
          <a:ext cx="5722620" cy="4054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pt-PT" sz="2000"/>
            <a:t>Índices</a:t>
          </a:r>
          <a:r>
            <a:rPr lang="pt-PT" sz="2000" baseline="0"/>
            <a:t> de vegetação NDVI e GNDVI </a:t>
          </a:r>
          <a:endParaRPr lang="pt-PT" sz="2000"/>
        </a:p>
      </xdr:txBody>
    </xdr:sp>
    <xdr:clientData/>
  </xdr:oneCellAnchor>
  <xdr:oneCellAnchor>
    <xdr:from>
      <xdr:col>13</xdr:col>
      <xdr:colOff>586740</xdr:colOff>
      <xdr:row>27</xdr:row>
      <xdr:rowOff>45720</xdr:rowOff>
    </xdr:from>
    <xdr:ext cx="825675" cy="264560"/>
    <xdr:sp macro="" textlink="">
      <xdr:nvSpPr>
        <xdr:cNvPr id="6" name="CaixaDeTexto 5"/>
        <xdr:cNvSpPr txBox="1"/>
      </xdr:nvSpPr>
      <xdr:spPr>
        <a:xfrm>
          <a:off x="9700260" y="5189220"/>
          <a:ext cx="82567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PT" sz="1100"/>
            <a:t>Refletância</a:t>
          </a:r>
        </a:p>
      </xdr:txBody>
    </xdr:sp>
    <xdr:clientData/>
  </xdr:one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0.07257</cdr:x>
      <cdr:y>0.32461</cdr:y>
    </cdr:from>
    <cdr:to>
      <cdr:x>0.31857</cdr:x>
      <cdr:y>0.38363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449576" y="1528628"/>
          <a:ext cx="1523985" cy="2779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pt-PT" sz="1100"/>
            <a:t>Refletância no IV</a:t>
          </a:r>
        </a:p>
      </cdr:txBody>
    </cdr:sp>
  </cdr:relSizeAnchor>
  <cdr:relSizeAnchor xmlns:cdr="http://schemas.openxmlformats.org/drawingml/2006/chartDrawing">
    <cdr:from>
      <cdr:x>0.0697</cdr:x>
      <cdr:y>0.6671</cdr:y>
    </cdr:from>
    <cdr:to>
      <cdr:x>0.3157</cdr:x>
      <cdr:y>0.72612</cdr:y>
    </cdr:to>
    <cdr:sp macro="" textlink="">
      <cdr:nvSpPr>
        <cdr:cNvPr id="3" name="CaixaDeTexto 1"/>
        <cdr:cNvSpPr txBox="1"/>
      </cdr:nvSpPr>
      <cdr:spPr>
        <a:xfrm xmlns:a="http://schemas.openxmlformats.org/drawingml/2006/main">
          <a:off x="431796" y="3141466"/>
          <a:ext cx="1523984" cy="2779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PT" sz="1100"/>
            <a:t>Refletância no Verde</a:t>
          </a:r>
        </a:p>
      </cdr:txBody>
    </cdr:sp>
  </cdr:relSizeAnchor>
  <cdr:relSizeAnchor xmlns:cdr="http://schemas.openxmlformats.org/drawingml/2006/chartDrawing">
    <cdr:from>
      <cdr:x>0.07093</cdr:x>
      <cdr:y>0.84821</cdr:y>
    </cdr:from>
    <cdr:to>
      <cdr:x>0.31693</cdr:x>
      <cdr:y>0.90723</cdr:y>
    </cdr:to>
    <cdr:sp macro="" textlink="">
      <cdr:nvSpPr>
        <cdr:cNvPr id="4" name="CaixaDeTexto 1"/>
        <cdr:cNvSpPr txBox="1"/>
      </cdr:nvSpPr>
      <cdr:spPr>
        <a:xfrm xmlns:a="http://schemas.openxmlformats.org/drawingml/2006/main">
          <a:off x="439420" y="3994371"/>
          <a:ext cx="1524000" cy="2779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PT" sz="1100"/>
            <a:t>Refletância no Vermelho</a:t>
          </a:r>
        </a:p>
        <a:p xmlns:a="http://schemas.openxmlformats.org/drawingml/2006/main">
          <a:endParaRPr lang="pt-PT" sz="1100"/>
        </a:p>
      </cdr:txBody>
    </cdr:sp>
  </cdr:relSizeAnchor>
  <cdr:relSizeAnchor xmlns:cdr="http://schemas.openxmlformats.org/drawingml/2006/chartDrawing">
    <cdr:from>
      <cdr:x>0.07093</cdr:x>
      <cdr:y>0.88619</cdr:y>
    </cdr:from>
    <cdr:to>
      <cdr:x>0.31693</cdr:x>
      <cdr:y>0.94521</cdr:y>
    </cdr:to>
    <cdr:sp macro="" textlink="">
      <cdr:nvSpPr>
        <cdr:cNvPr id="5" name="CaixaDeTexto 1"/>
        <cdr:cNvSpPr txBox="1"/>
      </cdr:nvSpPr>
      <cdr:spPr>
        <a:xfrm xmlns:a="http://schemas.openxmlformats.org/drawingml/2006/main">
          <a:off x="439420" y="4173220"/>
          <a:ext cx="1524000" cy="2779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PT" sz="1100"/>
            <a:t>Refletância no Azul</a:t>
          </a:r>
        </a:p>
        <a:p xmlns:a="http://schemas.openxmlformats.org/drawingml/2006/main">
          <a:endParaRPr lang="pt-PT" sz="1100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8</xdr:row>
      <xdr:rowOff>7620</xdr:rowOff>
    </xdr:from>
    <xdr:to>
      <xdr:col>12</xdr:col>
      <xdr:colOff>495300</xdr:colOff>
      <xdr:row>32</xdr:row>
      <xdr:rowOff>99060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13</xdr:row>
      <xdr:rowOff>22860</xdr:rowOff>
    </xdr:from>
    <xdr:to>
      <xdr:col>15</xdr:col>
      <xdr:colOff>601980</xdr:colOff>
      <xdr:row>47</xdr:row>
      <xdr:rowOff>7620</xdr:rowOff>
    </xdr:to>
    <xdr:graphicFrame macro="">
      <xdr:nvGraphicFramePr>
        <xdr:cNvPr id="494696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30480</xdr:colOff>
      <xdr:row>1</xdr:row>
      <xdr:rowOff>38100</xdr:rowOff>
    </xdr:from>
    <xdr:to>
      <xdr:col>7</xdr:col>
      <xdr:colOff>594360</xdr:colOff>
      <xdr:row>20</xdr:row>
      <xdr:rowOff>152400</xdr:rowOff>
    </xdr:to>
    <xdr:graphicFrame macro="">
      <xdr:nvGraphicFramePr>
        <xdr:cNvPr id="1192825" name="Gráfico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22860</xdr:colOff>
      <xdr:row>1</xdr:row>
      <xdr:rowOff>45720</xdr:rowOff>
    </xdr:from>
    <xdr:to>
      <xdr:col>15</xdr:col>
      <xdr:colOff>586740</xdr:colOff>
      <xdr:row>21</xdr:row>
      <xdr:rowOff>0</xdr:rowOff>
    </xdr:to>
    <xdr:graphicFrame macro="">
      <xdr:nvGraphicFramePr>
        <xdr:cNvPr id="1192826" name="Gráfico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38100</xdr:colOff>
      <xdr:row>22</xdr:row>
      <xdr:rowOff>30480</xdr:rowOff>
    </xdr:from>
    <xdr:to>
      <xdr:col>15</xdr:col>
      <xdr:colOff>601980</xdr:colOff>
      <xdr:row>41</xdr:row>
      <xdr:rowOff>144780</xdr:rowOff>
    </xdr:to>
    <xdr:graphicFrame macro="">
      <xdr:nvGraphicFramePr>
        <xdr:cNvPr id="119282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22</xdr:row>
      <xdr:rowOff>30480</xdr:rowOff>
    </xdr:from>
    <xdr:to>
      <xdr:col>7</xdr:col>
      <xdr:colOff>601980</xdr:colOff>
      <xdr:row>41</xdr:row>
      <xdr:rowOff>144780</xdr:rowOff>
    </xdr:to>
    <xdr:graphicFrame macro="">
      <xdr:nvGraphicFramePr>
        <xdr:cNvPr id="119282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42</xdr:row>
      <xdr:rowOff>38100</xdr:rowOff>
    </xdr:from>
    <xdr:to>
      <xdr:col>15</xdr:col>
      <xdr:colOff>563880</xdr:colOff>
      <xdr:row>61</xdr:row>
      <xdr:rowOff>152400</xdr:rowOff>
    </xdr:to>
    <xdr:graphicFrame macro="">
      <xdr:nvGraphicFramePr>
        <xdr:cNvPr id="119282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42</xdr:row>
      <xdr:rowOff>38100</xdr:rowOff>
    </xdr:from>
    <xdr:to>
      <xdr:col>7</xdr:col>
      <xdr:colOff>563880</xdr:colOff>
      <xdr:row>61</xdr:row>
      <xdr:rowOff>152400</xdr:rowOff>
    </xdr:to>
    <xdr:graphicFrame macro="">
      <xdr:nvGraphicFramePr>
        <xdr:cNvPr id="119283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30480</xdr:colOff>
      <xdr:row>63</xdr:row>
      <xdr:rowOff>45720</xdr:rowOff>
    </xdr:from>
    <xdr:to>
      <xdr:col>15</xdr:col>
      <xdr:colOff>594360</xdr:colOff>
      <xdr:row>83</xdr:row>
      <xdr:rowOff>0</xdr:rowOff>
    </xdr:to>
    <xdr:graphicFrame macro="">
      <xdr:nvGraphicFramePr>
        <xdr:cNvPr id="119283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30480</xdr:colOff>
      <xdr:row>63</xdr:row>
      <xdr:rowOff>45720</xdr:rowOff>
    </xdr:from>
    <xdr:to>
      <xdr:col>7</xdr:col>
      <xdr:colOff>594360</xdr:colOff>
      <xdr:row>83</xdr:row>
      <xdr:rowOff>0</xdr:rowOff>
    </xdr:to>
    <xdr:graphicFrame macro="">
      <xdr:nvGraphicFramePr>
        <xdr:cNvPr id="1192832" name="Gráfico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0</xdr:colOff>
      <xdr:row>85</xdr:row>
      <xdr:rowOff>38100</xdr:rowOff>
    </xdr:from>
    <xdr:to>
      <xdr:col>15</xdr:col>
      <xdr:colOff>563880</xdr:colOff>
      <xdr:row>104</xdr:row>
      <xdr:rowOff>152400</xdr:rowOff>
    </xdr:to>
    <xdr:graphicFrame macro="">
      <xdr:nvGraphicFramePr>
        <xdr:cNvPr id="1192833" name="Gráfico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85</xdr:row>
      <xdr:rowOff>38100</xdr:rowOff>
    </xdr:from>
    <xdr:to>
      <xdr:col>7</xdr:col>
      <xdr:colOff>563880</xdr:colOff>
      <xdr:row>104</xdr:row>
      <xdr:rowOff>152400</xdr:rowOff>
    </xdr:to>
    <xdr:graphicFrame macro="">
      <xdr:nvGraphicFramePr>
        <xdr:cNvPr id="1192834" name="Gráfico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22860</xdr:colOff>
      <xdr:row>106</xdr:row>
      <xdr:rowOff>60960</xdr:rowOff>
    </xdr:from>
    <xdr:to>
      <xdr:col>15</xdr:col>
      <xdr:colOff>586740</xdr:colOff>
      <xdr:row>126</xdr:row>
      <xdr:rowOff>7620</xdr:rowOff>
    </xdr:to>
    <xdr:graphicFrame macro="">
      <xdr:nvGraphicFramePr>
        <xdr:cNvPr id="1192835" name="Gráfico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22860</xdr:colOff>
      <xdr:row>106</xdr:row>
      <xdr:rowOff>60960</xdr:rowOff>
    </xdr:from>
    <xdr:to>
      <xdr:col>7</xdr:col>
      <xdr:colOff>586740</xdr:colOff>
      <xdr:row>126</xdr:row>
      <xdr:rowOff>7620</xdr:rowOff>
    </xdr:to>
    <xdr:graphicFrame macro="">
      <xdr:nvGraphicFramePr>
        <xdr:cNvPr id="1192836" name="Gráfico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38100</xdr:colOff>
      <xdr:row>127</xdr:row>
      <xdr:rowOff>38100</xdr:rowOff>
    </xdr:from>
    <xdr:to>
      <xdr:col>15</xdr:col>
      <xdr:colOff>601980</xdr:colOff>
      <xdr:row>170</xdr:row>
      <xdr:rowOff>99060</xdr:rowOff>
    </xdr:to>
    <xdr:graphicFrame macro="">
      <xdr:nvGraphicFramePr>
        <xdr:cNvPr id="1192837" name="Gráfico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oneCellAnchor>
    <xdr:from>
      <xdr:col>4</xdr:col>
      <xdr:colOff>445771</xdr:colOff>
      <xdr:row>168</xdr:row>
      <xdr:rowOff>19050</xdr:rowOff>
    </xdr:from>
    <xdr:ext cx="1147294" cy="264560"/>
    <xdr:sp macro="" textlink="">
      <xdr:nvSpPr>
        <xdr:cNvPr id="2" name="CaixaDeTexto 1"/>
        <xdr:cNvSpPr txBox="1"/>
      </xdr:nvSpPr>
      <xdr:spPr>
        <a:xfrm>
          <a:off x="2867026" y="25660350"/>
          <a:ext cx="11620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pt-PT" sz="1100" b="1">
              <a:solidFill>
                <a:srgbClr val="FF0000"/>
              </a:solidFill>
            </a:rPr>
            <a:t>vermelho</a:t>
          </a:r>
        </a:p>
      </xdr:txBody>
    </xdr:sp>
    <xdr:clientData/>
  </xdr:oneCellAnchor>
  <xdr:oneCellAnchor>
    <xdr:from>
      <xdr:col>2</xdr:col>
      <xdr:colOff>487680</xdr:colOff>
      <xdr:row>168</xdr:row>
      <xdr:rowOff>28575</xdr:rowOff>
    </xdr:from>
    <xdr:ext cx="1152525" cy="264560"/>
    <xdr:sp macro="" textlink="">
      <xdr:nvSpPr>
        <xdr:cNvPr id="16" name="CaixaDeTexto 15"/>
        <xdr:cNvSpPr txBox="1"/>
      </xdr:nvSpPr>
      <xdr:spPr>
        <a:xfrm>
          <a:off x="1704975" y="25669875"/>
          <a:ext cx="115252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pt-PT" sz="1100" b="1">
              <a:solidFill>
                <a:srgbClr val="00B050"/>
              </a:solidFill>
            </a:rPr>
            <a:t>verde</a:t>
          </a:r>
        </a:p>
      </xdr:txBody>
    </xdr:sp>
    <xdr:clientData/>
  </xdr:oneCellAnchor>
  <xdr:oneCellAnchor>
    <xdr:from>
      <xdr:col>0</xdr:col>
      <xdr:colOff>560070</xdr:colOff>
      <xdr:row>168</xdr:row>
      <xdr:rowOff>19050</xdr:rowOff>
    </xdr:from>
    <xdr:ext cx="1145282" cy="264560"/>
    <xdr:sp macro="" textlink="">
      <xdr:nvSpPr>
        <xdr:cNvPr id="17" name="CaixaDeTexto 16"/>
        <xdr:cNvSpPr txBox="1"/>
      </xdr:nvSpPr>
      <xdr:spPr>
        <a:xfrm>
          <a:off x="542925" y="25660350"/>
          <a:ext cx="115252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pt-PT" sz="1100" b="1">
              <a:solidFill>
                <a:srgbClr val="0070C0"/>
              </a:solidFill>
            </a:rPr>
            <a:t>azul</a:t>
          </a:r>
        </a:p>
      </xdr:txBody>
    </xdr:sp>
    <xdr:clientData/>
  </xdr:oneCellAnchor>
  <xdr:oneCellAnchor>
    <xdr:from>
      <xdr:col>5</xdr:col>
      <xdr:colOff>104776</xdr:colOff>
      <xdr:row>166</xdr:row>
      <xdr:rowOff>123825</xdr:rowOff>
    </xdr:from>
    <xdr:ext cx="1162050" cy="264560"/>
    <xdr:sp macro="" textlink="">
      <xdr:nvSpPr>
        <xdr:cNvPr id="18" name="CaixaDeTexto 17"/>
        <xdr:cNvSpPr txBox="1"/>
      </xdr:nvSpPr>
      <xdr:spPr>
        <a:xfrm>
          <a:off x="3152776" y="25460325"/>
          <a:ext cx="11620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pt-PT" sz="1100" b="1">
              <a:solidFill>
                <a:srgbClr val="FF0000"/>
              </a:solidFill>
            </a:rPr>
            <a:t>NDVI - 680</a:t>
          </a:r>
        </a:p>
      </xdr:txBody>
    </xdr:sp>
    <xdr:clientData/>
  </xdr:oneCellAnchor>
  <xdr:oneCellAnchor>
    <xdr:from>
      <xdr:col>9</xdr:col>
      <xdr:colOff>240031</xdr:colOff>
      <xdr:row>166</xdr:row>
      <xdr:rowOff>123825</xdr:rowOff>
    </xdr:from>
    <xdr:ext cx="1161814" cy="264560"/>
    <xdr:sp macro="" textlink="">
      <xdr:nvSpPr>
        <xdr:cNvPr id="19" name="CaixaDeTexto 18"/>
        <xdr:cNvSpPr txBox="1"/>
      </xdr:nvSpPr>
      <xdr:spPr>
        <a:xfrm>
          <a:off x="5724526" y="25460325"/>
          <a:ext cx="11620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pt-PT" sz="1100" b="1">
              <a:solidFill>
                <a:srgbClr val="FF0000"/>
              </a:solidFill>
            </a:rPr>
            <a:t>NDVI - 900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121920</xdr:colOff>
      <xdr:row>0</xdr:row>
      <xdr:rowOff>45720</xdr:rowOff>
    </xdr:from>
    <xdr:to>
      <xdr:col>14</xdr:col>
      <xdr:colOff>541020</xdr:colOff>
      <xdr:row>13</xdr:row>
      <xdr:rowOff>22860</xdr:rowOff>
    </xdr:to>
    <xdr:graphicFrame macro="">
      <xdr:nvGraphicFramePr>
        <xdr:cNvPr id="1693728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0.48228</cdr:x>
      <cdr:y>0.63081</cdr:y>
    </cdr:from>
    <cdr:to>
      <cdr:x>0.54732</cdr:x>
      <cdr:y>0.69398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3147060" y="2529840"/>
          <a:ext cx="426720" cy="2590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pt-PT" sz="1100"/>
            <a:t>PVR</a:t>
          </a:r>
        </a:p>
      </cdr:txBody>
    </cdr:sp>
  </cdr:relSizeAnchor>
  <cdr:relSizeAnchor xmlns:cdr="http://schemas.openxmlformats.org/drawingml/2006/chartDrawing">
    <cdr:from>
      <cdr:x>0.48055</cdr:x>
      <cdr:y>0.19289</cdr:y>
    </cdr:from>
    <cdr:to>
      <cdr:x>0.54509</cdr:x>
      <cdr:y>0.25678</cdr:y>
    </cdr:to>
    <cdr:sp macro="" textlink="">
      <cdr:nvSpPr>
        <cdr:cNvPr id="3" name="CaixaDeTexto 1"/>
        <cdr:cNvSpPr txBox="1"/>
      </cdr:nvSpPr>
      <cdr:spPr>
        <a:xfrm xmlns:a="http://schemas.openxmlformats.org/drawingml/2006/main">
          <a:off x="3129280" y="767080"/>
          <a:ext cx="426720" cy="2590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PT" sz="1100"/>
            <a:t>NDVI</a:t>
          </a:r>
        </a:p>
      </cdr:txBody>
    </cdr:sp>
  </cdr:relSizeAnchor>
  <cdr:relSizeAnchor xmlns:cdr="http://schemas.openxmlformats.org/drawingml/2006/chartDrawing">
    <cdr:from>
      <cdr:x>0.47754</cdr:x>
      <cdr:y>0.30888</cdr:y>
    </cdr:from>
    <cdr:to>
      <cdr:x>0.5418</cdr:x>
      <cdr:y>0.37497</cdr:y>
    </cdr:to>
    <cdr:sp macro="" textlink="">
      <cdr:nvSpPr>
        <cdr:cNvPr id="4" name="CaixaDeTexto 1"/>
        <cdr:cNvSpPr txBox="1"/>
      </cdr:nvSpPr>
      <cdr:spPr>
        <a:xfrm xmlns:a="http://schemas.openxmlformats.org/drawingml/2006/main">
          <a:off x="3106420" y="1239520"/>
          <a:ext cx="426720" cy="2590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PT" sz="1100"/>
            <a:t>PPR</a:t>
          </a:r>
        </a:p>
      </cdr:txBody>
    </cdr:sp>
  </cdr:relSizeAnchor>
</c:userShape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ipma.pt/pt/agrometeorologia/info/index.jsp?page=vhi-pi.xml" TargetMode="External"/><Relationship Id="rId2" Type="http://schemas.openxmlformats.org/officeDocument/2006/relationships/hyperlink" Target="https://www.ipma.pt/pt/agrometeorologia/info/index.jsp?page=vhi-pi.xml" TargetMode="External"/><Relationship Id="rId1" Type="http://schemas.openxmlformats.org/officeDocument/2006/relationships/hyperlink" Target="https://www.ipma.pt/pt/agrometeorologia/info/index.jsp?page=vhi-pi.xml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s://www.ipma.pt/pt/agrometeorologia/info/index.jsp?page=vhi-pi.xml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britannica.com/science/polymerase-chain-reaction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"/>
  <sheetViews>
    <sheetView workbookViewId="0">
      <pane ySplit="1" topLeftCell="A2" activePane="bottomLeft" state="frozen"/>
      <selection pane="bottomLeft" activeCell="A6" sqref="A6"/>
    </sheetView>
  </sheetViews>
  <sheetFormatPr defaultColWidth="9.109375" defaultRowHeight="13.2" x14ac:dyDescent="0.25"/>
  <cols>
    <col min="1" max="1" width="17" style="173" customWidth="1"/>
    <col min="2" max="2" width="71.33203125" style="143" customWidth="1"/>
    <col min="3" max="16384" width="9.109375" style="143"/>
  </cols>
  <sheetData>
    <row r="1" spans="1:2" s="144" customFormat="1" ht="30" customHeight="1" x14ac:dyDescent="0.25">
      <c r="A1" s="172" t="s">
        <v>241</v>
      </c>
      <c r="B1" s="144" t="s">
        <v>253</v>
      </c>
    </row>
    <row r="2" spans="1:2" ht="30" customHeight="1" x14ac:dyDescent="0.25">
      <c r="A2" s="174" t="s">
        <v>242</v>
      </c>
      <c r="B2" s="146" t="s">
        <v>243</v>
      </c>
    </row>
    <row r="3" spans="1:2" ht="30" customHeight="1" x14ac:dyDescent="0.25">
      <c r="A3" s="174" t="s">
        <v>336</v>
      </c>
      <c r="B3" s="146" t="s">
        <v>350</v>
      </c>
    </row>
    <row r="4" spans="1:2" ht="30" customHeight="1" x14ac:dyDescent="0.25">
      <c r="A4" s="174" t="s">
        <v>337</v>
      </c>
      <c r="B4" s="146" t="s">
        <v>263</v>
      </c>
    </row>
    <row r="5" spans="1:2" ht="30" customHeight="1" x14ac:dyDescent="0.25">
      <c r="A5" s="174" t="s">
        <v>338</v>
      </c>
      <c r="B5" s="146" t="s">
        <v>247</v>
      </c>
    </row>
    <row r="6" spans="1:2" ht="30" customHeight="1" x14ac:dyDescent="0.25">
      <c r="A6" s="174" t="s">
        <v>339</v>
      </c>
      <c r="B6" s="146" t="s">
        <v>348</v>
      </c>
    </row>
    <row r="7" spans="1:2" ht="30" customHeight="1" x14ac:dyDescent="0.25">
      <c r="A7" s="174" t="s">
        <v>340</v>
      </c>
      <c r="B7" s="146" t="s">
        <v>349</v>
      </c>
    </row>
    <row r="8" spans="1:2" ht="30" customHeight="1" x14ac:dyDescent="0.25">
      <c r="A8" s="174" t="s">
        <v>341</v>
      </c>
      <c r="B8" s="146" t="s">
        <v>249</v>
      </c>
    </row>
    <row r="9" spans="1:2" ht="30" customHeight="1" x14ac:dyDescent="0.25">
      <c r="A9" s="174" t="s">
        <v>342</v>
      </c>
      <c r="B9" s="146" t="s">
        <v>244</v>
      </c>
    </row>
    <row r="10" spans="1:2" ht="30" customHeight="1" x14ac:dyDescent="0.25">
      <c r="A10" s="174" t="s">
        <v>343</v>
      </c>
      <c r="B10" s="146" t="s">
        <v>245</v>
      </c>
    </row>
    <row r="11" spans="1:2" ht="30" customHeight="1" x14ac:dyDescent="0.25">
      <c r="A11" s="174" t="s">
        <v>344</v>
      </c>
      <c r="B11" s="145" t="s">
        <v>246</v>
      </c>
    </row>
    <row r="12" spans="1:2" ht="30" customHeight="1" x14ac:dyDescent="0.25">
      <c r="A12" s="174" t="s">
        <v>345</v>
      </c>
      <c r="B12" s="146" t="s">
        <v>250</v>
      </c>
    </row>
    <row r="13" spans="1:2" ht="30" customHeight="1" x14ac:dyDescent="0.25">
      <c r="A13" s="174" t="s">
        <v>346</v>
      </c>
      <c r="B13" s="146" t="s">
        <v>248</v>
      </c>
    </row>
    <row r="14" spans="1:2" ht="30" customHeight="1" x14ac:dyDescent="0.25">
      <c r="A14" s="174" t="s">
        <v>347</v>
      </c>
      <c r="B14" s="146" t="s">
        <v>251</v>
      </c>
    </row>
    <row r="15" spans="1:2" ht="30" customHeight="1" x14ac:dyDescent="0.25">
      <c r="A15" s="174" t="s">
        <v>351</v>
      </c>
      <c r="B15" s="146" t="s">
        <v>252</v>
      </c>
    </row>
    <row r="16" spans="1:2" ht="30" customHeight="1" x14ac:dyDescent="0.25"/>
    <row r="17" ht="30" customHeight="1" x14ac:dyDescent="0.25"/>
    <row r="18" ht="25.2" customHeight="1" x14ac:dyDescent="0.25"/>
    <row r="19" ht="25.2" customHeight="1" x14ac:dyDescent="0.25"/>
    <row r="20" ht="25.2" customHeight="1" x14ac:dyDescent="0.25"/>
    <row r="21" ht="25.2" customHeight="1" x14ac:dyDescent="0.25"/>
    <row r="22" ht="25.2" customHeight="1" x14ac:dyDescent="0.25"/>
    <row r="23" ht="25.2" customHeight="1" x14ac:dyDescent="0.25"/>
    <row r="24" ht="25.2" customHeight="1" x14ac:dyDescent="0.25"/>
    <row r="25" ht="25.2" customHeight="1" x14ac:dyDescent="0.25"/>
    <row r="26" ht="25.2" customHeight="1" x14ac:dyDescent="0.25"/>
    <row r="27" ht="25.2" customHeight="1" x14ac:dyDescent="0.25"/>
    <row r="28" ht="25.2" customHeight="1" x14ac:dyDescent="0.25"/>
    <row r="29" ht="25.2" customHeight="1" x14ac:dyDescent="0.25"/>
    <row r="30" ht="25.2" customHeight="1" x14ac:dyDescent="0.25"/>
    <row r="31" ht="25.2" customHeight="1" x14ac:dyDescent="0.25"/>
    <row r="32" ht="25.2" customHeight="1" x14ac:dyDescent="0.25"/>
  </sheetData>
  <hyperlinks>
    <hyperlink ref="A2" location="IndVeg!A1" display="IndVeg"/>
    <hyperlink ref="A8" location="DdBrutos01!A1" display="DdBrutos01"/>
    <hyperlink ref="A9" location="Dados01!A1" display="Dados01"/>
    <hyperlink ref="A10" location="Graficos01!A1" display="Graficos01"/>
    <hyperlink ref="A11" location="Resultados01!A1" display="Resultados01"/>
    <hyperlink ref="A12" location="Resumo01!A1" display="Resumo01"/>
    <hyperlink ref="A14" location="Resumo02!A1" display="Resumo02"/>
    <hyperlink ref="A15" location="Correlacoes02!A1" display="Correlacoes02"/>
    <hyperlink ref="A3" location="IndImp!A1" display="IndImp"/>
    <hyperlink ref="A4" location="IndOut!A1" display="IndOut"/>
    <hyperlink ref="A5" location="GrafNDVI!A1" display="GrafNDVI"/>
    <hyperlink ref="A6" location="GrafGPER!A1" display="GrafGPER"/>
    <hyperlink ref="A7" location="GrafTt!A1" display="GrafTt"/>
    <hyperlink ref="A13" location="DdBrutos02!A1" display="DdBrutos02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2"/>
  <sheetViews>
    <sheetView workbookViewId="0">
      <pane ySplit="1" topLeftCell="A2" activePane="bottomLeft" state="frozen"/>
      <selection pane="bottomLeft" activeCell="A2" sqref="A2"/>
    </sheetView>
  </sheetViews>
  <sheetFormatPr defaultColWidth="8.88671875" defaultRowHeight="27.6" customHeight="1" x14ac:dyDescent="0.25"/>
  <cols>
    <col min="1" max="1" width="99" style="211" customWidth="1"/>
    <col min="2" max="2" width="74.88671875" style="211" customWidth="1"/>
    <col min="3" max="16384" width="8.88671875" style="211"/>
  </cols>
  <sheetData>
    <row r="1" spans="1:2" ht="27.6" customHeight="1" x14ac:dyDescent="0.25">
      <c r="A1" s="210" t="s">
        <v>394</v>
      </c>
    </row>
    <row r="2" spans="1:2" ht="27.6" customHeight="1" x14ac:dyDescent="0.25">
      <c r="A2" s="212" t="s">
        <v>129</v>
      </c>
    </row>
    <row r="3" spans="1:2" ht="27.6" customHeight="1" x14ac:dyDescent="0.25">
      <c r="A3" s="223" t="s">
        <v>372</v>
      </c>
      <c r="B3" s="221" t="s">
        <v>370</v>
      </c>
    </row>
    <row r="4" spans="1:2" ht="16.5" customHeight="1" x14ac:dyDescent="0.25">
      <c r="A4" s="224"/>
      <c r="B4" s="222"/>
    </row>
    <row r="5" spans="1:2" ht="48.75" customHeight="1" x14ac:dyDescent="0.25">
      <c r="A5" s="213" t="s">
        <v>373</v>
      </c>
      <c r="B5" s="211" t="s">
        <v>371</v>
      </c>
    </row>
    <row r="6" spans="1:2" ht="45" customHeight="1" x14ac:dyDescent="0.25">
      <c r="A6" s="211" t="s">
        <v>375</v>
      </c>
    </row>
    <row r="7" spans="1:2" ht="45.75" customHeight="1" x14ac:dyDescent="0.25">
      <c r="A7" s="216" t="s">
        <v>399</v>
      </c>
    </row>
    <row r="8" spans="1:2" ht="35.1" customHeight="1" x14ac:dyDescent="0.25">
      <c r="A8" s="213" t="s">
        <v>398</v>
      </c>
      <c r="B8" s="211" t="s">
        <v>397</v>
      </c>
    </row>
    <row r="9" spans="1:2" ht="35.1" customHeight="1" x14ac:dyDescent="0.25">
      <c r="A9" s="211" t="s">
        <v>376</v>
      </c>
    </row>
    <row r="10" spans="1:2" ht="35.1" customHeight="1" x14ac:dyDescent="0.25">
      <c r="A10" s="211" t="s">
        <v>374</v>
      </c>
    </row>
    <row r="11" spans="1:2" ht="27.6" customHeight="1" x14ac:dyDescent="0.25">
      <c r="A11" s="212" t="s">
        <v>130</v>
      </c>
    </row>
    <row r="12" spans="1:2" ht="35.1" customHeight="1" x14ac:dyDescent="0.25">
      <c r="A12" s="211" t="s">
        <v>386</v>
      </c>
    </row>
    <row r="13" spans="1:2" ht="35.1" customHeight="1" x14ac:dyDescent="0.25">
      <c r="A13" s="215" t="s">
        <v>377</v>
      </c>
    </row>
    <row r="14" spans="1:2" ht="35.1" customHeight="1" x14ac:dyDescent="0.25">
      <c r="A14" s="211" t="s">
        <v>389</v>
      </c>
    </row>
    <row r="15" spans="1:2" ht="35.1" customHeight="1" x14ac:dyDescent="0.25">
      <c r="A15" s="211" t="s">
        <v>387</v>
      </c>
    </row>
    <row r="16" spans="1:2" ht="35.1" customHeight="1" x14ac:dyDescent="0.25">
      <c r="A16" s="211" t="s">
        <v>378</v>
      </c>
    </row>
    <row r="17" spans="1:2" ht="35.1" customHeight="1" x14ac:dyDescent="0.25">
      <c r="A17" s="211" t="s">
        <v>385</v>
      </c>
    </row>
    <row r="18" spans="1:2" ht="35.1" customHeight="1" x14ac:dyDescent="0.25">
      <c r="A18" s="211" t="s">
        <v>383</v>
      </c>
    </row>
    <row r="19" spans="1:2" ht="35.1" customHeight="1" x14ac:dyDescent="0.25">
      <c r="A19" s="211" t="s">
        <v>384</v>
      </c>
    </row>
    <row r="20" spans="1:2" ht="35.1" customHeight="1" x14ac:dyDescent="0.25">
      <c r="A20" s="211" t="s">
        <v>388</v>
      </c>
    </row>
    <row r="21" spans="1:2" ht="35.1" customHeight="1" x14ac:dyDescent="0.25">
      <c r="A21" s="211" t="s">
        <v>382</v>
      </c>
    </row>
    <row r="22" spans="1:2" ht="35.1" customHeight="1" x14ac:dyDescent="0.25">
      <c r="A22" s="211" t="s">
        <v>379</v>
      </c>
    </row>
    <row r="23" spans="1:2" ht="35.1" customHeight="1" x14ac:dyDescent="0.25">
      <c r="A23" s="211" t="s">
        <v>380</v>
      </c>
    </row>
    <row r="24" spans="1:2" ht="35.1" customHeight="1" x14ac:dyDescent="0.25">
      <c r="A24" s="211" t="s">
        <v>381</v>
      </c>
    </row>
    <row r="25" spans="1:2" ht="9.9" customHeight="1" x14ac:dyDescent="0.25"/>
    <row r="26" spans="1:2" ht="27.6" customHeight="1" x14ac:dyDescent="0.25">
      <c r="A26" s="212" t="s">
        <v>263</v>
      </c>
    </row>
    <row r="27" spans="1:2" ht="27.6" customHeight="1" x14ac:dyDescent="0.25">
      <c r="A27" s="216" t="s">
        <v>316</v>
      </c>
    </row>
    <row r="28" spans="1:2" ht="27.6" customHeight="1" x14ac:dyDescent="0.25">
      <c r="A28" s="218" t="s">
        <v>355</v>
      </c>
      <c r="B28" s="217" t="s">
        <v>354</v>
      </c>
    </row>
    <row r="29" spans="1:2" ht="27.6" customHeight="1" x14ac:dyDescent="0.25">
      <c r="A29" s="219" t="s">
        <v>404</v>
      </c>
      <c r="B29" s="211" t="s">
        <v>405</v>
      </c>
    </row>
    <row r="30" spans="1:2" ht="27.6" customHeight="1" x14ac:dyDescent="0.25">
      <c r="A30" s="176" t="s">
        <v>320</v>
      </c>
    </row>
    <row r="31" spans="1:2" ht="27.6" customHeight="1" x14ac:dyDescent="0.25">
      <c r="A31" s="216" t="s">
        <v>315</v>
      </c>
    </row>
    <row r="32" spans="1:2" ht="27.6" customHeight="1" x14ac:dyDescent="0.25">
      <c r="A32" s="176" t="s">
        <v>321</v>
      </c>
    </row>
    <row r="33" spans="1:2" ht="27.6" customHeight="1" x14ac:dyDescent="0.25">
      <c r="A33" s="216" t="s">
        <v>360</v>
      </c>
    </row>
    <row r="34" spans="1:2" ht="27.6" customHeight="1" x14ac:dyDescent="0.25">
      <c r="A34" s="176" t="s">
        <v>322</v>
      </c>
    </row>
    <row r="35" spans="1:2" ht="27.6" customHeight="1" x14ac:dyDescent="0.25">
      <c r="A35" s="176" t="s">
        <v>323</v>
      </c>
    </row>
    <row r="36" spans="1:2" ht="27.6" customHeight="1" x14ac:dyDescent="0.25">
      <c r="A36" s="176" t="s">
        <v>407</v>
      </c>
      <c r="B36" s="211" t="s">
        <v>406</v>
      </c>
    </row>
    <row r="37" spans="1:2" ht="27.6" customHeight="1" x14ac:dyDescent="0.25">
      <c r="A37" s="176" t="s">
        <v>324</v>
      </c>
    </row>
    <row r="38" spans="1:2" ht="45.75" customHeight="1" x14ac:dyDescent="0.25">
      <c r="A38" s="176" t="s">
        <v>353</v>
      </c>
    </row>
    <row r="39" spans="1:2" ht="27.6" customHeight="1" x14ac:dyDescent="0.25">
      <c r="A39" s="176" t="s">
        <v>325</v>
      </c>
    </row>
    <row r="40" spans="1:2" ht="27.6" customHeight="1" x14ac:dyDescent="0.25">
      <c r="A40" s="220" t="s">
        <v>317</v>
      </c>
    </row>
    <row r="41" spans="1:2" ht="27.6" customHeight="1" x14ac:dyDescent="0.25">
      <c r="A41" s="219" t="s">
        <v>318</v>
      </c>
    </row>
    <row r="42" spans="1:2" ht="27.6" customHeight="1" x14ac:dyDescent="0.25">
      <c r="A42" s="216" t="s">
        <v>319</v>
      </c>
    </row>
    <row r="43" spans="1:2" ht="27.6" customHeight="1" x14ac:dyDescent="0.25">
      <c r="A43" s="216" t="s">
        <v>314</v>
      </c>
    </row>
    <row r="44" spans="1:2" ht="27.6" customHeight="1" x14ac:dyDescent="0.25">
      <c r="A44" s="211" t="s">
        <v>364</v>
      </c>
      <c r="B44" s="211" t="s">
        <v>367</v>
      </c>
    </row>
    <row r="45" spans="1:2" ht="27.6" customHeight="1" x14ac:dyDescent="0.25">
      <c r="A45" s="176" t="s">
        <v>357</v>
      </c>
    </row>
    <row r="46" spans="1:2" ht="27.6" customHeight="1" x14ac:dyDescent="0.25">
      <c r="A46" s="176" t="s">
        <v>326</v>
      </c>
    </row>
    <row r="47" spans="1:2" ht="27.6" customHeight="1" x14ac:dyDescent="0.25">
      <c r="A47" s="176" t="s">
        <v>327</v>
      </c>
    </row>
    <row r="48" spans="1:2" ht="27.6" customHeight="1" x14ac:dyDescent="0.25">
      <c r="A48" s="218" t="s">
        <v>359</v>
      </c>
      <c r="B48" s="217" t="s">
        <v>354</v>
      </c>
    </row>
    <row r="49" spans="1:2" ht="27.6" customHeight="1" x14ac:dyDescent="0.25">
      <c r="A49" s="218" t="s">
        <v>358</v>
      </c>
      <c r="B49" s="217" t="s">
        <v>354</v>
      </c>
    </row>
    <row r="50" spans="1:2" ht="44.25" customHeight="1" x14ac:dyDescent="0.25">
      <c r="A50" s="218" t="s">
        <v>356</v>
      </c>
      <c r="B50" s="217" t="s">
        <v>354</v>
      </c>
    </row>
    <row r="51" spans="1:2" ht="27.6" customHeight="1" x14ac:dyDescent="0.25">
      <c r="A51" s="212" t="s">
        <v>393</v>
      </c>
    </row>
    <row r="52" spans="1:2" ht="75.75" customHeight="1" x14ac:dyDescent="0.25">
      <c r="A52" s="211" t="s">
        <v>408</v>
      </c>
      <c r="B52" s="211" t="s">
        <v>409</v>
      </c>
    </row>
    <row r="53" spans="1:2" ht="40.5" customHeight="1" x14ac:dyDescent="0.25">
      <c r="A53" s="211" t="s">
        <v>396</v>
      </c>
      <c r="B53" s="211" t="s">
        <v>392</v>
      </c>
    </row>
    <row r="54" spans="1:2" ht="45" customHeight="1" x14ac:dyDescent="0.25">
      <c r="A54" s="211" t="s">
        <v>395</v>
      </c>
      <c r="B54" s="211" t="s">
        <v>361</v>
      </c>
    </row>
    <row r="55" spans="1:2" ht="57.75" customHeight="1" x14ac:dyDescent="0.25">
      <c r="A55" s="214" t="s">
        <v>368</v>
      </c>
      <c r="B55" s="211" t="s">
        <v>369</v>
      </c>
    </row>
    <row r="56" spans="1:2" ht="57" customHeight="1" x14ac:dyDescent="0.25">
      <c r="A56" s="214" t="s">
        <v>402</v>
      </c>
      <c r="B56" s="211" t="s">
        <v>403</v>
      </c>
    </row>
    <row r="57" spans="1:2" ht="44.25" customHeight="1" x14ac:dyDescent="0.25">
      <c r="A57" s="214" t="s">
        <v>365</v>
      </c>
      <c r="B57" s="211" t="s">
        <v>366</v>
      </c>
    </row>
    <row r="58" spans="1:2" ht="52.5" customHeight="1" x14ac:dyDescent="0.25">
      <c r="A58" s="214" t="s">
        <v>400</v>
      </c>
      <c r="B58" s="211" t="s">
        <v>401</v>
      </c>
    </row>
    <row r="59" spans="1:2" ht="63" customHeight="1" x14ac:dyDescent="0.25">
      <c r="A59" s="214" t="s">
        <v>390</v>
      </c>
      <c r="B59" s="211" t="s">
        <v>391</v>
      </c>
    </row>
    <row r="60" spans="1:2" ht="71.25" customHeight="1" x14ac:dyDescent="0.25">
      <c r="A60" s="214" t="s">
        <v>362</v>
      </c>
      <c r="B60" s="211" t="s">
        <v>363</v>
      </c>
    </row>
    <row r="61" spans="1:2" ht="30" customHeight="1" x14ac:dyDescent="0.25"/>
    <row r="62" spans="1:2" ht="30" customHeight="1" x14ac:dyDescent="0.25"/>
  </sheetData>
  <sortState ref="A2:B10">
    <sortCondition ref="A5:A10"/>
  </sortState>
  <mergeCells count="2">
    <mergeCell ref="B3:B4"/>
    <mergeCell ref="A3:A4"/>
  </mergeCells>
  <hyperlinks>
    <hyperlink ref="B50" r:id="rId1"/>
    <hyperlink ref="B28" r:id="rId2"/>
    <hyperlink ref="B49" r:id="rId3"/>
    <hyperlink ref="B48" r:id="rId4"/>
  </hyperlinks>
  <printOptions horizontalCentered="1" gridLines="1"/>
  <pageMargins left="7.874015748031496E-2" right="7.874015748031496E-2" top="7.874015748031496E-2" bottom="7.874015748031496E-2" header="0.31496062992125984" footer="0.31496062992125984"/>
  <pageSetup paperSize="9" scale="85" orientation="landscape" horizontalDpi="300" verticalDpi="300" r:id="rId5"/>
  <rowBreaks count="1" manualBreakCount="1">
    <brk id="4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15"/>
  <sheetViews>
    <sheetView workbookViewId="0">
      <pane ySplit="1" topLeftCell="A2" activePane="bottomLeft" state="frozen"/>
      <selection pane="bottomLeft" activeCell="Q21" sqref="Q21"/>
    </sheetView>
  </sheetViews>
  <sheetFormatPr defaultColWidth="9.109375" defaultRowHeight="11.4" x14ac:dyDescent="0.2"/>
  <cols>
    <col min="1" max="1" width="23.6640625" style="57" customWidth="1"/>
    <col min="2" max="13" width="6.6640625" style="57" customWidth="1"/>
    <col min="14" max="14" width="48.5546875" style="57" customWidth="1"/>
    <col min="15" max="16384" width="9.109375" style="57"/>
  </cols>
  <sheetData>
    <row r="1" spans="1:14" ht="12" x14ac:dyDescent="0.25">
      <c r="A1" s="177"/>
      <c r="B1" s="178" t="s">
        <v>267</v>
      </c>
      <c r="C1" s="178" t="s">
        <v>268</v>
      </c>
      <c r="D1" s="178" t="s">
        <v>269</v>
      </c>
      <c r="E1" s="178" t="s">
        <v>270</v>
      </c>
      <c r="F1" s="178" t="s">
        <v>271</v>
      </c>
      <c r="G1" s="178" t="s">
        <v>272</v>
      </c>
      <c r="H1" s="178" t="s">
        <v>273</v>
      </c>
      <c r="I1" s="178" t="s">
        <v>274</v>
      </c>
      <c r="J1" s="178" t="s">
        <v>275</v>
      </c>
      <c r="K1" s="178" t="s">
        <v>276</v>
      </c>
      <c r="L1" s="178" t="s">
        <v>277</v>
      </c>
      <c r="M1" s="178" t="s">
        <v>278</v>
      </c>
      <c r="N1" s="57" t="s">
        <v>294</v>
      </c>
    </row>
    <row r="2" spans="1:14" ht="12" x14ac:dyDescent="0.25">
      <c r="A2" s="179" t="s">
        <v>239</v>
      </c>
      <c r="B2" s="180">
        <f>+B1144</f>
        <v>41.055</v>
      </c>
      <c r="C2" s="180">
        <f t="shared" ref="C2:M2" si="0">+C1144</f>
        <v>42.256999999999998</v>
      </c>
      <c r="D2" s="180">
        <f t="shared" si="0"/>
        <v>40.848999999999997</v>
      </c>
      <c r="E2" s="180">
        <f t="shared" si="0"/>
        <v>57.530999999999999</v>
      </c>
      <c r="F2" s="180">
        <f t="shared" si="0"/>
        <v>45.71</v>
      </c>
      <c r="G2" s="180">
        <f t="shared" si="0"/>
        <v>51.1</v>
      </c>
      <c r="H2" s="180">
        <f t="shared" si="0"/>
        <v>49.902999999999999</v>
      </c>
      <c r="I2" s="180">
        <f t="shared" si="0"/>
        <v>49.942999999999998</v>
      </c>
      <c r="J2" s="180">
        <f t="shared" si="0"/>
        <v>48.32</v>
      </c>
      <c r="K2" s="180">
        <f t="shared" si="0"/>
        <v>55.238999999999997</v>
      </c>
      <c r="L2" s="180">
        <f t="shared" si="0"/>
        <v>53.569000000000003</v>
      </c>
      <c r="M2" s="180">
        <f t="shared" si="0"/>
        <v>54.289000000000001</v>
      </c>
      <c r="N2" s="57" t="s">
        <v>295</v>
      </c>
    </row>
    <row r="3" spans="1:14" x14ac:dyDescent="0.2">
      <c r="A3" s="181" t="s">
        <v>262</v>
      </c>
      <c r="B3" s="182">
        <f>+B914</f>
        <v>41.707000000000001</v>
      </c>
      <c r="C3" s="182">
        <f t="shared" ref="C3:M3" si="1">+C914</f>
        <v>43.137</v>
      </c>
      <c r="D3" s="182">
        <f t="shared" si="1"/>
        <v>41.131</v>
      </c>
      <c r="E3" s="182">
        <f t="shared" si="1"/>
        <v>57.555</v>
      </c>
      <c r="F3" s="182">
        <f t="shared" si="1"/>
        <v>46.212000000000003</v>
      </c>
      <c r="G3" s="182">
        <f t="shared" si="1"/>
        <v>51.284999999999997</v>
      </c>
      <c r="H3" s="182">
        <f t="shared" si="1"/>
        <v>50.293999999999997</v>
      </c>
      <c r="I3" s="182">
        <f t="shared" si="1"/>
        <v>51.140999999999998</v>
      </c>
      <c r="J3" s="182">
        <f t="shared" si="1"/>
        <v>47.814999999999998</v>
      </c>
      <c r="K3" s="182">
        <f t="shared" si="1"/>
        <v>55.195999999999998</v>
      </c>
      <c r="L3" s="182">
        <f t="shared" si="1"/>
        <v>53.430999999999997</v>
      </c>
      <c r="M3" s="182">
        <f t="shared" si="1"/>
        <v>53.457999999999998</v>
      </c>
      <c r="N3" s="57" t="s">
        <v>296</v>
      </c>
    </row>
    <row r="4" spans="1:14" ht="12" x14ac:dyDescent="0.25">
      <c r="A4" s="183" t="s">
        <v>279</v>
      </c>
      <c r="B4" s="184">
        <f>+B641</f>
        <v>2.3759999999999999</v>
      </c>
      <c r="C4" s="184">
        <f t="shared" ref="C4:M4" si="2">+C641</f>
        <v>1.6220000000000001</v>
      </c>
      <c r="D4" s="184">
        <f t="shared" si="2"/>
        <v>2.0819999999999999</v>
      </c>
      <c r="E4" s="184">
        <f t="shared" si="2"/>
        <v>3.5640000000000001</v>
      </c>
      <c r="F4" s="184">
        <f t="shared" si="2"/>
        <v>3.57</v>
      </c>
      <c r="G4" s="184">
        <f t="shared" si="2"/>
        <v>3.44</v>
      </c>
      <c r="H4" s="184">
        <f t="shared" si="2"/>
        <v>3.19</v>
      </c>
      <c r="I4" s="184">
        <f t="shared" si="2"/>
        <v>4.4989999999999997</v>
      </c>
      <c r="J4" s="184">
        <f t="shared" si="2"/>
        <v>3.4990000000000001</v>
      </c>
      <c r="K4" s="184">
        <f t="shared" si="2"/>
        <v>3.7759999999999998</v>
      </c>
      <c r="L4" s="184">
        <f t="shared" si="2"/>
        <v>2.7189999999999999</v>
      </c>
      <c r="M4" s="184">
        <f t="shared" si="2"/>
        <v>2.278</v>
      </c>
      <c r="N4" s="57" t="s">
        <v>297</v>
      </c>
    </row>
    <row r="5" spans="1:14" x14ac:dyDescent="0.2">
      <c r="A5" s="185" t="s">
        <v>257</v>
      </c>
      <c r="B5" s="186">
        <f>+B574</f>
        <v>3.81</v>
      </c>
      <c r="C5" s="186">
        <f t="shared" ref="C5:M5" si="3">+C574</f>
        <v>2.5</v>
      </c>
      <c r="D5" s="186">
        <f t="shared" si="3"/>
        <v>2.4449999999999998</v>
      </c>
      <c r="E5" s="186">
        <f t="shared" si="3"/>
        <v>4.2590000000000003</v>
      </c>
      <c r="F5" s="186">
        <f t="shared" si="3"/>
        <v>3.1819999999999999</v>
      </c>
      <c r="G5" s="186">
        <f t="shared" si="3"/>
        <v>4.6120000000000001</v>
      </c>
      <c r="H5" s="186">
        <f t="shared" si="3"/>
        <v>3.8919999999999999</v>
      </c>
      <c r="I5" s="186">
        <f t="shared" si="3"/>
        <v>5.3460000000000001</v>
      </c>
      <c r="J5" s="186">
        <f t="shared" si="3"/>
        <v>3.782</v>
      </c>
      <c r="K5" s="186">
        <f t="shared" si="3"/>
        <v>6.2839999999999998</v>
      </c>
      <c r="L5" s="186">
        <f t="shared" si="3"/>
        <v>4.4130000000000003</v>
      </c>
      <c r="M5" s="186">
        <f t="shared" si="3"/>
        <v>3.82</v>
      </c>
      <c r="N5" s="57" t="s">
        <v>298</v>
      </c>
    </row>
    <row r="6" spans="1:14" ht="12" x14ac:dyDescent="0.25">
      <c r="A6" s="187" t="s">
        <v>238</v>
      </c>
      <c r="B6" s="188">
        <f>+B351</f>
        <v>15.9</v>
      </c>
      <c r="C6" s="188">
        <f t="shared" ref="C6:M6" si="4">+C351</f>
        <v>12.297000000000001</v>
      </c>
      <c r="D6" s="188">
        <f t="shared" si="4"/>
        <v>13.983000000000001</v>
      </c>
      <c r="E6" s="188">
        <f t="shared" si="4"/>
        <v>19.489000000000001</v>
      </c>
      <c r="F6" s="188">
        <f t="shared" si="4"/>
        <v>14.897</v>
      </c>
      <c r="G6" s="188">
        <f t="shared" si="4"/>
        <v>21.873000000000001</v>
      </c>
      <c r="H6" s="188">
        <f t="shared" si="4"/>
        <v>18.972000000000001</v>
      </c>
      <c r="I6" s="188">
        <f t="shared" si="4"/>
        <v>21.827000000000002</v>
      </c>
      <c r="J6" s="188">
        <f t="shared" si="4"/>
        <v>18.085999999999999</v>
      </c>
      <c r="K6" s="188">
        <f t="shared" si="4"/>
        <v>26.096</v>
      </c>
      <c r="L6" s="188">
        <f t="shared" si="4"/>
        <v>21.210999999999999</v>
      </c>
      <c r="M6" s="188">
        <f t="shared" si="4"/>
        <v>17.834</v>
      </c>
      <c r="N6" s="57" t="s">
        <v>299</v>
      </c>
    </row>
    <row r="7" spans="1:14" ht="12" x14ac:dyDescent="0.25">
      <c r="A7" s="189" t="s">
        <v>287</v>
      </c>
      <c r="B7" s="190">
        <f t="shared" ref="B7" si="5">+B131</f>
        <v>1.306</v>
      </c>
      <c r="C7" s="190">
        <f t="shared" ref="C7:M7" si="6">+C131</f>
        <v>0.98199999999999998</v>
      </c>
      <c r="D7" s="190">
        <f t="shared" si="6"/>
        <v>0.63200000000000001</v>
      </c>
      <c r="E7" s="190">
        <f t="shared" si="6"/>
        <v>1.7090000000000001</v>
      </c>
      <c r="F7" s="190">
        <f t="shared" si="6"/>
        <v>1.5369999999999999</v>
      </c>
      <c r="G7" s="190">
        <f t="shared" si="6"/>
        <v>1.7230000000000001</v>
      </c>
      <c r="H7" s="190">
        <f t="shared" si="6"/>
        <v>1.2250000000000001</v>
      </c>
      <c r="I7" s="190">
        <f t="shared" si="6"/>
        <v>2.4780000000000002</v>
      </c>
      <c r="J7" s="190">
        <f t="shared" si="6"/>
        <v>1.395</v>
      </c>
      <c r="K7" s="190">
        <f t="shared" si="6"/>
        <v>1.526</v>
      </c>
      <c r="L7" s="190">
        <f t="shared" si="6"/>
        <v>1.024</v>
      </c>
      <c r="M7" s="190">
        <f t="shared" si="6"/>
        <v>1.6060000000000001</v>
      </c>
      <c r="N7" s="57" t="s">
        <v>300</v>
      </c>
    </row>
    <row r="8" spans="1:14" ht="12" x14ac:dyDescent="0.25">
      <c r="A8" s="177"/>
      <c r="B8" s="178"/>
      <c r="C8" s="178"/>
      <c r="D8" s="178"/>
      <c r="E8" s="178"/>
      <c r="F8" s="178"/>
      <c r="G8" s="178"/>
      <c r="H8" s="178"/>
      <c r="I8" s="178"/>
      <c r="J8" s="178"/>
      <c r="K8" s="178"/>
      <c r="L8" s="178"/>
      <c r="M8" s="178"/>
    </row>
    <row r="9" spans="1:14" x14ac:dyDescent="0.2">
      <c r="A9" s="191" t="s">
        <v>254</v>
      </c>
      <c r="B9" s="192">
        <f t="shared" ref="B9:M9" si="7">+(B2-B4)/(B2+B4)</f>
        <v>0.89058506596670595</v>
      </c>
      <c r="C9" s="192">
        <f t="shared" si="7"/>
        <v>0.92606941817270216</v>
      </c>
      <c r="D9" s="192">
        <f t="shared" si="7"/>
        <v>0.90300715100975981</v>
      </c>
      <c r="E9" s="192">
        <f t="shared" si="7"/>
        <v>0.88332924134544566</v>
      </c>
      <c r="F9" s="192">
        <f t="shared" si="7"/>
        <v>0.85511363636363635</v>
      </c>
      <c r="G9" s="192">
        <f t="shared" si="7"/>
        <v>0.87385405207187394</v>
      </c>
      <c r="H9" s="192">
        <f t="shared" si="7"/>
        <v>0.87983349970805957</v>
      </c>
      <c r="I9" s="192">
        <f t="shared" si="7"/>
        <v>0.83472319165350273</v>
      </c>
      <c r="J9" s="192">
        <f t="shared" si="7"/>
        <v>0.86495300951388476</v>
      </c>
      <c r="K9" s="192">
        <f t="shared" si="7"/>
        <v>0.8720325341014995</v>
      </c>
      <c r="L9" s="192">
        <f t="shared" si="7"/>
        <v>0.90338971006253554</v>
      </c>
      <c r="M9" s="192">
        <f t="shared" si="7"/>
        <v>0.9194583414358195</v>
      </c>
      <c r="N9" s="57" t="s">
        <v>301</v>
      </c>
    </row>
    <row r="10" spans="1:14" x14ac:dyDescent="0.2">
      <c r="A10" s="191" t="s">
        <v>280</v>
      </c>
      <c r="B10" s="192">
        <f t="shared" ref="B10:M10" si="8">+(B2-B6)/(B2+B6)</f>
        <v>0.44166447195154074</v>
      </c>
      <c r="C10" s="192">
        <f t="shared" si="8"/>
        <v>0.54918062836822223</v>
      </c>
      <c r="D10" s="192">
        <f t="shared" si="8"/>
        <v>0.4899693609571053</v>
      </c>
      <c r="E10" s="192">
        <f t="shared" si="8"/>
        <v>0.49392365619319661</v>
      </c>
      <c r="F10" s="192">
        <f t="shared" si="8"/>
        <v>0.50840661969739476</v>
      </c>
      <c r="G10" s="192">
        <f t="shared" si="8"/>
        <v>0.40051799980814823</v>
      </c>
      <c r="H10" s="192">
        <f t="shared" si="8"/>
        <v>0.4490889292196007</v>
      </c>
      <c r="I10" s="192">
        <f t="shared" si="8"/>
        <v>0.39175142817333142</v>
      </c>
      <c r="J10" s="192">
        <f t="shared" si="8"/>
        <v>0.45529018462187149</v>
      </c>
      <c r="K10" s="192">
        <f t="shared" si="8"/>
        <v>0.35830823138870105</v>
      </c>
      <c r="L10" s="192">
        <f t="shared" si="8"/>
        <v>0.43270928055629854</v>
      </c>
      <c r="M10" s="192">
        <f t="shared" si="8"/>
        <v>0.50545595718425462</v>
      </c>
      <c r="N10" s="57" t="s">
        <v>302</v>
      </c>
    </row>
    <row r="11" spans="1:14" x14ac:dyDescent="0.2">
      <c r="A11" s="58" t="s">
        <v>173</v>
      </c>
      <c r="B11" s="58">
        <v>17.899999999999999</v>
      </c>
      <c r="C11" s="58">
        <v>32.700000000000003</v>
      </c>
      <c r="D11" s="58">
        <v>24.4</v>
      </c>
      <c r="E11" s="58">
        <v>26.5</v>
      </c>
      <c r="F11" s="58">
        <v>26.7</v>
      </c>
      <c r="G11" s="58">
        <v>32.6</v>
      </c>
      <c r="H11" s="193">
        <v>19</v>
      </c>
      <c r="I11" s="58">
        <v>19.2</v>
      </c>
      <c r="J11" s="58">
        <v>29.8</v>
      </c>
      <c r="K11" s="58">
        <v>22.6</v>
      </c>
      <c r="L11" s="58">
        <v>19.5</v>
      </c>
      <c r="M11" s="58">
        <v>21.5</v>
      </c>
      <c r="N11" s="194" t="s">
        <v>352</v>
      </c>
    </row>
    <row r="12" spans="1:14" x14ac:dyDescent="0.2">
      <c r="A12" s="191" t="s">
        <v>289</v>
      </c>
      <c r="B12" s="192">
        <f t="shared" ref="B12:M12" si="9">+B4+B6+B7</f>
        <v>19.582000000000001</v>
      </c>
      <c r="C12" s="192">
        <f t="shared" si="9"/>
        <v>14.901</v>
      </c>
      <c r="D12" s="192">
        <f t="shared" si="9"/>
        <v>16.697000000000003</v>
      </c>
      <c r="E12" s="192">
        <f t="shared" si="9"/>
        <v>24.762</v>
      </c>
      <c r="F12" s="192">
        <f t="shared" si="9"/>
        <v>20.003999999999998</v>
      </c>
      <c r="G12" s="192">
        <f t="shared" si="9"/>
        <v>27.036000000000001</v>
      </c>
      <c r="H12" s="192">
        <f t="shared" si="9"/>
        <v>23.387000000000004</v>
      </c>
      <c r="I12" s="192">
        <f t="shared" si="9"/>
        <v>28.804000000000002</v>
      </c>
      <c r="J12" s="192">
        <f t="shared" si="9"/>
        <v>22.979999999999997</v>
      </c>
      <c r="K12" s="192">
        <f t="shared" si="9"/>
        <v>31.398</v>
      </c>
      <c r="L12" s="192">
        <f t="shared" si="9"/>
        <v>24.954000000000001</v>
      </c>
      <c r="M12" s="192">
        <f t="shared" si="9"/>
        <v>21.718</v>
      </c>
      <c r="N12" s="57" t="s">
        <v>303</v>
      </c>
    </row>
    <row r="13" spans="1:14" x14ac:dyDescent="0.2">
      <c r="A13" s="191" t="s">
        <v>290</v>
      </c>
      <c r="B13" s="192">
        <f t="shared" ref="B13:M13" si="10">+B4/B12</f>
        <v>0.12133592074353998</v>
      </c>
      <c r="C13" s="192">
        <f t="shared" si="10"/>
        <v>0.10885175491577748</v>
      </c>
      <c r="D13" s="192">
        <f t="shared" si="10"/>
        <v>0.12469305863328739</v>
      </c>
      <c r="E13" s="192">
        <f t="shared" si="10"/>
        <v>0.14393021565301672</v>
      </c>
      <c r="F13" s="192">
        <f t="shared" si="10"/>
        <v>0.17846430713857231</v>
      </c>
      <c r="G13" s="192">
        <f t="shared" si="10"/>
        <v>0.12723775706465454</v>
      </c>
      <c r="H13" s="192">
        <f t="shared" si="10"/>
        <v>0.13640056441612861</v>
      </c>
      <c r="I13" s="192">
        <f t="shared" si="10"/>
        <v>0.15619358422441326</v>
      </c>
      <c r="J13" s="192">
        <f t="shared" si="10"/>
        <v>0.15226283724978246</v>
      </c>
      <c r="K13" s="192">
        <f t="shared" si="10"/>
        <v>0.12026243709790432</v>
      </c>
      <c r="L13" s="192">
        <f t="shared" si="10"/>
        <v>0.10896048729662579</v>
      </c>
      <c r="M13" s="192">
        <f t="shared" si="10"/>
        <v>0.10488995303434939</v>
      </c>
      <c r="N13" s="57" t="s">
        <v>304</v>
      </c>
    </row>
    <row r="14" spans="1:14" x14ac:dyDescent="0.2">
      <c r="A14" s="191" t="s">
        <v>292</v>
      </c>
      <c r="B14" s="192">
        <f t="shared" ref="B14:M14" si="11">+B6/B12</f>
        <v>0.81197017669288118</v>
      </c>
      <c r="C14" s="192">
        <f t="shared" si="11"/>
        <v>0.82524662774310453</v>
      </c>
      <c r="D14" s="192">
        <f t="shared" si="11"/>
        <v>0.83745583038869242</v>
      </c>
      <c r="E14" s="192">
        <f t="shared" si="11"/>
        <v>0.78705274210483811</v>
      </c>
      <c r="F14" s="192">
        <f t="shared" si="11"/>
        <v>0.74470105978804246</v>
      </c>
      <c r="G14" s="192">
        <f t="shared" si="11"/>
        <v>0.80903240124278741</v>
      </c>
      <c r="H14" s="192">
        <f t="shared" si="11"/>
        <v>0.81121990849617298</v>
      </c>
      <c r="I14" s="192">
        <f t="shared" si="11"/>
        <v>0.75777669768087763</v>
      </c>
      <c r="J14" s="192">
        <f t="shared" si="11"/>
        <v>0.78703220191470846</v>
      </c>
      <c r="K14" s="192">
        <f t="shared" si="11"/>
        <v>0.83113574113000832</v>
      </c>
      <c r="L14" s="192">
        <f t="shared" si="11"/>
        <v>0.85000400737356729</v>
      </c>
      <c r="M14" s="192">
        <f t="shared" si="11"/>
        <v>0.82116216962887922</v>
      </c>
      <c r="N14" s="57" t="s">
        <v>305</v>
      </c>
    </row>
    <row r="15" spans="1:14" x14ac:dyDescent="0.2">
      <c r="A15" s="191" t="s">
        <v>291</v>
      </c>
      <c r="B15" s="192">
        <f t="shared" ref="B15:M15" si="12">+B7/B12</f>
        <v>6.6693902563578794E-2</v>
      </c>
      <c r="C15" s="192">
        <f t="shared" si="12"/>
        <v>6.5901617341118046E-2</v>
      </c>
      <c r="D15" s="192">
        <f t="shared" si="12"/>
        <v>3.7851110978019999E-2</v>
      </c>
      <c r="E15" s="192">
        <f t="shared" si="12"/>
        <v>6.9017042242145221E-2</v>
      </c>
      <c r="F15" s="192">
        <f t="shared" si="12"/>
        <v>7.6834633073385325E-2</v>
      </c>
      <c r="G15" s="192">
        <f t="shared" si="12"/>
        <v>6.3729841692558076E-2</v>
      </c>
      <c r="H15" s="192">
        <f t="shared" si="12"/>
        <v>5.2379527087698288E-2</v>
      </c>
      <c r="I15" s="192">
        <f t="shared" si="12"/>
        <v>8.6029718094709065E-2</v>
      </c>
      <c r="J15" s="192">
        <f t="shared" si="12"/>
        <v>6.070496083550915E-2</v>
      </c>
      <c r="K15" s="192">
        <f t="shared" si="12"/>
        <v>4.8601821772087397E-2</v>
      </c>
      <c r="L15" s="192">
        <f t="shared" si="12"/>
        <v>4.1035505329806841E-2</v>
      </c>
      <c r="M15" s="192">
        <f t="shared" si="12"/>
        <v>7.3947877336771342E-2</v>
      </c>
      <c r="N15" s="57" t="s">
        <v>306</v>
      </c>
    </row>
    <row r="16" spans="1:14" x14ac:dyDescent="0.2">
      <c r="A16" s="195" t="s">
        <v>293</v>
      </c>
      <c r="B16" s="196">
        <f>+B4/B7</f>
        <v>1.8192955589586521</v>
      </c>
      <c r="C16" s="196">
        <f t="shared" ref="C16:M16" si="13">+C4/C7</f>
        <v>1.6517311608961305</v>
      </c>
      <c r="D16" s="196">
        <f t="shared" si="13"/>
        <v>3.2943037974683542</v>
      </c>
      <c r="E16" s="196">
        <f t="shared" si="13"/>
        <v>2.0854300760678761</v>
      </c>
      <c r="F16" s="196">
        <f t="shared" si="13"/>
        <v>2.3227065712426804</v>
      </c>
      <c r="G16" s="196">
        <f t="shared" si="13"/>
        <v>1.9965177016831108</v>
      </c>
      <c r="H16" s="196">
        <f t="shared" si="13"/>
        <v>2.6040816326530609</v>
      </c>
      <c r="I16" s="196">
        <f t="shared" si="13"/>
        <v>1.8155770782889424</v>
      </c>
      <c r="J16" s="196">
        <f t="shared" si="13"/>
        <v>2.5082437275985665</v>
      </c>
      <c r="K16" s="196">
        <f t="shared" si="13"/>
        <v>2.4744429882044559</v>
      </c>
      <c r="L16" s="196">
        <f t="shared" si="13"/>
        <v>2.6552734375</v>
      </c>
      <c r="M16" s="196">
        <f t="shared" si="13"/>
        <v>1.4184308841843087</v>
      </c>
      <c r="N16" s="116" t="s">
        <v>308</v>
      </c>
    </row>
    <row r="17" spans="1:14" x14ac:dyDescent="0.2">
      <c r="A17" s="197" t="s">
        <v>255</v>
      </c>
      <c r="B17" s="198">
        <f>+(B6-B7)/(B6+B7)</f>
        <v>0.84819249099151472</v>
      </c>
      <c r="C17" s="198">
        <f t="shared" ref="C17:M17" si="14">+(C6-C7)/(C6+C7)</f>
        <v>0.85209729648316901</v>
      </c>
      <c r="D17" s="198">
        <f t="shared" si="14"/>
        <v>0.91351351351351351</v>
      </c>
      <c r="E17" s="198">
        <f t="shared" si="14"/>
        <v>0.83875837343145587</v>
      </c>
      <c r="F17" s="198">
        <f t="shared" si="14"/>
        <v>0.81294876475599354</v>
      </c>
      <c r="G17" s="198">
        <f t="shared" si="14"/>
        <v>0.85395829801661305</v>
      </c>
      <c r="H17" s="198">
        <f t="shared" si="14"/>
        <v>0.8786948556716343</v>
      </c>
      <c r="I17" s="198">
        <f t="shared" si="14"/>
        <v>0.79609133923061093</v>
      </c>
      <c r="J17" s="198">
        <f t="shared" si="14"/>
        <v>0.85678353267286078</v>
      </c>
      <c r="K17" s="198">
        <f t="shared" si="14"/>
        <v>0.88950836289913837</v>
      </c>
      <c r="L17" s="198">
        <f t="shared" si="14"/>
        <v>0.9078929615471103</v>
      </c>
      <c r="M17" s="198">
        <f t="shared" si="14"/>
        <v>0.83477366255144014</v>
      </c>
      <c r="N17" s="57" t="s">
        <v>265</v>
      </c>
    </row>
    <row r="18" spans="1:14" x14ac:dyDescent="0.2">
      <c r="A18" s="197" t="s">
        <v>256</v>
      </c>
      <c r="B18" s="198">
        <f>+(B6-B5)/(B6+B5)</f>
        <v>0.61339421613394218</v>
      </c>
      <c r="C18" s="198">
        <f t="shared" ref="C18:M18" si="15">+(C6-C5)/(C6+C5)</f>
        <v>0.66209366763533151</v>
      </c>
      <c r="D18" s="198">
        <f t="shared" si="15"/>
        <v>0.70233747260774282</v>
      </c>
      <c r="E18" s="198">
        <f t="shared" si="15"/>
        <v>0.64131716355061474</v>
      </c>
      <c r="F18" s="198">
        <f t="shared" si="15"/>
        <v>0.64798937994358097</v>
      </c>
      <c r="G18" s="198">
        <f t="shared" si="15"/>
        <v>0.65172739286388537</v>
      </c>
      <c r="H18" s="198">
        <f t="shared" si="15"/>
        <v>0.65955213435969218</v>
      </c>
      <c r="I18" s="198">
        <f t="shared" si="15"/>
        <v>0.60652117911161818</v>
      </c>
      <c r="J18" s="198">
        <f t="shared" si="15"/>
        <v>0.65410645692335834</v>
      </c>
      <c r="K18" s="198">
        <f t="shared" si="15"/>
        <v>0.61185917232859788</v>
      </c>
      <c r="L18" s="198">
        <f t="shared" si="15"/>
        <v>0.65555729004058694</v>
      </c>
      <c r="M18" s="198">
        <f t="shared" si="15"/>
        <v>0.64717835042024563</v>
      </c>
      <c r="N18" s="57" t="s">
        <v>266</v>
      </c>
    </row>
    <row r="19" spans="1:14" x14ac:dyDescent="0.2">
      <c r="A19" s="197" t="s">
        <v>288</v>
      </c>
      <c r="B19" s="198">
        <f t="shared" ref="B19:M19" si="16">+(B4-B7)/(B4+B7)</f>
        <v>0.29060293318848446</v>
      </c>
      <c r="C19" s="198">
        <f t="shared" si="16"/>
        <v>0.24577572964669742</v>
      </c>
      <c r="D19" s="198">
        <f t="shared" si="16"/>
        <v>0.53426676492262337</v>
      </c>
      <c r="E19" s="198">
        <f t="shared" si="16"/>
        <v>0.35179214868196473</v>
      </c>
      <c r="F19" s="198">
        <f t="shared" si="16"/>
        <v>0.39808106520462117</v>
      </c>
      <c r="G19" s="198">
        <f t="shared" si="16"/>
        <v>0.33255858996707338</v>
      </c>
      <c r="H19" s="198">
        <f t="shared" si="16"/>
        <v>0.44507361268403167</v>
      </c>
      <c r="I19" s="198">
        <f t="shared" si="16"/>
        <v>0.2896660455783287</v>
      </c>
      <c r="J19" s="198">
        <f t="shared" si="16"/>
        <v>0.42991418062934206</v>
      </c>
      <c r="K19" s="198">
        <f t="shared" si="16"/>
        <v>0.42436816295737462</v>
      </c>
      <c r="L19" s="198">
        <f t="shared" si="16"/>
        <v>0.45284531124766225</v>
      </c>
      <c r="M19" s="198">
        <f t="shared" si="16"/>
        <v>0.17301750772399585</v>
      </c>
      <c r="N19" s="199" t="s">
        <v>264</v>
      </c>
    </row>
    <row r="20" spans="1:14" x14ac:dyDescent="0.2">
      <c r="A20" s="195" t="s">
        <v>261</v>
      </c>
      <c r="B20" s="196">
        <f t="shared" ref="B20:M20" si="17">+(B3-B6)/(B3+B6)</f>
        <v>0.44798375197458645</v>
      </c>
      <c r="C20" s="196">
        <f t="shared" si="17"/>
        <v>0.55633726593787214</v>
      </c>
      <c r="D20" s="196">
        <f t="shared" si="17"/>
        <v>0.49257901803534487</v>
      </c>
      <c r="E20" s="196">
        <f t="shared" si="17"/>
        <v>0.49408130418981366</v>
      </c>
      <c r="F20" s="196">
        <f t="shared" si="17"/>
        <v>0.5124449753718765</v>
      </c>
      <c r="G20" s="196">
        <f t="shared" si="17"/>
        <v>0.40203395390797991</v>
      </c>
      <c r="H20" s="196">
        <f t="shared" si="17"/>
        <v>0.45219876995928737</v>
      </c>
      <c r="I20" s="196">
        <f t="shared" si="17"/>
        <v>0.40173774805394141</v>
      </c>
      <c r="J20" s="196">
        <f t="shared" si="17"/>
        <v>0.45111606804145615</v>
      </c>
      <c r="K20" s="196">
        <f t="shared" si="17"/>
        <v>0.35796880381833385</v>
      </c>
      <c r="L20" s="196">
        <f t="shared" si="17"/>
        <v>0.43166045925886232</v>
      </c>
      <c r="M20" s="196">
        <f t="shared" si="17"/>
        <v>0.4996914099758738</v>
      </c>
      <c r="N20" s="200" t="s">
        <v>307</v>
      </c>
    </row>
    <row r="22" spans="1:14" ht="12" x14ac:dyDescent="0.25">
      <c r="A22" s="177" t="s">
        <v>240</v>
      </c>
      <c r="B22" s="201" t="s">
        <v>267</v>
      </c>
      <c r="C22" s="201" t="s">
        <v>268</v>
      </c>
      <c r="D22" s="201" t="s">
        <v>269</v>
      </c>
      <c r="E22" s="201" t="s">
        <v>270</v>
      </c>
      <c r="F22" s="201" t="s">
        <v>271</v>
      </c>
      <c r="G22" s="201" t="s">
        <v>272</v>
      </c>
      <c r="H22" s="201" t="s">
        <v>273</v>
      </c>
      <c r="I22" s="201" t="s">
        <v>274</v>
      </c>
      <c r="J22" s="201" t="s">
        <v>275</v>
      </c>
      <c r="K22" s="201" t="s">
        <v>276</v>
      </c>
      <c r="L22" s="201" t="s">
        <v>277</v>
      </c>
      <c r="M22" s="201" t="s">
        <v>278</v>
      </c>
    </row>
    <row r="23" spans="1:14" x14ac:dyDescent="0.2">
      <c r="A23" s="202">
        <v>400.18</v>
      </c>
      <c r="B23" s="58">
        <v>3.5249999999999999</v>
      </c>
      <c r="C23" s="58">
        <v>1.7450000000000001</v>
      </c>
      <c r="D23" s="58">
        <v>2.4649999999999999</v>
      </c>
      <c r="E23" s="58">
        <v>4.8239999999999998</v>
      </c>
      <c r="F23" s="58">
        <v>4.1609999999999996</v>
      </c>
      <c r="G23" s="58">
        <v>5.0780000000000003</v>
      </c>
      <c r="H23" s="58">
        <v>3.2160000000000002</v>
      </c>
      <c r="I23" s="58">
        <v>5.6219999999999999</v>
      </c>
      <c r="J23" s="58">
        <v>5.202</v>
      </c>
      <c r="K23" s="58">
        <v>3.6970000000000001</v>
      </c>
      <c r="L23" s="58">
        <v>2.3159999999999998</v>
      </c>
      <c r="M23" s="58">
        <v>4.2450000000000001</v>
      </c>
    </row>
    <row r="24" spans="1:14" x14ac:dyDescent="0.2">
      <c r="A24" s="202">
        <v>400.64</v>
      </c>
      <c r="B24" s="58">
        <v>3.484</v>
      </c>
      <c r="C24" s="58">
        <v>1.8049999999999999</v>
      </c>
      <c r="D24" s="58">
        <v>2.4910000000000001</v>
      </c>
      <c r="E24" s="58">
        <v>4.665</v>
      </c>
      <c r="F24" s="58">
        <v>4.1420000000000003</v>
      </c>
      <c r="G24" s="58">
        <v>4.8259999999999996</v>
      </c>
      <c r="H24" s="58">
        <v>3.3879999999999999</v>
      </c>
      <c r="I24" s="58">
        <v>5.4580000000000002</v>
      </c>
      <c r="J24" s="58">
        <v>5.2450000000000001</v>
      </c>
      <c r="K24" s="58">
        <v>3.532</v>
      </c>
      <c r="L24" s="58">
        <v>2.1549999999999998</v>
      </c>
      <c r="M24" s="58">
        <v>4.1159999999999997</v>
      </c>
    </row>
    <row r="25" spans="1:14" x14ac:dyDescent="0.2">
      <c r="A25" s="202">
        <v>401.1</v>
      </c>
      <c r="B25" s="58">
        <v>3.411</v>
      </c>
      <c r="C25" s="58">
        <v>1.855</v>
      </c>
      <c r="D25" s="58">
        <v>2.258</v>
      </c>
      <c r="E25" s="58">
        <v>4.5510000000000002</v>
      </c>
      <c r="F25" s="58">
        <v>4.1289999999999996</v>
      </c>
      <c r="G25" s="58">
        <v>4.6130000000000004</v>
      </c>
      <c r="H25" s="58">
        <v>3.4729999999999999</v>
      </c>
      <c r="I25" s="58">
        <v>5.5419999999999998</v>
      </c>
      <c r="J25" s="58">
        <v>5.0890000000000004</v>
      </c>
      <c r="K25" s="58">
        <v>3.335</v>
      </c>
      <c r="L25" s="58">
        <v>2.0569999999999999</v>
      </c>
      <c r="M25" s="58">
        <v>4.0209999999999999</v>
      </c>
    </row>
    <row r="26" spans="1:14" x14ac:dyDescent="0.2">
      <c r="A26" s="202">
        <v>401.56</v>
      </c>
      <c r="B26" s="58">
        <v>3.2040000000000002</v>
      </c>
      <c r="C26" s="58">
        <v>1.7609999999999999</v>
      </c>
      <c r="D26" s="58">
        <v>2.1800000000000002</v>
      </c>
      <c r="E26" s="58">
        <v>4.2939999999999996</v>
      </c>
      <c r="F26" s="58">
        <v>4.056</v>
      </c>
      <c r="G26" s="58">
        <v>4.4829999999999997</v>
      </c>
      <c r="H26" s="58">
        <v>3.383</v>
      </c>
      <c r="I26" s="58">
        <v>5.46</v>
      </c>
      <c r="J26" s="58">
        <v>4.8339999999999996</v>
      </c>
      <c r="K26" s="58">
        <v>3.1</v>
      </c>
      <c r="L26" s="58">
        <v>1.966</v>
      </c>
      <c r="M26" s="58">
        <v>3.843</v>
      </c>
    </row>
    <row r="27" spans="1:14" x14ac:dyDescent="0.2">
      <c r="A27" s="202">
        <v>402.02</v>
      </c>
      <c r="B27" s="58">
        <v>3.2010000000000001</v>
      </c>
      <c r="C27" s="58">
        <v>1.9259999999999999</v>
      </c>
      <c r="D27" s="58">
        <v>2.2530000000000001</v>
      </c>
      <c r="E27" s="58">
        <v>4.2610000000000001</v>
      </c>
      <c r="F27" s="58">
        <v>4.1559999999999997</v>
      </c>
      <c r="G27" s="58">
        <v>4.6349999999999998</v>
      </c>
      <c r="H27" s="58">
        <v>3.4990000000000001</v>
      </c>
      <c r="I27" s="58">
        <v>5.4420000000000002</v>
      </c>
      <c r="J27" s="58">
        <v>4.8579999999999997</v>
      </c>
      <c r="K27" s="58">
        <v>3.1110000000000002</v>
      </c>
      <c r="L27" s="58">
        <v>1.8939999999999999</v>
      </c>
      <c r="M27" s="58">
        <v>3.8740000000000001</v>
      </c>
    </row>
    <row r="28" spans="1:14" x14ac:dyDescent="0.2">
      <c r="A28" s="202">
        <v>402.48</v>
      </c>
      <c r="B28" s="58">
        <v>2.9159999999999999</v>
      </c>
      <c r="C28" s="58">
        <v>1.891</v>
      </c>
      <c r="D28" s="58">
        <v>2.2519999999999998</v>
      </c>
      <c r="E28" s="58">
        <v>4.1479999999999997</v>
      </c>
      <c r="F28" s="58">
        <v>4.13</v>
      </c>
      <c r="G28" s="58">
        <v>4.4989999999999997</v>
      </c>
      <c r="H28" s="58">
        <v>3.387</v>
      </c>
      <c r="I28" s="58">
        <v>5.2210000000000001</v>
      </c>
      <c r="J28" s="58">
        <v>4.7140000000000004</v>
      </c>
      <c r="K28" s="58">
        <v>3.0409999999999999</v>
      </c>
      <c r="L28" s="58">
        <v>1.87</v>
      </c>
      <c r="M28" s="58">
        <v>3.9239999999999999</v>
      </c>
    </row>
    <row r="29" spans="1:14" x14ac:dyDescent="0.2">
      <c r="A29" s="202">
        <v>402.95</v>
      </c>
      <c r="B29" s="58">
        <v>2.625</v>
      </c>
      <c r="C29" s="58">
        <v>1.835</v>
      </c>
      <c r="D29" s="58">
        <v>2.1379999999999999</v>
      </c>
      <c r="E29" s="58">
        <v>3.9510000000000001</v>
      </c>
      <c r="F29" s="58">
        <v>4.04</v>
      </c>
      <c r="G29" s="58">
        <v>4.2889999999999997</v>
      </c>
      <c r="H29" s="58">
        <v>3.2189999999999999</v>
      </c>
      <c r="I29" s="58">
        <v>4.8220000000000001</v>
      </c>
      <c r="J29" s="58">
        <v>4.4059999999999997</v>
      </c>
      <c r="K29" s="58">
        <v>2.887</v>
      </c>
      <c r="L29" s="58">
        <v>1.7969999999999999</v>
      </c>
      <c r="M29" s="58">
        <v>3.718</v>
      </c>
    </row>
    <row r="30" spans="1:14" x14ac:dyDescent="0.2">
      <c r="A30" s="202">
        <v>403.41</v>
      </c>
      <c r="B30" s="58">
        <v>2.548</v>
      </c>
      <c r="C30" s="58">
        <v>1.8260000000000001</v>
      </c>
      <c r="D30" s="58">
        <v>2.056</v>
      </c>
      <c r="E30" s="58">
        <v>3.8610000000000002</v>
      </c>
      <c r="F30" s="58">
        <v>3.87</v>
      </c>
      <c r="G30" s="58">
        <v>4.0819999999999999</v>
      </c>
      <c r="H30" s="58">
        <v>3.109</v>
      </c>
      <c r="I30" s="58">
        <v>4.5759999999999996</v>
      </c>
      <c r="J30" s="58">
        <v>4.2110000000000003</v>
      </c>
      <c r="K30" s="58">
        <v>2.8580000000000001</v>
      </c>
      <c r="L30" s="58">
        <v>1.6870000000000001</v>
      </c>
      <c r="M30" s="58">
        <v>3.4750000000000001</v>
      </c>
    </row>
    <row r="31" spans="1:14" x14ac:dyDescent="0.2">
      <c r="A31" s="202">
        <v>403.87</v>
      </c>
      <c r="B31" s="58">
        <v>2.3079999999999998</v>
      </c>
      <c r="C31" s="58">
        <v>1.7270000000000001</v>
      </c>
      <c r="D31" s="58">
        <v>1.8340000000000001</v>
      </c>
      <c r="E31" s="58">
        <v>3.6309999999999998</v>
      </c>
      <c r="F31" s="58">
        <v>3.7869999999999999</v>
      </c>
      <c r="G31" s="58">
        <v>3.819</v>
      </c>
      <c r="H31" s="58">
        <v>3.0289999999999999</v>
      </c>
      <c r="I31" s="58">
        <v>4.3609999999999998</v>
      </c>
      <c r="J31" s="58">
        <v>3.895</v>
      </c>
      <c r="K31" s="58">
        <v>2.657</v>
      </c>
      <c r="L31" s="58">
        <v>1.446</v>
      </c>
      <c r="M31" s="58">
        <v>3.2839999999999998</v>
      </c>
    </row>
    <row r="32" spans="1:14" x14ac:dyDescent="0.2">
      <c r="A32" s="202">
        <v>404.33</v>
      </c>
      <c r="B32" s="58">
        <v>2.06</v>
      </c>
      <c r="C32" s="58">
        <v>1.613</v>
      </c>
      <c r="D32" s="58">
        <v>1.724</v>
      </c>
      <c r="E32" s="58">
        <v>3.4430000000000001</v>
      </c>
      <c r="F32" s="58">
        <v>3.702</v>
      </c>
      <c r="G32" s="58">
        <v>3.5219999999999998</v>
      </c>
      <c r="H32" s="58">
        <v>2.891</v>
      </c>
      <c r="I32" s="58">
        <v>4.181</v>
      </c>
      <c r="J32" s="58">
        <v>3.6019999999999999</v>
      </c>
      <c r="K32" s="58">
        <v>2.4950000000000001</v>
      </c>
      <c r="L32" s="58">
        <v>1.29</v>
      </c>
      <c r="M32" s="58">
        <v>3.2130000000000001</v>
      </c>
    </row>
    <row r="33" spans="1:13" x14ac:dyDescent="0.2">
      <c r="A33" s="202">
        <v>404.79</v>
      </c>
      <c r="B33" s="58">
        <v>2.0449999999999999</v>
      </c>
      <c r="C33" s="58">
        <v>1.647</v>
      </c>
      <c r="D33" s="58">
        <v>1.6259999999999999</v>
      </c>
      <c r="E33" s="58">
        <v>3.359</v>
      </c>
      <c r="F33" s="58">
        <v>3.7719999999999998</v>
      </c>
      <c r="G33" s="58">
        <v>3.3820000000000001</v>
      </c>
      <c r="H33" s="58">
        <v>2.7789999999999999</v>
      </c>
      <c r="I33" s="58">
        <v>4.1399999999999997</v>
      </c>
      <c r="J33" s="58">
        <v>3.4209999999999998</v>
      </c>
      <c r="K33" s="58">
        <v>2.5129999999999999</v>
      </c>
      <c r="L33" s="58">
        <v>1.3080000000000001</v>
      </c>
      <c r="M33" s="58">
        <v>3.125</v>
      </c>
    </row>
    <row r="34" spans="1:13" x14ac:dyDescent="0.2">
      <c r="A34" s="202">
        <v>405.25</v>
      </c>
      <c r="B34" s="58">
        <v>1.919</v>
      </c>
      <c r="C34" s="58">
        <v>1.532</v>
      </c>
      <c r="D34" s="58">
        <v>1.4330000000000001</v>
      </c>
      <c r="E34" s="58">
        <v>3.0760000000000001</v>
      </c>
      <c r="F34" s="58">
        <v>3.677</v>
      </c>
      <c r="G34" s="58">
        <v>3.1760000000000002</v>
      </c>
      <c r="H34" s="58">
        <v>2.6560000000000001</v>
      </c>
      <c r="I34" s="58">
        <v>3.9359999999999999</v>
      </c>
      <c r="J34" s="58">
        <v>3.2490000000000001</v>
      </c>
      <c r="K34" s="58">
        <v>2.5169999999999999</v>
      </c>
      <c r="L34" s="58">
        <v>1.2569999999999999</v>
      </c>
      <c r="M34" s="58">
        <v>2.8940000000000001</v>
      </c>
    </row>
    <row r="35" spans="1:13" x14ac:dyDescent="0.2">
      <c r="A35" s="202">
        <v>405.71</v>
      </c>
      <c r="B35" s="58">
        <v>1.8680000000000001</v>
      </c>
      <c r="C35" s="58">
        <v>1.5169999999999999</v>
      </c>
      <c r="D35" s="58">
        <v>1.292</v>
      </c>
      <c r="E35" s="58">
        <v>2.895</v>
      </c>
      <c r="F35" s="58">
        <v>3.52</v>
      </c>
      <c r="G35" s="58">
        <v>3.0329999999999999</v>
      </c>
      <c r="H35" s="58">
        <v>2.4929999999999999</v>
      </c>
      <c r="I35" s="58">
        <v>3.7890000000000001</v>
      </c>
      <c r="J35" s="58">
        <v>2.9929999999999999</v>
      </c>
      <c r="K35" s="58">
        <v>2.3460000000000001</v>
      </c>
      <c r="L35" s="58">
        <v>1.1439999999999999</v>
      </c>
      <c r="M35" s="58">
        <v>2.7210000000000001</v>
      </c>
    </row>
    <row r="36" spans="1:13" x14ac:dyDescent="0.2">
      <c r="A36" s="202">
        <v>406.17</v>
      </c>
      <c r="B36" s="58">
        <v>1.875</v>
      </c>
      <c r="C36" s="58">
        <v>1.508</v>
      </c>
      <c r="D36" s="58">
        <v>1.2270000000000001</v>
      </c>
      <c r="E36" s="58">
        <v>2.823</v>
      </c>
      <c r="F36" s="58">
        <v>3.407</v>
      </c>
      <c r="G36" s="58">
        <v>2.9540000000000002</v>
      </c>
      <c r="H36" s="58">
        <v>2.4129999999999998</v>
      </c>
      <c r="I36" s="58">
        <v>3.742</v>
      </c>
      <c r="J36" s="58">
        <v>2.8969999999999998</v>
      </c>
      <c r="K36" s="58">
        <v>2.2200000000000002</v>
      </c>
      <c r="L36" s="58">
        <v>1.1579999999999999</v>
      </c>
      <c r="M36" s="58">
        <v>2.532</v>
      </c>
    </row>
    <row r="37" spans="1:13" x14ac:dyDescent="0.2">
      <c r="A37" s="202">
        <v>406.63</v>
      </c>
      <c r="B37" s="58">
        <v>1.754</v>
      </c>
      <c r="C37" s="58">
        <v>1.429</v>
      </c>
      <c r="D37" s="58">
        <v>1.0620000000000001</v>
      </c>
      <c r="E37" s="58">
        <v>2.7810000000000001</v>
      </c>
      <c r="F37" s="58">
        <v>3.25</v>
      </c>
      <c r="G37" s="58">
        <v>2.8879999999999999</v>
      </c>
      <c r="H37" s="58">
        <v>2.3849999999999998</v>
      </c>
      <c r="I37" s="58">
        <v>3.613</v>
      </c>
      <c r="J37" s="58">
        <v>2.7080000000000002</v>
      </c>
      <c r="K37" s="58">
        <v>2.0760000000000001</v>
      </c>
      <c r="L37" s="58">
        <v>1.0840000000000001</v>
      </c>
      <c r="M37" s="58">
        <v>2.3860000000000001</v>
      </c>
    </row>
    <row r="38" spans="1:13" x14ac:dyDescent="0.2">
      <c r="A38" s="202">
        <v>407.09</v>
      </c>
      <c r="B38" s="58">
        <v>1.653</v>
      </c>
      <c r="C38" s="58">
        <v>1.409</v>
      </c>
      <c r="D38" s="58">
        <v>0.93400000000000005</v>
      </c>
      <c r="E38" s="58">
        <v>2.649</v>
      </c>
      <c r="F38" s="58">
        <v>3.161</v>
      </c>
      <c r="G38" s="58">
        <v>2.8279999999999998</v>
      </c>
      <c r="H38" s="58">
        <v>2.2480000000000002</v>
      </c>
      <c r="I38" s="58">
        <v>3.4769999999999999</v>
      </c>
      <c r="J38" s="58">
        <v>2.6150000000000002</v>
      </c>
      <c r="K38" s="58">
        <v>1.93</v>
      </c>
      <c r="L38" s="58">
        <v>1.0029999999999999</v>
      </c>
      <c r="M38" s="58">
        <v>2.3260000000000001</v>
      </c>
    </row>
    <row r="39" spans="1:13" x14ac:dyDescent="0.2">
      <c r="A39" s="202">
        <v>407.55</v>
      </c>
      <c r="B39" s="58">
        <v>1.5629999999999999</v>
      </c>
      <c r="C39" s="58">
        <v>1.268</v>
      </c>
      <c r="D39" s="58">
        <v>0.88400000000000001</v>
      </c>
      <c r="E39" s="58">
        <v>2.4660000000000002</v>
      </c>
      <c r="F39" s="58">
        <v>2.964</v>
      </c>
      <c r="G39" s="58">
        <v>2.63</v>
      </c>
      <c r="H39" s="58">
        <v>2.089</v>
      </c>
      <c r="I39" s="58">
        <v>3.31</v>
      </c>
      <c r="J39" s="58">
        <v>2.4620000000000002</v>
      </c>
      <c r="K39" s="58">
        <v>1.8660000000000001</v>
      </c>
      <c r="L39" s="58">
        <v>0.93799999999999994</v>
      </c>
      <c r="M39" s="58">
        <v>2.1520000000000001</v>
      </c>
    </row>
    <row r="40" spans="1:13" x14ac:dyDescent="0.2">
      <c r="A40" s="202">
        <v>408.01</v>
      </c>
      <c r="B40" s="58">
        <v>1.423</v>
      </c>
      <c r="C40" s="58">
        <v>1.1259999999999999</v>
      </c>
      <c r="D40" s="58">
        <v>0.82</v>
      </c>
      <c r="E40" s="58">
        <v>2.2829999999999999</v>
      </c>
      <c r="F40" s="58">
        <v>2.7679999999999998</v>
      </c>
      <c r="G40" s="58">
        <v>2.569</v>
      </c>
      <c r="H40" s="58">
        <v>1.994</v>
      </c>
      <c r="I40" s="58">
        <v>3.1459999999999999</v>
      </c>
      <c r="J40" s="58">
        <v>2.327</v>
      </c>
      <c r="K40" s="58">
        <v>1.7549999999999999</v>
      </c>
      <c r="L40" s="58">
        <v>0.82299999999999995</v>
      </c>
      <c r="M40" s="58">
        <v>1.968</v>
      </c>
    </row>
    <row r="41" spans="1:13" x14ac:dyDescent="0.2">
      <c r="A41" s="202">
        <v>408.47</v>
      </c>
      <c r="B41" s="58">
        <v>1.2829999999999999</v>
      </c>
      <c r="C41" s="58">
        <v>1.1080000000000001</v>
      </c>
      <c r="D41" s="58">
        <v>0.84199999999999997</v>
      </c>
      <c r="E41" s="58">
        <v>2.1179999999999999</v>
      </c>
      <c r="F41" s="58">
        <v>2.6619999999999999</v>
      </c>
      <c r="G41" s="58">
        <v>2.58</v>
      </c>
      <c r="H41" s="58">
        <v>1.992</v>
      </c>
      <c r="I41" s="58">
        <v>3.0680000000000001</v>
      </c>
      <c r="J41" s="58">
        <v>2.2519999999999998</v>
      </c>
      <c r="K41" s="58">
        <v>1.7270000000000001</v>
      </c>
      <c r="L41" s="58">
        <v>0.82399999999999995</v>
      </c>
      <c r="M41" s="58">
        <v>1.9359999999999999</v>
      </c>
    </row>
    <row r="42" spans="1:13" x14ac:dyDescent="0.2">
      <c r="A42" s="202">
        <v>408.93</v>
      </c>
      <c r="B42" s="58">
        <v>1.242</v>
      </c>
      <c r="C42" s="58">
        <v>1.119</v>
      </c>
      <c r="D42" s="58">
        <v>0.871</v>
      </c>
      <c r="E42" s="58">
        <v>2.085</v>
      </c>
      <c r="F42" s="58">
        <v>2.6230000000000002</v>
      </c>
      <c r="G42" s="58">
        <v>2.6280000000000001</v>
      </c>
      <c r="H42" s="58">
        <v>1.96</v>
      </c>
      <c r="I42" s="58">
        <v>3.01</v>
      </c>
      <c r="J42" s="58">
        <v>2.2090000000000001</v>
      </c>
      <c r="K42" s="58">
        <v>1.6839999999999999</v>
      </c>
      <c r="L42" s="58">
        <v>0.878</v>
      </c>
      <c r="M42" s="58">
        <v>1.9219999999999999</v>
      </c>
    </row>
    <row r="43" spans="1:13" x14ac:dyDescent="0.2">
      <c r="A43" s="202">
        <v>409.39</v>
      </c>
      <c r="B43" s="58">
        <v>1.2</v>
      </c>
      <c r="C43" s="58">
        <v>1.115</v>
      </c>
      <c r="D43" s="58">
        <v>0.88700000000000001</v>
      </c>
      <c r="E43" s="58">
        <v>2.089</v>
      </c>
      <c r="F43" s="58">
        <v>2.5840000000000001</v>
      </c>
      <c r="G43" s="58">
        <v>2.621</v>
      </c>
      <c r="H43" s="58">
        <v>1.9750000000000001</v>
      </c>
      <c r="I43" s="58">
        <v>2.9020000000000001</v>
      </c>
      <c r="J43" s="58">
        <v>2.17</v>
      </c>
      <c r="K43" s="58">
        <v>1.6639999999999999</v>
      </c>
      <c r="L43" s="58">
        <v>0.94099999999999995</v>
      </c>
      <c r="M43" s="58">
        <v>1.887</v>
      </c>
    </row>
    <row r="44" spans="1:13" x14ac:dyDescent="0.2">
      <c r="A44" s="202">
        <v>409.85</v>
      </c>
      <c r="B44" s="58">
        <v>1.117</v>
      </c>
      <c r="C44" s="58">
        <v>1.046</v>
      </c>
      <c r="D44" s="58">
        <v>0.73499999999999999</v>
      </c>
      <c r="E44" s="58">
        <v>1.97</v>
      </c>
      <c r="F44" s="58">
        <v>2.5129999999999999</v>
      </c>
      <c r="G44" s="58">
        <v>2.5529999999999999</v>
      </c>
      <c r="H44" s="58">
        <v>1.869</v>
      </c>
      <c r="I44" s="58">
        <v>2.7810000000000001</v>
      </c>
      <c r="J44" s="58">
        <v>2.056</v>
      </c>
      <c r="K44" s="58">
        <v>1.645</v>
      </c>
      <c r="L44" s="58">
        <v>0.95499999999999996</v>
      </c>
      <c r="M44" s="58">
        <v>1.839</v>
      </c>
    </row>
    <row r="45" spans="1:13" x14ac:dyDescent="0.2">
      <c r="A45" s="202">
        <v>410.31</v>
      </c>
      <c r="B45" s="58">
        <v>1.018</v>
      </c>
      <c r="C45" s="58">
        <v>1.03</v>
      </c>
      <c r="D45" s="58">
        <v>0.63200000000000001</v>
      </c>
      <c r="E45" s="58">
        <v>1.923</v>
      </c>
      <c r="F45" s="58">
        <v>2.4279999999999999</v>
      </c>
      <c r="G45" s="58">
        <v>2.5209999999999999</v>
      </c>
      <c r="H45" s="58">
        <v>1.73</v>
      </c>
      <c r="I45" s="58">
        <v>2.6920000000000002</v>
      </c>
      <c r="J45" s="58">
        <v>1.9159999999999999</v>
      </c>
      <c r="K45" s="58">
        <v>1.6220000000000001</v>
      </c>
      <c r="L45" s="58">
        <v>1.008</v>
      </c>
      <c r="M45" s="58">
        <v>1.778</v>
      </c>
    </row>
    <row r="46" spans="1:13" x14ac:dyDescent="0.2">
      <c r="A46" s="202">
        <v>410.77</v>
      </c>
      <c r="B46" s="58">
        <v>0.92200000000000004</v>
      </c>
      <c r="C46" s="58">
        <v>0.96699999999999997</v>
      </c>
      <c r="D46" s="58">
        <v>0.54200000000000004</v>
      </c>
      <c r="E46" s="58">
        <v>1.778</v>
      </c>
      <c r="F46" s="58">
        <v>2.2389999999999999</v>
      </c>
      <c r="G46" s="58">
        <v>2.4620000000000002</v>
      </c>
      <c r="H46" s="58">
        <v>1.5409999999999999</v>
      </c>
      <c r="I46" s="58">
        <v>2.5640000000000001</v>
      </c>
      <c r="J46" s="58">
        <v>1.7869999999999999</v>
      </c>
      <c r="K46" s="58">
        <v>1.5760000000000001</v>
      </c>
      <c r="L46" s="58">
        <v>0.94099999999999995</v>
      </c>
      <c r="M46" s="58">
        <v>1.643</v>
      </c>
    </row>
    <row r="47" spans="1:13" x14ac:dyDescent="0.2">
      <c r="A47" s="202">
        <v>411.23</v>
      </c>
      <c r="B47" s="58">
        <v>0.89800000000000002</v>
      </c>
      <c r="C47" s="58">
        <v>0.94799999999999995</v>
      </c>
      <c r="D47" s="58">
        <v>0.436</v>
      </c>
      <c r="E47" s="58">
        <v>1.7410000000000001</v>
      </c>
      <c r="F47" s="58">
        <v>2.0880000000000001</v>
      </c>
      <c r="G47" s="58">
        <v>2.35</v>
      </c>
      <c r="H47" s="58">
        <v>1.411</v>
      </c>
      <c r="I47" s="58">
        <v>2.4700000000000002</v>
      </c>
      <c r="J47" s="58">
        <v>1.7030000000000001</v>
      </c>
      <c r="K47" s="58">
        <v>1.532</v>
      </c>
      <c r="L47" s="58">
        <v>0.90400000000000003</v>
      </c>
      <c r="M47" s="58">
        <v>1.55</v>
      </c>
    </row>
    <row r="48" spans="1:13" x14ac:dyDescent="0.2">
      <c r="A48" s="202">
        <v>411.69</v>
      </c>
      <c r="B48" s="58">
        <v>0.89300000000000002</v>
      </c>
      <c r="C48" s="58">
        <v>0.97699999999999998</v>
      </c>
      <c r="D48" s="58">
        <v>0.45200000000000001</v>
      </c>
      <c r="E48" s="58">
        <v>1.74</v>
      </c>
      <c r="F48" s="58">
        <v>2.02</v>
      </c>
      <c r="G48" s="58">
        <v>2.2690000000000001</v>
      </c>
      <c r="H48" s="58">
        <v>1.393</v>
      </c>
      <c r="I48" s="58">
        <v>2.5019999999999998</v>
      </c>
      <c r="J48" s="58">
        <v>1.69</v>
      </c>
      <c r="K48" s="58">
        <v>1.5229999999999999</v>
      </c>
      <c r="L48" s="58">
        <v>0.95</v>
      </c>
      <c r="M48" s="58">
        <v>1.4930000000000001</v>
      </c>
    </row>
    <row r="49" spans="1:13" x14ac:dyDescent="0.2">
      <c r="A49" s="202">
        <v>412.15</v>
      </c>
      <c r="B49" s="58">
        <v>0.92600000000000005</v>
      </c>
      <c r="C49" s="58">
        <v>0.98199999999999998</v>
      </c>
      <c r="D49" s="58">
        <v>0.44600000000000001</v>
      </c>
      <c r="E49" s="58">
        <v>1.742</v>
      </c>
      <c r="F49" s="58">
        <v>1.9590000000000001</v>
      </c>
      <c r="G49" s="58">
        <v>2.2330000000000001</v>
      </c>
      <c r="H49" s="58">
        <v>1.3819999999999999</v>
      </c>
      <c r="I49" s="58">
        <v>2.5390000000000001</v>
      </c>
      <c r="J49" s="58">
        <v>1.6830000000000001</v>
      </c>
      <c r="K49" s="58">
        <v>1.4890000000000001</v>
      </c>
      <c r="L49" s="58">
        <v>0.93899999999999995</v>
      </c>
      <c r="M49" s="58">
        <v>1.421</v>
      </c>
    </row>
    <row r="50" spans="1:13" x14ac:dyDescent="0.2">
      <c r="A50" s="202">
        <v>412.61</v>
      </c>
      <c r="B50" s="58">
        <v>1.0069999999999999</v>
      </c>
      <c r="C50" s="58">
        <v>0.96599999999999997</v>
      </c>
      <c r="D50" s="58">
        <v>0.45700000000000002</v>
      </c>
      <c r="E50" s="58">
        <v>1.677</v>
      </c>
      <c r="F50" s="58">
        <v>1.9419999999999999</v>
      </c>
      <c r="G50" s="58">
        <v>2.15</v>
      </c>
      <c r="H50" s="58">
        <v>1.3460000000000001</v>
      </c>
      <c r="I50" s="58">
        <v>2.56</v>
      </c>
      <c r="J50" s="58">
        <v>1.6739999999999999</v>
      </c>
      <c r="K50" s="58">
        <v>1.448</v>
      </c>
      <c r="L50" s="58">
        <v>0.93500000000000005</v>
      </c>
      <c r="M50" s="58">
        <v>1.4139999999999999</v>
      </c>
    </row>
    <row r="51" spans="1:13" x14ac:dyDescent="0.2">
      <c r="A51" s="202">
        <v>413.07</v>
      </c>
      <c r="B51" s="58">
        <v>0.96899999999999997</v>
      </c>
      <c r="C51" s="58">
        <v>0.91100000000000003</v>
      </c>
      <c r="D51" s="58">
        <v>0.44600000000000001</v>
      </c>
      <c r="E51" s="58">
        <v>1.6220000000000001</v>
      </c>
      <c r="F51" s="58">
        <v>1.889</v>
      </c>
      <c r="G51" s="58">
        <v>2.0710000000000002</v>
      </c>
      <c r="H51" s="58">
        <v>1.3089999999999999</v>
      </c>
      <c r="I51" s="58">
        <v>2.496</v>
      </c>
      <c r="J51" s="58">
        <v>1.629</v>
      </c>
      <c r="K51" s="58">
        <v>1.385</v>
      </c>
      <c r="L51" s="58">
        <v>0.95499999999999996</v>
      </c>
      <c r="M51" s="58">
        <v>1.38</v>
      </c>
    </row>
    <row r="52" spans="1:13" x14ac:dyDescent="0.2">
      <c r="A52" s="202">
        <v>413.53</v>
      </c>
      <c r="B52" s="58">
        <v>0.93799999999999994</v>
      </c>
      <c r="C52" s="58">
        <v>0.83899999999999997</v>
      </c>
      <c r="D52" s="58">
        <v>0.438</v>
      </c>
      <c r="E52" s="58">
        <v>1.607</v>
      </c>
      <c r="F52" s="58">
        <v>1.7729999999999999</v>
      </c>
      <c r="G52" s="58">
        <v>2</v>
      </c>
      <c r="H52" s="58">
        <v>1.2529999999999999</v>
      </c>
      <c r="I52" s="58">
        <v>2.42</v>
      </c>
      <c r="J52" s="58">
        <v>1.556</v>
      </c>
      <c r="K52" s="58">
        <v>1.3009999999999999</v>
      </c>
      <c r="L52" s="58">
        <v>0.92400000000000004</v>
      </c>
      <c r="M52" s="58">
        <v>1.33</v>
      </c>
    </row>
    <row r="53" spans="1:13" x14ac:dyDescent="0.2">
      <c r="A53" s="202">
        <v>413.99</v>
      </c>
      <c r="B53" s="58">
        <v>0.92900000000000005</v>
      </c>
      <c r="C53" s="58">
        <v>0.80900000000000005</v>
      </c>
      <c r="D53" s="58">
        <v>0.38600000000000001</v>
      </c>
      <c r="E53" s="58">
        <v>1.631</v>
      </c>
      <c r="F53" s="58">
        <v>1.7130000000000001</v>
      </c>
      <c r="G53" s="58">
        <v>2.0219999999999998</v>
      </c>
      <c r="H53" s="58">
        <v>1.268</v>
      </c>
      <c r="I53" s="58">
        <v>2.3730000000000002</v>
      </c>
      <c r="J53" s="58">
        <v>1.5229999999999999</v>
      </c>
      <c r="K53" s="58">
        <v>1.2190000000000001</v>
      </c>
      <c r="L53" s="58">
        <v>0.878</v>
      </c>
      <c r="M53" s="58">
        <v>1.3120000000000001</v>
      </c>
    </row>
    <row r="54" spans="1:13" x14ac:dyDescent="0.2">
      <c r="A54" s="202">
        <v>414.45</v>
      </c>
      <c r="B54" s="58">
        <v>0.90500000000000003</v>
      </c>
      <c r="C54" s="58">
        <v>0.79800000000000004</v>
      </c>
      <c r="D54" s="58">
        <v>0.38900000000000001</v>
      </c>
      <c r="E54" s="58">
        <v>1.639</v>
      </c>
      <c r="F54" s="58">
        <v>1.665</v>
      </c>
      <c r="G54" s="58">
        <v>1.994</v>
      </c>
      <c r="H54" s="58">
        <v>1.26</v>
      </c>
      <c r="I54" s="58">
        <v>2.282</v>
      </c>
      <c r="J54" s="58">
        <v>1.482</v>
      </c>
      <c r="K54" s="58">
        <v>1.177</v>
      </c>
      <c r="L54" s="58">
        <v>0.84699999999999998</v>
      </c>
      <c r="M54" s="58">
        <v>1.3140000000000001</v>
      </c>
    </row>
    <row r="55" spans="1:13" x14ac:dyDescent="0.2">
      <c r="A55" s="202">
        <v>414.91</v>
      </c>
      <c r="B55" s="58">
        <v>0.90400000000000003</v>
      </c>
      <c r="C55" s="58">
        <v>0.78400000000000003</v>
      </c>
      <c r="D55" s="58">
        <v>0.40200000000000002</v>
      </c>
      <c r="E55" s="58">
        <v>1.611</v>
      </c>
      <c r="F55" s="58">
        <v>1.613</v>
      </c>
      <c r="G55" s="58">
        <v>1.95</v>
      </c>
      <c r="H55" s="58">
        <v>1.1990000000000001</v>
      </c>
      <c r="I55" s="58">
        <v>2.2519999999999998</v>
      </c>
      <c r="J55" s="58">
        <v>1.4319999999999999</v>
      </c>
      <c r="K55" s="58">
        <v>1.1519999999999999</v>
      </c>
      <c r="L55" s="58">
        <v>0.82699999999999996</v>
      </c>
      <c r="M55" s="58">
        <v>1.3</v>
      </c>
    </row>
    <row r="56" spans="1:13" x14ac:dyDescent="0.2">
      <c r="A56" s="202">
        <v>415.37</v>
      </c>
      <c r="B56" s="58">
        <v>0.86499999999999999</v>
      </c>
      <c r="C56" s="58">
        <v>0.748</v>
      </c>
      <c r="D56" s="58">
        <v>0.433</v>
      </c>
      <c r="E56" s="58">
        <v>1.6060000000000001</v>
      </c>
      <c r="F56" s="58">
        <v>1.5960000000000001</v>
      </c>
      <c r="G56" s="58">
        <v>1.94</v>
      </c>
      <c r="H56" s="58">
        <v>1.2110000000000001</v>
      </c>
      <c r="I56" s="58">
        <v>2.2530000000000001</v>
      </c>
      <c r="J56" s="58">
        <v>1.417</v>
      </c>
      <c r="K56" s="58">
        <v>1.169</v>
      </c>
      <c r="L56" s="58">
        <v>0.82199999999999995</v>
      </c>
      <c r="M56" s="58">
        <v>1.337</v>
      </c>
    </row>
    <row r="57" spans="1:13" x14ac:dyDescent="0.2">
      <c r="A57" s="202">
        <v>415.83</v>
      </c>
      <c r="B57" s="58">
        <v>0.85599999999999998</v>
      </c>
      <c r="C57" s="58">
        <v>0.72299999999999998</v>
      </c>
      <c r="D57" s="58">
        <v>0.45</v>
      </c>
      <c r="E57" s="58">
        <v>1.5860000000000001</v>
      </c>
      <c r="F57" s="58">
        <v>1.5660000000000001</v>
      </c>
      <c r="G57" s="58">
        <v>1.907</v>
      </c>
      <c r="H57" s="58">
        <v>1.2</v>
      </c>
      <c r="I57" s="58">
        <v>2.2170000000000001</v>
      </c>
      <c r="J57" s="58">
        <v>1.383</v>
      </c>
      <c r="K57" s="58">
        <v>1.194</v>
      </c>
      <c r="L57" s="58">
        <v>0.82499999999999996</v>
      </c>
      <c r="M57" s="58">
        <v>1.319</v>
      </c>
    </row>
    <row r="58" spans="1:13" x14ac:dyDescent="0.2">
      <c r="A58" s="202">
        <v>416.29</v>
      </c>
      <c r="B58" s="58">
        <v>0.875</v>
      </c>
      <c r="C58" s="58">
        <v>0.71</v>
      </c>
      <c r="D58" s="58">
        <v>0.48499999999999999</v>
      </c>
      <c r="E58" s="58">
        <v>1.58</v>
      </c>
      <c r="F58" s="58">
        <v>1.5269999999999999</v>
      </c>
      <c r="G58" s="58">
        <v>1.8859999999999999</v>
      </c>
      <c r="H58" s="58">
        <v>1.1659999999999999</v>
      </c>
      <c r="I58" s="58">
        <v>2.2080000000000002</v>
      </c>
      <c r="J58" s="58">
        <v>1.365</v>
      </c>
      <c r="K58" s="58">
        <v>1.1819999999999999</v>
      </c>
      <c r="L58" s="58">
        <v>0.83799999999999997</v>
      </c>
      <c r="M58" s="58">
        <v>1.3</v>
      </c>
    </row>
    <row r="59" spans="1:13" x14ac:dyDescent="0.2">
      <c r="A59" s="202">
        <v>416.75</v>
      </c>
      <c r="B59" s="58">
        <v>0.87</v>
      </c>
      <c r="C59" s="58">
        <v>0.71299999999999997</v>
      </c>
      <c r="D59" s="58">
        <v>0.52100000000000002</v>
      </c>
      <c r="E59" s="58">
        <v>1.56</v>
      </c>
      <c r="F59" s="58">
        <v>1.518</v>
      </c>
      <c r="G59" s="58">
        <v>1.8859999999999999</v>
      </c>
      <c r="H59" s="58">
        <v>1.175</v>
      </c>
      <c r="I59" s="58">
        <v>2.2130000000000001</v>
      </c>
      <c r="J59" s="58">
        <v>1.3660000000000001</v>
      </c>
      <c r="K59" s="58">
        <v>1.1499999999999999</v>
      </c>
      <c r="L59" s="58">
        <v>0.86</v>
      </c>
      <c r="M59" s="58">
        <v>1.302</v>
      </c>
    </row>
    <row r="60" spans="1:13" x14ac:dyDescent="0.2">
      <c r="A60" s="202">
        <v>417.21</v>
      </c>
      <c r="B60" s="58">
        <v>0.84499999999999997</v>
      </c>
      <c r="C60" s="58">
        <v>0.71599999999999997</v>
      </c>
      <c r="D60" s="58">
        <v>0.48899999999999999</v>
      </c>
      <c r="E60" s="58">
        <v>1.53</v>
      </c>
      <c r="F60" s="58">
        <v>1.4870000000000001</v>
      </c>
      <c r="G60" s="58">
        <v>1.87</v>
      </c>
      <c r="H60" s="58">
        <v>1.1619999999999999</v>
      </c>
      <c r="I60" s="58">
        <v>2.1779999999999999</v>
      </c>
      <c r="J60" s="58">
        <v>1.365</v>
      </c>
      <c r="K60" s="58">
        <v>1.1000000000000001</v>
      </c>
      <c r="L60" s="58">
        <v>0.84</v>
      </c>
      <c r="M60" s="58">
        <v>1.296</v>
      </c>
    </row>
    <row r="61" spans="1:13" x14ac:dyDescent="0.2">
      <c r="A61" s="202">
        <v>417.67</v>
      </c>
      <c r="B61" s="58">
        <v>0.83499999999999996</v>
      </c>
      <c r="C61" s="58">
        <v>0.71599999999999997</v>
      </c>
      <c r="D61" s="58">
        <v>0.49099999999999999</v>
      </c>
      <c r="E61" s="58">
        <v>1.518</v>
      </c>
      <c r="F61" s="58">
        <v>1.478</v>
      </c>
      <c r="G61" s="58">
        <v>1.82</v>
      </c>
      <c r="H61" s="58">
        <v>1.139</v>
      </c>
      <c r="I61" s="58">
        <v>2.149</v>
      </c>
      <c r="J61" s="58">
        <v>1.3169999999999999</v>
      </c>
      <c r="K61" s="58">
        <v>1.095</v>
      </c>
      <c r="L61" s="58">
        <v>0.81</v>
      </c>
      <c r="M61" s="58">
        <v>1.2929999999999999</v>
      </c>
    </row>
    <row r="62" spans="1:13" x14ac:dyDescent="0.2">
      <c r="A62" s="202">
        <v>418.13</v>
      </c>
      <c r="B62" s="58">
        <v>0.89100000000000001</v>
      </c>
      <c r="C62" s="58">
        <v>0.70199999999999996</v>
      </c>
      <c r="D62" s="58">
        <v>0.496</v>
      </c>
      <c r="E62" s="58">
        <v>1.5269999999999999</v>
      </c>
      <c r="F62" s="58">
        <v>1.4970000000000001</v>
      </c>
      <c r="G62" s="58">
        <v>1.784</v>
      </c>
      <c r="H62" s="58">
        <v>1.1339999999999999</v>
      </c>
      <c r="I62" s="58">
        <v>2.1589999999999998</v>
      </c>
      <c r="J62" s="58">
        <v>1.3169999999999999</v>
      </c>
      <c r="K62" s="58">
        <v>1.1160000000000001</v>
      </c>
      <c r="L62" s="58">
        <v>0.82699999999999996</v>
      </c>
      <c r="M62" s="58">
        <v>1.3109999999999999</v>
      </c>
    </row>
    <row r="63" spans="1:13" x14ac:dyDescent="0.2">
      <c r="A63" s="202">
        <v>418.59</v>
      </c>
      <c r="B63" s="58">
        <v>0.88100000000000001</v>
      </c>
      <c r="C63" s="58">
        <v>0.66400000000000003</v>
      </c>
      <c r="D63" s="58">
        <v>0.47699999999999998</v>
      </c>
      <c r="E63" s="58">
        <v>1.4970000000000001</v>
      </c>
      <c r="F63" s="58">
        <v>1.466</v>
      </c>
      <c r="G63" s="58">
        <v>1.722</v>
      </c>
      <c r="H63" s="58">
        <v>1.1180000000000001</v>
      </c>
      <c r="I63" s="58">
        <v>2.1080000000000001</v>
      </c>
      <c r="J63" s="58">
        <v>1.2769999999999999</v>
      </c>
      <c r="K63" s="58">
        <v>1.121</v>
      </c>
      <c r="L63" s="58">
        <v>0.81599999999999995</v>
      </c>
      <c r="M63" s="58">
        <v>1.292</v>
      </c>
    </row>
    <row r="64" spans="1:13" x14ac:dyDescent="0.2">
      <c r="A64" s="202">
        <v>419.05</v>
      </c>
      <c r="B64" s="58">
        <v>0.86399999999999999</v>
      </c>
      <c r="C64" s="58">
        <v>0.622</v>
      </c>
      <c r="D64" s="58">
        <v>0.45</v>
      </c>
      <c r="E64" s="58">
        <v>1.48</v>
      </c>
      <c r="F64" s="58">
        <v>1.4179999999999999</v>
      </c>
      <c r="G64" s="58">
        <v>1.68</v>
      </c>
      <c r="H64" s="58">
        <v>1.093</v>
      </c>
      <c r="I64" s="58">
        <v>2.077</v>
      </c>
      <c r="J64" s="58">
        <v>1.244</v>
      </c>
      <c r="K64" s="58">
        <v>1.0980000000000001</v>
      </c>
      <c r="L64" s="58">
        <v>0.79400000000000004</v>
      </c>
      <c r="M64" s="58">
        <v>1.2769999999999999</v>
      </c>
    </row>
    <row r="65" spans="1:13" x14ac:dyDescent="0.2">
      <c r="A65" s="202">
        <v>419.51</v>
      </c>
      <c r="B65" s="58">
        <v>0.88600000000000001</v>
      </c>
      <c r="C65" s="58">
        <v>0.64400000000000002</v>
      </c>
      <c r="D65" s="58">
        <v>0.46200000000000002</v>
      </c>
      <c r="E65" s="58">
        <v>1.532</v>
      </c>
      <c r="F65" s="58">
        <v>1.419</v>
      </c>
      <c r="G65" s="58">
        <v>1.6579999999999999</v>
      </c>
      <c r="H65" s="58">
        <v>1.0960000000000001</v>
      </c>
      <c r="I65" s="58">
        <v>2.0750000000000002</v>
      </c>
      <c r="J65" s="58">
        <v>1.234</v>
      </c>
      <c r="K65" s="58">
        <v>1.095</v>
      </c>
      <c r="L65" s="58">
        <v>0.79600000000000004</v>
      </c>
      <c r="M65" s="58">
        <v>1.26</v>
      </c>
    </row>
    <row r="66" spans="1:13" x14ac:dyDescent="0.2">
      <c r="A66" s="202">
        <v>419.97</v>
      </c>
      <c r="B66" s="58">
        <v>0.90100000000000002</v>
      </c>
      <c r="C66" s="58">
        <v>0.64900000000000002</v>
      </c>
      <c r="D66" s="58">
        <v>0.47699999999999998</v>
      </c>
      <c r="E66" s="58">
        <v>1.548</v>
      </c>
      <c r="F66" s="58">
        <v>1.4059999999999999</v>
      </c>
      <c r="G66" s="58">
        <v>1.66</v>
      </c>
      <c r="H66" s="58">
        <v>1.1060000000000001</v>
      </c>
      <c r="I66" s="58">
        <v>2.0680000000000001</v>
      </c>
      <c r="J66" s="58">
        <v>1.2330000000000001</v>
      </c>
      <c r="K66" s="58">
        <v>1.117</v>
      </c>
      <c r="L66" s="58">
        <v>0.81699999999999995</v>
      </c>
      <c r="M66" s="58">
        <v>1.274</v>
      </c>
    </row>
    <row r="67" spans="1:13" x14ac:dyDescent="0.2">
      <c r="A67" s="202">
        <v>420.43</v>
      </c>
      <c r="B67" s="58">
        <v>0.92400000000000004</v>
      </c>
      <c r="C67" s="58">
        <v>0.67200000000000004</v>
      </c>
      <c r="D67" s="58">
        <v>0.51900000000000002</v>
      </c>
      <c r="E67" s="58">
        <v>1.5580000000000001</v>
      </c>
      <c r="F67" s="58">
        <v>1.4159999999999999</v>
      </c>
      <c r="G67" s="58">
        <v>1.6519999999999999</v>
      </c>
      <c r="H67" s="58">
        <v>1.099</v>
      </c>
      <c r="I67" s="58">
        <v>2.0609999999999999</v>
      </c>
      <c r="J67" s="58">
        <v>1.23</v>
      </c>
      <c r="K67" s="58">
        <v>1.1240000000000001</v>
      </c>
      <c r="L67" s="58">
        <v>0.83799999999999997</v>
      </c>
      <c r="M67" s="58">
        <v>1.256</v>
      </c>
    </row>
    <row r="68" spans="1:13" x14ac:dyDescent="0.2">
      <c r="A68" s="202">
        <v>420.89</v>
      </c>
      <c r="B68" s="58">
        <v>0.93799999999999994</v>
      </c>
      <c r="C68" s="58">
        <v>0.66</v>
      </c>
      <c r="D68" s="58">
        <v>0.54500000000000004</v>
      </c>
      <c r="E68" s="58">
        <v>1.5389999999999999</v>
      </c>
      <c r="F68" s="58">
        <v>1.4259999999999999</v>
      </c>
      <c r="G68" s="58">
        <v>1.6439999999999999</v>
      </c>
      <c r="H68" s="58">
        <v>1.1040000000000001</v>
      </c>
      <c r="I68" s="58">
        <v>2.0449999999999999</v>
      </c>
      <c r="J68" s="58">
        <v>1.208</v>
      </c>
      <c r="K68" s="58">
        <v>1.103</v>
      </c>
      <c r="L68" s="58">
        <v>0.83399999999999996</v>
      </c>
      <c r="M68" s="58">
        <v>1.2609999999999999</v>
      </c>
    </row>
    <row r="69" spans="1:13" x14ac:dyDescent="0.2">
      <c r="A69" s="202">
        <v>421.35</v>
      </c>
      <c r="B69" s="58">
        <v>0.95299999999999996</v>
      </c>
      <c r="C69" s="58">
        <v>0.64</v>
      </c>
      <c r="D69" s="58">
        <v>0.53</v>
      </c>
      <c r="E69" s="58">
        <v>1.496</v>
      </c>
      <c r="F69" s="58">
        <v>1.417</v>
      </c>
      <c r="G69" s="58">
        <v>1.621</v>
      </c>
      <c r="H69" s="58">
        <v>1.0569999999999999</v>
      </c>
      <c r="I69" s="58">
        <v>2.0139999999999998</v>
      </c>
      <c r="J69" s="58">
        <v>1.175</v>
      </c>
      <c r="K69" s="58">
        <v>1.0740000000000001</v>
      </c>
      <c r="L69" s="58">
        <v>0.81699999999999995</v>
      </c>
      <c r="M69" s="58">
        <v>1.2509999999999999</v>
      </c>
    </row>
    <row r="70" spans="1:13" x14ac:dyDescent="0.2">
      <c r="A70" s="202">
        <v>421.81</v>
      </c>
      <c r="B70" s="58">
        <v>0.95799999999999996</v>
      </c>
      <c r="C70" s="58">
        <v>0.64700000000000002</v>
      </c>
      <c r="D70" s="58">
        <v>0.53400000000000003</v>
      </c>
      <c r="E70" s="58">
        <v>1.488</v>
      </c>
      <c r="F70" s="58">
        <v>1.415</v>
      </c>
      <c r="G70" s="58">
        <v>1.615</v>
      </c>
      <c r="H70" s="58">
        <v>1.0549999999999999</v>
      </c>
      <c r="I70" s="58">
        <v>1.984</v>
      </c>
      <c r="J70" s="58">
        <v>1.1339999999999999</v>
      </c>
      <c r="K70" s="58">
        <v>1.083</v>
      </c>
      <c r="L70" s="58">
        <v>0.82399999999999995</v>
      </c>
      <c r="M70" s="58">
        <v>1.27</v>
      </c>
    </row>
    <row r="71" spans="1:13" x14ac:dyDescent="0.2">
      <c r="A71" s="202">
        <v>422.27</v>
      </c>
      <c r="B71" s="58">
        <v>0.95199999999999996</v>
      </c>
      <c r="C71" s="58">
        <v>0.63600000000000001</v>
      </c>
      <c r="D71" s="58">
        <v>0.53300000000000003</v>
      </c>
      <c r="E71" s="58">
        <v>1.4830000000000001</v>
      </c>
      <c r="F71" s="58">
        <v>1.38</v>
      </c>
      <c r="G71" s="58">
        <v>1.6339999999999999</v>
      </c>
      <c r="H71" s="58">
        <v>1.0629999999999999</v>
      </c>
      <c r="I71" s="58">
        <v>1.9810000000000001</v>
      </c>
      <c r="J71" s="58">
        <v>1.117</v>
      </c>
      <c r="K71" s="58">
        <v>1.0840000000000001</v>
      </c>
      <c r="L71" s="58">
        <v>0.83199999999999996</v>
      </c>
      <c r="M71" s="58">
        <v>1.27</v>
      </c>
    </row>
    <row r="72" spans="1:13" x14ac:dyDescent="0.2">
      <c r="A72" s="202">
        <v>422.73</v>
      </c>
      <c r="B72" s="58">
        <v>0.94499999999999995</v>
      </c>
      <c r="C72" s="58">
        <v>0.621</v>
      </c>
      <c r="D72" s="58">
        <v>0.51200000000000001</v>
      </c>
      <c r="E72" s="58">
        <v>1.4690000000000001</v>
      </c>
      <c r="F72" s="58">
        <v>1.359</v>
      </c>
      <c r="G72" s="58">
        <v>1.6080000000000001</v>
      </c>
      <c r="H72" s="58">
        <v>1.042</v>
      </c>
      <c r="I72" s="58">
        <v>1.9750000000000001</v>
      </c>
      <c r="J72" s="58">
        <v>1.083</v>
      </c>
      <c r="K72" s="58">
        <v>1.0580000000000001</v>
      </c>
      <c r="L72" s="58">
        <v>0.78500000000000003</v>
      </c>
      <c r="M72" s="58">
        <v>1.2609999999999999</v>
      </c>
    </row>
    <row r="73" spans="1:13" x14ac:dyDescent="0.2">
      <c r="A73" s="202">
        <v>423.19</v>
      </c>
      <c r="B73" s="58">
        <v>0.95299999999999996</v>
      </c>
      <c r="C73" s="58">
        <v>0.625</v>
      </c>
      <c r="D73" s="58">
        <v>0.51800000000000002</v>
      </c>
      <c r="E73" s="58">
        <v>1.452</v>
      </c>
      <c r="F73" s="58">
        <v>1.349</v>
      </c>
      <c r="G73" s="58">
        <v>1.595</v>
      </c>
      <c r="H73" s="58">
        <v>1.0349999999999999</v>
      </c>
      <c r="I73" s="58">
        <v>1.9810000000000001</v>
      </c>
      <c r="J73" s="58">
        <v>1.083</v>
      </c>
      <c r="K73" s="58">
        <v>1.079</v>
      </c>
      <c r="L73" s="58">
        <v>0.77800000000000002</v>
      </c>
      <c r="M73" s="58">
        <v>1.266</v>
      </c>
    </row>
    <row r="74" spans="1:13" x14ac:dyDescent="0.2">
      <c r="A74" s="202">
        <v>423.65</v>
      </c>
      <c r="B74" s="58">
        <v>0.98</v>
      </c>
      <c r="C74" s="58">
        <v>0.61899999999999999</v>
      </c>
      <c r="D74" s="58">
        <v>0.53100000000000003</v>
      </c>
      <c r="E74" s="58">
        <v>1.4370000000000001</v>
      </c>
      <c r="F74" s="58">
        <v>1.357</v>
      </c>
      <c r="G74" s="58">
        <v>1.579</v>
      </c>
      <c r="H74" s="58">
        <v>1.008</v>
      </c>
      <c r="I74" s="58">
        <v>1.998</v>
      </c>
      <c r="J74" s="58">
        <v>1.095</v>
      </c>
      <c r="K74" s="58">
        <v>1.107</v>
      </c>
      <c r="L74" s="58">
        <v>0.78900000000000003</v>
      </c>
      <c r="M74" s="58">
        <v>1.256</v>
      </c>
    </row>
    <row r="75" spans="1:13" x14ac:dyDescent="0.2">
      <c r="A75" s="202">
        <v>424.11</v>
      </c>
      <c r="B75" s="58">
        <v>0.97599999999999998</v>
      </c>
      <c r="C75" s="58">
        <v>0.61499999999999999</v>
      </c>
      <c r="D75" s="58">
        <v>0.52700000000000002</v>
      </c>
      <c r="E75" s="58">
        <v>1.409</v>
      </c>
      <c r="F75" s="58">
        <v>1.351</v>
      </c>
      <c r="G75" s="58">
        <v>1.573</v>
      </c>
      <c r="H75" s="58">
        <v>1.0069999999999999</v>
      </c>
      <c r="I75" s="58">
        <v>2.0329999999999999</v>
      </c>
      <c r="J75" s="58">
        <v>1.0880000000000001</v>
      </c>
      <c r="K75" s="58">
        <v>1.119</v>
      </c>
      <c r="L75" s="58">
        <v>0.80200000000000005</v>
      </c>
      <c r="M75" s="58">
        <v>1.2390000000000001</v>
      </c>
    </row>
    <row r="76" spans="1:13" x14ac:dyDescent="0.2">
      <c r="A76" s="202">
        <v>424.57</v>
      </c>
      <c r="B76" s="58">
        <v>0.99299999999999999</v>
      </c>
      <c r="C76" s="58">
        <v>0.63100000000000001</v>
      </c>
      <c r="D76" s="58">
        <v>0.53</v>
      </c>
      <c r="E76" s="58">
        <v>1.413</v>
      </c>
      <c r="F76" s="58">
        <v>1.3520000000000001</v>
      </c>
      <c r="G76" s="58">
        <v>1.587</v>
      </c>
      <c r="H76" s="58">
        <v>1.032</v>
      </c>
      <c r="I76" s="58">
        <v>2.0640000000000001</v>
      </c>
      <c r="J76" s="58">
        <v>1.1000000000000001</v>
      </c>
      <c r="K76" s="58">
        <v>1.147</v>
      </c>
      <c r="L76" s="58">
        <v>0.82499999999999996</v>
      </c>
      <c r="M76" s="58">
        <v>1.256</v>
      </c>
    </row>
    <row r="77" spans="1:13" x14ac:dyDescent="0.2">
      <c r="A77" s="202">
        <v>425.03</v>
      </c>
      <c r="B77" s="58">
        <v>1.0129999999999999</v>
      </c>
      <c r="C77" s="58">
        <v>0.64300000000000002</v>
      </c>
      <c r="D77" s="58">
        <v>0.53300000000000003</v>
      </c>
      <c r="E77" s="58">
        <v>1.4219999999999999</v>
      </c>
      <c r="F77" s="58">
        <v>1.3580000000000001</v>
      </c>
      <c r="G77" s="58">
        <v>1.581</v>
      </c>
      <c r="H77" s="58">
        <v>1.02</v>
      </c>
      <c r="I77" s="58">
        <v>2.0720000000000001</v>
      </c>
      <c r="J77" s="58">
        <v>1.1080000000000001</v>
      </c>
      <c r="K77" s="58">
        <v>1.175</v>
      </c>
      <c r="L77" s="58">
        <v>0.84899999999999998</v>
      </c>
      <c r="M77" s="58">
        <v>1.244</v>
      </c>
    </row>
    <row r="78" spans="1:13" x14ac:dyDescent="0.2">
      <c r="A78" s="202">
        <v>425.49</v>
      </c>
      <c r="B78" s="58">
        <v>1.0369999999999999</v>
      </c>
      <c r="C78" s="58">
        <v>0.64800000000000002</v>
      </c>
      <c r="D78" s="58">
        <v>0.51800000000000002</v>
      </c>
      <c r="E78" s="58">
        <v>1.4490000000000001</v>
      </c>
      <c r="F78" s="58">
        <v>1.371</v>
      </c>
      <c r="G78" s="58">
        <v>1.6</v>
      </c>
      <c r="H78" s="58">
        <v>1.0289999999999999</v>
      </c>
      <c r="I78" s="58">
        <v>2.0979999999999999</v>
      </c>
      <c r="J78" s="58">
        <v>1.1140000000000001</v>
      </c>
      <c r="K78" s="58">
        <v>1.1919999999999999</v>
      </c>
      <c r="L78" s="58">
        <v>0.85099999999999998</v>
      </c>
      <c r="M78" s="58">
        <v>1.2529999999999999</v>
      </c>
    </row>
    <row r="79" spans="1:13" x14ac:dyDescent="0.2">
      <c r="A79" s="202">
        <v>425.95</v>
      </c>
      <c r="B79" s="58">
        <v>1.0369999999999999</v>
      </c>
      <c r="C79" s="58">
        <v>0.627</v>
      </c>
      <c r="D79" s="58">
        <v>0.47</v>
      </c>
      <c r="E79" s="58">
        <v>1.4339999999999999</v>
      </c>
      <c r="F79" s="58">
        <v>1.365</v>
      </c>
      <c r="G79" s="58">
        <v>1.573</v>
      </c>
      <c r="H79" s="58">
        <v>1.012</v>
      </c>
      <c r="I79" s="58">
        <v>2.0760000000000001</v>
      </c>
      <c r="J79" s="58">
        <v>1.097</v>
      </c>
      <c r="K79" s="58">
        <v>1.1910000000000001</v>
      </c>
      <c r="L79" s="58">
        <v>0.85799999999999998</v>
      </c>
      <c r="M79" s="58">
        <v>1.24</v>
      </c>
    </row>
    <row r="80" spans="1:13" x14ac:dyDescent="0.2">
      <c r="A80" s="202">
        <v>426.4</v>
      </c>
      <c r="B80" s="58">
        <v>1.0449999999999999</v>
      </c>
      <c r="C80" s="58">
        <v>0.621</v>
      </c>
      <c r="D80" s="58">
        <v>0.44400000000000001</v>
      </c>
      <c r="E80" s="58">
        <v>1.423</v>
      </c>
      <c r="F80" s="58">
        <v>1.345</v>
      </c>
      <c r="G80" s="58">
        <v>1.536</v>
      </c>
      <c r="H80" s="58">
        <v>0.997</v>
      </c>
      <c r="I80" s="58">
        <v>2.0710000000000002</v>
      </c>
      <c r="J80" s="58">
        <v>1.083</v>
      </c>
      <c r="K80" s="58">
        <v>1.2110000000000001</v>
      </c>
      <c r="L80" s="58">
        <v>0.85199999999999998</v>
      </c>
      <c r="M80" s="58">
        <v>1.23</v>
      </c>
    </row>
    <row r="81" spans="1:13" x14ac:dyDescent="0.2">
      <c r="A81" s="202">
        <v>426.86</v>
      </c>
      <c r="B81" s="58">
        <v>1.048</v>
      </c>
      <c r="C81" s="58">
        <v>0.61799999999999999</v>
      </c>
      <c r="D81" s="58">
        <v>0.435</v>
      </c>
      <c r="E81" s="58">
        <v>1.417</v>
      </c>
      <c r="F81" s="58">
        <v>1.335</v>
      </c>
      <c r="G81" s="58">
        <v>1.5269999999999999</v>
      </c>
      <c r="H81" s="58">
        <v>0.97899999999999998</v>
      </c>
      <c r="I81" s="58">
        <v>2.0630000000000002</v>
      </c>
      <c r="J81" s="58">
        <v>1.0660000000000001</v>
      </c>
      <c r="K81" s="58">
        <v>1.212</v>
      </c>
      <c r="L81" s="58">
        <v>0.84799999999999998</v>
      </c>
      <c r="M81" s="58">
        <v>1.2290000000000001</v>
      </c>
    </row>
    <row r="82" spans="1:13" x14ac:dyDescent="0.2">
      <c r="A82" s="202">
        <v>427.32</v>
      </c>
      <c r="B82" s="58">
        <v>1.056</v>
      </c>
      <c r="C82" s="58">
        <v>0.61</v>
      </c>
      <c r="D82" s="58">
        <v>0.41</v>
      </c>
      <c r="E82" s="58">
        <v>1.421</v>
      </c>
      <c r="F82" s="58">
        <v>1.3109999999999999</v>
      </c>
      <c r="G82" s="58">
        <v>1.524</v>
      </c>
      <c r="H82" s="58">
        <v>0.97399999999999998</v>
      </c>
      <c r="I82" s="58">
        <v>2.0739999999999998</v>
      </c>
      <c r="J82" s="58">
        <v>1.069</v>
      </c>
      <c r="K82" s="58">
        <v>1.2070000000000001</v>
      </c>
      <c r="L82" s="58">
        <v>0.86399999999999999</v>
      </c>
      <c r="M82" s="58">
        <v>1.2310000000000001</v>
      </c>
    </row>
    <row r="83" spans="1:13" x14ac:dyDescent="0.2">
      <c r="A83" s="202">
        <v>427.78</v>
      </c>
      <c r="B83" s="58">
        <v>1.046</v>
      </c>
      <c r="C83" s="58">
        <v>0.60799999999999998</v>
      </c>
      <c r="D83" s="58">
        <v>0.376</v>
      </c>
      <c r="E83" s="58">
        <v>1.405</v>
      </c>
      <c r="F83" s="58">
        <v>1.2829999999999999</v>
      </c>
      <c r="G83" s="58">
        <v>1.4950000000000001</v>
      </c>
      <c r="H83" s="58">
        <v>0.95</v>
      </c>
      <c r="I83" s="58">
        <v>2.04</v>
      </c>
      <c r="J83" s="58">
        <v>1.0369999999999999</v>
      </c>
      <c r="K83" s="58">
        <v>1.1839999999999999</v>
      </c>
      <c r="L83" s="58">
        <v>0.84499999999999997</v>
      </c>
      <c r="M83" s="58">
        <v>1.214</v>
      </c>
    </row>
    <row r="84" spans="1:13" x14ac:dyDescent="0.2">
      <c r="A84" s="202">
        <v>428.24</v>
      </c>
      <c r="B84" s="58">
        <v>1.0629999999999999</v>
      </c>
      <c r="C84" s="58">
        <v>0.64100000000000001</v>
      </c>
      <c r="D84" s="58">
        <v>0.38800000000000001</v>
      </c>
      <c r="E84" s="58">
        <v>1.405</v>
      </c>
      <c r="F84" s="58">
        <v>1.2649999999999999</v>
      </c>
      <c r="G84" s="58">
        <v>1.49</v>
      </c>
      <c r="H84" s="58">
        <v>0.96799999999999997</v>
      </c>
      <c r="I84" s="58">
        <v>2.0670000000000002</v>
      </c>
      <c r="J84" s="58">
        <v>1.0349999999999999</v>
      </c>
      <c r="K84" s="58">
        <v>1.18</v>
      </c>
      <c r="L84" s="58">
        <v>0.84899999999999998</v>
      </c>
      <c r="M84" s="58">
        <v>1.2210000000000001</v>
      </c>
    </row>
    <row r="85" spans="1:13" x14ac:dyDescent="0.2">
      <c r="A85" s="202">
        <v>428.7</v>
      </c>
      <c r="B85" s="58">
        <v>1.0669999999999999</v>
      </c>
      <c r="C85" s="58">
        <v>0.66700000000000004</v>
      </c>
      <c r="D85" s="58">
        <v>0.4</v>
      </c>
      <c r="E85" s="58">
        <v>1.405</v>
      </c>
      <c r="F85" s="58">
        <v>1.262</v>
      </c>
      <c r="G85" s="58">
        <v>1.4850000000000001</v>
      </c>
      <c r="H85" s="58">
        <v>0.97899999999999998</v>
      </c>
      <c r="I85" s="58">
        <v>2.0960000000000001</v>
      </c>
      <c r="J85" s="58">
        <v>1.0349999999999999</v>
      </c>
      <c r="K85" s="58">
        <v>1.1779999999999999</v>
      </c>
      <c r="L85" s="58">
        <v>0.86599999999999999</v>
      </c>
      <c r="M85" s="58">
        <v>1.232</v>
      </c>
    </row>
    <row r="86" spans="1:13" x14ac:dyDescent="0.2">
      <c r="A86" s="202">
        <v>429.16</v>
      </c>
      <c r="B86" s="58">
        <v>1.0660000000000001</v>
      </c>
      <c r="C86" s="58">
        <v>0.66</v>
      </c>
      <c r="D86" s="58">
        <v>0.41699999999999998</v>
      </c>
      <c r="E86" s="58">
        <v>1.401</v>
      </c>
      <c r="F86" s="58">
        <v>1.268</v>
      </c>
      <c r="G86" s="58">
        <v>1.502</v>
      </c>
      <c r="H86" s="58">
        <v>0.98099999999999998</v>
      </c>
      <c r="I86" s="58">
        <v>2.1080000000000001</v>
      </c>
      <c r="J86" s="58">
        <v>1.0609999999999999</v>
      </c>
      <c r="K86" s="58">
        <v>1.173</v>
      </c>
      <c r="L86" s="58">
        <v>0.89200000000000002</v>
      </c>
      <c r="M86" s="58">
        <v>1.2490000000000001</v>
      </c>
    </row>
    <row r="87" spans="1:13" x14ac:dyDescent="0.2">
      <c r="A87" s="202">
        <v>429.62</v>
      </c>
      <c r="B87" s="58">
        <v>1.0720000000000001</v>
      </c>
      <c r="C87" s="58">
        <v>0.65700000000000003</v>
      </c>
      <c r="D87" s="58">
        <v>0.42799999999999999</v>
      </c>
      <c r="E87" s="58">
        <v>1.3939999999999999</v>
      </c>
      <c r="F87" s="58">
        <v>1.2549999999999999</v>
      </c>
      <c r="G87" s="58">
        <v>1.4930000000000001</v>
      </c>
      <c r="H87" s="58">
        <v>0.98399999999999999</v>
      </c>
      <c r="I87" s="58">
        <v>2.121</v>
      </c>
      <c r="J87" s="58">
        <v>1.0669999999999999</v>
      </c>
      <c r="K87" s="58">
        <v>1.1539999999999999</v>
      </c>
      <c r="L87" s="58">
        <v>0.88400000000000001</v>
      </c>
      <c r="M87" s="58">
        <v>1.2450000000000001</v>
      </c>
    </row>
    <row r="88" spans="1:13" x14ac:dyDescent="0.2">
      <c r="A88" s="202">
        <v>430.08</v>
      </c>
      <c r="B88" s="58">
        <v>1.071</v>
      </c>
      <c r="C88" s="58">
        <v>0.65700000000000003</v>
      </c>
      <c r="D88" s="58">
        <v>0.42699999999999999</v>
      </c>
      <c r="E88" s="58">
        <v>1.4159999999999999</v>
      </c>
      <c r="F88" s="58">
        <v>1.2490000000000001</v>
      </c>
      <c r="G88" s="58">
        <v>1.478</v>
      </c>
      <c r="H88" s="58">
        <v>1.0049999999999999</v>
      </c>
      <c r="I88" s="58">
        <v>2.1259999999999999</v>
      </c>
      <c r="J88" s="58">
        <v>1.085</v>
      </c>
      <c r="K88" s="58">
        <v>1.1559999999999999</v>
      </c>
      <c r="L88" s="58">
        <v>0.88300000000000001</v>
      </c>
      <c r="M88" s="58">
        <v>1.282</v>
      </c>
    </row>
    <row r="89" spans="1:13" x14ac:dyDescent="0.2">
      <c r="A89" s="202">
        <v>430.54</v>
      </c>
      <c r="B89" s="58">
        <v>1.0589999999999999</v>
      </c>
      <c r="C89" s="58">
        <v>0.65700000000000003</v>
      </c>
      <c r="D89" s="58">
        <v>0.433</v>
      </c>
      <c r="E89" s="58">
        <v>1.417</v>
      </c>
      <c r="F89" s="58">
        <v>1.24</v>
      </c>
      <c r="G89" s="58">
        <v>1.4590000000000001</v>
      </c>
      <c r="H89" s="58">
        <v>1.016</v>
      </c>
      <c r="I89" s="58">
        <v>2.1339999999999999</v>
      </c>
      <c r="J89" s="58">
        <v>1.109</v>
      </c>
      <c r="K89" s="58">
        <v>1.1539999999999999</v>
      </c>
      <c r="L89" s="58">
        <v>0.873</v>
      </c>
      <c r="M89" s="58">
        <v>1.274</v>
      </c>
    </row>
    <row r="90" spans="1:13" x14ac:dyDescent="0.2">
      <c r="A90" s="202">
        <v>431</v>
      </c>
      <c r="B90" s="58">
        <v>1.038</v>
      </c>
      <c r="C90" s="58">
        <v>0.64900000000000002</v>
      </c>
      <c r="D90" s="58">
        <v>0.41799999999999998</v>
      </c>
      <c r="E90" s="58">
        <v>1.411</v>
      </c>
      <c r="F90" s="58">
        <v>1.228</v>
      </c>
      <c r="G90" s="58">
        <v>1.4430000000000001</v>
      </c>
      <c r="H90" s="58">
        <v>1</v>
      </c>
      <c r="I90" s="58">
        <v>2.1190000000000002</v>
      </c>
      <c r="J90" s="58">
        <v>1.103</v>
      </c>
      <c r="K90" s="58">
        <v>1.149</v>
      </c>
      <c r="L90" s="58">
        <v>0.86899999999999999</v>
      </c>
      <c r="M90" s="58">
        <v>1.2569999999999999</v>
      </c>
    </row>
    <row r="91" spans="1:13" x14ac:dyDescent="0.2">
      <c r="A91" s="202">
        <v>431.46</v>
      </c>
      <c r="B91" s="58">
        <v>1.0309999999999999</v>
      </c>
      <c r="C91" s="58">
        <v>0.64700000000000002</v>
      </c>
      <c r="D91" s="58">
        <v>0.40799999999999997</v>
      </c>
      <c r="E91" s="58">
        <v>1.395</v>
      </c>
      <c r="F91" s="58">
        <v>1.22</v>
      </c>
      <c r="G91" s="58">
        <v>1.4239999999999999</v>
      </c>
      <c r="H91" s="58">
        <v>0.98499999999999999</v>
      </c>
      <c r="I91" s="58">
        <v>2.1080000000000001</v>
      </c>
      <c r="J91" s="58">
        <v>1.1080000000000001</v>
      </c>
      <c r="K91" s="58">
        <v>1.1279999999999999</v>
      </c>
      <c r="L91" s="58">
        <v>0.85499999999999998</v>
      </c>
      <c r="M91" s="58">
        <v>1.234</v>
      </c>
    </row>
    <row r="92" spans="1:13" x14ac:dyDescent="0.2">
      <c r="A92" s="202">
        <v>431.91</v>
      </c>
      <c r="B92" s="58">
        <v>1.0249999999999999</v>
      </c>
      <c r="C92" s="58">
        <v>0.64900000000000002</v>
      </c>
      <c r="D92" s="58">
        <v>0.38900000000000001</v>
      </c>
      <c r="E92" s="58">
        <v>1.3939999999999999</v>
      </c>
      <c r="F92" s="58">
        <v>1.2150000000000001</v>
      </c>
      <c r="G92" s="58">
        <v>1.419</v>
      </c>
      <c r="H92" s="58">
        <v>0.98199999999999998</v>
      </c>
      <c r="I92" s="58">
        <v>2.0950000000000002</v>
      </c>
      <c r="J92" s="58">
        <v>1.101</v>
      </c>
      <c r="K92" s="58">
        <v>1.113</v>
      </c>
      <c r="L92" s="58">
        <v>0.82799999999999996</v>
      </c>
      <c r="M92" s="58">
        <v>1.2150000000000001</v>
      </c>
    </row>
    <row r="93" spans="1:13" x14ac:dyDescent="0.2">
      <c r="A93" s="202">
        <v>432.37</v>
      </c>
      <c r="B93" s="58">
        <v>1.04</v>
      </c>
      <c r="C93" s="58">
        <v>0.67100000000000004</v>
      </c>
      <c r="D93" s="58">
        <v>0.39</v>
      </c>
      <c r="E93" s="58">
        <v>1.411</v>
      </c>
      <c r="F93" s="58">
        <v>1.2350000000000001</v>
      </c>
      <c r="G93" s="58">
        <v>1.4379999999999999</v>
      </c>
      <c r="H93" s="58">
        <v>0.995</v>
      </c>
      <c r="I93" s="58">
        <v>2.1160000000000001</v>
      </c>
      <c r="J93" s="58">
        <v>1.1200000000000001</v>
      </c>
      <c r="K93" s="58">
        <v>1.135</v>
      </c>
      <c r="L93" s="58">
        <v>0.86499999999999999</v>
      </c>
      <c r="M93" s="58">
        <v>1.2270000000000001</v>
      </c>
    </row>
    <row r="94" spans="1:13" x14ac:dyDescent="0.2">
      <c r="A94" s="202">
        <v>432.83</v>
      </c>
      <c r="B94" s="58">
        <v>1.02</v>
      </c>
      <c r="C94" s="58">
        <v>0.68</v>
      </c>
      <c r="D94" s="58">
        <v>0.38</v>
      </c>
      <c r="E94" s="58">
        <v>1.4</v>
      </c>
      <c r="F94" s="58">
        <v>1.242</v>
      </c>
      <c r="G94" s="58">
        <v>1.4390000000000001</v>
      </c>
      <c r="H94" s="58">
        <v>0.98499999999999999</v>
      </c>
      <c r="I94" s="58">
        <v>2.1320000000000001</v>
      </c>
      <c r="J94" s="58">
        <v>1.1200000000000001</v>
      </c>
      <c r="K94" s="58">
        <v>1.139</v>
      </c>
      <c r="L94" s="58">
        <v>0.874</v>
      </c>
      <c r="M94" s="58">
        <v>1.2310000000000001</v>
      </c>
    </row>
    <row r="95" spans="1:13" x14ac:dyDescent="0.2">
      <c r="A95" s="202">
        <v>433.29</v>
      </c>
      <c r="B95" s="58">
        <v>1.0229999999999999</v>
      </c>
      <c r="C95" s="58">
        <v>0.70299999999999996</v>
      </c>
      <c r="D95" s="58">
        <v>0.38200000000000001</v>
      </c>
      <c r="E95" s="58">
        <v>1.397</v>
      </c>
      <c r="F95" s="58">
        <v>1.2430000000000001</v>
      </c>
      <c r="G95" s="58">
        <v>1.4450000000000001</v>
      </c>
      <c r="H95" s="58">
        <v>0.99399999999999999</v>
      </c>
      <c r="I95" s="58">
        <v>2.1379999999999999</v>
      </c>
      <c r="J95" s="58">
        <v>1.119</v>
      </c>
      <c r="K95" s="58">
        <v>1.161</v>
      </c>
      <c r="L95" s="58">
        <v>0.90100000000000002</v>
      </c>
      <c r="M95" s="58">
        <v>1.25</v>
      </c>
    </row>
    <row r="96" spans="1:13" x14ac:dyDescent="0.2">
      <c r="A96" s="202">
        <v>433.75</v>
      </c>
      <c r="B96" s="58">
        <v>1.0329999999999999</v>
      </c>
      <c r="C96" s="58">
        <v>0.70399999999999996</v>
      </c>
      <c r="D96" s="58">
        <v>0.377</v>
      </c>
      <c r="E96" s="58">
        <v>1.403</v>
      </c>
      <c r="F96" s="58">
        <v>1.24</v>
      </c>
      <c r="G96" s="58">
        <v>1.446</v>
      </c>
      <c r="H96" s="58">
        <v>0.98499999999999999</v>
      </c>
      <c r="I96" s="58">
        <v>2.1240000000000001</v>
      </c>
      <c r="J96" s="58">
        <v>1.129</v>
      </c>
      <c r="K96" s="58">
        <v>1.1599999999999999</v>
      </c>
      <c r="L96" s="58">
        <v>0.90500000000000003</v>
      </c>
      <c r="M96" s="58">
        <v>1.2649999999999999</v>
      </c>
    </row>
    <row r="97" spans="1:13" x14ac:dyDescent="0.2">
      <c r="A97" s="202">
        <v>434.21</v>
      </c>
      <c r="B97" s="58">
        <v>1.0289999999999999</v>
      </c>
      <c r="C97" s="58">
        <v>0.70699999999999996</v>
      </c>
      <c r="D97" s="58">
        <v>0.36599999999999999</v>
      </c>
      <c r="E97" s="58">
        <v>1.409</v>
      </c>
      <c r="F97" s="58">
        <v>1.2390000000000001</v>
      </c>
      <c r="G97" s="58">
        <v>1.4350000000000001</v>
      </c>
      <c r="H97" s="58">
        <v>0.97299999999999998</v>
      </c>
      <c r="I97" s="58">
        <v>2.1080000000000001</v>
      </c>
      <c r="J97" s="58">
        <v>1.115</v>
      </c>
      <c r="K97" s="58">
        <v>1.1419999999999999</v>
      </c>
      <c r="L97" s="58">
        <v>0.89800000000000002</v>
      </c>
      <c r="M97" s="58">
        <v>1.264</v>
      </c>
    </row>
    <row r="98" spans="1:13" x14ac:dyDescent="0.2">
      <c r="A98" s="202">
        <v>434.67</v>
      </c>
      <c r="B98" s="58">
        <v>1.04</v>
      </c>
      <c r="C98" s="58">
        <v>0.72</v>
      </c>
      <c r="D98" s="58">
        <v>0.371</v>
      </c>
      <c r="E98" s="58">
        <v>1.409</v>
      </c>
      <c r="F98" s="58">
        <v>1.2450000000000001</v>
      </c>
      <c r="G98" s="58">
        <v>1.4450000000000001</v>
      </c>
      <c r="H98" s="58">
        <v>0.98699999999999999</v>
      </c>
      <c r="I98" s="58">
        <v>2.1120000000000001</v>
      </c>
      <c r="J98" s="58">
        <v>1.1200000000000001</v>
      </c>
      <c r="K98" s="58">
        <v>1.1459999999999999</v>
      </c>
      <c r="L98" s="58">
        <v>0.9</v>
      </c>
      <c r="M98" s="58">
        <v>1.268</v>
      </c>
    </row>
    <row r="99" spans="1:13" x14ac:dyDescent="0.2">
      <c r="A99" s="202">
        <v>435.13</v>
      </c>
      <c r="B99" s="58">
        <v>1.0369999999999999</v>
      </c>
      <c r="C99" s="58">
        <v>0.74299999999999999</v>
      </c>
      <c r="D99" s="58">
        <v>0.39200000000000002</v>
      </c>
      <c r="E99" s="58">
        <v>1.4159999999999999</v>
      </c>
      <c r="F99" s="58">
        <v>1.2529999999999999</v>
      </c>
      <c r="G99" s="58">
        <v>1.444</v>
      </c>
      <c r="H99" s="58">
        <v>1</v>
      </c>
      <c r="I99" s="58">
        <v>2.1179999999999999</v>
      </c>
      <c r="J99" s="58">
        <v>1.133</v>
      </c>
      <c r="K99" s="58">
        <v>1.145</v>
      </c>
      <c r="L99" s="58">
        <v>0.91100000000000003</v>
      </c>
      <c r="M99" s="58">
        <v>1.2829999999999999</v>
      </c>
    </row>
    <row r="100" spans="1:13" x14ac:dyDescent="0.2">
      <c r="A100" s="202">
        <v>435.59</v>
      </c>
      <c r="B100" s="58">
        <v>1.0389999999999999</v>
      </c>
      <c r="C100" s="58">
        <v>0.75700000000000001</v>
      </c>
      <c r="D100" s="58">
        <v>0.41499999999999998</v>
      </c>
      <c r="E100" s="58">
        <v>1.43</v>
      </c>
      <c r="F100" s="58">
        <v>1.26</v>
      </c>
      <c r="G100" s="58">
        <v>1.464</v>
      </c>
      <c r="H100" s="58">
        <v>1.0049999999999999</v>
      </c>
      <c r="I100" s="58">
        <v>2.1309999999999998</v>
      </c>
      <c r="J100" s="58">
        <v>1.145</v>
      </c>
      <c r="K100" s="58">
        <v>1.1459999999999999</v>
      </c>
      <c r="L100" s="58">
        <v>0.90800000000000003</v>
      </c>
      <c r="M100" s="58">
        <v>1.3009999999999999</v>
      </c>
    </row>
    <row r="101" spans="1:13" x14ac:dyDescent="0.2">
      <c r="A101" s="202">
        <v>436.04</v>
      </c>
      <c r="B101" s="58">
        <v>1.042</v>
      </c>
      <c r="C101" s="58">
        <v>0.75700000000000001</v>
      </c>
      <c r="D101" s="58">
        <v>0.42499999999999999</v>
      </c>
      <c r="E101" s="58">
        <v>1.456</v>
      </c>
      <c r="F101" s="58">
        <v>1.258</v>
      </c>
      <c r="G101" s="58">
        <v>1.48</v>
      </c>
      <c r="H101" s="58">
        <v>1.0089999999999999</v>
      </c>
      <c r="I101" s="58">
        <v>2.1419999999999999</v>
      </c>
      <c r="J101" s="58">
        <v>1.143</v>
      </c>
      <c r="K101" s="58">
        <v>1.155</v>
      </c>
      <c r="L101" s="58">
        <v>0.90600000000000003</v>
      </c>
      <c r="M101" s="58">
        <v>1.319</v>
      </c>
    </row>
    <row r="102" spans="1:13" x14ac:dyDescent="0.2">
      <c r="A102" s="202">
        <v>436.5</v>
      </c>
      <c r="B102" s="58">
        <v>1.0489999999999999</v>
      </c>
      <c r="C102" s="58">
        <v>0.77100000000000002</v>
      </c>
      <c r="D102" s="58">
        <v>0.44</v>
      </c>
      <c r="E102" s="58">
        <v>1.4710000000000001</v>
      </c>
      <c r="F102" s="58">
        <v>1.2709999999999999</v>
      </c>
      <c r="G102" s="58">
        <v>1.48</v>
      </c>
      <c r="H102" s="58">
        <v>1.022</v>
      </c>
      <c r="I102" s="58">
        <v>2.161</v>
      </c>
      <c r="J102" s="58">
        <v>1.1479999999999999</v>
      </c>
      <c r="K102" s="58">
        <v>1.173</v>
      </c>
      <c r="L102" s="58">
        <v>0.91100000000000003</v>
      </c>
      <c r="M102" s="58">
        <v>1.345</v>
      </c>
    </row>
    <row r="103" spans="1:13" x14ac:dyDescent="0.2">
      <c r="A103" s="202">
        <v>436.96</v>
      </c>
      <c r="B103" s="58">
        <v>1.0449999999999999</v>
      </c>
      <c r="C103" s="58">
        <v>0.78900000000000003</v>
      </c>
      <c r="D103" s="58">
        <v>0.44400000000000001</v>
      </c>
      <c r="E103" s="58">
        <v>1.4730000000000001</v>
      </c>
      <c r="F103" s="58">
        <v>1.2889999999999999</v>
      </c>
      <c r="G103" s="58">
        <v>1.4770000000000001</v>
      </c>
      <c r="H103" s="58">
        <v>1.0309999999999999</v>
      </c>
      <c r="I103" s="58">
        <v>2.1680000000000001</v>
      </c>
      <c r="J103" s="58">
        <v>1.1579999999999999</v>
      </c>
      <c r="K103" s="58">
        <v>1.1719999999999999</v>
      </c>
      <c r="L103" s="58">
        <v>0.90800000000000003</v>
      </c>
      <c r="M103" s="58">
        <v>1.361</v>
      </c>
    </row>
    <row r="104" spans="1:13" x14ac:dyDescent="0.2">
      <c r="A104" s="202">
        <v>437.42</v>
      </c>
      <c r="B104" s="58">
        <v>1.0640000000000001</v>
      </c>
      <c r="C104" s="58">
        <v>0.81699999999999995</v>
      </c>
      <c r="D104" s="58">
        <v>0.46200000000000002</v>
      </c>
      <c r="E104" s="58">
        <v>1.4890000000000001</v>
      </c>
      <c r="F104" s="58">
        <v>1.3049999999999999</v>
      </c>
      <c r="G104" s="58">
        <v>1.506</v>
      </c>
      <c r="H104" s="58">
        <v>1.0589999999999999</v>
      </c>
      <c r="I104" s="58">
        <v>2.1970000000000001</v>
      </c>
      <c r="J104" s="58">
        <v>1.1779999999999999</v>
      </c>
      <c r="K104" s="58">
        <v>1.2030000000000001</v>
      </c>
      <c r="L104" s="58">
        <v>0.92900000000000005</v>
      </c>
      <c r="M104" s="58">
        <v>1.3819999999999999</v>
      </c>
    </row>
    <row r="105" spans="1:13" x14ac:dyDescent="0.2">
      <c r="A105" s="202">
        <v>437.88</v>
      </c>
      <c r="B105" s="58">
        <v>1.0609999999999999</v>
      </c>
      <c r="C105" s="58">
        <v>0.80300000000000005</v>
      </c>
      <c r="D105" s="58">
        <v>0.45400000000000001</v>
      </c>
      <c r="E105" s="58">
        <v>1.4870000000000001</v>
      </c>
      <c r="F105" s="58">
        <v>1.3080000000000001</v>
      </c>
      <c r="G105" s="58">
        <v>1.504</v>
      </c>
      <c r="H105" s="58">
        <v>1.038</v>
      </c>
      <c r="I105" s="58">
        <v>2.1869999999999998</v>
      </c>
      <c r="J105" s="58">
        <v>1.1839999999999999</v>
      </c>
      <c r="K105" s="58">
        <v>1.208</v>
      </c>
      <c r="L105" s="58">
        <v>0.93300000000000005</v>
      </c>
      <c r="M105" s="58">
        <v>1.381</v>
      </c>
    </row>
    <row r="106" spans="1:13" x14ac:dyDescent="0.2">
      <c r="A106" s="202">
        <v>438.34</v>
      </c>
      <c r="B106" s="58">
        <v>1.0740000000000001</v>
      </c>
      <c r="C106" s="58">
        <v>0.80300000000000005</v>
      </c>
      <c r="D106" s="58">
        <v>0.44700000000000001</v>
      </c>
      <c r="E106" s="58">
        <v>1.492</v>
      </c>
      <c r="F106" s="58">
        <v>1.321</v>
      </c>
      <c r="G106" s="58">
        <v>1.5149999999999999</v>
      </c>
      <c r="H106" s="58">
        <v>1.036</v>
      </c>
      <c r="I106" s="58">
        <v>2.177</v>
      </c>
      <c r="J106" s="58">
        <v>1.194</v>
      </c>
      <c r="K106" s="58">
        <v>1.218</v>
      </c>
      <c r="L106" s="58">
        <v>0.93100000000000005</v>
      </c>
      <c r="M106" s="58">
        <v>1.3839999999999999</v>
      </c>
    </row>
    <row r="107" spans="1:13" x14ac:dyDescent="0.2">
      <c r="A107" s="202">
        <v>438.8</v>
      </c>
      <c r="B107" s="58">
        <v>1.079</v>
      </c>
      <c r="C107" s="58">
        <v>0.80900000000000005</v>
      </c>
      <c r="D107" s="58">
        <v>0.44400000000000001</v>
      </c>
      <c r="E107" s="58">
        <v>1.4950000000000001</v>
      </c>
      <c r="F107" s="58">
        <v>1.329</v>
      </c>
      <c r="G107" s="58">
        <v>1.5029999999999999</v>
      </c>
      <c r="H107" s="58">
        <v>1.05</v>
      </c>
      <c r="I107" s="58">
        <v>2.181</v>
      </c>
      <c r="J107" s="58">
        <v>1.1930000000000001</v>
      </c>
      <c r="K107" s="58">
        <v>1.236</v>
      </c>
      <c r="L107" s="58">
        <v>0.92400000000000004</v>
      </c>
      <c r="M107" s="58">
        <v>1.379</v>
      </c>
    </row>
    <row r="108" spans="1:13" x14ac:dyDescent="0.2">
      <c r="A108" s="202">
        <v>439.25</v>
      </c>
      <c r="B108" s="58">
        <v>1.075</v>
      </c>
      <c r="C108" s="58">
        <v>0.80700000000000005</v>
      </c>
      <c r="D108" s="58">
        <v>0.44700000000000001</v>
      </c>
      <c r="E108" s="58">
        <v>1.496</v>
      </c>
      <c r="F108" s="58">
        <v>1.34</v>
      </c>
      <c r="G108" s="58">
        <v>1.4970000000000001</v>
      </c>
      <c r="H108" s="58">
        <v>1.0489999999999999</v>
      </c>
      <c r="I108" s="58">
        <v>2.1819999999999999</v>
      </c>
      <c r="J108" s="58">
        <v>1.1930000000000001</v>
      </c>
      <c r="K108" s="58">
        <v>1.2370000000000001</v>
      </c>
      <c r="L108" s="58">
        <v>0.91300000000000003</v>
      </c>
      <c r="M108" s="58">
        <v>1.389</v>
      </c>
    </row>
    <row r="109" spans="1:13" x14ac:dyDescent="0.2">
      <c r="A109" s="202">
        <v>439.71</v>
      </c>
      <c r="B109" s="58">
        <v>1.0720000000000001</v>
      </c>
      <c r="C109" s="58">
        <v>0.80800000000000005</v>
      </c>
      <c r="D109" s="58">
        <v>0.44900000000000001</v>
      </c>
      <c r="E109" s="58">
        <v>1.4790000000000001</v>
      </c>
      <c r="F109" s="58">
        <v>1.347</v>
      </c>
      <c r="G109" s="58">
        <v>1.5109999999999999</v>
      </c>
      <c r="H109" s="58">
        <v>1.04</v>
      </c>
      <c r="I109" s="58">
        <v>2.19</v>
      </c>
      <c r="J109" s="58">
        <v>1.1970000000000001</v>
      </c>
      <c r="K109" s="58">
        <v>1.238</v>
      </c>
      <c r="L109" s="58">
        <v>0.91500000000000004</v>
      </c>
      <c r="M109" s="58">
        <v>1.383</v>
      </c>
    </row>
    <row r="110" spans="1:13" x14ac:dyDescent="0.2">
      <c r="A110" s="202">
        <v>440.17</v>
      </c>
      <c r="B110" s="58">
        <v>1.0780000000000001</v>
      </c>
      <c r="C110" s="58">
        <v>0.81100000000000005</v>
      </c>
      <c r="D110" s="58">
        <v>0.443</v>
      </c>
      <c r="E110" s="58">
        <v>1.4770000000000001</v>
      </c>
      <c r="F110" s="58">
        <v>1.35</v>
      </c>
      <c r="G110" s="58">
        <v>1.528</v>
      </c>
      <c r="H110" s="58">
        <v>1.044</v>
      </c>
      <c r="I110" s="58">
        <v>2.1890000000000001</v>
      </c>
      <c r="J110" s="58">
        <v>1.1950000000000001</v>
      </c>
      <c r="K110" s="58">
        <v>1.26</v>
      </c>
      <c r="L110" s="58">
        <v>0.92700000000000005</v>
      </c>
      <c r="M110" s="58">
        <v>1.3819999999999999</v>
      </c>
    </row>
    <row r="111" spans="1:13" x14ac:dyDescent="0.2">
      <c r="A111" s="202">
        <v>440.63</v>
      </c>
      <c r="B111" s="58">
        <v>1.0840000000000001</v>
      </c>
      <c r="C111" s="58">
        <v>0.80400000000000005</v>
      </c>
      <c r="D111" s="58">
        <v>0.44700000000000001</v>
      </c>
      <c r="E111" s="58">
        <v>1.4770000000000001</v>
      </c>
      <c r="F111" s="58">
        <v>1.3480000000000001</v>
      </c>
      <c r="G111" s="58">
        <v>1.5449999999999999</v>
      </c>
      <c r="H111" s="58">
        <v>1.052</v>
      </c>
      <c r="I111" s="58">
        <v>2.1829999999999998</v>
      </c>
      <c r="J111" s="58">
        <v>1.1839999999999999</v>
      </c>
      <c r="K111" s="58">
        <v>1.2709999999999999</v>
      </c>
      <c r="L111" s="58">
        <v>0.92200000000000004</v>
      </c>
      <c r="M111" s="58">
        <v>1.3939999999999999</v>
      </c>
    </row>
    <row r="112" spans="1:13" x14ac:dyDescent="0.2">
      <c r="A112" s="202">
        <v>441.09</v>
      </c>
      <c r="B112" s="58">
        <v>1.0940000000000001</v>
      </c>
      <c r="C112" s="58">
        <v>0.80200000000000005</v>
      </c>
      <c r="D112" s="58">
        <v>0.45900000000000002</v>
      </c>
      <c r="E112" s="58">
        <v>1.4910000000000001</v>
      </c>
      <c r="F112" s="58">
        <v>1.355</v>
      </c>
      <c r="G112" s="58">
        <v>1.5509999999999999</v>
      </c>
      <c r="H112" s="58">
        <v>1.0509999999999999</v>
      </c>
      <c r="I112" s="58">
        <v>2.1949999999999998</v>
      </c>
      <c r="J112" s="58">
        <v>1.1830000000000001</v>
      </c>
      <c r="K112" s="58">
        <v>1.29</v>
      </c>
      <c r="L112" s="58">
        <v>0.93100000000000005</v>
      </c>
      <c r="M112" s="58">
        <v>1.4039999999999999</v>
      </c>
    </row>
    <row r="113" spans="1:13" x14ac:dyDescent="0.2">
      <c r="A113" s="202">
        <v>441.55</v>
      </c>
      <c r="B113" s="58">
        <v>1.107</v>
      </c>
      <c r="C113" s="58">
        <v>0.82499999999999996</v>
      </c>
      <c r="D113" s="58">
        <v>0.48299999999999998</v>
      </c>
      <c r="E113" s="58">
        <v>1.5109999999999999</v>
      </c>
      <c r="F113" s="58">
        <v>1.365</v>
      </c>
      <c r="G113" s="58">
        <v>1.556</v>
      </c>
      <c r="H113" s="58">
        <v>1.0580000000000001</v>
      </c>
      <c r="I113" s="58">
        <v>2.2280000000000002</v>
      </c>
      <c r="J113" s="58">
        <v>1.206</v>
      </c>
      <c r="K113" s="58">
        <v>1.321</v>
      </c>
      <c r="L113" s="58">
        <v>0.96199999999999997</v>
      </c>
      <c r="M113" s="58">
        <v>1.4419999999999999</v>
      </c>
    </row>
    <row r="114" spans="1:13" x14ac:dyDescent="0.2">
      <c r="A114" s="202">
        <v>442.01</v>
      </c>
      <c r="B114" s="58">
        <v>1.115</v>
      </c>
      <c r="C114" s="58">
        <v>0.83299999999999996</v>
      </c>
      <c r="D114" s="58">
        <v>0.49199999999999999</v>
      </c>
      <c r="E114" s="58">
        <v>1.508</v>
      </c>
      <c r="F114" s="58">
        <v>1.381</v>
      </c>
      <c r="G114" s="58">
        <v>1.571</v>
      </c>
      <c r="H114" s="58">
        <v>1.0589999999999999</v>
      </c>
      <c r="I114" s="58">
        <v>2.23</v>
      </c>
      <c r="J114" s="58">
        <v>1.218</v>
      </c>
      <c r="K114" s="58">
        <v>1.3360000000000001</v>
      </c>
      <c r="L114" s="58">
        <v>0.95899999999999996</v>
      </c>
      <c r="M114" s="58">
        <v>1.4590000000000001</v>
      </c>
    </row>
    <row r="115" spans="1:13" x14ac:dyDescent="0.2">
      <c r="A115" s="202">
        <v>442.46</v>
      </c>
      <c r="B115" s="58">
        <v>1.141</v>
      </c>
      <c r="C115" s="58">
        <v>0.84599999999999997</v>
      </c>
      <c r="D115" s="58">
        <v>0.51400000000000001</v>
      </c>
      <c r="E115" s="58">
        <v>1.54</v>
      </c>
      <c r="F115" s="58">
        <v>1.409</v>
      </c>
      <c r="G115" s="58">
        <v>1.6</v>
      </c>
      <c r="H115" s="58">
        <v>1.083</v>
      </c>
      <c r="I115" s="58">
        <v>2.242</v>
      </c>
      <c r="J115" s="58">
        <v>1.248</v>
      </c>
      <c r="K115" s="58">
        <v>1.3460000000000001</v>
      </c>
      <c r="L115" s="58">
        <v>0.97199999999999998</v>
      </c>
      <c r="M115" s="58">
        <v>1.476</v>
      </c>
    </row>
    <row r="116" spans="1:13" x14ac:dyDescent="0.2">
      <c r="A116" s="202">
        <v>442.92</v>
      </c>
      <c r="B116" s="58">
        <v>1.147</v>
      </c>
      <c r="C116" s="58">
        <v>0.84599999999999997</v>
      </c>
      <c r="D116" s="58">
        <v>0.52900000000000003</v>
      </c>
      <c r="E116" s="58">
        <v>1.552</v>
      </c>
      <c r="F116" s="58">
        <v>1.417</v>
      </c>
      <c r="G116" s="58">
        <v>1.6120000000000001</v>
      </c>
      <c r="H116" s="58">
        <v>1.0880000000000001</v>
      </c>
      <c r="I116" s="58">
        <v>2.2490000000000001</v>
      </c>
      <c r="J116" s="58">
        <v>1.2629999999999999</v>
      </c>
      <c r="K116" s="58">
        <v>1.35</v>
      </c>
      <c r="L116" s="58">
        <v>0.95799999999999996</v>
      </c>
      <c r="M116" s="58">
        <v>1.4730000000000001</v>
      </c>
    </row>
    <row r="117" spans="1:13" x14ac:dyDescent="0.2">
      <c r="A117" s="202">
        <v>443.38</v>
      </c>
      <c r="B117" s="58">
        <v>1.1559999999999999</v>
      </c>
      <c r="C117" s="58">
        <v>0.85799999999999998</v>
      </c>
      <c r="D117" s="58">
        <v>0.54200000000000004</v>
      </c>
      <c r="E117" s="58">
        <v>1.569</v>
      </c>
      <c r="F117" s="58">
        <v>1.42</v>
      </c>
      <c r="G117" s="58">
        <v>1.6220000000000001</v>
      </c>
      <c r="H117" s="58">
        <v>1.103</v>
      </c>
      <c r="I117" s="58">
        <v>2.2679999999999998</v>
      </c>
      <c r="J117" s="58">
        <v>1.272</v>
      </c>
      <c r="K117" s="58">
        <v>1.3660000000000001</v>
      </c>
      <c r="L117" s="58">
        <v>0.95399999999999996</v>
      </c>
      <c r="M117" s="58">
        <v>1.466</v>
      </c>
    </row>
    <row r="118" spans="1:13" x14ac:dyDescent="0.2">
      <c r="A118" s="202">
        <v>443.84</v>
      </c>
      <c r="B118" s="58">
        <v>1.157</v>
      </c>
      <c r="C118" s="58">
        <v>0.85599999999999998</v>
      </c>
      <c r="D118" s="58">
        <v>0.54100000000000004</v>
      </c>
      <c r="E118" s="58">
        <v>1.5669999999999999</v>
      </c>
      <c r="F118" s="58">
        <v>1.409</v>
      </c>
      <c r="G118" s="58">
        <v>1.637</v>
      </c>
      <c r="H118" s="58">
        <v>1.111</v>
      </c>
      <c r="I118" s="58">
        <v>2.2730000000000001</v>
      </c>
      <c r="J118" s="58">
        <v>1.274</v>
      </c>
      <c r="K118" s="58">
        <v>1.3740000000000001</v>
      </c>
      <c r="L118" s="58">
        <v>0.94299999999999995</v>
      </c>
      <c r="M118" s="58">
        <v>1.4650000000000001</v>
      </c>
    </row>
    <row r="119" spans="1:13" x14ac:dyDescent="0.2">
      <c r="A119" s="202">
        <v>444.3</v>
      </c>
      <c r="B119" s="58">
        <v>1.1459999999999999</v>
      </c>
      <c r="C119" s="58">
        <v>0.85699999999999998</v>
      </c>
      <c r="D119" s="58">
        <v>0.54200000000000004</v>
      </c>
      <c r="E119" s="58">
        <v>1.5649999999999999</v>
      </c>
      <c r="F119" s="58">
        <v>1.411</v>
      </c>
      <c r="G119" s="58">
        <v>1.6379999999999999</v>
      </c>
      <c r="H119" s="58">
        <v>1.111</v>
      </c>
      <c r="I119" s="58">
        <v>2.2770000000000001</v>
      </c>
      <c r="J119" s="58">
        <v>1.2709999999999999</v>
      </c>
      <c r="K119" s="58">
        <v>1.3660000000000001</v>
      </c>
      <c r="L119" s="58">
        <v>0.92900000000000005</v>
      </c>
      <c r="M119" s="58">
        <v>1.4770000000000001</v>
      </c>
    </row>
    <row r="120" spans="1:13" x14ac:dyDescent="0.2">
      <c r="A120" s="202">
        <v>444.75</v>
      </c>
      <c r="B120" s="58">
        <v>1.143</v>
      </c>
      <c r="C120" s="58">
        <v>0.85799999999999998</v>
      </c>
      <c r="D120" s="58">
        <v>0.54</v>
      </c>
      <c r="E120" s="58">
        <v>1.5549999999999999</v>
      </c>
      <c r="F120" s="58">
        <v>1.409</v>
      </c>
      <c r="G120" s="58">
        <v>1.6419999999999999</v>
      </c>
      <c r="H120" s="58">
        <v>1.1040000000000001</v>
      </c>
      <c r="I120" s="58">
        <v>2.2709999999999999</v>
      </c>
      <c r="J120" s="58">
        <v>1.274</v>
      </c>
      <c r="K120" s="58">
        <v>1.367</v>
      </c>
      <c r="L120" s="58">
        <v>0.92700000000000005</v>
      </c>
      <c r="M120" s="58">
        <v>1.484</v>
      </c>
    </row>
    <row r="121" spans="1:13" x14ac:dyDescent="0.2">
      <c r="A121" s="202">
        <v>445.21</v>
      </c>
      <c r="B121" s="58">
        <v>1.1639999999999999</v>
      </c>
      <c r="C121" s="58">
        <v>0.88300000000000001</v>
      </c>
      <c r="D121" s="58">
        <v>0.55200000000000005</v>
      </c>
      <c r="E121" s="58">
        <v>1.5680000000000001</v>
      </c>
      <c r="F121" s="58">
        <v>1.4319999999999999</v>
      </c>
      <c r="G121" s="58">
        <v>1.651</v>
      </c>
      <c r="H121" s="58">
        <v>1.1279999999999999</v>
      </c>
      <c r="I121" s="58">
        <v>2.3039999999999998</v>
      </c>
      <c r="J121" s="58">
        <v>1.2969999999999999</v>
      </c>
      <c r="K121" s="58">
        <v>1.3939999999999999</v>
      </c>
      <c r="L121" s="58">
        <v>0.93700000000000006</v>
      </c>
      <c r="M121" s="58">
        <v>1.5029999999999999</v>
      </c>
    </row>
    <row r="122" spans="1:13" x14ac:dyDescent="0.2">
      <c r="A122" s="202">
        <v>445.67</v>
      </c>
      <c r="B122" s="58">
        <v>1.177</v>
      </c>
      <c r="C122" s="58">
        <v>0.90300000000000002</v>
      </c>
      <c r="D122" s="58">
        <v>0.57699999999999996</v>
      </c>
      <c r="E122" s="58">
        <v>1.585</v>
      </c>
      <c r="F122" s="58">
        <v>1.464</v>
      </c>
      <c r="G122" s="58">
        <v>1.6459999999999999</v>
      </c>
      <c r="H122" s="58">
        <v>1.145</v>
      </c>
      <c r="I122" s="58">
        <v>2.323</v>
      </c>
      <c r="J122" s="58">
        <v>1.3220000000000001</v>
      </c>
      <c r="K122" s="58">
        <v>1.415</v>
      </c>
      <c r="L122" s="58">
        <v>0.96</v>
      </c>
      <c r="M122" s="58">
        <v>1.518</v>
      </c>
    </row>
    <row r="123" spans="1:13" x14ac:dyDescent="0.2">
      <c r="A123" s="202">
        <v>446.13</v>
      </c>
      <c r="B123" s="58">
        <v>1.1950000000000001</v>
      </c>
      <c r="C123" s="58">
        <v>0.92300000000000004</v>
      </c>
      <c r="D123" s="58">
        <v>0.59099999999999997</v>
      </c>
      <c r="E123" s="58">
        <v>1.601</v>
      </c>
      <c r="F123" s="58">
        <v>1.48</v>
      </c>
      <c r="G123" s="58">
        <v>1.647</v>
      </c>
      <c r="H123" s="58">
        <v>1.155</v>
      </c>
      <c r="I123" s="58">
        <v>2.3410000000000002</v>
      </c>
      <c r="J123" s="58">
        <v>1.337</v>
      </c>
      <c r="K123" s="58">
        <v>1.4279999999999999</v>
      </c>
      <c r="L123" s="58">
        <v>0.98499999999999999</v>
      </c>
      <c r="M123" s="58">
        <v>1.5129999999999999</v>
      </c>
    </row>
    <row r="124" spans="1:13" x14ac:dyDescent="0.2">
      <c r="A124" s="202">
        <v>446.59</v>
      </c>
      <c r="B124" s="58">
        <v>1.2230000000000001</v>
      </c>
      <c r="C124" s="58">
        <v>0.93700000000000006</v>
      </c>
      <c r="D124" s="58">
        <v>0.60199999999999998</v>
      </c>
      <c r="E124" s="58">
        <v>1.627</v>
      </c>
      <c r="F124" s="58">
        <v>1.496</v>
      </c>
      <c r="G124" s="58">
        <v>1.671</v>
      </c>
      <c r="H124" s="58">
        <v>1.175</v>
      </c>
      <c r="I124" s="58">
        <v>2.3660000000000001</v>
      </c>
      <c r="J124" s="58">
        <v>1.359</v>
      </c>
      <c r="K124" s="58">
        <v>1.46</v>
      </c>
      <c r="L124" s="58">
        <v>1.0129999999999999</v>
      </c>
      <c r="M124" s="58">
        <v>1.5229999999999999</v>
      </c>
    </row>
    <row r="125" spans="1:13" x14ac:dyDescent="0.2">
      <c r="A125" s="202">
        <v>447.05</v>
      </c>
      <c r="B125" s="58">
        <v>1.2210000000000001</v>
      </c>
      <c r="C125" s="58">
        <v>0.92500000000000004</v>
      </c>
      <c r="D125" s="58">
        <v>0.59</v>
      </c>
      <c r="E125" s="58">
        <v>1.631</v>
      </c>
      <c r="F125" s="58">
        <v>1.482</v>
      </c>
      <c r="G125" s="58">
        <v>1.6619999999999999</v>
      </c>
      <c r="H125" s="58">
        <v>1.169</v>
      </c>
      <c r="I125" s="58">
        <v>2.3809999999999998</v>
      </c>
      <c r="J125" s="58">
        <v>1.36</v>
      </c>
      <c r="K125" s="58">
        <v>1.4470000000000001</v>
      </c>
      <c r="L125" s="58">
        <v>1.0029999999999999</v>
      </c>
      <c r="M125" s="58">
        <v>1.5069999999999999</v>
      </c>
    </row>
    <row r="126" spans="1:13" x14ac:dyDescent="0.2">
      <c r="A126" s="202">
        <v>447.5</v>
      </c>
      <c r="B126" s="58">
        <v>1.2270000000000001</v>
      </c>
      <c r="C126" s="58">
        <v>0.93300000000000005</v>
      </c>
      <c r="D126" s="58">
        <v>0.59099999999999997</v>
      </c>
      <c r="E126" s="58">
        <v>1.637</v>
      </c>
      <c r="F126" s="58">
        <v>1.4990000000000001</v>
      </c>
      <c r="G126" s="58">
        <v>1.6779999999999999</v>
      </c>
      <c r="H126" s="58">
        <v>1.181</v>
      </c>
      <c r="I126" s="58">
        <v>2.3980000000000001</v>
      </c>
      <c r="J126" s="58">
        <v>1.363</v>
      </c>
      <c r="K126" s="58">
        <v>1.4510000000000001</v>
      </c>
      <c r="L126" s="58">
        <v>0.99199999999999999</v>
      </c>
      <c r="M126" s="58">
        <v>1.5169999999999999</v>
      </c>
    </row>
    <row r="127" spans="1:13" x14ac:dyDescent="0.2">
      <c r="A127" s="202">
        <v>447.96</v>
      </c>
      <c r="B127" s="58">
        <v>1.228</v>
      </c>
      <c r="C127" s="58">
        <v>0.94099999999999995</v>
      </c>
      <c r="D127" s="58">
        <v>0.59799999999999998</v>
      </c>
      <c r="E127" s="58">
        <v>1.6459999999999999</v>
      </c>
      <c r="F127" s="58">
        <v>1.504</v>
      </c>
      <c r="G127" s="58">
        <v>1.677</v>
      </c>
      <c r="H127" s="58">
        <v>1.1930000000000001</v>
      </c>
      <c r="I127" s="58">
        <v>2.4089999999999998</v>
      </c>
      <c r="J127" s="58">
        <v>1.3680000000000001</v>
      </c>
      <c r="K127" s="58">
        <v>1.466</v>
      </c>
      <c r="L127" s="58">
        <v>0.99299999999999999</v>
      </c>
      <c r="M127" s="58">
        <v>1.526</v>
      </c>
    </row>
    <row r="128" spans="1:13" x14ac:dyDescent="0.2">
      <c r="A128" s="202">
        <v>448.42</v>
      </c>
      <c r="B128" s="58">
        <v>1.234</v>
      </c>
      <c r="C128" s="58">
        <v>0.95</v>
      </c>
      <c r="D128" s="58">
        <v>0.60699999999999998</v>
      </c>
      <c r="E128" s="58">
        <v>1.639</v>
      </c>
      <c r="F128" s="58">
        <v>1.496</v>
      </c>
      <c r="G128" s="58">
        <v>1.6870000000000001</v>
      </c>
      <c r="H128" s="58">
        <v>1.1839999999999999</v>
      </c>
      <c r="I128" s="58">
        <v>2.4180000000000001</v>
      </c>
      <c r="J128" s="58">
        <v>1.367</v>
      </c>
      <c r="K128" s="58">
        <v>1.462</v>
      </c>
      <c r="L128" s="58">
        <v>0.98799999999999999</v>
      </c>
      <c r="M128" s="58">
        <v>1.534</v>
      </c>
    </row>
    <row r="129" spans="1:13" x14ac:dyDescent="0.2">
      <c r="A129" s="202">
        <v>448.88</v>
      </c>
      <c r="B129" s="58">
        <v>1.262</v>
      </c>
      <c r="C129" s="58">
        <v>0.95899999999999996</v>
      </c>
      <c r="D129" s="58">
        <v>0.61699999999999999</v>
      </c>
      <c r="E129" s="58">
        <v>1.657</v>
      </c>
      <c r="F129" s="58">
        <v>1.506</v>
      </c>
      <c r="G129" s="58">
        <v>1.7</v>
      </c>
      <c r="H129" s="58">
        <v>1.1950000000000001</v>
      </c>
      <c r="I129" s="58">
        <v>2.4380000000000002</v>
      </c>
      <c r="J129" s="58">
        <v>1.3779999999999999</v>
      </c>
      <c r="K129" s="58">
        <v>1.486</v>
      </c>
      <c r="L129" s="58">
        <v>1.0089999999999999</v>
      </c>
      <c r="M129" s="58">
        <v>1.5469999999999999</v>
      </c>
    </row>
    <row r="130" spans="1:13" x14ac:dyDescent="0.2">
      <c r="A130" s="202">
        <v>449.34</v>
      </c>
      <c r="B130" s="58">
        <v>1.284</v>
      </c>
      <c r="C130" s="58">
        <v>0.96799999999999997</v>
      </c>
      <c r="D130" s="58">
        <v>0.61799999999999999</v>
      </c>
      <c r="E130" s="58">
        <v>1.6830000000000001</v>
      </c>
      <c r="F130" s="58">
        <v>1.5149999999999999</v>
      </c>
      <c r="G130" s="58">
        <v>1.7090000000000001</v>
      </c>
      <c r="H130" s="58">
        <v>1.2130000000000001</v>
      </c>
      <c r="I130" s="58">
        <v>2.4529999999999998</v>
      </c>
      <c r="J130" s="58">
        <v>1.381</v>
      </c>
      <c r="K130" s="58">
        <v>1.5069999999999999</v>
      </c>
      <c r="L130" s="58">
        <v>1.01</v>
      </c>
      <c r="M130" s="58">
        <v>1.5669999999999999</v>
      </c>
    </row>
    <row r="131" spans="1:13" x14ac:dyDescent="0.2">
      <c r="A131" s="202">
        <v>449.79</v>
      </c>
      <c r="B131" s="58">
        <v>1.306</v>
      </c>
      <c r="C131" s="58">
        <v>0.98199999999999998</v>
      </c>
      <c r="D131" s="58">
        <v>0.63200000000000001</v>
      </c>
      <c r="E131" s="58">
        <v>1.7090000000000001</v>
      </c>
      <c r="F131" s="58">
        <v>1.5369999999999999</v>
      </c>
      <c r="G131" s="58">
        <v>1.7230000000000001</v>
      </c>
      <c r="H131" s="58">
        <v>1.2250000000000001</v>
      </c>
      <c r="I131" s="58">
        <v>2.4780000000000002</v>
      </c>
      <c r="J131" s="58">
        <v>1.395</v>
      </c>
      <c r="K131" s="58">
        <v>1.526</v>
      </c>
      <c r="L131" s="58">
        <v>1.024</v>
      </c>
      <c r="M131" s="58">
        <v>1.6060000000000001</v>
      </c>
    </row>
    <row r="132" spans="1:13" x14ac:dyDescent="0.2">
      <c r="A132" s="202">
        <v>450.25</v>
      </c>
      <c r="B132" s="58">
        <v>1.3140000000000001</v>
      </c>
      <c r="C132" s="58">
        <v>0.99199999999999999</v>
      </c>
      <c r="D132" s="58">
        <v>0.64100000000000001</v>
      </c>
      <c r="E132" s="58">
        <v>1.7170000000000001</v>
      </c>
      <c r="F132" s="58">
        <v>1.5369999999999999</v>
      </c>
      <c r="G132" s="58">
        <v>1.718</v>
      </c>
      <c r="H132" s="58">
        <v>1.226</v>
      </c>
      <c r="I132" s="58">
        <v>2.4990000000000001</v>
      </c>
      <c r="J132" s="58">
        <v>1.4059999999999999</v>
      </c>
      <c r="K132" s="58">
        <v>1.5409999999999999</v>
      </c>
      <c r="L132" s="58">
        <v>1.0409999999999999</v>
      </c>
      <c r="M132" s="58">
        <v>1.62</v>
      </c>
    </row>
    <row r="133" spans="1:13" x14ac:dyDescent="0.2">
      <c r="A133" s="202">
        <v>450.71</v>
      </c>
      <c r="B133" s="58">
        <v>1.3140000000000001</v>
      </c>
      <c r="C133" s="58">
        <v>0.99299999999999999</v>
      </c>
      <c r="D133" s="58">
        <v>0.627</v>
      </c>
      <c r="E133" s="58">
        <v>1.72</v>
      </c>
      <c r="F133" s="58">
        <v>1.5309999999999999</v>
      </c>
      <c r="G133" s="58">
        <v>1.7230000000000001</v>
      </c>
      <c r="H133" s="58">
        <v>1.226</v>
      </c>
      <c r="I133" s="58">
        <v>2.4929999999999999</v>
      </c>
      <c r="J133" s="58">
        <v>1.409</v>
      </c>
      <c r="K133" s="58">
        <v>1.5409999999999999</v>
      </c>
      <c r="L133" s="58">
        <v>1.0469999999999999</v>
      </c>
      <c r="M133" s="58">
        <v>1.633</v>
      </c>
    </row>
    <row r="134" spans="1:13" x14ac:dyDescent="0.2">
      <c r="A134" s="202">
        <v>451.17</v>
      </c>
      <c r="B134" s="58">
        <v>1.3120000000000001</v>
      </c>
      <c r="C134" s="58">
        <v>0.99299999999999999</v>
      </c>
      <c r="D134" s="58">
        <v>0.61899999999999999</v>
      </c>
      <c r="E134" s="58">
        <v>1.73</v>
      </c>
      <c r="F134" s="58">
        <v>1.5309999999999999</v>
      </c>
      <c r="G134" s="58">
        <v>1.7330000000000001</v>
      </c>
      <c r="H134" s="58">
        <v>1.224</v>
      </c>
      <c r="I134" s="58">
        <v>2.4820000000000002</v>
      </c>
      <c r="J134" s="58">
        <v>1.4039999999999999</v>
      </c>
      <c r="K134" s="58">
        <v>1.5289999999999999</v>
      </c>
      <c r="L134" s="58">
        <v>1.03</v>
      </c>
      <c r="M134" s="58">
        <v>1.623</v>
      </c>
    </row>
    <row r="135" spans="1:13" x14ac:dyDescent="0.2">
      <c r="A135" s="202">
        <v>451.62</v>
      </c>
      <c r="B135" s="58">
        <v>1.3240000000000001</v>
      </c>
      <c r="C135" s="58">
        <v>0.999</v>
      </c>
      <c r="D135" s="58">
        <v>0.63</v>
      </c>
      <c r="E135" s="58">
        <v>1.7509999999999999</v>
      </c>
      <c r="F135" s="58">
        <v>1.526</v>
      </c>
      <c r="G135" s="58">
        <v>1.748</v>
      </c>
      <c r="H135" s="58">
        <v>1.23</v>
      </c>
      <c r="I135" s="58">
        <v>2.492</v>
      </c>
      <c r="J135" s="58">
        <v>1.4139999999999999</v>
      </c>
      <c r="K135" s="58">
        <v>1.524</v>
      </c>
      <c r="L135" s="58">
        <v>1.032</v>
      </c>
      <c r="M135" s="58">
        <v>1.619</v>
      </c>
    </row>
    <row r="136" spans="1:13" x14ac:dyDescent="0.2">
      <c r="A136" s="202">
        <v>452.08</v>
      </c>
      <c r="B136" s="58">
        <v>1.339</v>
      </c>
      <c r="C136" s="58">
        <v>1.012</v>
      </c>
      <c r="D136" s="58">
        <v>0.63</v>
      </c>
      <c r="E136" s="58">
        <v>1.7509999999999999</v>
      </c>
      <c r="F136" s="58">
        <v>1.526</v>
      </c>
      <c r="G136" s="58">
        <v>1.752</v>
      </c>
      <c r="H136" s="58">
        <v>1.2290000000000001</v>
      </c>
      <c r="I136" s="58">
        <v>2.496</v>
      </c>
      <c r="J136" s="58">
        <v>1.42</v>
      </c>
      <c r="K136" s="58">
        <v>1.532</v>
      </c>
      <c r="L136" s="58">
        <v>1.0429999999999999</v>
      </c>
      <c r="M136" s="58">
        <v>1.623</v>
      </c>
    </row>
    <row r="137" spans="1:13" x14ac:dyDescent="0.2">
      <c r="A137" s="202">
        <v>452.54</v>
      </c>
      <c r="B137" s="58">
        <v>1.353</v>
      </c>
      <c r="C137" s="58">
        <v>1.0309999999999999</v>
      </c>
      <c r="D137" s="58">
        <v>0.63600000000000001</v>
      </c>
      <c r="E137" s="58">
        <v>1.7629999999999999</v>
      </c>
      <c r="F137" s="58">
        <v>1.538</v>
      </c>
      <c r="G137" s="58">
        <v>1.7549999999999999</v>
      </c>
      <c r="H137" s="58">
        <v>1.2350000000000001</v>
      </c>
      <c r="I137" s="58">
        <v>2.504</v>
      </c>
      <c r="J137" s="58">
        <v>1.4179999999999999</v>
      </c>
      <c r="K137" s="58">
        <v>1.5429999999999999</v>
      </c>
      <c r="L137" s="58">
        <v>1.0589999999999999</v>
      </c>
      <c r="M137" s="58">
        <v>1.64</v>
      </c>
    </row>
    <row r="138" spans="1:13" x14ac:dyDescent="0.2">
      <c r="A138" s="202">
        <v>453</v>
      </c>
      <c r="B138" s="58">
        <v>1.3620000000000001</v>
      </c>
      <c r="C138" s="58">
        <v>1.044</v>
      </c>
      <c r="D138" s="58">
        <v>0.63500000000000001</v>
      </c>
      <c r="E138" s="58">
        <v>1.7609999999999999</v>
      </c>
      <c r="F138" s="58">
        <v>1.546</v>
      </c>
      <c r="G138" s="58">
        <v>1.7709999999999999</v>
      </c>
      <c r="H138" s="58">
        <v>1.24</v>
      </c>
      <c r="I138" s="58">
        <v>2.5139999999999998</v>
      </c>
      <c r="J138" s="58">
        <v>1.4259999999999999</v>
      </c>
      <c r="K138" s="58">
        <v>1.554</v>
      </c>
      <c r="L138" s="58">
        <v>1.071</v>
      </c>
      <c r="M138" s="58">
        <v>1.657</v>
      </c>
    </row>
    <row r="139" spans="1:13" x14ac:dyDescent="0.2">
      <c r="A139" s="202">
        <v>453.46</v>
      </c>
      <c r="B139" s="58">
        <v>1.377</v>
      </c>
      <c r="C139" s="58">
        <v>1.0580000000000001</v>
      </c>
      <c r="D139" s="58">
        <v>0.65200000000000002</v>
      </c>
      <c r="E139" s="58">
        <v>1.784</v>
      </c>
      <c r="F139" s="58">
        <v>1.5640000000000001</v>
      </c>
      <c r="G139" s="58">
        <v>1.7869999999999999</v>
      </c>
      <c r="H139" s="58">
        <v>1.2569999999999999</v>
      </c>
      <c r="I139" s="58">
        <v>2.5470000000000002</v>
      </c>
      <c r="J139" s="58">
        <v>1.444</v>
      </c>
      <c r="K139" s="58">
        <v>1.577</v>
      </c>
      <c r="L139" s="58">
        <v>1.101</v>
      </c>
      <c r="M139" s="58">
        <v>1.6919999999999999</v>
      </c>
    </row>
    <row r="140" spans="1:13" x14ac:dyDescent="0.2">
      <c r="A140" s="202">
        <v>453.91</v>
      </c>
      <c r="B140" s="58">
        <v>1.391</v>
      </c>
      <c r="C140" s="58">
        <v>1.0680000000000001</v>
      </c>
      <c r="D140" s="58">
        <v>0.65600000000000003</v>
      </c>
      <c r="E140" s="58">
        <v>1.8080000000000001</v>
      </c>
      <c r="F140" s="58">
        <v>1.5669999999999999</v>
      </c>
      <c r="G140" s="58">
        <v>1.8049999999999999</v>
      </c>
      <c r="H140" s="58">
        <v>1.2689999999999999</v>
      </c>
      <c r="I140" s="58">
        <v>2.5619999999999998</v>
      </c>
      <c r="J140" s="58">
        <v>1.466</v>
      </c>
      <c r="K140" s="58">
        <v>1.593</v>
      </c>
      <c r="L140" s="58">
        <v>1.125</v>
      </c>
      <c r="M140" s="58">
        <v>1.7090000000000001</v>
      </c>
    </row>
    <row r="141" spans="1:13" x14ac:dyDescent="0.2">
      <c r="A141" s="202">
        <v>454.37</v>
      </c>
      <c r="B141" s="58">
        <v>1.4059999999999999</v>
      </c>
      <c r="C141" s="58">
        <v>1.0680000000000001</v>
      </c>
      <c r="D141" s="58">
        <v>0.65800000000000003</v>
      </c>
      <c r="E141" s="58">
        <v>1.835</v>
      </c>
      <c r="F141" s="58">
        <v>1.5640000000000001</v>
      </c>
      <c r="G141" s="58">
        <v>1.8169999999999999</v>
      </c>
      <c r="H141" s="58">
        <v>1.2729999999999999</v>
      </c>
      <c r="I141" s="58">
        <v>2.573</v>
      </c>
      <c r="J141" s="58">
        <v>1.472</v>
      </c>
      <c r="K141" s="58">
        <v>1.601</v>
      </c>
      <c r="L141" s="58">
        <v>1.129</v>
      </c>
      <c r="M141" s="58">
        <v>1.72</v>
      </c>
    </row>
    <row r="142" spans="1:13" x14ac:dyDescent="0.2">
      <c r="A142" s="202">
        <v>454.83</v>
      </c>
      <c r="B142" s="58">
        <v>1.4139999999999999</v>
      </c>
      <c r="C142" s="58">
        <v>1.071</v>
      </c>
      <c r="D142" s="58">
        <v>0.67200000000000004</v>
      </c>
      <c r="E142" s="58">
        <v>1.8560000000000001</v>
      </c>
      <c r="F142" s="58">
        <v>1.57</v>
      </c>
      <c r="G142" s="58">
        <v>1.825</v>
      </c>
      <c r="H142" s="58">
        <v>1.28</v>
      </c>
      <c r="I142" s="58">
        <v>2.5609999999999999</v>
      </c>
      <c r="J142" s="58">
        <v>1.478</v>
      </c>
      <c r="K142" s="58">
        <v>1.6060000000000001</v>
      </c>
      <c r="L142" s="58">
        <v>1.1519999999999999</v>
      </c>
      <c r="M142" s="58">
        <v>1.73</v>
      </c>
    </row>
    <row r="143" spans="1:13" x14ac:dyDescent="0.2">
      <c r="A143" s="202">
        <v>455.29</v>
      </c>
      <c r="B143" s="58">
        <v>1.4239999999999999</v>
      </c>
      <c r="C143" s="58">
        <v>1.0760000000000001</v>
      </c>
      <c r="D143" s="58">
        <v>0.66</v>
      </c>
      <c r="E143" s="58">
        <v>1.86</v>
      </c>
      <c r="F143" s="58">
        <v>1.5640000000000001</v>
      </c>
      <c r="G143" s="58">
        <v>1.839</v>
      </c>
      <c r="H143" s="58">
        <v>1.28</v>
      </c>
      <c r="I143" s="58">
        <v>2.5569999999999999</v>
      </c>
      <c r="J143" s="58">
        <v>1.484</v>
      </c>
      <c r="K143" s="58">
        <v>1.605</v>
      </c>
      <c r="L143" s="58">
        <v>1.1559999999999999</v>
      </c>
      <c r="M143" s="58">
        <v>1.7310000000000001</v>
      </c>
    </row>
    <row r="144" spans="1:13" x14ac:dyDescent="0.2">
      <c r="A144" s="202">
        <v>455.74</v>
      </c>
      <c r="B144" s="58">
        <v>1.425</v>
      </c>
      <c r="C144" s="58">
        <v>1.075</v>
      </c>
      <c r="D144" s="58">
        <v>0.66200000000000003</v>
      </c>
      <c r="E144" s="58">
        <v>1.87</v>
      </c>
      <c r="F144" s="58">
        <v>1.569</v>
      </c>
      <c r="G144" s="58">
        <v>1.857</v>
      </c>
      <c r="H144" s="58">
        <v>1.274</v>
      </c>
      <c r="I144" s="58">
        <v>2.5720000000000001</v>
      </c>
      <c r="J144" s="58">
        <v>1.4890000000000001</v>
      </c>
      <c r="K144" s="58">
        <v>1.615</v>
      </c>
      <c r="L144" s="58">
        <v>1.1579999999999999</v>
      </c>
      <c r="M144" s="58">
        <v>1.75</v>
      </c>
    </row>
    <row r="145" spans="1:13" x14ac:dyDescent="0.2">
      <c r="A145" s="202">
        <v>456.2</v>
      </c>
      <c r="B145" s="58">
        <v>1.4259999999999999</v>
      </c>
      <c r="C145" s="58">
        <v>1.071</v>
      </c>
      <c r="D145" s="58">
        <v>0.67</v>
      </c>
      <c r="E145" s="58">
        <v>1.877</v>
      </c>
      <c r="F145" s="58">
        <v>1.5669999999999999</v>
      </c>
      <c r="G145" s="58">
        <v>1.865</v>
      </c>
      <c r="H145" s="58">
        <v>1.2649999999999999</v>
      </c>
      <c r="I145" s="58">
        <v>2.585</v>
      </c>
      <c r="J145" s="58">
        <v>1.4850000000000001</v>
      </c>
      <c r="K145" s="58">
        <v>1.625</v>
      </c>
      <c r="L145" s="58">
        <v>1.1619999999999999</v>
      </c>
      <c r="M145" s="58">
        <v>1.7629999999999999</v>
      </c>
    </row>
    <row r="146" spans="1:13" x14ac:dyDescent="0.2">
      <c r="A146" s="202">
        <v>456.66</v>
      </c>
      <c r="B146" s="58">
        <v>1.4490000000000001</v>
      </c>
      <c r="C146" s="58">
        <v>1.089</v>
      </c>
      <c r="D146" s="58">
        <v>0.69199999999999995</v>
      </c>
      <c r="E146" s="58">
        <v>1.903</v>
      </c>
      <c r="F146" s="58">
        <v>1.6</v>
      </c>
      <c r="G146" s="58">
        <v>1.8859999999999999</v>
      </c>
      <c r="H146" s="58">
        <v>1.276</v>
      </c>
      <c r="I146" s="58">
        <v>2.605</v>
      </c>
      <c r="J146" s="58">
        <v>1.5069999999999999</v>
      </c>
      <c r="K146" s="58">
        <v>1.65</v>
      </c>
      <c r="L146" s="58">
        <v>1.1890000000000001</v>
      </c>
      <c r="M146" s="58">
        <v>1.796</v>
      </c>
    </row>
    <row r="147" spans="1:13" x14ac:dyDescent="0.2">
      <c r="A147" s="202">
        <v>457.12</v>
      </c>
      <c r="B147" s="58">
        <v>1.46</v>
      </c>
      <c r="C147" s="58">
        <v>1.0880000000000001</v>
      </c>
      <c r="D147" s="58">
        <v>0.69099999999999995</v>
      </c>
      <c r="E147" s="58">
        <v>1.9159999999999999</v>
      </c>
      <c r="F147" s="58">
        <v>1.5980000000000001</v>
      </c>
      <c r="G147" s="58">
        <v>1.889</v>
      </c>
      <c r="H147" s="58">
        <v>1.282</v>
      </c>
      <c r="I147" s="58">
        <v>2.6120000000000001</v>
      </c>
      <c r="J147" s="58">
        <v>1.522</v>
      </c>
      <c r="K147" s="58">
        <v>1.6619999999999999</v>
      </c>
      <c r="L147" s="58">
        <v>1.2030000000000001</v>
      </c>
      <c r="M147" s="58">
        <v>1.7969999999999999</v>
      </c>
    </row>
    <row r="148" spans="1:13" x14ac:dyDescent="0.2">
      <c r="A148" s="202">
        <v>457.57</v>
      </c>
      <c r="B148" s="58">
        <v>1.47</v>
      </c>
      <c r="C148" s="58">
        <v>1.0880000000000001</v>
      </c>
      <c r="D148" s="58">
        <v>0.69799999999999995</v>
      </c>
      <c r="E148" s="58">
        <v>1.9319999999999999</v>
      </c>
      <c r="F148" s="58">
        <v>1.6080000000000001</v>
      </c>
      <c r="G148" s="58">
        <v>1.8919999999999999</v>
      </c>
      <c r="H148" s="58">
        <v>1.286</v>
      </c>
      <c r="I148" s="58">
        <v>2.633</v>
      </c>
      <c r="J148" s="58">
        <v>1.5309999999999999</v>
      </c>
      <c r="K148" s="58">
        <v>1.6779999999999999</v>
      </c>
      <c r="L148" s="58">
        <v>1.2110000000000001</v>
      </c>
      <c r="M148" s="58">
        <v>1.8049999999999999</v>
      </c>
    </row>
    <row r="149" spans="1:13" x14ac:dyDescent="0.2">
      <c r="A149" s="202">
        <v>458.03</v>
      </c>
      <c r="B149" s="58">
        <v>1.4890000000000001</v>
      </c>
      <c r="C149" s="58">
        <v>1.0960000000000001</v>
      </c>
      <c r="D149" s="58">
        <v>0.71</v>
      </c>
      <c r="E149" s="58">
        <v>1.966</v>
      </c>
      <c r="F149" s="58">
        <v>1.641</v>
      </c>
      <c r="G149" s="58">
        <v>1.915</v>
      </c>
      <c r="H149" s="58">
        <v>1.3149999999999999</v>
      </c>
      <c r="I149" s="58">
        <v>2.649</v>
      </c>
      <c r="J149" s="58">
        <v>1.5469999999999999</v>
      </c>
      <c r="K149" s="58">
        <v>1.6930000000000001</v>
      </c>
      <c r="L149" s="58">
        <v>1.2370000000000001</v>
      </c>
      <c r="M149" s="58">
        <v>1.8280000000000001</v>
      </c>
    </row>
    <row r="150" spans="1:13" x14ac:dyDescent="0.2">
      <c r="A150" s="202">
        <v>458.49</v>
      </c>
      <c r="B150" s="58">
        <v>1.498</v>
      </c>
      <c r="C150" s="58">
        <v>1.1140000000000001</v>
      </c>
      <c r="D150" s="58">
        <v>0.71299999999999997</v>
      </c>
      <c r="E150" s="58">
        <v>1.984</v>
      </c>
      <c r="F150" s="58">
        <v>1.659</v>
      </c>
      <c r="G150" s="58">
        <v>1.931</v>
      </c>
      <c r="H150" s="58">
        <v>1.3280000000000001</v>
      </c>
      <c r="I150" s="58">
        <v>2.6619999999999999</v>
      </c>
      <c r="J150" s="58">
        <v>1.569</v>
      </c>
      <c r="K150" s="58">
        <v>1.7</v>
      </c>
      <c r="L150" s="58">
        <v>1.2490000000000001</v>
      </c>
      <c r="M150" s="58">
        <v>1.8420000000000001</v>
      </c>
    </row>
    <row r="151" spans="1:13" x14ac:dyDescent="0.2">
      <c r="A151" s="202">
        <v>458.95</v>
      </c>
      <c r="B151" s="58">
        <v>1.5089999999999999</v>
      </c>
      <c r="C151" s="58">
        <v>1.115</v>
      </c>
      <c r="D151" s="58">
        <v>0.71799999999999997</v>
      </c>
      <c r="E151" s="58">
        <v>1.9970000000000001</v>
      </c>
      <c r="F151" s="58">
        <v>1.6739999999999999</v>
      </c>
      <c r="G151" s="58">
        <v>1.9510000000000001</v>
      </c>
      <c r="H151" s="58">
        <v>1.3340000000000001</v>
      </c>
      <c r="I151" s="58">
        <v>2.6669999999999998</v>
      </c>
      <c r="J151" s="58">
        <v>1.587</v>
      </c>
      <c r="K151" s="58">
        <v>1.7010000000000001</v>
      </c>
      <c r="L151" s="58">
        <v>1.262</v>
      </c>
      <c r="M151" s="58">
        <v>1.8460000000000001</v>
      </c>
    </row>
    <row r="152" spans="1:13" x14ac:dyDescent="0.2">
      <c r="A152" s="202">
        <v>459.4</v>
      </c>
      <c r="B152" s="58">
        <v>1.526</v>
      </c>
      <c r="C152" s="58">
        <v>1.1220000000000001</v>
      </c>
      <c r="D152" s="58">
        <v>0.72</v>
      </c>
      <c r="E152" s="58">
        <v>2.0070000000000001</v>
      </c>
      <c r="F152" s="58">
        <v>1.6910000000000001</v>
      </c>
      <c r="G152" s="58">
        <v>1.9690000000000001</v>
      </c>
      <c r="H152" s="58">
        <v>1.35</v>
      </c>
      <c r="I152" s="58">
        <v>2.68</v>
      </c>
      <c r="J152" s="58">
        <v>1.605</v>
      </c>
      <c r="K152" s="58">
        <v>1.7130000000000001</v>
      </c>
      <c r="L152" s="58">
        <v>1.274</v>
      </c>
      <c r="M152" s="58">
        <v>1.8520000000000001</v>
      </c>
    </row>
    <row r="153" spans="1:13" x14ac:dyDescent="0.2">
      <c r="A153" s="202">
        <v>459.86</v>
      </c>
      <c r="B153" s="58">
        <v>1.5349999999999999</v>
      </c>
      <c r="C153" s="58">
        <v>1.129</v>
      </c>
      <c r="D153" s="58">
        <v>0.72199999999999998</v>
      </c>
      <c r="E153" s="58">
        <v>2.0270000000000001</v>
      </c>
      <c r="F153" s="58">
        <v>1.714</v>
      </c>
      <c r="G153" s="58">
        <v>1.988</v>
      </c>
      <c r="H153" s="58">
        <v>1.365</v>
      </c>
      <c r="I153" s="58">
        <v>2.694</v>
      </c>
      <c r="J153" s="58">
        <v>1.619</v>
      </c>
      <c r="K153" s="58">
        <v>1.7250000000000001</v>
      </c>
      <c r="L153" s="58">
        <v>1.2769999999999999</v>
      </c>
      <c r="M153" s="58">
        <v>1.865</v>
      </c>
    </row>
    <row r="154" spans="1:13" x14ac:dyDescent="0.2">
      <c r="A154" s="202">
        <v>460.32</v>
      </c>
      <c r="B154" s="58">
        <v>1.544</v>
      </c>
      <c r="C154" s="58">
        <v>1.141</v>
      </c>
      <c r="D154" s="58">
        <v>0.73599999999999999</v>
      </c>
      <c r="E154" s="58">
        <v>2.0339999999999998</v>
      </c>
      <c r="F154" s="58">
        <v>1.7330000000000001</v>
      </c>
      <c r="G154" s="58">
        <v>2.004</v>
      </c>
      <c r="H154" s="58">
        <v>1.3779999999999999</v>
      </c>
      <c r="I154" s="58">
        <v>2.7130000000000001</v>
      </c>
      <c r="J154" s="58">
        <v>1.6339999999999999</v>
      </c>
      <c r="K154" s="58">
        <v>1.744</v>
      </c>
      <c r="L154" s="58">
        <v>1.2849999999999999</v>
      </c>
      <c r="M154" s="58">
        <v>1.8759999999999999</v>
      </c>
    </row>
    <row r="155" spans="1:13" x14ac:dyDescent="0.2">
      <c r="A155" s="202">
        <v>460.77</v>
      </c>
      <c r="B155" s="58">
        <v>1.5489999999999999</v>
      </c>
      <c r="C155" s="58">
        <v>1.1339999999999999</v>
      </c>
      <c r="D155" s="58">
        <v>0.73699999999999999</v>
      </c>
      <c r="E155" s="58">
        <v>2.0270000000000001</v>
      </c>
      <c r="F155" s="58">
        <v>1.74</v>
      </c>
      <c r="G155" s="58">
        <v>2.0070000000000001</v>
      </c>
      <c r="H155" s="58">
        <v>1.3819999999999999</v>
      </c>
      <c r="I155" s="58">
        <v>2.7240000000000002</v>
      </c>
      <c r="J155" s="58">
        <v>1.635</v>
      </c>
      <c r="K155" s="58">
        <v>1.758</v>
      </c>
      <c r="L155" s="58">
        <v>1.3009999999999999</v>
      </c>
      <c r="M155" s="58">
        <v>1.89</v>
      </c>
    </row>
    <row r="156" spans="1:13" x14ac:dyDescent="0.2">
      <c r="A156" s="202">
        <v>461.23</v>
      </c>
      <c r="B156" s="58">
        <v>1.5489999999999999</v>
      </c>
      <c r="C156" s="58">
        <v>1.1220000000000001</v>
      </c>
      <c r="D156" s="58">
        <v>0.73299999999999998</v>
      </c>
      <c r="E156" s="58">
        <v>2.016</v>
      </c>
      <c r="F156" s="58">
        <v>1.742</v>
      </c>
      <c r="G156" s="58">
        <v>2.0009999999999999</v>
      </c>
      <c r="H156" s="58">
        <v>1.385</v>
      </c>
      <c r="I156" s="58">
        <v>2.7269999999999999</v>
      </c>
      <c r="J156" s="58">
        <v>1.63</v>
      </c>
      <c r="K156" s="58">
        <v>1.7729999999999999</v>
      </c>
      <c r="L156" s="58">
        <v>1.3080000000000001</v>
      </c>
      <c r="M156" s="58">
        <v>1.891</v>
      </c>
    </row>
    <row r="157" spans="1:13" x14ac:dyDescent="0.2">
      <c r="A157" s="202">
        <v>461.69</v>
      </c>
      <c r="B157" s="58">
        <v>1.5569999999999999</v>
      </c>
      <c r="C157" s="58">
        <v>1.1200000000000001</v>
      </c>
      <c r="D157" s="58">
        <v>0.73799999999999999</v>
      </c>
      <c r="E157" s="58">
        <v>2.0219999999999998</v>
      </c>
      <c r="F157" s="58">
        <v>1.7509999999999999</v>
      </c>
      <c r="G157" s="58">
        <v>2.0110000000000001</v>
      </c>
      <c r="H157" s="58">
        <v>1.3959999999999999</v>
      </c>
      <c r="I157" s="58">
        <v>2.7469999999999999</v>
      </c>
      <c r="J157" s="58">
        <v>1.6319999999999999</v>
      </c>
      <c r="K157" s="58">
        <v>1.792</v>
      </c>
      <c r="L157" s="58">
        <v>1.3149999999999999</v>
      </c>
      <c r="M157" s="58">
        <v>1.9019999999999999</v>
      </c>
    </row>
    <row r="158" spans="1:13" x14ac:dyDescent="0.2">
      <c r="A158" s="202">
        <v>462.15</v>
      </c>
      <c r="B158" s="58">
        <v>1.552</v>
      </c>
      <c r="C158" s="58">
        <v>1.113</v>
      </c>
      <c r="D158" s="58">
        <v>0.73799999999999999</v>
      </c>
      <c r="E158" s="58">
        <v>2.0270000000000001</v>
      </c>
      <c r="F158" s="58">
        <v>1.7490000000000001</v>
      </c>
      <c r="G158" s="58">
        <v>2.0249999999999999</v>
      </c>
      <c r="H158" s="58">
        <v>1.407</v>
      </c>
      <c r="I158" s="58">
        <v>2.762</v>
      </c>
      <c r="J158" s="58">
        <v>1.64</v>
      </c>
      <c r="K158" s="58">
        <v>1.7949999999999999</v>
      </c>
      <c r="L158" s="58">
        <v>1.3129999999999999</v>
      </c>
      <c r="M158" s="58">
        <v>1.903</v>
      </c>
    </row>
    <row r="159" spans="1:13" x14ac:dyDescent="0.2">
      <c r="A159" s="202">
        <v>462.6</v>
      </c>
      <c r="B159" s="58">
        <v>1.56</v>
      </c>
      <c r="C159" s="58">
        <v>1.1100000000000001</v>
      </c>
      <c r="D159" s="58">
        <v>0.751</v>
      </c>
      <c r="E159" s="58">
        <v>2.0419999999999998</v>
      </c>
      <c r="F159" s="58">
        <v>1.758</v>
      </c>
      <c r="G159" s="58">
        <v>2.032</v>
      </c>
      <c r="H159" s="58">
        <v>1.417</v>
      </c>
      <c r="I159" s="58">
        <v>2.7789999999999999</v>
      </c>
      <c r="J159" s="58">
        <v>1.6379999999999999</v>
      </c>
      <c r="K159" s="58">
        <v>1.806</v>
      </c>
      <c r="L159" s="58">
        <v>1.329</v>
      </c>
      <c r="M159" s="58">
        <v>1.913</v>
      </c>
    </row>
    <row r="160" spans="1:13" x14ac:dyDescent="0.2">
      <c r="A160" s="202">
        <v>463.06</v>
      </c>
      <c r="B160" s="58">
        <v>1.5640000000000001</v>
      </c>
      <c r="C160" s="58">
        <v>1.111</v>
      </c>
      <c r="D160" s="58">
        <v>0.75</v>
      </c>
      <c r="E160" s="58">
        <v>2.0449999999999999</v>
      </c>
      <c r="F160" s="58">
        <v>1.772</v>
      </c>
      <c r="G160" s="58">
        <v>2.032</v>
      </c>
      <c r="H160" s="58">
        <v>1.413</v>
      </c>
      <c r="I160" s="58">
        <v>2.7719999999999998</v>
      </c>
      <c r="J160" s="58">
        <v>1.6459999999999999</v>
      </c>
      <c r="K160" s="58">
        <v>1.806</v>
      </c>
      <c r="L160" s="58">
        <v>1.3320000000000001</v>
      </c>
      <c r="M160" s="58">
        <v>1.903</v>
      </c>
    </row>
    <row r="161" spans="1:13" x14ac:dyDescent="0.2">
      <c r="A161" s="202">
        <v>463.52</v>
      </c>
      <c r="B161" s="58">
        <v>1.5629999999999999</v>
      </c>
      <c r="C161" s="58">
        <v>1.1100000000000001</v>
      </c>
      <c r="D161" s="58">
        <v>0.749</v>
      </c>
      <c r="E161" s="58">
        <v>2.04</v>
      </c>
      <c r="F161" s="58">
        <v>1.7669999999999999</v>
      </c>
      <c r="G161" s="58">
        <v>2.0219999999999998</v>
      </c>
      <c r="H161" s="58">
        <v>1.407</v>
      </c>
      <c r="I161" s="58">
        <v>2.7789999999999999</v>
      </c>
      <c r="J161" s="58">
        <v>1.637</v>
      </c>
      <c r="K161" s="58">
        <v>1.8029999999999999</v>
      </c>
      <c r="L161" s="58">
        <v>1.33</v>
      </c>
      <c r="M161" s="58">
        <v>1.8939999999999999</v>
      </c>
    </row>
    <row r="162" spans="1:13" x14ac:dyDescent="0.2">
      <c r="A162" s="202">
        <v>463.97</v>
      </c>
      <c r="B162" s="58">
        <v>1.5660000000000001</v>
      </c>
      <c r="C162" s="58">
        <v>1.115</v>
      </c>
      <c r="D162" s="58">
        <v>0.75700000000000001</v>
      </c>
      <c r="E162" s="58">
        <v>2.0430000000000001</v>
      </c>
      <c r="F162" s="58">
        <v>1.78</v>
      </c>
      <c r="G162" s="58">
        <v>2.0150000000000001</v>
      </c>
      <c r="H162" s="58">
        <v>1.4119999999999999</v>
      </c>
      <c r="I162" s="58">
        <v>2.786</v>
      </c>
      <c r="J162" s="58">
        <v>1.6339999999999999</v>
      </c>
      <c r="K162" s="58">
        <v>1.8169999999999999</v>
      </c>
      <c r="L162" s="58">
        <v>1.3320000000000001</v>
      </c>
      <c r="M162" s="58">
        <v>1.8939999999999999</v>
      </c>
    </row>
    <row r="163" spans="1:13" x14ac:dyDescent="0.2">
      <c r="A163" s="202">
        <v>464.43</v>
      </c>
      <c r="B163" s="58">
        <v>1.5629999999999999</v>
      </c>
      <c r="C163" s="58">
        <v>1.1060000000000001</v>
      </c>
      <c r="D163" s="58">
        <v>0.748</v>
      </c>
      <c r="E163" s="58">
        <v>2.0430000000000001</v>
      </c>
      <c r="F163" s="58">
        <v>1.7909999999999999</v>
      </c>
      <c r="G163" s="58">
        <v>2.0179999999999998</v>
      </c>
      <c r="H163" s="58">
        <v>1.4079999999999999</v>
      </c>
      <c r="I163" s="58">
        <v>2.786</v>
      </c>
      <c r="J163" s="58">
        <v>1.625</v>
      </c>
      <c r="K163" s="58">
        <v>1.819</v>
      </c>
      <c r="L163" s="58">
        <v>1.321</v>
      </c>
      <c r="M163" s="58">
        <v>1.887</v>
      </c>
    </row>
    <row r="164" spans="1:13" x14ac:dyDescent="0.2">
      <c r="A164" s="202">
        <v>464.89</v>
      </c>
      <c r="B164" s="58">
        <v>1.5609999999999999</v>
      </c>
      <c r="C164" s="58">
        <v>1.103</v>
      </c>
      <c r="D164" s="58">
        <v>0.751</v>
      </c>
      <c r="E164" s="58">
        <v>2.032</v>
      </c>
      <c r="F164" s="58">
        <v>1.7909999999999999</v>
      </c>
      <c r="G164" s="58">
        <v>2.02</v>
      </c>
      <c r="H164" s="58">
        <v>1.4139999999999999</v>
      </c>
      <c r="I164" s="58">
        <v>2.7930000000000001</v>
      </c>
      <c r="J164" s="58">
        <v>1.611</v>
      </c>
      <c r="K164" s="58">
        <v>1.823</v>
      </c>
      <c r="L164" s="58">
        <v>1.3180000000000001</v>
      </c>
      <c r="M164" s="58">
        <v>1.891</v>
      </c>
    </row>
    <row r="165" spans="1:13" x14ac:dyDescent="0.2">
      <c r="A165" s="202">
        <v>465.35</v>
      </c>
      <c r="B165" s="58">
        <v>1.5720000000000001</v>
      </c>
      <c r="C165" s="58">
        <v>1.0980000000000001</v>
      </c>
      <c r="D165" s="58">
        <v>0.748</v>
      </c>
      <c r="E165" s="58">
        <v>2.0339999999999998</v>
      </c>
      <c r="F165" s="58">
        <v>1.798</v>
      </c>
      <c r="G165" s="58">
        <v>2.0230000000000001</v>
      </c>
      <c r="H165" s="58">
        <v>1.421</v>
      </c>
      <c r="I165" s="58">
        <v>2.7959999999999998</v>
      </c>
      <c r="J165" s="58">
        <v>1.607</v>
      </c>
      <c r="K165" s="58">
        <v>1.825</v>
      </c>
      <c r="L165" s="58">
        <v>1.319</v>
      </c>
      <c r="M165" s="58">
        <v>1.8879999999999999</v>
      </c>
    </row>
    <row r="166" spans="1:13" x14ac:dyDescent="0.2">
      <c r="A166" s="202">
        <v>465.8</v>
      </c>
      <c r="B166" s="58">
        <v>1.573</v>
      </c>
      <c r="C166" s="58">
        <v>1.0880000000000001</v>
      </c>
      <c r="D166" s="58">
        <v>0.73799999999999999</v>
      </c>
      <c r="E166" s="58">
        <v>2.0310000000000001</v>
      </c>
      <c r="F166" s="58">
        <v>1.7929999999999999</v>
      </c>
      <c r="G166" s="58">
        <v>2.02</v>
      </c>
      <c r="H166" s="58">
        <v>1.42</v>
      </c>
      <c r="I166" s="58">
        <v>2.782</v>
      </c>
      <c r="J166" s="58">
        <v>1.605</v>
      </c>
      <c r="K166" s="58">
        <v>1.82</v>
      </c>
      <c r="L166" s="58">
        <v>1.31</v>
      </c>
      <c r="M166" s="58">
        <v>1.88</v>
      </c>
    </row>
    <row r="167" spans="1:13" x14ac:dyDescent="0.2">
      <c r="A167" s="202">
        <v>466.26</v>
      </c>
      <c r="B167" s="58">
        <v>1.5620000000000001</v>
      </c>
      <c r="C167" s="58">
        <v>1.0780000000000001</v>
      </c>
      <c r="D167" s="58">
        <v>0.73099999999999998</v>
      </c>
      <c r="E167" s="58">
        <v>2.0190000000000001</v>
      </c>
      <c r="F167" s="58">
        <v>1.7849999999999999</v>
      </c>
      <c r="G167" s="58">
        <v>2.0169999999999999</v>
      </c>
      <c r="H167" s="58">
        <v>1.415</v>
      </c>
      <c r="I167" s="58">
        <v>2.7749999999999999</v>
      </c>
      <c r="J167" s="58">
        <v>1.6</v>
      </c>
      <c r="K167" s="58">
        <v>1.8149999999999999</v>
      </c>
      <c r="L167" s="58">
        <v>1.2969999999999999</v>
      </c>
      <c r="M167" s="58">
        <v>1.8660000000000001</v>
      </c>
    </row>
    <row r="168" spans="1:13" x14ac:dyDescent="0.2">
      <c r="A168" s="202">
        <v>466.72</v>
      </c>
      <c r="B168" s="58">
        <v>1.57</v>
      </c>
      <c r="C168" s="58">
        <v>1.0940000000000001</v>
      </c>
      <c r="D168" s="58">
        <v>0.749</v>
      </c>
      <c r="E168" s="58">
        <v>2.0299999999999998</v>
      </c>
      <c r="F168" s="58">
        <v>1.7949999999999999</v>
      </c>
      <c r="G168" s="58">
        <v>2.0270000000000001</v>
      </c>
      <c r="H168" s="58">
        <v>1.429</v>
      </c>
      <c r="I168" s="58">
        <v>2.7890000000000001</v>
      </c>
      <c r="J168" s="58">
        <v>1.609</v>
      </c>
      <c r="K168" s="58">
        <v>1.827</v>
      </c>
      <c r="L168" s="58">
        <v>1.3029999999999999</v>
      </c>
      <c r="M168" s="58">
        <v>1.875</v>
      </c>
    </row>
    <row r="169" spans="1:13" x14ac:dyDescent="0.2">
      <c r="A169" s="202">
        <v>467.17</v>
      </c>
      <c r="B169" s="58">
        <v>1.5760000000000001</v>
      </c>
      <c r="C169" s="58">
        <v>1.1060000000000001</v>
      </c>
      <c r="D169" s="58">
        <v>0.751</v>
      </c>
      <c r="E169" s="58">
        <v>2.0339999999999998</v>
      </c>
      <c r="F169" s="58">
        <v>1.7989999999999999</v>
      </c>
      <c r="G169" s="58">
        <v>2.0430000000000001</v>
      </c>
      <c r="H169" s="58">
        <v>1.4339999999999999</v>
      </c>
      <c r="I169" s="58">
        <v>2.794</v>
      </c>
      <c r="J169" s="58">
        <v>1.613</v>
      </c>
      <c r="K169" s="58">
        <v>1.8240000000000001</v>
      </c>
      <c r="L169" s="58">
        <v>1.3129999999999999</v>
      </c>
      <c r="M169" s="58">
        <v>1.88</v>
      </c>
    </row>
    <row r="170" spans="1:13" x14ac:dyDescent="0.2">
      <c r="A170" s="202">
        <v>467.63</v>
      </c>
      <c r="B170" s="58">
        <v>1.5720000000000001</v>
      </c>
      <c r="C170" s="58">
        <v>1.101</v>
      </c>
      <c r="D170" s="58">
        <v>0.73799999999999999</v>
      </c>
      <c r="E170" s="58">
        <v>2.0219999999999998</v>
      </c>
      <c r="F170" s="58">
        <v>1.7909999999999999</v>
      </c>
      <c r="G170" s="58">
        <v>2.0310000000000001</v>
      </c>
      <c r="H170" s="58">
        <v>1.421</v>
      </c>
      <c r="I170" s="58">
        <v>2.798</v>
      </c>
      <c r="J170" s="58">
        <v>1.6080000000000001</v>
      </c>
      <c r="K170" s="58">
        <v>1.8280000000000001</v>
      </c>
      <c r="L170" s="58">
        <v>1.3089999999999999</v>
      </c>
      <c r="M170" s="58">
        <v>1.871</v>
      </c>
    </row>
    <row r="171" spans="1:13" x14ac:dyDescent="0.2">
      <c r="A171" s="202">
        <v>468.09</v>
      </c>
      <c r="B171" s="58">
        <v>1.5720000000000001</v>
      </c>
      <c r="C171" s="58">
        <v>1.099</v>
      </c>
      <c r="D171" s="58">
        <v>0.73099999999999998</v>
      </c>
      <c r="E171" s="58">
        <v>2.0169999999999999</v>
      </c>
      <c r="F171" s="58">
        <v>1.786</v>
      </c>
      <c r="G171" s="58">
        <v>2.0299999999999998</v>
      </c>
      <c r="H171" s="58">
        <v>1.4219999999999999</v>
      </c>
      <c r="I171" s="58">
        <v>2.7959999999999998</v>
      </c>
      <c r="J171" s="58">
        <v>1.5980000000000001</v>
      </c>
      <c r="K171" s="58">
        <v>1.837</v>
      </c>
      <c r="L171" s="58">
        <v>1.306</v>
      </c>
      <c r="M171" s="58">
        <v>1.8740000000000001</v>
      </c>
    </row>
    <row r="172" spans="1:13" x14ac:dyDescent="0.2">
      <c r="A172" s="202">
        <v>468.54</v>
      </c>
      <c r="B172" s="58">
        <v>1.5760000000000001</v>
      </c>
      <c r="C172" s="58">
        <v>1.1020000000000001</v>
      </c>
      <c r="D172" s="58">
        <v>0.73699999999999999</v>
      </c>
      <c r="E172" s="58">
        <v>2.024</v>
      </c>
      <c r="F172" s="58">
        <v>1.788</v>
      </c>
      <c r="G172" s="58">
        <v>2.0270000000000001</v>
      </c>
      <c r="H172" s="58">
        <v>1.4279999999999999</v>
      </c>
      <c r="I172" s="58">
        <v>2.8029999999999999</v>
      </c>
      <c r="J172" s="58">
        <v>1.605</v>
      </c>
      <c r="K172" s="58">
        <v>1.845</v>
      </c>
      <c r="L172" s="58">
        <v>1.3140000000000001</v>
      </c>
      <c r="M172" s="58">
        <v>1.883</v>
      </c>
    </row>
    <row r="173" spans="1:13" x14ac:dyDescent="0.2">
      <c r="A173" s="202">
        <v>469</v>
      </c>
      <c r="B173" s="58">
        <v>1.5669999999999999</v>
      </c>
      <c r="C173" s="58">
        <v>1.097</v>
      </c>
      <c r="D173" s="58">
        <v>0.73199999999999998</v>
      </c>
      <c r="E173" s="58">
        <v>2.0190000000000001</v>
      </c>
      <c r="F173" s="58">
        <v>1.782</v>
      </c>
      <c r="G173" s="58">
        <v>2.0209999999999999</v>
      </c>
      <c r="H173" s="58">
        <v>1.42</v>
      </c>
      <c r="I173" s="58">
        <v>2.7890000000000001</v>
      </c>
      <c r="J173" s="58">
        <v>1.59</v>
      </c>
      <c r="K173" s="58">
        <v>1.8380000000000001</v>
      </c>
      <c r="L173" s="58">
        <v>1.3029999999999999</v>
      </c>
      <c r="M173" s="58">
        <v>1.8740000000000001</v>
      </c>
    </row>
    <row r="174" spans="1:13" x14ac:dyDescent="0.2">
      <c r="A174" s="202">
        <v>469.46</v>
      </c>
      <c r="B174" s="58">
        <v>1.579</v>
      </c>
      <c r="C174" s="58">
        <v>1.101</v>
      </c>
      <c r="D174" s="58">
        <v>0.73199999999999998</v>
      </c>
      <c r="E174" s="58">
        <v>2.02</v>
      </c>
      <c r="F174" s="58">
        <v>1.782</v>
      </c>
      <c r="G174" s="58">
        <v>2.0209999999999999</v>
      </c>
      <c r="H174" s="58">
        <v>1.4179999999999999</v>
      </c>
      <c r="I174" s="58">
        <v>2.7890000000000001</v>
      </c>
      <c r="J174" s="58">
        <v>1.593</v>
      </c>
      <c r="K174" s="58">
        <v>1.833</v>
      </c>
      <c r="L174" s="58">
        <v>1.304</v>
      </c>
      <c r="M174" s="58">
        <v>1.861</v>
      </c>
    </row>
    <row r="175" spans="1:13" x14ac:dyDescent="0.2">
      <c r="A175" s="202">
        <v>469.91</v>
      </c>
      <c r="B175" s="58">
        <v>1.587</v>
      </c>
      <c r="C175" s="58">
        <v>1.1100000000000001</v>
      </c>
      <c r="D175" s="58">
        <v>0.73899999999999999</v>
      </c>
      <c r="E175" s="58">
        <v>2.0329999999999999</v>
      </c>
      <c r="F175" s="58">
        <v>1.786</v>
      </c>
      <c r="G175" s="58">
        <v>2.0259999999999998</v>
      </c>
      <c r="H175" s="58">
        <v>1.429</v>
      </c>
      <c r="I175" s="58">
        <v>2.7970000000000002</v>
      </c>
      <c r="J175" s="58">
        <v>1.599</v>
      </c>
      <c r="K175" s="58">
        <v>1.831</v>
      </c>
      <c r="L175" s="58">
        <v>1.31</v>
      </c>
      <c r="M175" s="58">
        <v>1.861</v>
      </c>
    </row>
    <row r="176" spans="1:13" x14ac:dyDescent="0.2">
      <c r="A176" s="202">
        <v>470.37</v>
      </c>
      <c r="B176" s="58">
        <v>1.603</v>
      </c>
      <c r="C176" s="58">
        <v>1.121</v>
      </c>
      <c r="D176" s="58">
        <v>0.754</v>
      </c>
      <c r="E176" s="58">
        <v>2.0529999999999999</v>
      </c>
      <c r="F176" s="58">
        <v>1.8029999999999999</v>
      </c>
      <c r="G176" s="58">
        <v>2.036</v>
      </c>
      <c r="H176" s="58">
        <v>1.4419999999999999</v>
      </c>
      <c r="I176" s="58">
        <v>2.8050000000000002</v>
      </c>
      <c r="J176" s="58">
        <v>1.6140000000000001</v>
      </c>
      <c r="K176" s="58">
        <v>1.841</v>
      </c>
      <c r="L176" s="58">
        <v>1.319</v>
      </c>
      <c r="M176" s="58">
        <v>1.861</v>
      </c>
    </row>
    <row r="177" spans="1:13" x14ac:dyDescent="0.2">
      <c r="A177" s="202">
        <v>470.83</v>
      </c>
      <c r="B177" s="58">
        <v>1.6080000000000001</v>
      </c>
      <c r="C177" s="58">
        <v>1.1359999999999999</v>
      </c>
      <c r="D177" s="58">
        <v>0.75900000000000001</v>
      </c>
      <c r="E177" s="58">
        <v>2.069</v>
      </c>
      <c r="F177" s="58">
        <v>1.8140000000000001</v>
      </c>
      <c r="G177" s="58">
        <v>2.0430000000000001</v>
      </c>
      <c r="H177" s="58">
        <v>1.458</v>
      </c>
      <c r="I177" s="58">
        <v>2.8109999999999999</v>
      </c>
      <c r="J177" s="58">
        <v>1.625</v>
      </c>
      <c r="K177" s="58">
        <v>1.8480000000000001</v>
      </c>
      <c r="L177" s="58">
        <v>1.33</v>
      </c>
      <c r="M177" s="58">
        <v>1.873</v>
      </c>
    </row>
    <row r="178" spans="1:13" x14ac:dyDescent="0.2">
      <c r="A178" s="202">
        <v>471.28</v>
      </c>
      <c r="B178" s="58">
        <v>1.601</v>
      </c>
      <c r="C178" s="58">
        <v>1.1419999999999999</v>
      </c>
      <c r="D178" s="58">
        <v>0.76100000000000001</v>
      </c>
      <c r="E178" s="58">
        <v>2.0739999999999998</v>
      </c>
      <c r="F178" s="58">
        <v>1.8120000000000001</v>
      </c>
      <c r="G178" s="58">
        <v>2.0409999999999999</v>
      </c>
      <c r="H178" s="58">
        <v>1.458</v>
      </c>
      <c r="I178" s="58">
        <v>2.8</v>
      </c>
      <c r="J178" s="58">
        <v>1.623</v>
      </c>
      <c r="K178" s="58">
        <v>1.843</v>
      </c>
      <c r="L178" s="58">
        <v>1.325</v>
      </c>
      <c r="M178" s="58">
        <v>1.865</v>
      </c>
    </row>
    <row r="179" spans="1:13" x14ac:dyDescent="0.2">
      <c r="A179" s="202">
        <v>471.74</v>
      </c>
      <c r="B179" s="58">
        <v>1.615</v>
      </c>
      <c r="C179" s="58">
        <v>1.1559999999999999</v>
      </c>
      <c r="D179" s="58">
        <v>0.76300000000000001</v>
      </c>
      <c r="E179" s="58">
        <v>2.077</v>
      </c>
      <c r="F179" s="58">
        <v>1.821</v>
      </c>
      <c r="G179" s="58">
        <v>2.0430000000000001</v>
      </c>
      <c r="H179" s="58">
        <v>1.462</v>
      </c>
      <c r="I179" s="58">
        <v>2.8039999999999998</v>
      </c>
      <c r="J179" s="58">
        <v>1.6220000000000001</v>
      </c>
      <c r="K179" s="58">
        <v>1.843</v>
      </c>
      <c r="L179" s="58">
        <v>1.3360000000000001</v>
      </c>
      <c r="M179" s="58">
        <v>1.869</v>
      </c>
    </row>
    <row r="180" spans="1:13" x14ac:dyDescent="0.2">
      <c r="A180" s="202">
        <v>472.2</v>
      </c>
      <c r="B180" s="58">
        <v>1.6180000000000001</v>
      </c>
      <c r="C180" s="58">
        <v>1.1579999999999999</v>
      </c>
      <c r="D180" s="58">
        <v>0.752</v>
      </c>
      <c r="E180" s="58">
        <v>2.073</v>
      </c>
      <c r="F180" s="58">
        <v>1.82</v>
      </c>
      <c r="G180" s="58">
        <v>2.036</v>
      </c>
      <c r="H180" s="58">
        <v>1.4570000000000001</v>
      </c>
      <c r="I180" s="58">
        <v>2.7890000000000001</v>
      </c>
      <c r="J180" s="58">
        <v>1.62</v>
      </c>
      <c r="K180" s="58">
        <v>1.8340000000000001</v>
      </c>
      <c r="L180" s="58">
        <v>1.3240000000000001</v>
      </c>
      <c r="M180" s="58">
        <v>1.869</v>
      </c>
    </row>
    <row r="181" spans="1:13" x14ac:dyDescent="0.2">
      <c r="A181" s="202">
        <v>472.65</v>
      </c>
      <c r="B181" s="58">
        <v>1.6220000000000001</v>
      </c>
      <c r="C181" s="58">
        <v>1.163</v>
      </c>
      <c r="D181" s="58">
        <v>0.751</v>
      </c>
      <c r="E181" s="58">
        <v>2.077</v>
      </c>
      <c r="F181" s="58">
        <v>1.8160000000000001</v>
      </c>
      <c r="G181" s="58">
        <v>2.0390000000000001</v>
      </c>
      <c r="H181" s="58">
        <v>1.4530000000000001</v>
      </c>
      <c r="I181" s="58">
        <v>2.7890000000000001</v>
      </c>
      <c r="J181" s="58">
        <v>1.619</v>
      </c>
      <c r="K181" s="58">
        <v>1.84</v>
      </c>
      <c r="L181" s="58">
        <v>1.327</v>
      </c>
      <c r="M181" s="58">
        <v>1.871</v>
      </c>
    </row>
    <row r="182" spans="1:13" x14ac:dyDescent="0.2">
      <c r="A182" s="202">
        <v>473.11</v>
      </c>
      <c r="B182" s="58">
        <v>1.6259999999999999</v>
      </c>
      <c r="C182" s="58">
        <v>1.163</v>
      </c>
      <c r="D182" s="58">
        <v>0.748</v>
      </c>
      <c r="E182" s="58">
        <v>2.0760000000000001</v>
      </c>
      <c r="F182" s="58">
        <v>1.823</v>
      </c>
      <c r="G182" s="58">
        <v>2.052</v>
      </c>
      <c r="H182" s="58">
        <v>1.4550000000000001</v>
      </c>
      <c r="I182" s="58">
        <v>2.7850000000000001</v>
      </c>
      <c r="J182" s="58">
        <v>1.619</v>
      </c>
      <c r="K182" s="58">
        <v>1.85</v>
      </c>
      <c r="L182" s="58">
        <v>1.331</v>
      </c>
      <c r="M182" s="58">
        <v>1.867</v>
      </c>
    </row>
    <row r="183" spans="1:13" x14ac:dyDescent="0.2">
      <c r="A183" s="202">
        <v>473.57</v>
      </c>
      <c r="B183" s="58">
        <v>1.623</v>
      </c>
      <c r="C183" s="58">
        <v>1.1559999999999999</v>
      </c>
      <c r="D183" s="58">
        <v>0.73599999999999999</v>
      </c>
      <c r="E183" s="58">
        <v>2.069</v>
      </c>
      <c r="F183" s="58">
        <v>1.82</v>
      </c>
      <c r="G183" s="58">
        <v>2.0510000000000002</v>
      </c>
      <c r="H183" s="58">
        <v>1.4530000000000001</v>
      </c>
      <c r="I183" s="58">
        <v>2.782</v>
      </c>
      <c r="J183" s="58">
        <v>1.623</v>
      </c>
      <c r="K183" s="58">
        <v>1.8420000000000001</v>
      </c>
      <c r="L183" s="58">
        <v>1.3360000000000001</v>
      </c>
      <c r="M183" s="58">
        <v>1.865</v>
      </c>
    </row>
    <row r="184" spans="1:13" x14ac:dyDescent="0.2">
      <c r="A184" s="202">
        <v>474.02</v>
      </c>
      <c r="B184" s="58">
        <v>1.623</v>
      </c>
      <c r="C184" s="58">
        <v>1.1599999999999999</v>
      </c>
      <c r="D184" s="58">
        <v>0.73599999999999999</v>
      </c>
      <c r="E184" s="58">
        <v>2.0670000000000002</v>
      </c>
      <c r="F184" s="58">
        <v>1.8149999999999999</v>
      </c>
      <c r="G184" s="58">
        <v>2.0470000000000002</v>
      </c>
      <c r="H184" s="58">
        <v>1.4550000000000001</v>
      </c>
      <c r="I184" s="58">
        <v>2.794</v>
      </c>
      <c r="J184" s="58">
        <v>1.63</v>
      </c>
      <c r="K184" s="58">
        <v>1.8380000000000001</v>
      </c>
      <c r="L184" s="58">
        <v>1.3460000000000001</v>
      </c>
      <c r="M184" s="58">
        <v>1.8740000000000001</v>
      </c>
    </row>
    <row r="185" spans="1:13" x14ac:dyDescent="0.2">
      <c r="A185" s="202">
        <v>474.48</v>
      </c>
      <c r="B185" s="58">
        <v>1.63</v>
      </c>
      <c r="C185" s="58">
        <v>1.163</v>
      </c>
      <c r="D185" s="58">
        <v>0.748</v>
      </c>
      <c r="E185" s="58">
        <v>2.077</v>
      </c>
      <c r="F185" s="58">
        <v>1.8280000000000001</v>
      </c>
      <c r="G185" s="58">
        <v>2.0630000000000002</v>
      </c>
      <c r="H185" s="58">
        <v>1.46</v>
      </c>
      <c r="I185" s="58">
        <v>2.802</v>
      </c>
      <c r="J185" s="58">
        <v>1.647</v>
      </c>
      <c r="K185" s="58">
        <v>1.8480000000000001</v>
      </c>
      <c r="L185" s="58">
        <v>1.3560000000000001</v>
      </c>
      <c r="M185" s="58">
        <v>1.885</v>
      </c>
    </row>
    <row r="186" spans="1:13" x14ac:dyDescent="0.2">
      <c r="A186" s="202">
        <v>474.94</v>
      </c>
      <c r="B186" s="58">
        <v>1.621</v>
      </c>
      <c r="C186" s="58">
        <v>1.169</v>
      </c>
      <c r="D186" s="58">
        <v>0.755</v>
      </c>
      <c r="E186" s="58">
        <v>2.08</v>
      </c>
      <c r="F186" s="58">
        <v>1.8280000000000001</v>
      </c>
      <c r="G186" s="58">
        <v>2.0659999999999998</v>
      </c>
      <c r="H186" s="58">
        <v>1.4630000000000001</v>
      </c>
      <c r="I186" s="58">
        <v>2.7989999999999999</v>
      </c>
      <c r="J186" s="58">
        <v>1.6559999999999999</v>
      </c>
      <c r="K186" s="58">
        <v>1.847</v>
      </c>
      <c r="L186" s="58">
        <v>1.3640000000000001</v>
      </c>
      <c r="M186" s="58">
        <v>1.8859999999999999</v>
      </c>
    </row>
    <row r="187" spans="1:13" x14ac:dyDescent="0.2">
      <c r="A187" s="202">
        <v>475.39</v>
      </c>
      <c r="B187" s="58">
        <v>1.619</v>
      </c>
      <c r="C187" s="58">
        <v>1.1850000000000001</v>
      </c>
      <c r="D187" s="58">
        <v>0.76400000000000001</v>
      </c>
      <c r="E187" s="58">
        <v>2.0859999999999999</v>
      </c>
      <c r="F187" s="58">
        <v>1.8340000000000001</v>
      </c>
      <c r="G187" s="58">
        <v>2.073</v>
      </c>
      <c r="H187" s="58">
        <v>1.4710000000000001</v>
      </c>
      <c r="I187" s="58">
        <v>2.8109999999999999</v>
      </c>
      <c r="J187" s="58">
        <v>1.665</v>
      </c>
      <c r="K187" s="58">
        <v>1.843</v>
      </c>
      <c r="L187" s="58">
        <v>1.3720000000000001</v>
      </c>
      <c r="M187" s="58">
        <v>1.8919999999999999</v>
      </c>
    </row>
    <row r="188" spans="1:13" x14ac:dyDescent="0.2">
      <c r="A188" s="202">
        <v>475.85</v>
      </c>
      <c r="B188" s="58">
        <v>1.633</v>
      </c>
      <c r="C188" s="58">
        <v>1.1950000000000001</v>
      </c>
      <c r="D188" s="58">
        <v>0.77200000000000002</v>
      </c>
      <c r="E188" s="58">
        <v>2.0990000000000002</v>
      </c>
      <c r="F188" s="58">
        <v>1.8420000000000001</v>
      </c>
      <c r="G188" s="58">
        <v>2.0760000000000001</v>
      </c>
      <c r="H188" s="58">
        <v>1.4850000000000001</v>
      </c>
      <c r="I188" s="58">
        <v>2.8149999999999999</v>
      </c>
      <c r="J188" s="58">
        <v>1.67</v>
      </c>
      <c r="K188" s="58">
        <v>1.847</v>
      </c>
      <c r="L188" s="58">
        <v>1.3839999999999999</v>
      </c>
      <c r="M188" s="58">
        <v>1.903</v>
      </c>
    </row>
    <row r="189" spans="1:13" x14ac:dyDescent="0.2">
      <c r="A189" s="202">
        <v>476.31</v>
      </c>
      <c r="B189" s="58">
        <v>1.633</v>
      </c>
      <c r="C189" s="58">
        <v>1.1850000000000001</v>
      </c>
      <c r="D189" s="58">
        <v>0.76500000000000001</v>
      </c>
      <c r="E189" s="58">
        <v>2.0990000000000002</v>
      </c>
      <c r="F189" s="58">
        <v>1.8380000000000001</v>
      </c>
      <c r="G189" s="58">
        <v>2.0699999999999998</v>
      </c>
      <c r="H189" s="58">
        <v>1.4770000000000001</v>
      </c>
      <c r="I189" s="58">
        <v>2.81</v>
      </c>
      <c r="J189" s="58">
        <v>1.657</v>
      </c>
      <c r="K189" s="58">
        <v>1.845</v>
      </c>
      <c r="L189" s="58">
        <v>1.3859999999999999</v>
      </c>
      <c r="M189" s="58">
        <v>1.9059999999999999</v>
      </c>
    </row>
    <row r="190" spans="1:13" x14ac:dyDescent="0.2">
      <c r="A190" s="202">
        <v>476.76</v>
      </c>
      <c r="B190" s="58">
        <v>1.6319999999999999</v>
      </c>
      <c r="C190" s="58">
        <v>1.1839999999999999</v>
      </c>
      <c r="D190" s="58">
        <v>0.76400000000000001</v>
      </c>
      <c r="E190" s="58">
        <v>2.1040000000000001</v>
      </c>
      <c r="F190" s="58">
        <v>1.839</v>
      </c>
      <c r="G190" s="58">
        <v>2.0680000000000001</v>
      </c>
      <c r="H190" s="58">
        <v>1.474</v>
      </c>
      <c r="I190" s="58">
        <v>2.8119999999999998</v>
      </c>
      <c r="J190" s="58">
        <v>1.6539999999999999</v>
      </c>
      <c r="K190" s="58">
        <v>1.8440000000000001</v>
      </c>
      <c r="L190" s="58">
        <v>1.3859999999999999</v>
      </c>
      <c r="M190" s="58">
        <v>1.9139999999999999</v>
      </c>
    </row>
    <row r="191" spans="1:13" x14ac:dyDescent="0.2">
      <c r="A191" s="202">
        <v>477.22</v>
      </c>
      <c r="B191" s="58">
        <v>1.6319999999999999</v>
      </c>
      <c r="C191" s="58">
        <v>1.1910000000000001</v>
      </c>
      <c r="D191" s="58">
        <v>0.76500000000000001</v>
      </c>
      <c r="E191" s="58">
        <v>2.105</v>
      </c>
      <c r="F191" s="58">
        <v>1.84</v>
      </c>
      <c r="G191" s="58">
        <v>2.0640000000000001</v>
      </c>
      <c r="H191" s="58">
        <v>1.472</v>
      </c>
      <c r="I191" s="58">
        <v>2.81</v>
      </c>
      <c r="J191" s="58">
        <v>1.659</v>
      </c>
      <c r="K191" s="58">
        <v>1.8380000000000001</v>
      </c>
      <c r="L191" s="58">
        <v>1.3879999999999999</v>
      </c>
      <c r="M191" s="58">
        <v>1.9179999999999999</v>
      </c>
    </row>
    <row r="192" spans="1:13" x14ac:dyDescent="0.2">
      <c r="A192" s="202">
        <v>477.67</v>
      </c>
      <c r="B192" s="58">
        <v>1.631</v>
      </c>
      <c r="C192" s="58">
        <v>1.1890000000000001</v>
      </c>
      <c r="D192" s="58">
        <v>0.76700000000000002</v>
      </c>
      <c r="E192" s="58">
        <v>2.1059999999999999</v>
      </c>
      <c r="F192" s="58">
        <v>1.8440000000000001</v>
      </c>
      <c r="G192" s="58">
        <v>2.0609999999999999</v>
      </c>
      <c r="H192" s="58">
        <v>1.4610000000000001</v>
      </c>
      <c r="I192" s="58">
        <v>2.8069999999999999</v>
      </c>
      <c r="J192" s="58">
        <v>1.66</v>
      </c>
      <c r="K192" s="58">
        <v>1.833</v>
      </c>
      <c r="L192" s="58">
        <v>1.39</v>
      </c>
      <c r="M192" s="58">
        <v>1.909</v>
      </c>
    </row>
    <row r="193" spans="1:13" x14ac:dyDescent="0.2">
      <c r="A193" s="202">
        <v>478.13</v>
      </c>
      <c r="B193" s="58">
        <v>1.6279999999999999</v>
      </c>
      <c r="C193" s="58">
        <v>1.194</v>
      </c>
      <c r="D193" s="58">
        <v>0.76800000000000002</v>
      </c>
      <c r="E193" s="58">
        <v>2.1040000000000001</v>
      </c>
      <c r="F193" s="58">
        <v>1.8440000000000001</v>
      </c>
      <c r="G193" s="58">
        <v>2.0670000000000002</v>
      </c>
      <c r="H193" s="58">
        <v>1.454</v>
      </c>
      <c r="I193" s="58">
        <v>2.8069999999999999</v>
      </c>
      <c r="J193" s="58">
        <v>1.655</v>
      </c>
      <c r="K193" s="58">
        <v>1.831</v>
      </c>
      <c r="L193" s="58">
        <v>1.391</v>
      </c>
      <c r="M193" s="58">
        <v>1.907</v>
      </c>
    </row>
    <row r="194" spans="1:13" x14ac:dyDescent="0.2">
      <c r="A194" s="202">
        <v>478.59</v>
      </c>
      <c r="B194" s="58">
        <v>1.633</v>
      </c>
      <c r="C194" s="58">
        <v>1.202</v>
      </c>
      <c r="D194" s="58">
        <v>0.77300000000000002</v>
      </c>
      <c r="E194" s="58">
        <v>2.1059999999999999</v>
      </c>
      <c r="F194" s="58">
        <v>1.8460000000000001</v>
      </c>
      <c r="G194" s="58">
        <v>2.0659999999999998</v>
      </c>
      <c r="H194" s="58">
        <v>1.4570000000000001</v>
      </c>
      <c r="I194" s="58">
        <v>2.8130000000000002</v>
      </c>
      <c r="J194" s="58">
        <v>1.66</v>
      </c>
      <c r="K194" s="58">
        <v>1.831</v>
      </c>
      <c r="L194" s="58">
        <v>1.3919999999999999</v>
      </c>
      <c r="M194" s="58">
        <v>1.9019999999999999</v>
      </c>
    </row>
    <row r="195" spans="1:13" x14ac:dyDescent="0.2">
      <c r="A195" s="202">
        <v>479.04</v>
      </c>
      <c r="B195" s="58">
        <v>1.6319999999999999</v>
      </c>
      <c r="C195" s="58">
        <v>1.2070000000000001</v>
      </c>
      <c r="D195" s="58">
        <v>0.77700000000000002</v>
      </c>
      <c r="E195" s="58">
        <v>2.1120000000000001</v>
      </c>
      <c r="F195" s="58">
        <v>1.851</v>
      </c>
      <c r="G195" s="58">
        <v>2.069</v>
      </c>
      <c r="H195" s="58">
        <v>1.47</v>
      </c>
      <c r="I195" s="58">
        <v>2.8220000000000001</v>
      </c>
      <c r="J195" s="58">
        <v>1.66</v>
      </c>
      <c r="K195" s="58">
        <v>1.8380000000000001</v>
      </c>
      <c r="L195" s="58">
        <v>1.4</v>
      </c>
      <c r="M195" s="58">
        <v>1.9139999999999999</v>
      </c>
    </row>
    <row r="196" spans="1:13" x14ac:dyDescent="0.2">
      <c r="A196" s="202">
        <v>479.5</v>
      </c>
      <c r="B196" s="58">
        <v>1.637</v>
      </c>
      <c r="C196" s="58">
        <v>1.202</v>
      </c>
      <c r="D196" s="58">
        <v>0.77400000000000002</v>
      </c>
      <c r="E196" s="58">
        <v>2.109</v>
      </c>
      <c r="F196" s="58">
        <v>1.853</v>
      </c>
      <c r="G196" s="58">
        <v>2.0710000000000002</v>
      </c>
      <c r="H196" s="58">
        <v>1.468</v>
      </c>
      <c r="I196" s="58">
        <v>2.8239999999999998</v>
      </c>
      <c r="J196" s="58">
        <v>1.6619999999999999</v>
      </c>
      <c r="K196" s="58">
        <v>1.843</v>
      </c>
      <c r="L196" s="58">
        <v>1.4039999999999999</v>
      </c>
      <c r="M196" s="58">
        <v>1.9179999999999999</v>
      </c>
    </row>
    <row r="197" spans="1:13" x14ac:dyDescent="0.2">
      <c r="A197" s="202">
        <v>479.96</v>
      </c>
      <c r="B197" s="58">
        <v>1.6379999999999999</v>
      </c>
      <c r="C197" s="58">
        <v>1.202</v>
      </c>
      <c r="D197" s="58">
        <v>0.76700000000000002</v>
      </c>
      <c r="E197" s="58">
        <v>2.11</v>
      </c>
      <c r="F197" s="58">
        <v>1.851</v>
      </c>
      <c r="G197" s="58">
        <v>2.0750000000000002</v>
      </c>
      <c r="H197" s="58">
        <v>1.468</v>
      </c>
      <c r="I197" s="58">
        <v>2.8279999999999998</v>
      </c>
      <c r="J197" s="58">
        <v>1.659</v>
      </c>
      <c r="K197" s="58">
        <v>1.84</v>
      </c>
      <c r="L197" s="58">
        <v>1.4059999999999999</v>
      </c>
      <c r="M197" s="58">
        <v>1.9179999999999999</v>
      </c>
    </row>
    <row r="198" spans="1:13" x14ac:dyDescent="0.2">
      <c r="A198" s="202">
        <v>480.41</v>
      </c>
      <c r="B198" s="58">
        <v>1.6379999999999999</v>
      </c>
      <c r="C198" s="58">
        <v>1.2</v>
      </c>
      <c r="D198" s="58">
        <v>0.76</v>
      </c>
      <c r="E198" s="58">
        <v>2.105</v>
      </c>
      <c r="F198" s="58">
        <v>1.8460000000000001</v>
      </c>
      <c r="G198" s="58">
        <v>2.0710000000000002</v>
      </c>
      <c r="H198" s="58">
        <v>1.458</v>
      </c>
      <c r="I198" s="58">
        <v>2.83</v>
      </c>
      <c r="J198" s="58">
        <v>1.655</v>
      </c>
      <c r="K198" s="58">
        <v>1.835</v>
      </c>
      <c r="L198" s="58">
        <v>1.403</v>
      </c>
      <c r="M198" s="58">
        <v>1.913</v>
      </c>
    </row>
    <row r="199" spans="1:13" x14ac:dyDescent="0.2">
      <c r="A199" s="202">
        <v>480.87</v>
      </c>
      <c r="B199" s="58">
        <v>1.641</v>
      </c>
      <c r="C199" s="58">
        <v>1.1950000000000001</v>
      </c>
      <c r="D199" s="58">
        <v>0.76</v>
      </c>
      <c r="E199" s="58">
        <v>2.11</v>
      </c>
      <c r="F199" s="58">
        <v>1.853</v>
      </c>
      <c r="G199" s="58">
        <v>2.0760000000000001</v>
      </c>
      <c r="H199" s="58">
        <v>1.46</v>
      </c>
      <c r="I199" s="58">
        <v>2.839</v>
      </c>
      <c r="J199" s="58">
        <v>1.659</v>
      </c>
      <c r="K199" s="58">
        <v>1.835</v>
      </c>
      <c r="L199" s="58">
        <v>1.417</v>
      </c>
      <c r="M199" s="58">
        <v>1.921</v>
      </c>
    </row>
    <row r="200" spans="1:13" x14ac:dyDescent="0.2">
      <c r="A200" s="202">
        <v>481.32</v>
      </c>
      <c r="B200" s="58">
        <v>1.6359999999999999</v>
      </c>
      <c r="C200" s="58">
        <v>1.1890000000000001</v>
      </c>
      <c r="D200" s="58">
        <v>0.75700000000000001</v>
      </c>
      <c r="E200" s="58">
        <v>2.113</v>
      </c>
      <c r="F200" s="58">
        <v>1.849</v>
      </c>
      <c r="G200" s="58">
        <v>2.073</v>
      </c>
      <c r="H200" s="58">
        <v>1.456</v>
      </c>
      <c r="I200" s="58">
        <v>2.835</v>
      </c>
      <c r="J200" s="58">
        <v>1.665</v>
      </c>
      <c r="K200" s="58">
        <v>1.8360000000000001</v>
      </c>
      <c r="L200" s="58">
        <v>1.413</v>
      </c>
      <c r="M200" s="58">
        <v>1.92</v>
      </c>
    </row>
    <row r="201" spans="1:13" x14ac:dyDescent="0.2">
      <c r="A201" s="202">
        <v>481.78</v>
      </c>
      <c r="B201" s="58">
        <v>1.637</v>
      </c>
      <c r="C201" s="58">
        <v>1.19</v>
      </c>
      <c r="D201" s="58">
        <v>0.76600000000000001</v>
      </c>
      <c r="E201" s="58">
        <v>2.12</v>
      </c>
      <c r="F201" s="58">
        <v>1.853</v>
      </c>
      <c r="G201" s="58">
        <v>2.0739999999999998</v>
      </c>
      <c r="H201" s="58">
        <v>1.46</v>
      </c>
      <c r="I201" s="58">
        <v>2.8450000000000002</v>
      </c>
      <c r="J201" s="58">
        <v>1.6779999999999999</v>
      </c>
      <c r="K201" s="58">
        <v>1.8460000000000001</v>
      </c>
      <c r="L201" s="58">
        <v>1.419</v>
      </c>
      <c r="M201" s="58">
        <v>1.9239999999999999</v>
      </c>
    </row>
    <row r="202" spans="1:13" x14ac:dyDescent="0.2">
      <c r="A202" s="202">
        <v>482.24</v>
      </c>
      <c r="B202" s="58">
        <v>1.6359999999999999</v>
      </c>
      <c r="C202" s="58">
        <v>1.1879999999999999</v>
      </c>
      <c r="D202" s="58">
        <v>0.76500000000000001</v>
      </c>
      <c r="E202" s="58">
        <v>2.1160000000000001</v>
      </c>
      <c r="F202" s="58">
        <v>1.8540000000000001</v>
      </c>
      <c r="G202" s="58">
        <v>2.073</v>
      </c>
      <c r="H202" s="58">
        <v>1.464</v>
      </c>
      <c r="I202" s="58">
        <v>2.85</v>
      </c>
      <c r="J202" s="58">
        <v>1.68</v>
      </c>
      <c r="K202" s="58">
        <v>1.8380000000000001</v>
      </c>
      <c r="L202" s="58">
        <v>1.419</v>
      </c>
      <c r="M202" s="58">
        <v>1.921</v>
      </c>
    </row>
    <row r="203" spans="1:13" x14ac:dyDescent="0.2">
      <c r="A203" s="202">
        <v>482.69</v>
      </c>
      <c r="B203" s="58">
        <v>1.645</v>
      </c>
      <c r="C203" s="58">
        <v>1.1919999999999999</v>
      </c>
      <c r="D203" s="58">
        <v>0.76700000000000002</v>
      </c>
      <c r="E203" s="58">
        <v>2.117</v>
      </c>
      <c r="F203" s="58">
        <v>1.8620000000000001</v>
      </c>
      <c r="G203" s="58">
        <v>2.0720000000000001</v>
      </c>
      <c r="H203" s="58">
        <v>1.47</v>
      </c>
      <c r="I203" s="58">
        <v>2.855</v>
      </c>
      <c r="J203" s="58">
        <v>1.6839999999999999</v>
      </c>
      <c r="K203" s="58">
        <v>1.837</v>
      </c>
      <c r="L203" s="58">
        <v>1.421</v>
      </c>
      <c r="M203" s="58">
        <v>1.93</v>
      </c>
    </row>
    <row r="204" spans="1:13" x14ac:dyDescent="0.2">
      <c r="A204" s="202">
        <v>483.15</v>
      </c>
      <c r="B204" s="58">
        <v>1.6479999999999999</v>
      </c>
      <c r="C204" s="58">
        <v>1.2010000000000001</v>
      </c>
      <c r="D204" s="58">
        <v>0.77500000000000002</v>
      </c>
      <c r="E204" s="58">
        <v>2.1139999999999999</v>
      </c>
      <c r="F204" s="58">
        <v>1.8680000000000001</v>
      </c>
      <c r="G204" s="58">
        <v>2.0750000000000002</v>
      </c>
      <c r="H204" s="58">
        <v>1.4750000000000001</v>
      </c>
      <c r="I204" s="58">
        <v>2.8610000000000002</v>
      </c>
      <c r="J204" s="58">
        <v>1.69</v>
      </c>
      <c r="K204" s="58">
        <v>1.8360000000000001</v>
      </c>
      <c r="L204" s="58">
        <v>1.421</v>
      </c>
      <c r="M204" s="58">
        <v>1.9330000000000001</v>
      </c>
    </row>
    <row r="205" spans="1:13" x14ac:dyDescent="0.2">
      <c r="A205" s="202">
        <v>483.6</v>
      </c>
      <c r="B205" s="58">
        <v>1.657</v>
      </c>
      <c r="C205" s="58">
        <v>1.21</v>
      </c>
      <c r="D205" s="58">
        <v>0.78</v>
      </c>
      <c r="E205" s="58">
        <v>2.1190000000000002</v>
      </c>
      <c r="F205" s="58">
        <v>1.8740000000000001</v>
      </c>
      <c r="G205" s="58">
        <v>2.08</v>
      </c>
      <c r="H205" s="58">
        <v>1.478</v>
      </c>
      <c r="I205" s="58">
        <v>2.867</v>
      </c>
      <c r="J205" s="58">
        <v>1.7030000000000001</v>
      </c>
      <c r="K205" s="58">
        <v>1.847</v>
      </c>
      <c r="L205" s="58">
        <v>1.4219999999999999</v>
      </c>
      <c r="M205" s="58">
        <v>1.9390000000000001</v>
      </c>
    </row>
    <row r="206" spans="1:13" x14ac:dyDescent="0.2">
      <c r="A206" s="202">
        <v>484.06</v>
      </c>
      <c r="B206" s="58">
        <v>1.661</v>
      </c>
      <c r="C206" s="58">
        <v>1.2150000000000001</v>
      </c>
      <c r="D206" s="58">
        <v>0.77600000000000002</v>
      </c>
      <c r="E206" s="58">
        <v>2.1259999999999999</v>
      </c>
      <c r="F206" s="58">
        <v>1.8779999999999999</v>
      </c>
      <c r="G206" s="58">
        <v>2.0760000000000001</v>
      </c>
      <c r="H206" s="58">
        <v>1.48</v>
      </c>
      <c r="I206" s="58">
        <v>2.8769999999999998</v>
      </c>
      <c r="J206" s="58">
        <v>1.708</v>
      </c>
      <c r="K206" s="58">
        <v>1.8540000000000001</v>
      </c>
      <c r="L206" s="58">
        <v>1.4219999999999999</v>
      </c>
      <c r="M206" s="58">
        <v>1.9370000000000001</v>
      </c>
    </row>
    <row r="207" spans="1:13" x14ac:dyDescent="0.2">
      <c r="A207" s="202">
        <v>484.51</v>
      </c>
      <c r="B207" s="58">
        <v>1.671</v>
      </c>
      <c r="C207" s="58">
        <v>1.216</v>
      </c>
      <c r="D207" s="58">
        <v>0.77700000000000002</v>
      </c>
      <c r="E207" s="58">
        <v>2.1309999999999998</v>
      </c>
      <c r="F207" s="58">
        <v>1.8819999999999999</v>
      </c>
      <c r="G207" s="58">
        <v>2.0760000000000001</v>
      </c>
      <c r="H207" s="58">
        <v>1.4870000000000001</v>
      </c>
      <c r="I207" s="58">
        <v>2.887</v>
      </c>
      <c r="J207" s="58">
        <v>1.7170000000000001</v>
      </c>
      <c r="K207" s="58">
        <v>1.859</v>
      </c>
      <c r="L207" s="58">
        <v>1.423</v>
      </c>
      <c r="M207" s="58">
        <v>1.9430000000000001</v>
      </c>
    </row>
    <row r="208" spans="1:13" x14ac:dyDescent="0.2">
      <c r="A208" s="202">
        <v>484.97</v>
      </c>
      <c r="B208" s="58">
        <v>1.677</v>
      </c>
      <c r="C208" s="58">
        <v>1.2170000000000001</v>
      </c>
      <c r="D208" s="58">
        <v>0.78100000000000003</v>
      </c>
      <c r="E208" s="58">
        <v>2.1309999999999998</v>
      </c>
      <c r="F208" s="58">
        <v>1.887</v>
      </c>
      <c r="G208" s="58">
        <v>2.0819999999999999</v>
      </c>
      <c r="H208" s="58">
        <v>1.4910000000000001</v>
      </c>
      <c r="I208" s="58">
        <v>2.8929999999999998</v>
      </c>
      <c r="J208" s="58">
        <v>1.7210000000000001</v>
      </c>
      <c r="K208" s="58">
        <v>1.869</v>
      </c>
      <c r="L208" s="58">
        <v>1.425</v>
      </c>
      <c r="M208" s="58">
        <v>1.9490000000000001</v>
      </c>
    </row>
    <row r="209" spans="1:13" x14ac:dyDescent="0.2">
      <c r="A209" s="202">
        <v>485.43</v>
      </c>
      <c r="B209" s="58">
        <v>1.673</v>
      </c>
      <c r="C209" s="58">
        <v>1.2170000000000001</v>
      </c>
      <c r="D209" s="58">
        <v>0.78100000000000003</v>
      </c>
      <c r="E209" s="58">
        <v>2.1269999999999998</v>
      </c>
      <c r="F209" s="58">
        <v>1.891</v>
      </c>
      <c r="G209" s="58">
        <v>2.0870000000000002</v>
      </c>
      <c r="H209" s="58">
        <v>1.4930000000000001</v>
      </c>
      <c r="I209" s="58">
        <v>2.9</v>
      </c>
      <c r="J209" s="58">
        <v>1.7290000000000001</v>
      </c>
      <c r="K209" s="58">
        <v>1.877</v>
      </c>
      <c r="L209" s="58">
        <v>1.429</v>
      </c>
      <c r="M209" s="58">
        <v>1.954</v>
      </c>
    </row>
    <row r="210" spans="1:13" x14ac:dyDescent="0.2">
      <c r="A210" s="202">
        <v>485.88</v>
      </c>
      <c r="B210" s="58">
        <v>1.675</v>
      </c>
      <c r="C210" s="58">
        <v>1.222</v>
      </c>
      <c r="D210" s="58">
        <v>0.78500000000000003</v>
      </c>
      <c r="E210" s="58">
        <v>2.129</v>
      </c>
      <c r="F210" s="58">
        <v>1.8939999999999999</v>
      </c>
      <c r="G210" s="58">
        <v>2.0960000000000001</v>
      </c>
      <c r="H210" s="58">
        <v>1.4990000000000001</v>
      </c>
      <c r="I210" s="58">
        <v>2.9079999999999999</v>
      </c>
      <c r="J210" s="58">
        <v>1.7450000000000001</v>
      </c>
      <c r="K210" s="58">
        <v>1.883</v>
      </c>
      <c r="L210" s="58">
        <v>1.4279999999999999</v>
      </c>
      <c r="M210" s="58">
        <v>1.954</v>
      </c>
    </row>
    <row r="211" spans="1:13" x14ac:dyDescent="0.2">
      <c r="A211" s="202">
        <v>486.34</v>
      </c>
      <c r="B211" s="58">
        <v>1.677</v>
      </c>
      <c r="C211" s="58">
        <v>1.2250000000000001</v>
      </c>
      <c r="D211" s="58">
        <v>0.79500000000000004</v>
      </c>
      <c r="E211" s="58">
        <v>2.1259999999999999</v>
      </c>
      <c r="F211" s="58">
        <v>1.8959999999999999</v>
      </c>
      <c r="G211" s="58">
        <v>2.1030000000000002</v>
      </c>
      <c r="H211" s="58">
        <v>1.5069999999999999</v>
      </c>
      <c r="I211" s="58">
        <v>2.9119999999999999</v>
      </c>
      <c r="J211" s="58">
        <v>1.76</v>
      </c>
      <c r="K211" s="58">
        <v>1.893</v>
      </c>
      <c r="L211" s="58">
        <v>1.429</v>
      </c>
      <c r="M211" s="58">
        <v>1.9470000000000001</v>
      </c>
    </row>
    <row r="212" spans="1:13" x14ac:dyDescent="0.2">
      <c r="A212" s="202">
        <v>486.79</v>
      </c>
      <c r="B212" s="58">
        <v>1.6830000000000001</v>
      </c>
      <c r="C212" s="58">
        <v>1.226</v>
      </c>
      <c r="D212" s="58">
        <v>0.80100000000000005</v>
      </c>
      <c r="E212" s="58">
        <v>2.1309999999999998</v>
      </c>
      <c r="F212" s="58">
        <v>1.8979999999999999</v>
      </c>
      <c r="G212" s="58">
        <v>2.1150000000000002</v>
      </c>
      <c r="H212" s="58">
        <v>1.516</v>
      </c>
      <c r="I212" s="58">
        <v>2.919</v>
      </c>
      <c r="J212" s="58">
        <v>1.766</v>
      </c>
      <c r="K212" s="58">
        <v>1.907</v>
      </c>
      <c r="L212" s="58">
        <v>1.4279999999999999</v>
      </c>
      <c r="M212" s="58">
        <v>1.946</v>
      </c>
    </row>
    <row r="213" spans="1:13" x14ac:dyDescent="0.2">
      <c r="A213" s="202">
        <v>487.25</v>
      </c>
      <c r="B213" s="58">
        <v>1.6859999999999999</v>
      </c>
      <c r="C213" s="58">
        <v>1.23</v>
      </c>
      <c r="D213" s="58">
        <v>0.80900000000000005</v>
      </c>
      <c r="E213" s="58">
        <v>2.1349999999999998</v>
      </c>
      <c r="F213" s="58">
        <v>1.9019999999999999</v>
      </c>
      <c r="G213" s="58">
        <v>2.1240000000000001</v>
      </c>
      <c r="H213" s="58">
        <v>1.532</v>
      </c>
      <c r="I213" s="58">
        <v>2.9319999999999999</v>
      </c>
      <c r="J213" s="58">
        <v>1.7749999999999999</v>
      </c>
      <c r="K213" s="58">
        <v>1.923</v>
      </c>
      <c r="L213" s="58">
        <v>1.431</v>
      </c>
      <c r="M213" s="58">
        <v>1.952</v>
      </c>
    </row>
    <row r="214" spans="1:13" x14ac:dyDescent="0.2">
      <c r="A214" s="202">
        <v>487.71</v>
      </c>
      <c r="B214" s="58">
        <v>1.6919999999999999</v>
      </c>
      <c r="C214" s="58">
        <v>1.2310000000000001</v>
      </c>
      <c r="D214" s="58">
        <v>0.81599999999999995</v>
      </c>
      <c r="E214" s="58">
        <v>2.14</v>
      </c>
      <c r="F214" s="58">
        <v>1.913</v>
      </c>
      <c r="G214" s="58">
        <v>2.1309999999999998</v>
      </c>
      <c r="H214" s="58">
        <v>1.552</v>
      </c>
      <c r="I214" s="58">
        <v>2.9470000000000001</v>
      </c>
      <c r="J214" s="58">
        <v>1.7789999999999999</v>
      </c>
      <c r="K214" s="58">
        <v>1.9430000000000001</v>
      </c>
      <c r="L214" s="58">
        <v>1.44</v>
      </c>
      <c r="M214" s="58">
        <v>1.9570000000000001</v>
      </c>
    </row>
    <row r="215" spans="1:13" x14ac:dyDescent="0.2">
      <c r="A215" s="202">
        <v>488.16</v>
      </c>
      <c r="B215" s="58">
        <v>1.696</v>
      </c>
      <c r="C215" s="58">
        <v>1.2330000000000001</v>
      </c>
      <c r="D215" s="58">
        <v>0.82499999999999996</v>
      </c>
      <c r="E215" s="58">
        <v>2.141</v>
      </c>
      <c r="F215" s="58">
        <v>1.923</v>
      </c>
      <c r="G215" s="58">
        <v>2.14</v>
      </c>
      <c r="H215" s="58">
        <v>1.5649999999999999</v>
      </c>
      <c r="I215" s="58">
        <v>2.964</v>
      </c>
      <c r="J215" s="58">
        <v>1.79</v>
      </c>
      <c r="K215" s="58">
        <v>1.9550000000000001</v>
      </c>
      <c r="L215" s="58">
        <v>1.452</v>
      </c>
      <c r="M215" s="58">
        <v>1.966</v>
      </c>
    </row>
    <row r="216" spans="1:13" x14ac:dyDescent="0.2">
      <c r="A216" s="202">
        <v>488.62</v>
      </c>
      <c r="B216" s="58">
        <v>1.6990000000000001</v>
      </c>
      <c r="C216" s="58">
        <v>1.236</v>
      </c>
      <c r="D216" s="58">
        <v>0.84</v>
      </c>
      <c r="E216" s="58">
        <v>2.1419999999999999</v>
      </c>
      <c r="F216" s="58">
        <v>1.9319999999999999</v>
      </c>
      <c r="G216" s="58">
        <v>2.1539999999999999</v>
      </c>
      <c r="H216" s="58">
        <v>1.573</v>
      </c>
      <c r="I216" s="58">
        <v>2.9769999999999999</v>
      </c>
      <c r="J216" s="58">
        <v>1.802</v>
      </c>
      <c r="K216" s="58">
        <v>1.9710000000000001</v>
      </c>
      <c r="L216" s="58">
        <v>1.4590000000000001</v>
      </c>
      <c r="M216" s="58">
        <v>1.972</v>
      </c>
    </row>
    <row r="217" spans="1:13" x14ac:dyDescent="0.2">
      <c r="A217" s="202">
        <v>489.07</v>
      </c>
      <c r="B217" s="58">
        <v>1.6930000000000001</v>
      </c>
      <c r="C217" s="58">
        <v>1.236</v>
      </c>
      <c r="D217" s="58">
        <v>0.84299999999999997</v>
      </c>
      <c r="E217" s="58">
        <v>2.1440000000000001</v>
      </c>
      <c r="F217" s="58">
        <v>1.931</v>
      </c>
      <c r="G217" s="58">
        <v>2.157</v>
      </c>
      <c r="H217" s="58">
        <v>1.575</v>
      </c>
      <c r="I217" s="58">
        <v>2.992</v>
      </c>
      <c r="J217" s="58">
        <v>1.806</v>
      </c>
      <c r="K217" s="58">
        <v>1.98</v>
      </c>
      <c r="L217" s="58">
        <v>1.4590000000000001</v>
      </c>
      <c r="M217" s="58">
        <v>1.9710000000000001</v>
      </c>
    </row>
    <row r="218" spans="1:13" x14ac:dyDescent="0.2">
      <c r="A218" s="202">
        <v>489.53</v>
      </c>
      <c r="B218" s="58">
        <v>1.694</v>
      </c>
      <c r="C218" s="58">
        <v>1.238</v>
      </c>
      <c r="D218" s="58">
        <v>0.84599999999999997</v>
      </c>
      <c r="E218" s="58">
        <v>2.145</v>
      </c>
      <c r="F218" s="58">
        <v>1.9379999999999999</v>
      </c>
      <c r="G218" s="58">
        <v>2.161</v>
      </c>
      <c r="H218" s="58">
        <v>1.5840000000000001</v>
      </c>
      <c r="I218" s="58">
        <v>3.012</v>
      </c>
      <c r="J218" s="58">
        <v>1.8149999999999999</v>
      </c>
      <c r="K218" s="58">
        <v>1.9950000000000001</v>
      </c>
      <c r="L218" s="58">
        <v>1.4610000000000001</v>
      </c>
      <c r="M218" s="58">
        <v>1.974</v>
      </c>
    </row>
    <row r="219" spans="1:13" x14ac:dyDescent="0.2">
      <c r="A219" s="202">
        <v>489.98</v>
      </c>
      <c r="B219" s="58">
        <v>1.698</v>
      </c>
      <c r="C219" s="58">
        <v>1.2430000000000001</v>
      </c>
      <c r="D219" s="58">
        <v>0.85799999999999998</v>
      </c>
      <c r="E219" s="58">
        <v>2.1520000000000001</v>
      </c>
      <c r="F219" s="58">
        <v>1.948</v>
      </c>
      <c r="G219" s="58">
        <v>2.177</v>
      </c>
      <c r="H219" s="58">
        <v>1.5980000000000001</v>
      </c>
      <c r="I219" s="58">
        <v>3.0259999999999998</v>
      </c>
      <c r="J219" s="58">
        <v>1.8260000000000001</v>
      </c>
      <c r="K219" s="58">
        <v>2.0139999999999998</v>
      </c>
      <c r="L219" s="58">
        <v>1.4650000000000001</v>
      </c>
      <c r="M219" s="58">
        <v>1.9810000000000001</v>
      </c>
    </row>
    <row r="220" spans="1:13" x14ac:dyDescent="0.2">
      <c r="A220" s="202">
        <v>490.44</v>
      </c>
      <c r="B220" s="58">
        <v>1.706</v>
      </c>
      <c r="C220" s="58">
        <v>1.25</v>
      </c>
      <c r="D220" s="58">
        <v>0.86699999999999999</v>
      </c>
      <c r="E220" s="58">
        <v>2.1579999999999999</v>
      </c>
      <c r="F220" s="58">
        <v>1.9530000000000001</v>
      </c>
      <c r="G220" s="58">
        <v>2.1880000000000002</v>
      </c>
      <c r="H220" s="58">
        <v>1.6140000000000001</v>
      </c>
      <c r="I220" s="58">
        <v>3.04</v>
      </c>
      <c r="J220" s="58">
        <v>1.8360000000000001</v>
      </c>
      <c r="K220" s="58">
        <v>2.0369999999999999</v>
      </c>
      <c r="L220" s="58">
        <v>1.466</v>
      </c>
      <c r="M220" s="58">
        <v>1.9870000000000001</v>
      </c>
    </row>
    <row r="221" spans="1:13" x14ac:dyDescent="0.2">
      <c r="A221" s="202">
        <v>490.89</v>
      </c>
      <c r="B221" s="58">
        <v>1.7150000000000001</v>
      </c>
      <c r="C221" s="58">
        <v>1.256</v>
      </c>
      <c r="D221" s="58">
        <v>0.879</v>
      </c>
      <c r="E221" s="58">
        <v>2.157</v>
      </c>
      <c r="F221" s="58">
        <v>1.962</v>
      </c>
      <c r="G221" s="58">
        <v>2.2010000000000001</v>
      </c>
      <c r="H221" s="58">
        <v>1.6240000000000001</v>
      </c>
      <c r="I221" s="58">
        <v>3.0539999999999998</v>
      </c>
      <c r="J221" s="58">
        <v>1.841</v>
      </c>
      <c r="K221" s="58">
        <v>2.0649999999999999</v>
      </c>
      <c r="L221" s="58">
        <v>1.4730000000000001</v>
      </c>
      <c r="M221" s="58">
        <v>1.9950000000000001</v>
      </c>
    </row>
    <row r="222" spans="1:13" x14ac:dyDescent="0.2">
      <c r="A222" s="202">
        <v>491.35</v>
      </c>
      <c r="B222" s="58">
        <v>1.72</v>
      </c>
      <c r="C222" s="58">
        <v>1.26</v>
      </c>
      <c r="D222" s="58">
        <v>0.88700000000000001</v>
      </c>
      <c r="E222" s="58">
        <v>2.1640000000000001</v>
      </c>
      <c r="F222" s="58">
        <v>1.974</v>
      </c>
      <c r="G222" s="58">
        <v>2.2210000000000001</v>
      </c>
      <c r="H222" s="58">
        <v>1.6439999999999999</v>
      </c>
      <c r="I222" s="58">
        <v>3.0750000000000002</v>
      </c>
      <c r="J222" s="58">
        <v>1.85</v>
      </c>
      <c r="K222" s="58">
        <v>2.0880000000000001</v>
      </c>
      <c r="L222" s="58">
        <v>1.4850000000000001</v>
      </c>
      <c r="M222" s="58">
        <v>2.0030000000000001</v>
      </c>
    </row>
    <row r="223" spans="1:13" x14ac:dyDescent="0.2">
      <c r="A223" s="202">
        <v>491.8</v>
      </c>
      <c r="B223" s="58">
        <v>1.73</v>
      </c>
      <c r="C223" s="58">
        <v>1.268</v>
      </c>
      <c r="D223" s="58">
        <v>0.90600000000000003</v>
      </c>
      <c r="E223" s="58">
        <v>2.1779999999999999</v>
      </c>
      <c r="F223" s="58">
        <v>1.9870000000000001</v>
      </c>
      <c r="G223" s="58">
        <v>2.242</v>
      </c>
      <c r="H223" s="58">
        <v>1.667</v>
      </c>
      <c r="I223" s="58">
        <v>3.101</v>
      </c>
      <c r="J223" s="58">
        <v>1.869</v>
      </c>
      <c r="K223" s="58">
        <v>2.1259999999999999</v>
      </c>
      <c r="L223" s="58">
        <v>1.5029999999999999</v>
      </c>
      <c r="M223" s="58">
        <v>2.0179999999999998</v>
      </c>
    </row>
    <row r="224" spans="1:13" x14ac:dyDescent="0.2">
      <c r="A224" s="202">
        <v>492.26</v>
      </c>
      <c r="B224" s="58">
        <v>1.73</v>
      </c>
      <c r="C224" s="58">
        <v>1.2729999999999999</v>
      </c>
      <c r="D224" s="58">
        <v>0.91900000000000004</v>
      </c>
      <c r="E224" s="58">
        <v>2.19</v>
      </c>
      <c r="F224" s="58">
        <v>1.992</v>
      </c>
      <c r="G224" s="58">
        <v>2.2570000000000001</v>
      </c>
      <c r="H224" s="58">
        <v>1.6859999999999999</v>
      </c>
      <c r="I224" s="58">
        <v>3.125</v>
      </c>
      <c r="J224" s="58">
        <v>1.887</v>
      </c>
      <c r="K224" s="58">
        <v>2.1589999999999998</v>
      </c>
      <c r="L224" s="58">
        <v>1.5129999999999999</v>
      </c>
      <c r="M224" s="58">
        <v>2.024</v>
      </c>
    </row>
    <row r="225" spans="1:13" x14ac:dyDescent="0.2">
      <c r="A225" s="202">
        <v>492.72</v>
      </c>
      <c r="B225" s="58">
        <v>1.744</v>
      </c>
      <c r="C225" s="58">
        <v>1.2789999999999999</v>
      </c>
      <c r="D225" s="58">
        <v>0.93400000000000005</v>
      </c>
      <c r="E225" s="58">
        <v>2.2080000000000002</v>
      </c>
      <c r="F225" s="58">
        <v>2.0070000000000001</v>
      </c>
      <c r="G225" s="58">
        <v>2.278</v>
      </c>
      <c r="H225" s="58">
        <v>1.7090000000000001</v>
      </c>
      <c r="I225" s="58">
        <v>3.1560000000000001</v>
      </c>
      <c r="J225" s="58">
        <v>1.9039999999999999</v>
      </c>
      <c r="K225" s="58">
        <v>2.194</v>
      </c>
      <c r="L225" s="58">
        <v>1.5329999999999999</v>
      </c>
      <c r="M225" s="58">
        <v>2.0329999999999999</v>
      </c>
    </row>
    <row r="226" spans="1:13" x14ac:dyDescent="0.2">
      <c r="A226" s="202">
        <v>493.17</v>
      </c>
      <c r="B226" s="58">
        <v>1.754</v>
      </c>
      <c r="C226" s="58">
        <v>1.28</v>
      </c>
      <c r="D226" s="58">
        <v>0.94899999999999995</v>
      </c>
      <c r="E226" s="58">
        <v>2.214</v>
      </c>
      <c r="F226" s="58">
        <v>2.012</v>
      </c>
      <c r="G226" s="58">
        <v>2.2999999999999998</v>
      </c>
      <c r="H226" s="58">
        <v>1.738</v>
      </c>
      <c r="I226" s="58">
        <v>3.1819999999999999</v>
      </c>
      <c r="J226" s="58">
        <v>1.9159999999999999</v>
      </c>
      <c r="K226" s="58">
        <v>2.2269999999999999</v>
      </c>
      <c r="L226" s="58">
        <v>1.544</v>
      </c>
      <c r="M226" s="58">
        <v>2.0329999999999999</v>
      </c>
    </row>
    <row r="227" spans="1:13" x14ac:dyDescent="0.2">
      <c r="A227" s="202">
        <v>493.63</v>
      </c>
      <c r="B227" s="58">
        <v>1.7629999999999999</v>
      </c>
      <c r="C227" s="58">
        <v>1.288</v>
      </c>
      <c r="D227" s="58">
        <v>0.96699999999999997</v>
      </c>
      <c r="E227" s="58">
        <v>2.2229999999999999</v>
      </c>
      <c r="F227" s="58">
        <v>2.0209999999999999</v>
      </c>
      <c r="G227" s="58">
        <v>2.3260000000000001</v>
      </c>
      <c r="H227" s="58">
        <v>1.7609999999999999</v>
      </c>
      <c r="I227" s="58">
        <v>3.202</v>
      </c>
      <c r="J227" s="58">
        <v>1.929</v>
      </c>
      <c r="K227" s="58">
        <v>2.2559999999999998</v>
      </c>
      <c r="L227" s="58">
        <v>1.5620000000000001</v>
      </c>
      <c r="M227" s="58">
        <v>2.0409999999999999</v>
      </c>
    </row>
    <row r="228" spans="1:13" x14ac:dyDescent="0.2">
      <c r="A228" s="202">
        <v>494.08</v>
      </c>
      <c r="B228" s="58">
        <v>1.77</v>
      </c>
      <c r="C228" s="58">
        <v>1.2969999999999999</v>
      </c>
      <c r="D228" s="58">
        <v>0.98399999999999999</v>
      </c>
      <c r="E228" s="58">
        <v>2.2330000000000001</v>
      </c>
      <c r="F228" s="58">
        <v>2.0339999999999998</v>
      </c>
      <c r="G228" s="58">
        <v>2.35</v>
      </c>
      <c r="H228" s="58">
        <v>1.784</v>
      </c>
      <c r="I228" s="58">
        <v>3.2320000000000002</v>
      </c>
      <c r="J228" s="58">
        <v>1.9419999999999999</v>
      </c>
      <c r="K228" s="58">
        <v>2.2989999999999999</v>
      </c>
      <c r="L228" s="58">
        <v>1.58</v>
      </c>
      <c r="M228" s="58">
        <v>2.0489999999999999</v>
      </c>
    </row>
    <row r="229" spans="1:13" x14ac:dyDescent="0.2">
      <c r="A229" s="202">
        <v>494.54</v>
      </c>
      <c r="B229" s="58">
        <v>1.782</v>
      </c>
      <c r="C229" s="58">
        <v>1.3049999999999999</v>
      </c>
      <c r="D229" s="58">
        <v>1</v>
      </c>
      <c r="E229" s="58">
        <v>2.2509999999999999</v>
      </c>
      <c r="F229" s="58">
        <v>2.0579999999999998</v>
      </c>
      <c r="G229" s="58">
        <v>2.371</v>
      </c>
      <c r="H229" s="58">
        <v>1.8109999999999999</v>
      </c>
      <c r="I229" s="58">
        <v>3.2570000000000001</v>
      </c>
      <c r="J229" s="58">
        <v>1.9670000000000001</v>
      </c>
      <c r="K229" s="58">
        <v>2.3439999999999999</v>
      </c>
      <c r="L229" s="58">
        <v>1.597</v>
      </c>
      <c r="M229" s="58">
        <v>2.0590000000000002</v>
      </c>
    </row>
    <row r="230" spans="1:13" x14ac:dyDescent="0.2">
      <c r="A230" s="202">
        <v>494.99</v>
      </c>
      <c r="B230" s="58">
        <v>1.7989999999999999</v>
      </c>
      <c r="C230" s="58">
        <v>1.3129999999999999</v>
      </c>
      <c r="D230" s="58">
        <v>1.018</v>
      </c>
      <c r="E230" s="58">
        <v>2.2690000000000001</v>
      </c>
      <c r="F230" s="58">
        <v>2.073</v>
      </c>
      <c r="G230" s="58">
        <v>2.399</v>
      </c>
      <c r="H230" s="58">
        <v>1.8380000000000001</v>
      </c>
      <c r="I230" s="58">
        <v>3.2919999999999998</v>
      </c>
      <c r="J230" s="58">
        <v>1.9830000000000001</v>
      </c>
      <c r="K230" s="58">
        <v>2.3849999999999998</v>
      </c>
      <c r="L230" s="58">
        <v>1.615</v>
      </c>
      <c r="M230" s="58">
        <v>2.0649999999999999</v>
      </c>
    </row>
    <row r="231" spans="1:13" x14ac:dyDescent="0.2">
      <c r="A231" s="202">
        <v>495.45</v>
      </c>
      <c r="B231" s="58">
        <v>1.8129999999999999</v>
      </c>
      <c r="C231" s="58">
        <v>1.3240000000000001</v>
      </c>
      <c r="D231" s="58">
        <v>1.042</v>
      </c>
      <c r="E231" s="58">
        <v>2.2879999999999998</v>
      </c>
      <c r="F231" s="58">
        <v>2.0950000000000002</v>
      </c>
      <c r="G231" s="58">
        <v>2.4289999999999998</v>
      </c>
      <c r="H231" s="58">
        <v>1.871</v>
      </c>
      <c r="I231" s="58">
        <v>3.331</v>
      </c>
      <c r="J231" s="58">
        <v>2.0099999999999998</v>
      </c>
      <c r="K231" s="58">
        <v>2.4340000000000002</v>
      </c>
      <c r="L231" s="58">
        <v>1.641</v>
      </c>
      <c r="M231" s="58">
        <v>2.085</v>
      </c>
    </row>
    <row r="232" spans="1:13" x14ac:dyDescent="0.2">
      <c r="A232" s="202">
        <v>495.9</v>
      </c>
      <c r="B232" s="58">
        <v>1.83</v>
      </c>
      <c r="C232" s="58">
        <v>1.333</v>
      </c>
      <c r="D232" s="58">
        <v>1.0609999999999999</v>
      </c>
      <c r="E232" s="58">
        <v>2.3090000000000002</v>
      </c>
      <c r="F232" s="58">
        <v>2.1110000000000002</v>
      </c>
      <c r="G232" s="58">
        <v>2.46</v>
      </c>
      <c r="H232" s="58">
        <v>1.907</v>
      </c>
      <c r="I232" s="58">
        <v>3.367</v>
      </c>
      <c r="J232" s="58">
        <v>2.0379999999999998</v>
      </c>
      <c r="K232" s="58">
        <v>2.4820000000000002</v>
      </c>
      <c r="L232" s="58">
        <v>1.667</v>
      </c>
      <c r="M232" s="58">
        <v>2.1040000000000001</v>
      </c>
    </row>
    <row r="233" spans="1:13" x14ac:dyDescent="0.2">
      <c r="A233" s="202">
        <v>496.36</v>
      </c>
      <c r="B233" s="58">
        <v>1.849</v>
      </c>
      <c r="C233" s="58">
        <v>1.35</v>
      </c>
      <c r="D233" s="58">
        <v>1.089</v>
      </c>
      <c r="E233" s="58">
        <v>2.3370000000000002</v>
      </c>
      <c r="F233" s="58">
        <v>2.1360000000000001</v>
      </c>
      <c r="G233" s="58">
        <v>2.496</v>
      </c>
      <c r="H233" s="58">
        <v>1.9450000000000001</v>
      </c>
      <c r="I233" s="58">
        <v>3.4169999999999998</v>
      </c>
      <c r="J233" s="58">
        <v>2.0699999999999998</v>
      </c>
      <c r="K233" s="58">
        <v>2.5369999999999999</v>
      </c>
      <c r="L233" s="58">
        <v>1.6950000000000001</v>
      </c>
      <c r="M233" s="58">
        <v>2.1280000000000001</v>
      </c>
    </row>
    <row r="234" spans="1:13" x14ac:dyDescent="0.2">
      <c r="A234" s="202">
        <v>496.81</v>
      </c>
      <c r="B234" s="58">
        <v>1.8680000000000001</v>
      </c>
      <c r="C234" s="58">
        <v>1.36</v>
      </c>
      <c r="D234" s="58">
        <v>1.1120000000000001</v>
      </c>
      <c r="E234" s="58">
        <v>2.359</v>
      </c>
      <c r="F234" s="58">
        <v>2.1549999999999998</v>
      </c>
      <c r="G234" s="58">
        <v>2.528</v>
      </c>
      <c r="H234" s="58">
        <v>1.976</v>
      </c>
      <c r="I234" s="58">
        <v>3.46</v>
      </c>
      <c r="J234" s="58">
        <v>2.1</v>
      </c>
      <c r="K234" s="58">
        <v>2.5859999999999999</v>
      </c>
      <c r="L234" s="58">
        <v>1.7190000000000001</v>
      </c>
      <c r="M234" s="58">
        <v>2.1429999999999998</v>
      </c>
    </row>
    <row r="235" spans="1:13" x14ac:dyDescent="0.2">
      <c r="A235" s="202">
        <v>497.27</v>
      </c>
      <c r="B235" s="58">
        <v>1.8859999999999999</v>
      </c>
      <c r="C235" s="58">
        <v>1.371</v>
      </c>
      <c r="D235" s="58">
        <v>1.137</v>
      </c>
      <c r="E235" s="58">
        <v>2.3809999999999998</v>
      </c>
      <c r="F235" s="58">
        <v>2.1779999999999999</v>
      </c>
      <c r="G235" s="58">
        <v>2.5569999999999999</v>
      </c>
      <c r="H235" s="58">
        <v>2.008</v>
      </c>
      <c r="I235" s="58">
        <v>3.5059999999999998</v>
      </c>
      <c r="J235" s="58">
        <v>2.133</v>
      </c>
      <c r="K235" s="58">
        <v>2.641</v>
      </c>
      <c r="L235" s="58">
        <v>1.742</v>
      </c>
      <c r="M235" s="58">
        <v>2.1589999999999998</v>
      </c>
    </row>
    <row r="236" spans="1:13" x14ac:dyDescent="0.2">
      <c r="A236" s="202">
        <v>497.72</v>
      </c>
      <c r="B236" s="58">
        <v>1.9059999999999999</v>
      </c>
      <c r="C236" s="58">
        <v>1.3859999999999999</v>
      </c>
      <c r="D236" s="58">
        <v>1.167</v>
      </c>
      <c r="E236" s="58">
        <v>2.4129999999999998</v>
      </c>
      <c r="F236" s="58">
        <v>2.2010000000000001</v>
      </c>
      <c r="G236" s="58">
        <v>2.6030000000000002</v>
      </c>
      <c r="H236" s="58">
        <v>2.0510000000000002</v>
      </c>
      <c r="I236" s="58">
        <v>3.556</v>
      </c>
      <c r="J236" s="58">
        <v>2.17</v>
      </c>
      <c r="K236" s="58">
        <v>2.706</v>
      </c>
      <c r="L236" s="58">
        <v>1.77</v>
      </c>
      <c r="M236" s="58">
        <v>2.1800000000000002</v>
      </c>
    </row>
    <row r="237" spans="1:13" x14ac:dyDescent="0.2">
      <c r="A237" s="202">
        <v>498.18</v>
      </c>
      <c r="B237" s="58">
        <v>1.9239999999999999</v>
      </c>
      <c r="C237" s="58">
        <v>1.3979999999999999</v>
      </c>
      <c r="D237" s="58">
        <v>1.1919999999999999</v>
      </c>
      <c r="E237" s="58">
        <v>2.4430000000000001</v>
      </c>
      <c r="F237" s="58">
        <v>2.2240000000000002</v>
      </c>
      <c r="G237" s="58">
        <v>2.6440000000000001</v>
      </c>
      <c r="H237" s="58">
        <v>2.0920000000000001</v>
      </c>
      <c r="I237" s="58">
        <v>3.605</v>
      </c>
      <c r="J237" s="58">
        <v>2.21</v>
      </c>
      <c r="K237" s="58">
        <v>2.7650000000000001</v>
      </c>
      <c r="L237" s="58">
        <v>1.798</v>
      </c>
      <c r="M237" s="58">
        <v>2.1960000000000002</v>
      </c>
    </row>
    <row r="238" spans="1:13" x14ac:dyDescent="0.2">
      <c r="A238" s="202">
        <v>498.63</v>
      </c>
      <c r="B238" s="58">
        <v>1.9510000000000001</v>
      </c>
      <c r="C238" s="58">
        <v>1.415</v>
      </c>
      <c r="D238" s="58">
        <v>1.2330000000000001</v>
      </c>
      <c r="E238" s="58">
        <v>2.4700000000000002</v>
      </c>
      <c r="F238" s="58">
        <v>2.258</v>
      </c>
      <c r="G238" s="58">
        <v>2.6920000000000002</v>
      </c>
      <c r="H238" s="58">
        <v>2.1459999999999999</v>
      </c>
      <c r="I238" s="58">
        <v>3.6579999999999999</v>
      </c>
      <c r="J238" s="58">
        <v>2.2490000000000001</v>
      </c>
      <c r="K238" s="58">
        <v>2.8330000000000002</v>
      </c>
      <c r="L238" s="58">
        <v>1.831</v>
      </c>
      <c r="M238" s="58">
        <v>2.2189999999999999</v>
      </c>
    </row>
    <row r="239" spans="1:13" x14ac:dyDescent="0.2">
      <c r="A239" s="202">
        <v>499.09</v>
      </c>
      <c r="B239" s="58">
        <v>1.978</v>
      </c>
      <c r="C239" s="58">
        <v>1.4359999999999999</v>
      </c>
      <c r="D239" s="58">
        <v>1.2749999999999999</v>
      </c>
      <c r="E239" s="58">
        <v>2.5019999999999998</v>
      </c>
      <c r="F239" s="58">
        <v>2.2890000000000001</v>
      </c>
      <c r="G239" s="58">
        <v>2.7469999999999999</v>
      </c>
      <c r="H239" s="58">
        <v>2.1960000000000002</v>
      </c>
      <c r="I239" s="58">
        <v>3.7069999999999999</v>
      </c>
      <c r="J239" s="58">
        <v>2.2909999999999999</v>
      </c>
      <c r="K239" s="58">
        <v>2.9079999999999999</v>
      </c>
      <c r="L239" s="58">
        <v>1.87</v>
      </c>
      <c r="M239" s="58">
        <v>2.2450000000000001</v>
      </c>
    </row>
    <row r="240" spans="1:13" x14ac:dyDescent="0.2">
      <c r="A240" s="202">
        <v>499.54</v>
      </c>
      <c r="B240" s="58">
        <v>2.0049999999999999</v>
      </c>
      <c r="C240" s="58">
        <v>1.4550000000000001</v>
      </c>
      <c r="D240" s="58">
        <v>1.3140000000000001</v>
      </c>
      <c r="E240" s="58">
        <v>2.5270000000000001</v>
      </c>
      <c r="F240" s="58">
        <v>2.3180000000000001</v>
      </c>
      <c r="G240" s="58">
        <v>2.7930000000000001</v>
      </c>
      <c r="H240" s="58">
        <v>2.2469999999999999</v>
      </c>
      <c r="I240" s="58">
        <v>3.7669999999999999</v>
      </c>
      <c r="J240" s="58">
        <v>2.3340000000000001</v>
      </c>
      <c r="K240" s="58">
        <v>2.9830000000000001</v>
      </c>
      <c r="L240" s="58">
        <v>1.9119999999999999</v>
      </c>
      <c r="M240" s="58">
        <v>2.266</v>
      </c>
    </row>
    <row r="241" spans="1:13" x14ac:dyDescent="0.2">
      <c r="A241" s="202">
        <v>500</v>
      </c>
      <c r="B241" s="58">
        <v>2.028</v>
      </c>
      <c r="C241" s="58">
        <v>1.4730000000000001</v>
      </c>
      <c r="D241" s="58">
        <v>1.35</v>
      </c>
      <c r="E241" s="58">
        <v>2.56</v>
      </c>
      <c r="F241" s="58">
        <v>2.347</v>
      </c>
      <c r="G241" s="58">
        <v>2.8450000000000002</v>
      </c>
      <c r="H241" s="58">
        <v>2.298</v>
      </c>
      <c r="I241" s="58">
        <v>3.835</v>
      </c>
      <c r="J241" s="58">
        <v>2.3820000000000001</v>
      </c>
      <c r="K241" s="58">
        <v>3.0630000000000002</v>
      </c>
      <c r="L241" s="58">
        <v>1.954</v>
      </c>
      <c r="M241" s="58">
        <v>2.2879999999999998</v>
      </c>
    </row>
    <row r="242" spans="1:13" x14ac:dyDescent="0.2">
      <c r="A242" s="202">
        <v>500.45</v>
      </c>
      <c r="B242" s="58">
        <v>2.0539999999999998</v>
      </c>
      <c r="C242" s="58">
        <v>1.492</v>
      </c>
      <c r="D242" s="58">
        <v>1.387</v>
      </c>
      <c r="E242" s="58">
        <v>2.5950000000000002</v>
      </c>
      <c r="F242" s="58">
        <v>2.3780000000000001</v>
      </c>
      <c r="G242" s="58">
        <v>2.8959999999999999</v>
      </c>
      <c r="H242" s="58">
        <v>2.3570000000000002</v>
      </c>
      <c r="I242" s="58">
        <v>3.9060000000000001</v>
      </c>
      <c r="J242" s="58">
        <v>2.4319999999999999</v>
      </c>
      <c r="K242" s="58">
        <v>3.1360000000000001</v>
      </c>
      <c r="L242" s="58">
        <v>1.994</v>
      </c>
      <c r="M242" s="58">
        <v>2.3119999999999998</v>
      </c>
    </row>
    <row r="243" spans="1:13" x14ac:dyDescent="0.2">
      <c r="A243" s="202">
        <v>500.91</v>
      </c>
      <c r="B243" s="58">
        <v>2.089</v>
      </c>
      <c r="C243" s="58">
        <v>1.5089999999999999</v>
      </c>
      <c r="D243" s="58">
        <v>1.4319999999999999</v>
      </c>
      <c r="E243" s="58">
        <v>2.6280000000000001</v>
      </c>
      <c r="F243" s="58">
        <v>2.4089999999999998</v>
      </c>
      <c r="G243" s="58">
        <v>2.952</v>
      </c>
      <c r="H243" s="58">
        <v>2.411</v>
      </c>
      <c r="I243" s="58">
        <v>3.9750000000000001</v>
      </c>
      <c r="J243" s="58">
        <v>2.4790000000000001</v>
      </c>
      <c r="K243" s="58">
        <v>3.2229999999999999</v>
      </c>
      <c r="L243" s="58">
        <v>2.036</v>
      </c>
      <c r="M243" s="58">
        <v>2.34</v>
      </c>
    </row>
    <row r="244" spans="1:13" x14ac:dyDescent="0.2">
      <c r="A244" s="202">
        <v>501.36</v>
      </c>
      <c r="B244" s="58">
        <v>2.1190000000000002</v>
      </c>
      <c r="C244" s="58">
        <v>1.528</v>
      </c>
      <c r="D244" s="58">
        <v>1.4690000000000001</v>
      </c>
      <c r="E244" s="58">
        <v>2.6659999999999999</v>
      </c>
      <c r="F244" s="58">
        <v>2.4470000000000001</v>
      </c>
      <c r="G244" s="58">
        <v>3.0110000000000001</v>
      </c>
      <c r="H244" s="58">
        <v>2.4670000000000001</v>
      </c>
      <c r="I244" s="58">
        <v>4.048</v>
      </c>
      <c r="J244" s="58">
        <v>2.524</v>
      </c>
      <c r="K244" s="58">
        <v>3.3079999999999998</v>
      </c>
      <c r="L244" s="58">
        <v>2.0739999999999998</v>
      </c>
      <c r="M244" s="58">
        <v>2.367</v>
      </c>
    </row>
    <row r="245" spans="1:13" x14ac:dyDescent="0.2">
      <c r="A245" s="202">
        <v>501.82</v>
      </c>
      <c r="B245" s="58">
        <v>2.1579999999999999</v>
      </c>
      <c r="C245" s="58">
        <v>1.552</v>
      </c>
      <c r="D245" s="58">
        <v>1.5169999999999999</v>
      </c>
      <c r="E245" s="58">
        <v>2.7080000000000002</v>
      </c>
      <c r="F245" s="58">
        <v>2.4870000000000001</v>
      </c>
      <c r="G245" s="58">
        <v>3.081</v>
      </c>
      <c r="H245" s="58">
        <v>2.5310000000000001</v>
      </c>
      <c r="I245" s="58">
        <v>4.12</v>
      </c>
      <c r="J245" s="58">
        <v>2.58</v>
      </c>
      <c r="K245" s="58">
        <v>3.4009999999999998</v>
      </c>
      <c r="L245" s="58">
        <v>2.125</v>
      </c>
      <c r="M245" s="58">
        <v>2.3969999999999998</v>
      </c>
    </row>
    <row r="246" spans="1:13" x14ac:dyDescent="0.2">
      <c r="A246" s="202">
        <v>502.27</v>
      </c>
      <c r="B246" s="58">
        <v>2.1920000000000002</v>
      </c>
      <c r="C246" s="58">
        <v>1.579</v>
      </c>
      <c r="D246" s="58">
        <v>1.573</v>
      </c>
      <c r="E246" s="58">
        <v>2.7530000000000001</v>
      </c>
      <c r="F246" s="58">
        <v>2.5310000000000001</v>
      </c>
      <c r="G246" s="58">
        <v>3.16</v>
      </c>
      <c r="H246" s="58">
        <v>2.601</v>
      </c>
      <c r="I246" s="58">
        <v>4.2039999999999997</v>
      </c>
      <c r="J246" s="58">
        <v>2.6429999999999998</v>
      </c>
      <c r="K246" s="58">
        <v>3.5070000000000001</v>
      </c>
      <c r="L246" s="58">
        <v>2.1760000000000002</v>
      </c>
      <c r="M246" s="58">
        <v>2.44</v>
      </c>
    </row>
    <row r="247" spans="1:13" x14ac:dyDescent="0.2">
      <c r="A247" s="202">
        <v>502.73</v>
      </c>
      <c r="B247" s="58">
        <v>2.2229999999999999</v>
      </c>
      <c r="C247" s="58">
        <v>1.607</v>
      </c>
      <c r="D247" s="58">
        <v>1.627</v>
      </c>
      <c r="E247" s="58">
        <v>2.8039999999999998</v>
      </c>
      <c r="F247" s="58">
        <v>2.58</v>
      </c>
      <c r="G247" s="58">
        <v>3.234</v>
      </c>
      <c r="H247" s="58">
        <v>2.6640000000000001</v>
      </c>
      <c r="I247" s="58">
        <v>4.2869999999999999</v>
      </c>
      <c r="J247" s="58">
        <v>2.7040000000000002</v>
      </c>
      <c r="K247" s="58">
        <v>3.609</v>
      </c>
      <c r="L247" s="58">
        <v>2.2269999999999999</v>
      </c>
      <c r="M247" s="58">
        <v>2.4820000000000002</v>
      </c>
    </row>
    <row r="248" spans="1:13" x14ac:dyDescent="0.2">
      <c r="A248" s="202">
        <v>503.18</v>
      </c>
      <c r="B248" s="58">
        <v>2.262</v>
      </c>
      <c r="C248" s="58">
        <v>1.635</v>
      </c>
      <c r="D248" s="58">
        <v>1.6830000000000001</v>
      </c>
      <c r="E248" s="58">
        <v>2.8479999999999999</v>
      </c>
      <c r="F248" s="58">
        <v>2.6320000000000001</v>
      </c>
      <c r="G248" s="58">
        <v>3.3109999999999999</v>
      </c>
      <c r="H248" s="58">
        <v>2.738</v>
      </c>
      <c r="I248" s="58">
        <v>4.375</v>
      </c>
      <c r="J248" s="58">
        <v>2.778</v>
      </c>
      <c r="K248" s="58">
        <v>3.7210000000000001</v>
      </c>
      <c r="L248" s="58">
        <v>2.2839999999999998</v>
      </c>
      <c r="M248" s="58">
        <v>2.5219999999999998</v>
      </c>
    </row>
    <row r="249" spans="1:13" x14ac:dyDescent="0.2">
      <c r="A249" s="202">
        <v>503.64</v>
      </c>
      <c r="B249" s="58">
        <v>2.3119999999999998</v>
      </c>
      <c r="C249" s="58">
        <v>1.667</v>
      </c>
      <c r="D249" s="58">
        <v>1.744</v>
      </c>
      <c r="E249" s="58">
        <v>2.9020000000000001</v>
      </c>
      <c r="F249" s="58">
        <v>2.6789999999999998</v>
      </c>
      <c r="G249" s="58">
        <v>3.4009999999999998</v>
      </c>
      <c r="H249" s="58">
        <v>2.8210000000000002</v>
      </c>
      <c r="I249" s="58">
        <v>4.4669999999999996</v>
      </c>
      <c r="J249" s="58">
        <v>2.85</v>
      </c>
      <c r="K249" s="58">
        <v>3.835</v>
      </c>
      <c r="L249" s="58">
        <v>2.343</v>
      </c>
      <c r="M249" s="58">
        <v>2.5720000000000001</v>
      </c>
    </row>
    <row r="250" spans="1:13" x14ac:dyDescent="0.2">
      <c r="A250" s="202">
        <v>504.09</v>
      </c>
      <c r="B250" s="58">
        <v>2.3610000000000002</v>
      </c>
      <c r="C250" s="58">
        <v>1.702</v>
      </c>
      <c r="D250" s="58">
        <v>1.81</v>
      </c>
      <c r="E250" s="58">
        <v>2.96</v>
      </c>
      <c r="F250" s="58">
        <v>2.7280000000000002</v>
      </c>
      <c r="G250" s="58">
        <v>3.4969999999999999</v>
      </c>
      <c r="H250" s="58">
        <v>2.9079999999999999</v>
      </c>
      <c r="I250" s="58">
        <v>4.5650000000000004</v>
      </c>
      <c r="J250" s="58">
        <v>2.923</v>
      </c>
      <c r="K250" s="58">
        <v>3.9550000000000001</v>
      </c>
      <c r="L250" s="58">
        <v>2.4079999999999999</v>
      </c>
      <c r="M250" s="58">
        <v>2.6139999999999999</v>
      </c>
    </row>
    <row r="251" spans="1:13" x14ac:dyDescent="0.2">
      <c r="A251" s="202">
        <v>504.55</v>
      </c>
      <c r="B251" s="58">
        <v>2.407</v>
      </c>
      <c r="C251" s="58">
        <v>1.7330000000000001</v>
      </c>
      <c r="D251" s="58">
        <v>1.8740000000000001</v>
      </c>
      <c r="E251" s="58">
        <v>3.012</v>
      </c>
      <c r="F251" s="58">
        <v>2.7850000000000001</v>
      </c>
      <c r="G251" s="58">
        <v>3.5910000000000002</v>
      </c>
      <c r="H251" s="58">
        <v>2.996</v>
      </c>
      <c r="I251" s="58">
        <v>4.66</v>
      </c>
      <c r="J251" s="58">
        <v>2.9980000000000002</v>
      </c>
      <c r="K251" s="58">
        <v>4.0860000000000003</v>
      </c>
      <c r="L251" s="58">
        <v>2.472</v>
      </c>
      <c r="M251" s="58">
        <v>2.6680000000000001</v>
      </c>
    </row>
    <row r="252" spans="1:13" x14ac:dyDescent="0.2">
      <c r="A252" s="202">
        <v>505</v>
      </c>
      <c r="B252" s="58">
        <v>2.4590000000000001</v>
      </c>
      <c r="C252" s="58">
        <v>1.7649999999999999</v>
      </c>
      <c r="D252" s="58">
        <v>1.9470000000000001</v>
      </c>
      <c r="E252" s="58">
        <v>3.0720000000000001</v>
      </c>
      <c r="F252" s="58">
        <v>2.8479999999999999</v>
      </c>
      <c r="G252" s="58">
        <v>3.69</v>
      </c>
      <c r="H252" s="58">
        <v>3.0840000000000001</v>
      </c>
      <c r="I252" s="58">
        <v>4.7679999999999998</v>
      </c>
      <c r="J252" s="58">
        <v>3.077</v>
      </c>
      <c r="K252" s="58">
        <v>4.2130000000000001</v>
      </c>
      <c r="L252" s="58">
        <v>2.5390000000000001</v>
      </c>
      <c r="M252" s="58">
        <v>2.7210000000000001</v>
      </c>
    </row>
    <row r="253" spans="1:13" x14ac:dyDescent="0.2">
      <c r="A253" s="202">
        <v>505.45</v>
      </c>
      <c r="B253" s="58">
        <v>2.5139999999999998</v>
      </c>
      <c r="C253" s="58">
        <v>1.8029999999999999</v>
      </c>
      <c r="D253" s="58">
        <v>2.0209999999999999</v>
      </c>
      <c r="E253" s="58">
        <v>3.1360000000000001</v>
      </c>
      <c r="F253" s="58">
        <v>2.9169999999999998</v>
      </c>
      <c r="G253" s="58">
        <v>3.7930000000000001</v>
      </c>
      <c r="H253" s="58">
        <v>3.1789999999999998</v>
      </c>
      <c r="I253" s="58">
        <v>4.8789999999999996</v>
      </c>
      <c r="J253" s="58">
        <v>3.157</v>
      </c>
      <c r="K253" s="58">
        <v>4.3570000000000002</v>
      </c>
      <c r="L253" s="58">
        <v>2.6150000000000002</v>
      </c>
      <c r="M253" s="58">
        <v>2.7829999999999999</v>
      </c>
    </row>
    <row r="254" spans="1:13" x14ac:dyDescent="0.2">
      <c r="A254" s="202">
        <v>505.91</v>
      </c>
      <c r="B254" s="58">
        <v>2.569</v>
      </c>
      <c r="C254" s="58">
        <v>1.837</v>
      </c>
      <c r="D254" s="58">
        <v>2.0950000000000002</v>
      </c>
      <c r="E254" s="58">
        <v>3.194</v>
      </c>
      <c r="F254" s="58">
        <v>2.9769999999999999</v>
      </c>
      <c r="G254" s="58">
        <v>3.8980000000000001</v>
      </c>
      <c r="H254" s="58">
        <v>3.274</v>
      </c>
      <c r="I254" s="58">
        <v>4.9889999999999999</v>
      </c>
      <c r="J254" s="58">
        <v>3.246</v>
      </c>
      <c r="K254" s="58">
        <v>4.4989999999999997</v>
      </c>
      <c r="L254" s="58">
        <v>2.6909999999999998</v>
      </c>
      <c r="M254" s="58">
        <v>2.84</v>
      </c>
    </row>
    <row r="255" spans="1:13" x14ac:dyDescent="0.2">
      <c r="A255" s="202">
        <v>506.36</v>
      </c>
      <c r="B255" s="58">
        <v>2.6219999999999999</v>
      </c>
      <c r="C255" s="58">
        <v>1.877</v>
      </c>
      <c r="D255" s="58">
        <v>2.1709999999999998</v>
      </c>
      <c r="E255" s="58">
        <v>3.26</v>
      </c>
      <c r="F255" s="58">
        <v>3.0419999999999998</v>
      </c>
      <c r="G255" s="58">
        <v>4.0110000000000001</v>
      </c>
      <c r="H255" s="58">
        <v>3.3740000000000001</v>
      </c>
      <c r="I255" s="58">
        <v>5.1029999999999998</v>
      </c>
      <c r="J255" s="58">
        <v>3.3450000000000002</v>
      </c>
      <c r="K255" s="58">
        <v>4.6440000000000001</v>
      </c>
      <c r="L255" s="58">
        <v>2.774</v>
      </c>
      <c r="M255" s="58">
        <v>2.9049999999999998</v>
      </c>
    </row>
    <row r="256" spans="1:13" x14ac:dyDescent="0.2">
      <c r="A256" s="202">
        <v>506.82</v>
      </c>
      <c r="B256" s="58">
        <v>2.6869999999999998</v>
      </c>
      <c r="C256" s="58">
        <v>1.9239999999999999</v>
      </c>
      <c r="D256" s="58">
        <v>2.2589999999999999</v>
      </c>
      <c r="E256" s="58">
        <v>3.3330000000000002</v>
      </c>
      <c r="F256" s="58">
        <v>3.1110000000000002</v>
      </c>
      <c r="G256" s="58">
        <v>4.1369999999999996</v>
      </c>
      <c r="H256" s="58">
        <v>3.4820000000000002</v>
      </c>
      <c r="I256" s="58">
        <v>5.226</v>
      </c>
      <c r="J256" s="58">
        <v>3.4470000000000001</v>
      </c>
      <c r="K256" s="58">
        <v>4.8049999999999997</v>
      </c>
      <c r="L256" s="58">
        <v>2.8620000000000001</v>
      </c>
      <c r="M256" s="58">
        <v>2.9790000000000001</v>
      </c>
    </row>
    <row r="257" spans="1:13" x14ac:dyDescent="0.2">
      <c r="A257" s="202">
        <v>507.27</v>
      </c>
      <c r="B257" s="58">
        <v>2.746</v>
      </c>
      <c r="C257" s="58">
        <v>1.9670000000000001</v>
      </c>
      <c r="D257" s="58">
        <v>2.3490000000000002</v>
      </c>
      <c r="E257" s="58">
        <v>3.4079999999999999</v>
      </c>
      <c r="F257" s="58">
        <v>3.181</v>
      </c>
      <c r="G257" s="58">
        <v>4.2610000000000001</v>
      </c>
      <c r="H257" s="58">
        <v>3.5910000000000002</v>
      </c>
      <c r="I257" s="58">
        <v>5.3540000000000001</v>
      </c>
      <c r="J257" s="58">
        <v>3.552</v>
      </c>
      <c r="K257" s="58">
        <v>4.9690000000000003</v>
      </c>
      <c r="L257" s="58">
        <v>2.956</v>
      </c>
      <c r="M257" s="58">
        <v>3.052</v>
      </c>
    </row>
    <row r="258" spans="1:13" x14ac:dyDescent="0.2">
      <c r="A258" s="202">
        <v>507.73</v>
      </c>
      <c r="B258" s="58">
        <v>2.823</v>
      </c>
      <c r="C258" s="58">
        <v>2.0219999999999998</v>
      </c>
      <c r="D258" s="58">
        <v>2.444</v>
      </c>
      <c r="E258" s="58">
        <v>3.4889999999999999</v>
      </c>
      <c r="F258" s="58">
        <v>3.262</v>
      </c>
      <c r="G258" s="58">
        <v>4.399</v>
      </c>
      <c r="H258" s="58">
        <v>3.7160000000000002</v>
      </c>
      <c r="I258" s="58">
        <v>5.4939999999999998</v>
      </c>
      <c r="J258" s="58">
        <v>3.66</v>
      </c>
      <c r="K258" s="58">
        <v>5.1470000000000002</v>
      </c>
      <c r="L258" s="58">
        <v>3.052</v>
      </c>
      <c r="M258" s="58">
        <v>3.13</v>
      </c>
    </row>
    <row r="259" spans="1:13" x14ac:dyDescent="0.2">
      <c r="A259" s="202">
        <v>508.18</v>
      </c>
      <c r="B259" s="58">
        <v>2.9</v>
      </c>
      <c r="C259" s="58">
        <v>2.0739999999999998</v>
      </c>
      <c r="D259" s="58">
        <v>2.5430000000000001</v>
      </c>
      <c r="E259" s="58">
        <v>3.581</v>
      </c>
      <c r="F259" s="58">
        <v>3.343</v>
      </c>
      <c r="G259" s="58">
        <v>4.5410000000000004</v>
      </c>
      <c r="H259" s="58">
        <v>3.8370000000000002</v>
      </c>
      <c r="I259" s="58">
        <v>5.6310000000000002</v>
      </c>
      <c r="J259" s="58">
        <v>3.7770000000000001</v>
      </c>
      <c r="K259" s="58">
        <v>5.3330000000000002</v>
      </c>
      <c r="L259" s="58">
        <v>3.1539999999999999</v>
      </c>
      <c r="M259" s="58">
        <v>3.2130000000000001</v>
      </c>
    </row>
    <row r="260" spans="1:13" x14ac:dyDescent="0.2">
      <c r="A260" s="202">
        <v>508.64</v>
      </c>
      <c r="B260" s="58">
        <v>2.9729999999999999</v>
      </c>
      <c r="C260" s="58">
        <v>2.1219999999999999</v>
      </c>
      <c r="D260" s="58">
        <v>2.641</v>
      </c>
      <c r="E260" s="58">
        <v>3.67</v>
      </c>
      <c r="F260" s="58">
        <v>3.427</v>
      </c>
      <c r="G260" s="58">
        <v>4.6840000000000002</v>
      </c>
      <c r="H260" s="58">
        <v>3.96</v>
      </c>
      <c r="I260" s="58">
        <v>5.774</v>
      </c>
      <c r="J260" s="58">
        <v>3.899</v>
      </c>
      <c r="K260" s="58">
        <v>5.5129999999999999</v>
      </c>
      <c r="L260" s="58">
        <v>3.262</v>
      </c>
      <c r="M260" s="58">
        <v>3.2930000000000001</v>
      </c>
    </row>
    <row r="261" spans="1:13" x14ac:dyDescent="0.2">
      <c r="A261" s="202">
        <v>509.09</v>
      </c>
      <c r="B261" s="58">
        <v>3.056</v>
      </c>
      <c r="C261" s="58">
        <v>2.177</v>
      </c>
      <c r="D261" s="58">
        <v>2.75</v>
      </c>
      <c r="E261" s="58">
        <v>3.7730000000000001</v>
      </c>
      <c r="F261" s="58">
        <v>3.5139999999999998</v>
      </c>
      <c r="G261" s="58">
        <v>4.84</v>
      </c>
      <c r="H261" s="58">
        <v>4.0910000000000002</v>
      </c>
      <c r="I261" s="58">
        <v>5.9290000000000003</v>
      </c>
      <c r="J261" s="58">
        <v>4.0250000000000004</v>
      </c>
      <c r="K261" s="58">
        <v>5.6980000000000004</v>
      </c>
      <c r="L261" s="58">
        <v>3.3719999999999999</v>
      </c>
      <c r="M261" s="58">
        <v>3.3839999999999999</v>
      </c>
    </row>
    <row r="262" spans="1:13" x14ac:dyDescent="0.2">
      <c r="A262" s="202">
        <v>509.54</v>
      </c>
      <c r="B262" s="58">
        <v>3.1419999999999999</v>
      </c>
      <c r="C262" s="58">
        <v>2.2389999999999999</v>
      </c>
      <c r="D262" s="58">
        <v>2.8690000000000002</v>
      </c>
      <c r="E262" s="58">
        <v>3.8740000000000001</v>
      </c>
      <c r="F262" s="58">
        <v>3.61</v>
      </c>
      <c r="G262" s="58">
        <v>4.9950000000000001</v>
      </c>
      <c r="H262" s="58">
        <v>4.2320000000000002</v>
      </c>
      <c r="I262" s="58">
        <v>6.085</v>
      </c>
      <c r="J262" s="58">
        <v>4.1550000000000002</v>
      </c>
      <c r="K262" s="58">
        <v>5.8940000000000001</v>
      </c>
      <c r="L262" s="58">
        <v>3.4910000000000001</v>
      </c>
      <c r="M262" s="58">
        <v>3.4780000000000002</v>
      </c>
    </row>
    <row r="263" spans="1:13" x14ac:dyDescent="0.2">
      <c r="A263" s="202">
        <v>510</v>
      </c>
      <c r="B263" s="58">
        <v>3.2330000000000001</v>
      </c>
      <c r="C263" s="58">
        <v>2.298</v>
      </c>
      <c r="D263" s="58">
        <v>2.9870000000000001</v>
      </c>
      <c r="E263" s="58">
        <v>3.9830000000000001</v>
      </c>
      <c r="F263" s="58">
        <v>3.7109999999999999</v>
      </c>
      <c r="G263" s="58">
        <v>5.165</v>
      </c>
      <c r="H263" s="58">
        <v>4.3710000000000004</v>
      </c>
      <c r="I263" s="58">
        <v>6.2450000000000001</v>
      </c>
      <c r="J263" s="58">
        <v>4.29</v>
      </c>
      <c r="K263" s="58">
        <v>6.1020000000000003</v>
      </c>
      <c r="L263" s="58">
        <v>3.62</v>
      </c>
      <c r="M263" s="58">
        <v>3.5720000000000001</v>
      </c>
    </row>
    <row r="264" spans="1:13" x14ac:dyDescent="0.2">
      <c r="A264" s="202">
        <v>510.45</v>
      </c>
      <c r="B264" s="58">
        <v>3.32</v>
      </c>
      <c r="C264" s="58">
        <v>2.371</v>
      </c>
      <c r="D264" s="58">
        <v>3.1080000000000001</v>
      </c>
      <c r="E264" s="58">
        <v>4.1020000000000003</v>
      </c>
      <c r="F264" s="58">
        <v>3.823</v>
      </c>
      <c r="G264" s="58">
        <v>5.3440000000000003</v>
      </c>
      <c r="H264" s="58">
        <v>4.5229999999999997</v>
      </c>
      <c r="I264" s="58">
        <v>6.4139999999999997</v>
      </c>
      <c r="J264" s="58">
        <v>4.4349999999999996</v>
      </c>
      <c r="K264" s="58">
        <v>6.3179999999999996</v>
      </c>
      <c r="L264" s="58">
        <v>3.7519999999999998</v>
      </c>
      <c r="M264" s="58">
        <v>3.677</v>
      </c>
    </row>
    <row r="265" spans="1:13" x14ac:dyDescent="0.2">
      <c r="A265" s="202">
        <v>510.91</v>
      </c>
      <c r="B265" s="58">
        <v>3.4209999999999998</v>
      </c>
      <c r="C265" s="58">
        <v>2.4460000000000002</v>
      </c>
      <c r="D265" s="58">
        <v>3.238</v>
      </c>
      <c r="E265" s="58">
        <v>4.2229999999999999</v>
      </c>
      <c r="F265" s="58">
        <v>3.9279999999999999</v>
      </c>
      <c r="G265" s="58">
        <v>5.53</v>
      </c>
      <c r="H265" s="58">
        <v>4.6829999999999998</v>
      </c>
      <c r="I265" s="58">
        <v>6.5940000000000003</v>
      </c>
      <c r="J265" s="58">
        <v>4.5880000000000001</v>
      </c>
      <c r="K265" s="58">
        <v>6.5389999999999997</v>
      </c>
      <c r="L265" s="58">
        <v>3.8940000000000001</v>
      </c>
      <c r="M265" s="58">
        <v>3.7930000000000001</v>
      </c>
    </row>
    <row r="266" spans="1:13" x14ac:dyDescent="0.2">
      <c r="A266" s="202">
        <v>511.36</v>
      </c>
      <c r="B266" s="58">
        <v>3.5230000000000001</v>
      </c>
      <c r="C266" s="58">
        <v>2.5219999999999998</v>
      </c>
      <c r="D266" s="58">
        <v>3.37</v>
      </c>
      <c r="E266" s="58">
        <v>4.351</v>
      </c>
      <c r="F266" s="58">
        <v>4.0449999999999999</v>
      </c>
      <c r="G266" s="58">
        <v>5.7160000000000002</v>
      </c>
      <c r="H266" s="58">
        <v>4.843</v>
      </c>
      <c r="I266" s="58">
        <v>6.7830000000000004</v>
      </c>
      <c r="J266" s="58">
        <v>4.7450000000000001</v>
      </c>
      <c r="K266" s="58">
        <v>6.7709999999999999</v>
      </c>
      <c r="L266" s="58">
        <v>4.04</v>
      </c>
      <c r="M266" s="58">
        <v>3.9169999999999998</v>
      </c>
    </row>
    <row r="267" spans="1:13" x14ac:dyDescent="0.2">
      <c r="A267" s="202">
        <v>511.82</v>
      </c>
      <c r="B267" s="58">
        <v>3.6339999999999999</v>
      </c>
      <c r="C267" s="58">
        <v>2.6</v>
      </c>
      <c r="D267" s="58">
        <v>3.5</v>
      </c>
      <c r="E267" s="58">
        <v>4.4820000000000002</v>
      </c>
      <c r="F267" s="58">
        <v>4.157</v>
      </c>
      <c r="G267" s="58">
        <v>5.907</v>
      </c>
      <c r="H267" s="58">
        <v>5.0039999999999996</v>
      </c>
      <c r="I267" s="58">
        <v>6.9630000000000001</v>
      </c>
      <c r="J267" s="58">
        <v>4.899</v>
      </c>
      <c r="K267" s="58">
        <v>7.0069999999999997</v>
      </c>
      <c r="L267" s="58">
        <v>4.1909999999999998</v>
      </c>
      <c r="M267" s="58">
        <v>4.0350000000000001</v>
      </c>
    </row>
    <row r="268" spans="1:13" x14ac:dyDescent="0.2">
      <c r="A268" s="202">
        <v>512.27</v>
      </c>
      <c r="B268" s="58">
        <v>3.7450000000000001</v>
      </c>
      <c r="C268" s="58">
        <v>2.6840000000000002</v>
      </c>
      <c r="D268" s="58">
        <v>3.637</v>
      </c>
      <c r="E268" s="58">
        <v>4.6109999999999998</v>
      </c>
      <c r="F268" s="58">
        <v>4.2759999999999998</v>
      </c>
      <c r="G268" s="58">
        <v>6.11</v>
      </c>
      <c r="H268" s="58">
        <v>5.1779999999999999</v>
      </c>
      <c r="I268" s="58">
        <v>7.1520000000000001</v>
      </c>
      <c r="J268" s="58">
        <v>5.0590000000000002</v>
      </c>
      <c r="K268" s="58">
        <v>7.2469999999999999</v>
      </c>
      <c r="L268" s="58">
        <v>4.3520000000000003</v>
      </c>
      <c r="M268" s="58">
        <v>4.157</v>
      </c>
    </row>
    <row r="269" spans="1:13" x14ac:dyDescent="0.2">
      <c r="A269" s="202">
        <v>512.72</v>
      </c>
      <c r="B269" s="58">
        <v>3.8580000000000001</v>
      </c>
      <c r="C269" s="58">
        <v>2.7679999999999998</v>
      </c>
      <c r="D269" s="58">
        <v>3.7789999999999999</v>
      </c>
      <c r="E269" s="58">
        <v>4.7539999999999996</v>
      </c>
      <c r="F269" s="58">
        <v>4.3979999999999997</v>
      </c>
      <c r="G269" s="58">
        <v>6.3220000000000001</v>
      </c>
      <c r="H269" s="58">
        <v>5.351</v>
      </c>
      <c r="I269" s="58">
        <v>7.3520000000000003</v>
      </c>
      <c r="J269" s="58">
        <v>5.2220000000000004</v>
      </c>
      <c r="K269" s="58">
        <v>7.4969999999999999</v>
      </c>
      <c r="L269" s="58">
        <v>4.5119999999999996</v>
      </c>
      <c r="M269" s="58">
        <v>4.2949999999999999</v>
      </c>
    </row>
    <row r="270" spans="1:13" x14ac:dyDescent="0.2">
      <c r="A270" s="202">
        <v>513.17999999999995</v>
      </c>
      <c r="B270" s="58">
        <v>3.9750000000000001</v>
      </c>
      <c r="C270" s="58">
        <v>2.8530000000000002</v>
      </c>
      <c r="D270" s="58">
        <v>3.923</v>
      </c>
      <c r="E270" s="58">
        <v>4.8970000000000002</v>
      </c>
      <c r="F270" s="58">
        <v>4.532</v>
      </c>
      <c r="G270" s="58">
        <v>6.5339999999999998</v>
      </c>
      <c r="H270" s="58">
        <v>5.5220000000000002</v>
      </c>
      <c r="I270" s="58">
        <v>7.56</v>
      </c>
      <c r="J270" s="58">
        <v>5.39</v>
      </c>
      <c r="K270" s="58">
        <v>7.7569999999999997</v>
      </c>
      <c r="L270" s="58">
        <v>4.6760000000000002</v>
      </c>
      <c r="M270" s="58">
        <v>4.4269999999999996</v>
      </c>
    </row>
    <row r="271" spans="1:13" x14ac:dyDescent="0.2">
      <c r="A271" s="202">
        <v>513.63</v>
      </c>
      <c r="B271" s="58">
        <v>4.0940000000000003</v>
      </c>
      <c r="C271" s="58">
        <v>2.9409999999999998</v>
      </c>
      <c r="D271" s="58">
        <v>4.0720000000000001</v>
      </c>
      <c r="E271" s="58">
        <v>5.0449999999999999</v>
      </c>
      <c r="F271" s="58">
        <v>4.6639999999999997</v>
      </c>
      <c r="G271" s="58">
        <v>6.7530000000000001</v>
      </c>
      <c r="H271" s="58">
        <v>5.7060000000000004</v>
      </c>
      <c r="I271" s="58">
        <v>7.7690000000000001</v>
      </c>
      <c r="J271" s="58">
        <v>5.569</v>
      </c>
      <c r="K271" s="58">
        <v>8.0150000000000006</v>
      </c>
      <c r="L271" s="58">
        <v>4.8529999999999998</v>
      </c>
      <c r="M271" s="58">
        <v>4.5810000000000004</v>
      </c>
    </row>
    <row r="272" spans="1:13" x14ac:dyDescent="0.2">
      <c r="A272" s="202">
        <v>514.09</v>
      </c>
      <c r="B272" s="58">
        <v>4.2210000000000001</v>
      </c>
      <c r="C272" s="58">
        <v>3.044</v>
      </c>
      <c r="D272" s="58">
        <v>4.24</v>
      </c>
      <c r="E272" s="58">
        <v>5.2110000000000003</v>
      </c>
      <c r="F272" s="58">
        <v>4.8</v>
      </c>
      <c r="G272" s="58">
        <v>6.9770000000000003</v>
      </c>
      <c r="H272" s="58">
        <v>5.8940000000000001</v>
      </c>
      <c r="I272" s="58">
        <v>7.9859999999999998</v>
      </c>
      <c r="J272" s="58">
        <v>5.7549999999999999</v>
      </c>
      <c r="K272" s="58">
        <v>8.2799999999999994</v>
      </c>
      <c r="L272" s="58">
        <v>5.0410000000000004</v>
      </c>
      <c r="M272" s="58">
        <v>4.7329999999999997</v>
      </c>
    </row>
    <row r="273" spans="1:13" x14ac:dyDescent="0.2">
      <c r="A273" s="202">
        <v>514.54</v>
      </c>
      <c r="B273" s="58">
        <v>4.3579999999999997</v>
      </c>
      <c r="C273" s="58">
        <v>3.15</v>
      </c>
      <c r="D273" s="58">
        <v>4.4020000000000001</v>
      </c>
      <c r="E273" s="58">
        <v>5.3780000000000001</v>
      </c>
      <c r="F273" s="58">
        <v>4.9359999999999999</v>
      </c>
      <c r="G273" s="58">
        <v>7.2039999999999997</v>
      </c>
      <c r="H273" s="58">
        <v>6.0880000000000001</v>
      </c>
      <c r="I273" s="58">
        <v>8.2100000000000009</v>
      </c>
      <c r="J273" s="58">
        <v>5.95</v>
      </c>
      <c r="K273" s="58">
        <v>8.5609999999999999</v>
      </c>
      <c r="L273" s="58">
        <v>5.234</v>
      </c>
      <c r="M273" s="58">
        <v>4.8849999999999998</v>
      </c>
    </row>
    <row r="274" spans="1:13" x14ac:dyDescent="0.2">
      <c r="A274" s="202">
        <v>515</v>
      </c>
      <c r="B274" s="58">
        <v>4.4969999999999999</v>
      </c>
      <c r="C274" s="58">
        <v>3.254</v>
      </c>
      <c r="D274" s="58">
        <v>4.5659999999999998</v>
      </c>
      <c r="E274" s="58">
        <v>5.5490000000000004</v>
      </c>
      <c r="F274" s="58">
        <v>5.0830000000000002</v>
      </c>
      <c r="G274" s="58">
        <v>7.4489999999999998</v>
      </c>
      <c r="H274" s="58">
        <v>6.2839999999999998</v>
      </c>
      <c r="I274" s="58">
        <v>8.4359999999999999</v>
      </c>
      <c r="J274" s="58">
        <v>6.1379999999999999</v>
      </c>
      <c r="K274" s="58">
        <v>8.843</v>
      </c>
      <c r="L274" s="58">
        <v>5.43</v>
      </c>
      <c r="M274" s="58">
        <v>5.0439999999999996</v>
      </c>
    </row>
    <row r="275" spans="1:13" x14ac:dyDescent="0.2">
      <c r="A275" s="202">
        <v>515.45000000000005</v>
      </c>
      <c r="B275" s="58">
        <v>4.6369999999999996</v>
      </c>
      <c r="C275" s="58">
        <v>3.3650000000000002</v>
      </c>
      <c r="D275" s="58">
        <v>4.7380000000000004</v>
      </c>
      <c r="E275" s="58">
        <v>5.7220000000000004</v>
      </c>
      <c r="F275" s="58">
        <v>5.2329999999999997</v>
      </c>
      <c r="G275" s="58">
        <v>7.6970000000000001</v>
      </c>
      <c r="H275" s="58">
        <v>6.492</v>
      </c>
      <c r="I275" s="58">
        <v>8.6579999999999995</v>
      </c>
      <c r="J275" s="58">
        <v>6.3319999999999999</v>
      </c>
      <c r="K275" s="58">
        <v>9.125</v>
      </c>
      <c r="L275" s="58">
        <v>5.6369999999999996</v>
      </c>
      <c r="M275" s="58">
        <v>5.2030000000000003</v>
      </c>
    </row>
    <row r="276" spans="1:13" x14ac:dyDescent="0.2">
      <c r="A276" s="202">
        <v>515.9</v>
      </c>
      <c r="B276" s="58">
        <v>4.7859999999999996</v>
      </c>
      <c r="C276" s="58">
        <v>3.488</v>
      </c>
      <c r="D276" s="58">
        <v>4.9260000000000002</v>
      </c>
      <c r="E276" s="58">
        <v>5.9139999999999997</v>
      </c>
      <c r="F276" s="58">
        <v>5.399</v>
      </c>
      <c r="G276" s="58">
        <v>7.9530000000000003</v>
      </c>
      <c r="H276" s="58">
        <v>6.7080000000000002</v>
      </c>
      <c r="I276" s="58">
        <v>8.9</v>
      </c>
      <c r="J276" s="58">
        <v>6.5309999999999997</v>
      </c>
      <c r="K276" s="58">
        <v>9.423</v>
      </c>
      <c r="L276" s="58">
        <v>5.8529999999999998</v>
      </c>
      <c r="M276" s="58">
        <v>5.3760000000000003</v>
      </c>
    </row>
    <row r="277" spans="1:13" x14ac:dyDescent="0.2">
      <c r="A277" s="202">
        <v>516.36</v>
      </c>
      <c r="B277" s="58">
        <v>4.9359999999999999</v>
      </c>
      <c r="C277" s="58">
        <v>3.6</v>
      </c>
      <c r="D277" s="58">
        <v>5.1040000000000001</v>
      </c>
      <c r="E277" s="58">
        <v>6.1059999999999999</v>
      </c>
      <c r="F277" s="58">
        <v>5.5510000000000002</v>
      </c>
      <c r="G277" s="58">
        <v>8.2080000000000002</v>
      </c>
      <c r="H277" s="58">
        <v>6.9189999999999996</v>
      </c>
      <c r="I277" s="58">
        <v>9.1379999999999999</v>
      </c>
      <c r="J277" s="58">
        <v>6.742</v>
      </c>
      <c r="K277" s="58">
        <v>9.7200000000000006</v>
      </c>
      <c r="L277" s="58">
        <v>6.0659999999999998</v>
      </c>
      <c r="M277" s="58">
        <v>5.548</v>
      </c>
    </row>
    <row r="278" spans="1:13" x14ac:dyDescent="0.2">
      <c r="A278" s="202">
        <v>516.80999999999995</v>
      </c>
      <c r="B278" s="58">
        <v>5.0970000000000004</v>
      </c>
      <c r="C278" s="58">
        <v>3.7229999999999999</v>
      </c>
      <c r="D278" s="58">
        <v>5.2880000000000003</v>
      </c>
      <c r="E278" s="58">
        <v>6.3010000000000002</v>
      </c>
      <c r="F278" s="58">
        <v>5.72</v>
      </c>
      <c r="G278" s="58">
        <v>8.4670000000000005</v>
      </c>
      <c r="H278" s="58">
        <v>7.1340000000000003</v>
      </c>
      <c r="I278" s="58">
        <v>9.3840000000000003</v>
      </c>
      <c r="J278" s="58">
        <v>6.95</v>
      </c>
      <c r="K278" s="58">
        <v>10.025</v>
      </c>
      <c r="L278" s="58">
        <v>6.2949999999999999</v>
      </c>
      <c r="M278" s="58">
        <v>5.7329999999999997</v>
      </c>
    </row>
    <row r="279" spans="1:13" x14ac:dyDescent="0.2">
      <c r="A279" s="202">
        <v>517.26</v>
      </c>
      <c r="B279" s="58">
        <v>5.2530000000000001</v>
      </c>
      <c r="C279" s="58">
        <v>3.8420000000000001</v>
      </c>
      <c r="D279" s="58">
        <v>5.468</v>
      </c>
      <c r="E279" s="58">
        <v>6.5019999999999998</v>
      </c>
      <c r="F279" s="58">
        <v>5.8789999999999996</v>
      </c>
      <c r="G279" s="58">
        <v>8.7279999999999998</v>
      </c>
      <c r="H279" s="58">
        <v>7.3449999999999998</v>
      </c>
      <c r="I279" s="58">
        <v>9.6240000000000006</v>
      </c>
      <c r="J279" s="58">
        <v>7.1589999999999998</v>
      </c>
      <c r="K279" s="58">
        <v>10.327999999999999</v>
      </c>
      <c r="L279" s="58">
        <v>6.5289999999999999</v>
      </c>
      <c r="M279" s="58">
        <v>5.9240000000000004</v>
      </c>
    </row>
    <row r="280" spans="1:13" x14ac:dyDescent="0.2">
      <c r="A280" s="202">
        <v>517.72</v>
      </c>
      <c r="B280" s="58">
        <v>5.4109999999999996</v>
      </c>
      <c r="C280" s="58">
        <v>3.97</v>
      </c>
      <c r="D280" s="58">
        <v>5.6509999999999998</v>
      </c>
      <c r="E280" s="58">
        <v>6.6989999999999998</v>
      </c>
      <c r="F280" s="58">
        <v>6.0469999999999997</v>
      </c>
      <c r="G280" s="58">
        <v>8.9990000000000006</v>
      </c>
      <c r="H280" s="58">
        <v>7.57</v>
      </c>
      <c r="I280" s="58">
        <v>9.8840000000000003</v>
      </c>
      <c r="J280" s="58">
        <v>7.3789999999999996</v>
      </c>
      <c r="K280" s="58">
        <v>10.641</v>
      </c>
      <c r="L280" s="58">
        <v>6.7720000000000002</v>
      </c>
      <c r="M280" s="58">
        <v>6.1210000000000004</v>
      </c>
    </row>
    <row r="281" spans="1:13" x14ac:dyDescent="0.2">
      <c r="A281" s="202">
        <v>518.16999999999996</v>
      </c>
      <c r="B281" s="58">
        <v>5.5759999999999996</v>
      </c>
      <c r="C281" s="58">
        <v>4.1029999999999998</v>
      </c>
      <c r="D281" s="58">
        <v>5.843</v>
      </c>
      <c r="E281" s="58">
        <v>6.9180000000000001</v>
      </c>
      <c r="F281" s="58">
        <v>6.2210000000000001</v>
      </c>
      <c r="G281" s="58">
        <v>9.2720000000000002</v>
      </c>
      <c r="H281" s="58">
        <v>7.8010000000000002</v>
      </c>
      <c r="I281" s="58">
        <v>10.147</v>
      </c>
      <c r="J281" s="58">
        <v>7.5940000000000003</v>
      </c>
      <c r="K281" s="58">
        <v>10.958</v>
      </c>
      <c r="L281" s="58">
        <v>7.0179999999999998</v>
      </c>
      <c r="M281" s="58">
        <v>6.3220000000000001</v>
      </c>
    </row>
    <row r="282" spans="1:13" x14ac:dyDescent="0.2">
      <c r="A282" s="202">
        <v>518.63</v>
      </c>
      <c r="B282" s="58">
        <v>5.7489999999999997</v>
      </c>
      <c r="C282" s="58">
        <v>4.2430000000000003</v>
      </c>
      <c r="D282" s="58">
        <v>6.0369999999999999</v>
      </c>
      <c r="E282" s="58">
        <v>7.1319999999999997</v>
      </c>
      <c r="F282" s="58">
        <v>6.4059999999999997</v>
      </c>
      <c r="G282" s="58">
        <v>9.5619999999999994</v>
      </c>
      <c r="H282" s="58">
        <v>8.0340000000000007</v>
      </c>
      <c r="I282" s="58">
        <v>10.406000000000001</v>
      </c>
      <c r="J282" s="58">
        <v>7.8209999999999997</v>
      </c>
      <c r="K282" s="58">
        <v>11.285</v>
      </c>
      <c r="L282" s="58">
        <v>7.2690000000000001</v>
      </c>
      <c r="M282" s="58">
        <v>6.5279999999999996</v>
      </c>
    </row>
    <row r="283" spans="1:13" x14ac:dyDescent="0.2">
      <c r="A283" s="202">
        <v>519.08000000000004</v>
      </c>
      <c r="B283" s="58">
        <v>5.9260000000000002</v>
      </c>
      <c r="C283" s="58">
        <v>4.38</v>
      </c>
      <c r="D283" s="58">
        <v>6.2249999999999996</v>
      </c>
      <c r="E283" s="58">
        <v>7.3559999999999999</v>
      </c>
      <c r="F283" s="58">
        <v>6.5949999999999998</v>
      </c>
      <c r="G283" s="58">
        <v>9.8520000000000003</v>
      </c>
      <c r="H283" s="58">
        <v>8.2690000000000001</v>
      </c>
      <c r="I283" s="58">
        <v>10.667999999999999</v>
      </c>
      <c r="J283" s="58">
        <v>8.0559999999999992</v>
      </c>
      <c r="K283" s="58">
        <v>11.615</v>
      </c>
      <c r="L283" s="58">
        <v>7.5270000000000001</v>
      </c>
      <c r="M283" s="58">
        <v>6.7439999999999998</v>
      </c>
    </row>
    <row r="284" spans="1:13" x14ac:dyDescent="0.2">
      <c r="A284" s="202">
        <v>519.53</v>
      </c>
      <c r="B284" s="58">
        <v>6.11</v>
      </c>
      <c r="C284" s="58">
        <v>4.532</v>
      </c>
      <c r="D284" s="58">
        <v>6.4279999999999999</v>
      </c>
      <c r="E284" s="58">
        <v>7.5940000000000003</v>
      </c>
      <c r="F284" s="58">
        <v>6.79</v>
      </c>
      <c r="G284" s="58">
        <v>10.143000000000001</v>
      </c>
      <c r="H284" s="58">
        <v>8.5190000000000001</v>
      </c>
      <c r="I284" s="58">
        <v>10.943</v>
      </c>
      <c r="J284" s="58">
        <v>8.2899999999999991</v>
      </c>
      <c r="K284" s="58">
        <v>11.951000000000001</v>
      </c>
      <c r="L284" s="58">
        <v>7.7919999999999998</v>
      </c>
      <c r="M284" s="58">
        <v>6.9729999999999999</v>
      </c>
    </row>
    <row r="285" spans="1:13" x14ac:dyDescent="0.2">
      <c r="A285" s="202">
        <v>519.99</v>
      </c>
      <c r="B285" s="58">
        <v>6.2990000000000004</v>
      </c>
      <c r="C285" s="58">
        <v>4.681</v>
      </c>
      <c r="D285" s="58">
        <v>6.625</v>
      </c>
      <c r="E285" s="58">
        <v>7.83</v>
      </c>
      <c r="F285" s="58">
        <v>6.9710000000000001</v>
      </c>
      <c r="G285" s="58">
        <v>10.435</v>
      </c>
      <c r="H285" s="58">
        <v>8.7620000000000005</v>
      </c>
      <c r="I285" s="58">
        <v>11.218</v>
      </c>
      <c r="J285" s="58">
        <v>8.5280000000000005</v>
      </c>
      <c r="K285" s="58">
        <v>12.278</v>
      </c>
      <c r="L285" s="58">
        <v>8.06</v>
      </c>
      <c r="M285" s="58">
        <v>7.1989999999999998</v>
      </c>
    </row>
    <row r="286" spans="1:13" x14ac:dyDescent="0.2">
      <c r="A286" s="202">
        <v>520.44000000000005</v>
      </c>
      <c r="B286" s="58">
        <v>6.4790000000000001</v>
      </c>
      <c r="C286" s="58">
        <v>4.8289999999999997</v>
      </c>
      <c r="D286" s="58">
        <v>6.82</v>
      </c>
      <c r="E286" s="58">
        <v>8.0609999999999999</v>
      </c>
      <c r="F286" s="58">
        <v>7.165</v>
      </c>
      <c r="G286" s="58">
        <v>10.725</v>
      </c>
      <c r="H286" s="58">
        <v>9.0060000000000002</v>
      </c>
      <c r="I286" s="58">
        <v>11.475</v>
      </c>
      <c r="J286" s="58">
        <v>8.7629999999999999</v>
      </c>
      <c r="K286" s="58">
        <v>12.608000000000001</v>
      </c>
      <c r="L286" s="58">
        <v>8.3249999999999993</v>
      </c>
      <c r="M286" s="58">
        <v>7.4210000000000003</v>
      </c>
    </row>
    <row r="287" spans="1:13" x14ac:dyDescent="0.2">
      <c r="A287" s="202">
        <v>520.9</v>
      </c>
      <c r="B287" s="58">
        <v>6.6710000000000003</v>
      </c>
      <c r="C287" s="58">
        <v>4.9880000000000004</v>
      </c>
      <c r="D287" s="58">
        <v>7.0190000000000001</v>
      </c>
      <c r="E287" s="58">
        <v>8.2989999999999995</v>
      </c>
      <c r="F287" s="58">
        <v>7.3620000000000001</v>
      </c>
      <c r="G287" s="58">
        <v>11.023</v>
      </c>
      <c r="H287" s="58">
        <v>9.2539999999999996</v>
      </c>
      <c r="I287" s="58">
        <v>11.747</v>
      </c>
      <c r="J287" s="58">
        <v>9.0020000000000007</v>
      </c>
      <c r="K287" s="58">
        <v>12.948</v>
      </c>
      <c r="L287" s="58">
        <v>8.6029999999999998</v>
      </c>
      <c r="M287" s="58">
        <v>7.65</v>
      </c>
    </row>
    <row r="288" spans="1:13" x14ac:dyDescent="0.2">
      <c r="A288" s="202">
        <v>521.35</v>
      </c>
      <c r="B288" s="58">
        <v>6.8680000000000003</v>
      </c>
      <c r="C288" s="58">
        <v>5.1440000000000001</v>
      </c>
      <c r="D288" s="58">
        <v>7.2240000000000002</v>
      </c>
      <c r="E288" s="58">
        <v>8.5350000000000001</v>
      </c>
      <c r="F288" s="58">
        <v>7.5570000000000004</v>
      </c>
      <c r="G288" s="58">
        <v>11.314</v>
      </c>
      <c r="H288" s="58">
        <v>9.5050000000000008</v>
      </c>
      <c r="I288" s="58">
        <v>12.019</v>
      </c>
      <c r="J288" s="58">
        <v>9.2420000000000009</v>
      </c>
      <c r="K288" s="58">
        <v>13.279</v>
      </c>
      <c r="L288" s="58">
        <v>8.8800000000000008</v>
      </c>
      <c r="M288" s="58">
        <v>7.8789999999999996</v>
      </c>
    </row>
    <row r="289" spans="1:13" x14ac:dyDescent="0.2">
      <c r="A289" s="202">
        <v>521.79999999999995</v>
      </c>
      <c r="B289" s="58">
        <v>7.0570000000000004</v>
      </c>
      <c r="C289" s="58">
        <v>5.2990000000000004</v>
      </c>
      <c r="D289" s="58">
        <v>7.431</v>
      </c>
      <c r="E289" s="58">
        <v>8.7780000000000005</v>
      </c>
      <c r="F289" s="58">
        <v>7.7549999999999999</v>
      </c>
      <c r="G289" s="58">
        <v>11.606</v>
      </c>
      <c r="H289" s="58">
        <v>9.7520000000000007</v>
      </c>
      <c r="I289" s="58">
        <v>12.295999999999999</v>
      </c>
      <c r="J289" s="58">
        <v>9.4849999999999994</v>
      </c>
      <c r="K289" s="58">
        <v>13.617000000000001</v>
      </c>
      <c r="L289" s="58">
        <v>9.1509999999999998</v>
      </c>
      <c r="M289" s="58">
        <v>8.1159999999999997</v>
      </c>
    </row>
    <row r="290" spans="1:13" x14ac:dyDescent="0.2">
      <c r="A290" s="202">
        <v>522.26</v>
      </c>
      <c r="B290" s="58">
        <v>7.2519999999999998</v>
      </c>
      <c r="C290" s="58">
        <v>5.4589999999999996</v>
      </c>
      <c r="D290" s="58">
        <v>7.6319999999999997</v>
      </c>
      <c r="E290" s="58">
        <v>9.0220000000000002</v>
      </c>
      <c r="F290" s="58">
        <v>7.9489999999999998</v>
      </c>
      <c r="G290" s="58">
        <v>11.898999999999999</v>
      </c>
      <c r="H290" s="58">
        <v>10.003</v>
      </c>
      <c r="I290" s="58">
        <v>12.563000000000001</v>
      </c>
      <c r="J290" s="58">
        <v>9.7270000000000003</v>
      </c>
      <c r="K290" s="58">
        <v>13.954000000000001</v>
      </c>
      <c r="L290" s="58">
        <v>9.4329999999999998</v>
      </c>
      <c r="M290" s="58">
        <v>8.3460000000000001</v>
      </c>
    </row>
    <row r="291" spans="1:13" x14ac:dyDescent="0.2">
      <c r="A291" s="202">
        <v>522.71</v>
      </c>
      <c r="B291" s="58">
        <v>7.4420000000000002</v>
      </c>
      <c r="C291" s="58">
        <v>5.6219999999999999</v>
      </c>
      <c r="D291" s="58">
        <v>7.8380000000000001</v>
      </c>
      <c r="E291" s="58">
        <v>9.2680000000000007</v>
      </c>
      <c r="F291" s="58">
        <v>8.1460000000000008</v>
      </c>
      <c r="G291" s="58">
        <v>12.192</v>
      </c>
      <c r="H291" s="58">
        <v>10.257</v>
      </c>
      <c r="I291" s="58">
        <v>12.836</v>
      </c>
      <c r="J291" s="58">
        <v>9.9770000000000003</v>
      </c>
      <c r="K291" s="58">
        <v>14.282999999999999</v>
      </c>
      <c r="L291" s="58">
        <v>9.7159999999999993</v>
      </c>
      <c r="M291" s="58">
        <v>8.5869999999999997</v>
      </c>
    </row>
    <row r="292" spans="1:13" x14ac:dyDescent="0.2">
      <c r="A292" s="202">
        <v>523.16</v>
      </c>
      <c r="B292" s="58">
        <v>7.6440000000000001</v>
      </c>
      <c r="C292" s="58">
        <v>5.7880000000000003</v>
      </c>
      <c r="D292" s="58">
        <v>8.0440000000000005</v>
      </c>
      <c r="E292" s="58">
        <v>9.5190000000000001</v>
      </c>
      <c r="F292" s="58">
        <v>8.3409999999999993</v>
      </c>
      <c r="G292" s="58">
        <v>12.491</v>
      </c>
      <c r="H292" s="58">
        <v>10.512</v>
      </c>
      <c r="I292" s="58">
        <v>13.111000000000001</v>
      </c>
      <c r="J292" s="58">
        <v>10.223000000000001</v>
      </c>
      <c r="K292" s="58">
        <v>14.615</v>
      </c>
      <c r="L292" s="58">
        <v>9.9979999999999993</v>
      </c>
      <c r="M292" s="58">
        <v>8.8239999999999998</v>
      </c>
    </row>
    <row r="293" spans="1:13" x14ac:dyDescent="0.2">
      <c r="A293" s="202">
        <v>523.62</v>
      </c>
      <c r="B293" s="58">
        <v>7.8470000000000004</v>
      </c>
      <c r="C293" s="58">
        <v>5.9509999999999996</v>
      </c>
      <c r="D293" s="58">
        <v>8.2309999999999999</v>
      </c>
      <c r="E293" s="58">
        <v>9.7669999999999995</v>
      </c>
      <c r="F293" s="58">
        <v>8.5419999999999998</v>
      </c>
      <c r="G293" s="58">
        <v>12.782</v>
      </c>
      <c r="H293" s="58">
        <v>10.76</v>
      </c>
      <c r="I293" s="58">
        <v>13.388999999999999</v>
      </c>
      <c r="J293" s="58">
        <v>10.457000000000001</v>
      </c>
      <c r="K293" s="58">
        <v>14.952999999999999</v>
      </c>
      <c r="L293" s="58">
        <v>10.28</v>
      </c>
      <c r="M293" s="58">
        <v>9.0559999999999992</v>
      </c>
    </row>
    <row r="294" spans="1:13" x14ac:dyDescent="0.2">
      <c r="A294" s="202">
        <v>524.07000000000005</v>
      </c>
      <c r="B294" s="58">
        <v>8.0440000000000005</v>
      </c>
      <c r="C294" s="58">
        <v>6.1150000000000002</v>
      </c>
      <c r="D294" s="58">
        <v>8.42</v>
      </c>
      <c r="E294" s="58">
        <v>10.016999999999999</v>
      </c>
      <c r="F294" s="58">
        <v>8.7390000000000008</v>
      </c>
      <c r="G294" s="58">
        <v>13.076000000000001</v>
      </c>
      <c r="H294" s="58">
        <v>11.006</v>
      </c>
      <c r="I294" s="58">
        <v>13.646000000000001</v>
      </c>
      <c r="J294" s="58">
        <v>10.69</v>
      </c>
      <c r="K294" s="58">
        <v>15.284000000000001</v>
      </c>
      <c r="L294" s="58">
        <v>10.563000000000001</v>
      </c>
      <c r="M294" s="58">
        <v>9.2959999999999994</v>
      </c>
    </row>
    <row r="295" spans="1:13" x14ac:dyDescent="0.2">
      <c r="A295" s="202">
        <v>524.52</v>
      </c>
      <c r="B295" s="58">
        <v>8.2449999999999992</v>
      </c>
      <c r="C295" s="58">
        <v>6.2789999999999999</v>
      </c>
      <c r="D295" s="58">
        <v>8.6120000000000001</v>
      </c>
      <c r="E295" s="58">
        <v>10.269</v>
      </c>
      <c r="F295" s="58">
        <v>8.9410000000000007</v>
      </c>
      <c r="G295" s="58">
        <v>13.362</v>
      </c>
      <c r="H295" s="58">
        <v>11.257999999999999</v>
      </c>
      <c r="I295" s="58">
        <v>13.914</v>
      </c>
      <c r="J295" s="58">
        <v>10.930999999999999</v>
      </c>
      <c r="K295" s="58">
        <v>15.616</v>
      </c>
      <c r="L295" s="58">
        <v>10.847</v>
      </c>
      <c r="M295" s="58">
        <v>9.532</v>
      </c>
    </row>
    <row r="296" spans="1:13" x14ac:dyDescent="0.2">
      <c r="A296" s="202">
        <v>524.98</v>
      </c>
      <c r="B296" s="58">
        <v>8.4540000000000006</v>
      </c>
      <c r="C296" s="58">
        <v>6.444</v>
      </c>
      <c r="D296" s="58">
        <v>8.8049999999999997</v>
      </c>
      <c r="E296" s="58">
        <v>10.528</v>
      </c>
      <c r="F296" s="58">
        <v>9.1440000000000001</v>
      </c>
      <c r="G296" s="58">
        <v>13.648999999999999</v>
      </c>
      <c r="H296" s="58">
        <v>11.513</v>
      </c>
      <c r="I296" s="58">
        <v>14.193</v>
      </c>
      <c r="J296" s="58">
        <v>11.167999999999999</v>
      </c>
      <c r="K296" s="58">
        <v>15.952999999999999</v>
      </c>
      <c r="L296" s="58">
        <v>11.137</v>
      </c>
      <c r="M296" s="58">
        <v>9.7870000000000008</v>
      </c>
    </row>
    <row r="297" spans="1:13" x14ac:dyDescent="0.2">
      <c r="A297" s="202">
        <v>525.42999999999995</v>
      </c>
      <c r="B297" s="58">
        <v>8.6620000000000008</v>
      </c>
      <c r="C297" s="58">
        <v>6.6070000000000002</v>
      </c>
      <c r="D297" s="58">
        <v>8.9949999999999992</v>
      </c>
      <c r="E297" s="58">
        <v>10.784000000000001</v>
      </c>
      <c r="F297" s="58">
        <v>9.3350000000000009</v>
      </c>
      <c r="G297" s="58">
        <v>13.932</v>
      </c>
      <c r="H297" s="58">
        <v>11.754</v>
      </c>
      <c r="I297" s="58">
        <v>14.462</v>
      </c>
      <c r="J297" s="58">
        <v>11.404</v>
      </c>
      <c r="K297" s="58">
        <v>16.283000000000001</v>
      </c>
      <c r="L297" s="58">
        <v>11.427</v>
      </c>
      <c r="M297" s="58">
        <v>10.036</v>
      </c>
    </row>
    <row r="298" spans="1:13" x14ac:dyDescent="0.2">
      <c r="A298" s="202">
        <v>525.88</v>
      </c>
      <c r="B298" s="58">
        <v>8.8559999999999999</v>
      </c>
      <c r="C298" s="58">
        <v>6.7789999999999999</v>
      </c>
      <c r="D298" s="58">
        <v>9.1760000000000002</v>
      </c>
      <c r="E298" s="58">
        <v>11.034000000000001</v>
      </c>
      <c r="F298" s="58">
        <v>9.5380000000000003</v>
      </c>
      <c r="G298" s="58">
        <v>14.214</v>
      </c>
      <c r="H298" s="58">
        <v>12.003</v>
      </c>
      <c r="I298" s="58">
        <v>14.723000000000001</v>
      </c>
      <c r="J298" s="58">
        <v>11.631</v>
      </c>
      <c r="K298" s="58">
        <v>16.596</v>
      </c>
      <c r="L298" s="58">
        <v>11.723000000000001</v>
      </c>
      <c r="M298" s="58">
        <v>10.273999999999999</v>
      </c>
    </row>
    <row r="299" spans="1:13" x14ac:dyDescent="0.2">
      <c r="A299" s="202">
        <v>526.34</v>
      </c>
      <c r="B299" s="58">
        <v>9.0549999999999997</v>
      </c>
      <c r="C299" s="58">
        <v>6.9429999999999996</v>
      </c>
      <c r="D299" s="58">
        <v>9.3539999999999992</v>
      </c>
      <c r="E299" s="58">
        <v>11.273999999999999</v>
      </c>
      <c r="F299" s="58">
        <v>9.7260000000000009</v>
      </c>
      <c r="G299" s="58">
        <v>14.486000000000001</v>
      </c>
      <c r="H299" s="58">
        <v>12.241</v>
      </c>
      <c r="I299" s="58">
        <v>14.976000000000001</v>
      </c>
      <c r="J299" s="58">
        <v>11.853999999999999</v>
      </c>
      <c r="K299" s="58">
        <v>16.911999999999999</v>
      </c>
      <c r="L299" s="58">
        <v>11.996</v>
      </c>
      <c r="M299" s="58">
        <v>10.504</v>
      </c>
    </row>
    <row r="300" spans="1:13" x14ac:dyDescent="0.2">
      <c r="A300" s="202">
        <v>526.79</v>
      </c>
      <c r="B300" s="58">
        <v>9.2530000000000001</v>
      </c>
      <c r="C300" s="58">
        <v>7.1139999999999999</v>
      </c>
      <c r="D300" s="58">
        <v>9.5419999999999998</v>
      </c>
      <c r="E300" s="58">
        <v>11.518000000000001</v>
      </c>
      <c r="F300" s="58">
        <v>9.9260000000000002</v>
      </c>
      <c r="G300" s="58">
        <v>14.756</v>
      </c>
      <c r="H300" s="58">
        <v>12.484999999999999</v>
      </c>
      <c r="I300" s="58">
        <v>15.238</v>
      </c>
      <c r="J300" s="58">
        <v>12.085000000000001</v>
      </c>
      <c r="K300" s="58">
        <v>17.228000000000002</v>
      </c>
      <c r="L300" s="58">
        <v>12.282999999999999</v>
      </c>
      <c r="M300" s="58">
        <v>10.742000000000001</v>
      </c>
    </row>
    <row r="301" spans="1:13" x14ac:dyDescent="0.2">
      <c r="A301" s="202">
        <v>527.24</v>
      </c>
      <c r="B301" s="58">
        <v>9.4540000000000006</v>
      </c>
      <c r="C301" s="58">
        <v>7.2729999999999997</v>
      </c>
      <c r="D301" s="58">
        <v>9.718</v>
      </c>
      <c r="E301" s="58">
        <v>11.768000000000001</v>
      </c>
      <c r="F301" s="58">
        <v>10.111000000000001</v>
      </c>
      <c r="G301" s="58">
        <v>15.022</v>
      </c>
      <c r="H301" s="58">
        <v>12.725</v>
      </c>
      <c r="I301" s="58">
        <v>15.486000000000001</v>
      </c>
      <c r="J301" s="58">
        <v>12.305</v>
      </c>
      <c r="K301" s="58">
        <v>17.533999999999999</v>
      </c>
      <c r="L301" s="58">
        <v>12.563000000000001</v>
      </c>
      <c r="M301" s="58">
        <v>10.976000000000001</v>
      </c>
    </row>
    <row r="302" spans="1:13" x14ac:dyDescent="0.2">
      <c r="A302" s="202">
        <v>527.70000000000005</v>
      </c>
      <c r="B302" s="58">
        <v>9.6509999999999998</v>
      </c>
      <c r="C302" s="58">
        <v>7.4359999999999999</v>
      </c>
      <c r="D302" s="58">
        <v>9.8879999999999999</v>
      </c>
      <c r="E302" s="58">
        <v>12.005000000000001</v>
      </c>
      <c r="F302" s="58">
        <v>10.295999999999999</v>
      </c>
      <c r="G302" s="58">
        <v>15.279</v>
      </c>
      <c r="H302" s="58">
        <v>12.96</v>
      </c>
      <c r="I302" s="58">
        <v>15.727</v>
      </c>
      <c r="J302" s="58">
        <v>12.531000000000001</v>
      </c>
      <c r="K302" s="58">
        <v>17.847000000000001</v>
      </c>
      <c r="L302" s="58">
        <v>12.836</v>
      </c>
      <c r="M302" s="58">
        <v>11.212</v>
      </c>
    </row>
    <row r="303" spans="1:13" x14ac:dyDescent="0.2">
      <c r="A303" s="202">
        <v>528.15</v>
      </c>
      <c r="B303" s="58">
        <v>9.8450000000000006</v>
      </c>
      <c r="C303" s="58">
        <v>7.6</v>
      </c>
      <c r="D303" s="58">
        <v>10.058</v>
      </c>
      <c r="E303" s="58">
        <v>12.253</v>
      </c>
      <c r="F303" s="58">
        <v>10.478</v>
      </c>
      <c r="G303" s="58">
        <v>15.516</v>
      </c>
      <c r="H303" s="58">
        <v>13.2</v>
      </c>
      <c r="I303" s="58">
        <v>15.965</v>
      </c>
      <c r="J303" s="58">
        <v>12.741</v>
      </c>
      <c r="K303" s="58">
        <v>18.149999999999999</v>
      </c>
      <c r="L303" s="58">
        <v>13.108000000000001</v>
      </c>
      <c r="M303" s="58">
        <v>11.439</v>
      </c>
    </row>
    <row r="304" spans="1:13" x14ac:dyDescent="0.2">
      <c r="A304" s="202">
        <v>528.6</v>
      </c>
      <c r="B304" s="58">
        <v>10.036</v>
      </c>
      <c r="C304" s="58">
        <v>7.7640000000000002</v>
      </c>
      <c r="D304" s="58">
        <v>10.23</v>
      </c>
      <c r="E304" s="58">
        <v>12.494</v>
      </c>
      <c r="F304" s="58">
        <v>10.648999999999999</v>
      </c>
      <c r="G304" s="58">
        <v>15.766</v>
      </c>
      <c r="H304" s="58">
        <v>13.429</v>
      </c>
      <c r="I304" s="58">
        <v>16.206</v>
      </c>
      <c r="J304" s="58">
        <v>12.944000000000001</v>
      </c>
      <c r="K304" s="58">
        <v>18.45</v>
      </c>
      <c r="L304" s="58">
        <v>13.377000000000001</v>
      </c>
      <c r="M304" s="58">
        <v>11.666</v>
      </c>
    </row>
    <row r="305" spans="1:13" x14ac:dyDescent="0.2">
      <c r="A305" s="202">
        <v>529.05999999999995</v>
      </c>
      <c r="B305" s="58">
        <v>10.224</v>
      </c>
      <c r="C305" s="58">
        <v>7.9180000000000001</v>
      </c>
      <c r="D305" s="58">
        <v>10.39</v>
      </c>
      <c r="E305" s="58">
        <v>12.723000000000001</v>
      </c>
      <c r="F305" s="58">
        <v>10.815</v>
      </c>
      <c r="G305" s="58">
        <v>16.009</v>
      </c>
      <c r="H305" s="58">
        <v>13.641</v>
      </c>
      <c r="I305" s="58">
        <v>16.425000000000001</v>
      </c>
      <c r="J305" s="58">
        <v>13.144</v>
      </c>
      <c r="K305" s="58">
        <v>18.738</v>
      </c>
      <c r="L305" s="58">
        <v>13.647</v>
      </c>
      <c r="M305" s="58">
        <v>11.882</v>
      </c>
    </row>
    <row r="306" spans="1:13" x14ac:dyDescent="0.2">
      <c r="A306" s="202">
        <v>529.51</v>
      </c>
      <c r="B306" s="58">
        <v>10.413</v>
      </c>
      <c r="C306" s="58">
        <v>8.0709999999999997</v>
      </c>
      <c r="D306" s="58">
        <v>10.547000000000001</v>
      </c>
      <c r="E306" s="58">
        <v>12.942</v>
      </c>
      <c r="F306" s="58">
        <v>10.988</v>
      </c>
      <c r="G306" s="58">
        <v>16.236999999999998</v>
      </c>
      <c r="H306" s="58">
        <v>13.856</v>
      </c>
      <c r="I306" s="58">
        <v>16.643999999999998</v>
      </c>
      <c r="J306" s="58">
        <v>13.34</v>
      </c>
      <c r="K306" s="58">
        <v>19.02</v>
      </c>
      <c r="L306" s="58">
        <v>13.907</v>
      </c>
      <c r="M306" s="58">
        <v>12.093999999999999</v>
      </c>
    </row>
    <row r="307" spans="1:13" x14ac:dyDescent="0.2">
      <c r="A307" s="202">
        <v>529.96</v>
      </c>
      <c r="B307" s="58">
        <v>10.608000000000001</v>
      </c>
      <c r="C307" s="58">
        <v>8.2240000000000002</v>
      </c>
      <c r="D307" s="58">
        <v>10.705</v>
      </c>
      <c r="E307" s="58">
        <v>13.175000000000001</v>
      </c>
      <c r="F307" s="58">
        <v>11.151999999999999</v>
      </c>
      <c r="G307" s="58">
        <v>16.466000000000001</v>
      </c>
      <c r="H307" s="58">
        <v>14.069000000000001</v>
      </c>
      <c r="I307" s="58">
        <v>16.86</v>
      </c>
      <c r="J307" s="58">
        <v>13.537000000000001</v>
      </c>
      <c r="K307" s="58">
        <v>19.3</v>
      </c>
      <c r="L307" s="58">
        <v>14.167</v>
      </c>
      <c r="M307" s="58">
        <v>12.311</v>
      </c>
    </row>
    <row r="308" spans="1:13" x14ac:dyDescent="0.2">
      <c r="A308" s="202">
        <v>530.41999999999996</v>
      </c>
      <c r="B308" s="58">
        <v>10.792</v>
      </c>
      <c r="C308" s="58">
        <v>8.3670000000000009</v>
      </c>
      <c r="D308" s="58">
        <v>10.853999999999999</v>
      </c>
      <c r="E308" s="58">
        <v>13.401</v>
      </c>
      <c r="F308" s="58">
        <v>11.305</v>
      </c>
      <c r="G308" s="58">
        <v>16.684999999999999</v>
      </c>
      <c r="H308" s="58">
        <v>14.276999999999999</v>
      </c>
      <c r="I308" s="58">
        <v>17.071999999999999</v>
      </c>
      <c r="J308" s="58">
        <v>13.733000000000001</v>
      </c>
      <c r="K308" s="58">
        <v>19.565000000000001</v>
      </c>
      <c r="L308" s="58">
        <v>14.419</v>
      </c>
      <c r="M308" s="58">
        <v>12.512</v>
      </c>
    </row>
    <row r="309" spans="1:13" x14ac:dyDescent="0.2">
      <c r="A309" s="202">
        <v>530.87</v>
      </c>
      <c r="B309" s="58">
        <v>10.965999999999999</v>
      </c>
      <c r="C309" s="58">
        <v>8.516</v>
      </c>
      <c r="D309" s="58">
        <v>10.994999999999999</v>
      </c>
      <c r="E309" s="58">
        <v>13.627000000000001</v>
      </c>
      <c r="F309" s="58">
        <v>11.465999999999999</v>
      </c>
      <c r="G309" s="58">
        <v>16.907</v>
      </c>
      <c r="H309" s="58">
        <v>14.475</v>
      </c>
      <c r="I309" s="58">
        <v>17.282</v>
      </c>
      <c r="J309" s="58">
        <v>13.917</v>
      </c>
      <c r="K309" s="58">
        <v>19.834</v>
      </c>
      <c r="L309" s="58">
        <v>14.676</v>
      </c>
      <c r="M309" s="58">
        <v>12.715</v>
      </c>
    </row>
    <row r="310" spans="1:13" x14ac:dyDescent="0.2">
      <c r="A310" s="202">
        <v>531.32000000000005</v>
      </c>
      <c r="B310" s="58">
        <v>11.148</v>
      </c>
      <c r="C310" s="58">
        <v>8.6620000000000008</v>
      </c>
      <c r="D310" s="58">
        <v>11.129</v>
      </c>
      <c r="E310" s="58">
        <v>13.845000000000001</v>
      </c>
      <c r="F310" s="58">
        <v>11.621</v>
      </c>
      <c r="G310" s="58">
        <v>17.113</v>
      </c>
      <c r="H310" s="58">
        <v>14.675000000000001</v>
      </c>
      <c r="I310" s="58">
        <v>17.484000000000002</v>
      </c>
      <c r="J310" s="58">
        <v>14.102</v>
      </c>
      <c r="K310" s="58">
        <v>20.097999999999999</v>
      </c>
      <c r="L310" s="58">
        <v>14.928000000000001</v>
      </c>
      <c r="M310" s="58">
        <v>12.916</v>
      </c>
    </row>
    <row r="311" spans="1:13" x14ac:dyDescent="0.2">
      <c r="A311" s="202">
        <v>531.78</v>
      </c>
      <c r="B311" s="58">
        <v>11.327</v>
      </c>
      <c r="C311" s="58">
        <v>8.8040000000000003</v>
      </c>
      <c r="D311" s="58">
        <v>11.265000000000001</v>
      </c>
      <c r="E311" s="58">
        <v>14.057</v>
      </c>
      <c r="F311" s="58">
        <v>11.773999999999999</v>
      </c>
      <c r="G311" s="58">
        <v>17.318999999999999</v>
      </c>
      <c r="H311" s="58">
        <v>14.864000000000001</v>
      </c>
      <c r="I311" s="58">
        <v>17.684000000000001</v>
      </c>
      <c r="J311" s="58">
        <v>14.278</v>
      </c>
      <c r="K311" s="58">
        <v>20.350999999999999</v>
      </c>
      <c r="L311" s="58">
        <v>15.170999999999999</v>
      </c>
      <c r="M311" s="58">
        <v>13.114000000000001</v>
      </c>
    </row>
    <row r="312" spans="1:13" x14ac:dyDescent="0.2">
      <c r="A312" s="202">
        <v>532.23</v>
      </c>
      <c r="B312" s="58">
        <v>11.509</v>
      </c>
      <c r="C312" s="58">
        <v>8.9410000000000007</v>
      </c>
      <c r="D312" s="58">
        <v>11.397</v>
      </c>
      <c r="E312" s="58">
        <v>14.273999999999999</v>
      </c>
      <c r="F312" s="58">
        <v>11.928000000000001</v>
      </c>
      <c r="G312" s="58">
        <v>17.516999999999999</v>
      </c>
      <c r="H312" s="58">
        <v>15.048</v>
      </c>
      <c r="I312" s="58">
        <v>17.873999999999999</v>
      </c>
      <c r="J312" s="58">
        <v>14.448</v>
      </c>
      <c r="K312" s="58">
        <v>20.606000000000002</v>
      </c>
      <c r="L312" s="58">
        <v>15.416</v>
      </c>
      <c r="M312" s="58">
        <v>13.305999999999999</v>
      </c>
    </row>
    <row r="313" spans="1:13" x14ac:dyDescent="0.2">
      <c r="A313" s="202">
        <v>532.67999999999995</v>
      </c>
      <c r="B313" s="58">
        <v>11.682</v>
      </c>
      <c r="C313" s="58">
        <v>9.0779999999999994</v>
      </c>
      <c r="D313" s="58">
        <v>11.522</v>
      </c>
      <c r="E313" s="58">
        <v>14.478999999999999</v>
      </c>
      <c r="F313" s="58">
        <v>12.071</v>
      </c>
      <c r="G313" s="58">
        <v>17.713000000000001</v>
      </c>
      <c r="H313" s="58">
        <v>15.221</v>
      </c>
      <c r="I313" s="58">
        <v>18.062000000000001</v>
      </c>
      <c r="J313" s="58">
        <v>14.608000000000001</v>
      </c>
      <c r="K313" s="58">
        <v>20.855</v>
      </c>
      <c r="L313" s="58">
        <v>15.651999999999999</v>
      </c>
      <c r="M313" s="58">
        <v>13.497999999999999</v>
      </c>
    </row>
    <row r="314" spans="1:13" x14ac:dyDescent="0.2">
      <c r="A314" s="202">
        <v>533.13</v>
      </c>
      <c r="B314" s="58">
        <v>11.85</v>
      </c>
      <c r="C314" s="58">
        <v>9.2110000000000003</v>
      </c>
      <c r="D314" s="58">
        <v>11.645</v>
      </c>
      <c r="E314" s="58">
        <v>14.68</v>
      </c>
      <c r="F314" s="58">
        <v>12.207000000000001</v>
      </c>
      <c r="G314" s="58">
        <v>17.902999999999999</v>
      </c>
      <c r="H314" s="58">
        <v>15.401999999999999</v>
      </c>
      <c r="I314" s="58">
        <v>18.236999999999998</v>
      </c>
      <c r="J314" s="58">
        <v>14.775</v>
      </c>
      <c r="K314" s="58">
        <v>21.091000000000001</v>
      </c>
      <c r="L314" s="58">
        <v>15.882999999999999</v>
      </c>
      <c r="M314" s="58">
        <v>13.68</v>
      </c>
    </row>
    <row r="315" spans="1:13" x14ac:dyDescent="0.2">
      <c r="A315" s="202">
        <v>533.59</v>
      </c>
      <c r="B315" s="58">
        <v>12.012</v>
      </c>
      <c r="C315" s="58">
        <v>9.3369999999999997</v>
      </c>
      <c r="D315" s="58">
        <v>11.766999999999999</v>
      </c>
      <c r="E315" s="58">
        <v>14.869</v>
      </c>
      <c r="F315" s="58">
        <v>12.335000000000001</v>
      </c>
      <c r="G315" s="58">
        <v>18.084</v>
      </c>
      <c r="H315" s="58">
        <v>15.573</v>
      </c>
      <c r="I315" s="58">
        <v>18.420000000000002</v>
      </c>
      <c r="J315" s="58">
        <v>14.927</v>
      </c>
      <c r="K315" s="58">
        <v>21.321999999999999</v>
      </c>
      <c r="L315" s="58">
        <v>16.103000000000002</v>
      </c>
      <c r="M315" s="58">
        <v>13.859</v>
      </c>
    </row>
    <row r="316" spans="1:13" x14ac:dyDescent="0.2">
      <c r="A316" s="202">
        <v>534.04</v>
      </c>
      <c r="B316" s="58">
        <v>12.17</v>
      </c>
      <c r="C316" s="58">
        <v>9.4689999999999994</v>
      </c>
      <c r="D316" s="58">
        <v>11.885</v>
      </c>
      <c r="E316" s="58">
        <v>15.063000000000001</v>
      </c>
      <c r="F316" s="58">
        <v>12.462</v>
      </c>
      <c r="G316" s="58">
        <v>18.271000000000001</v>
      </c>
      <c r="H316" s="58">
        <v>15.738</v>
      </c>
      <c r="I316" s="58">
        <v>18.591000000000001</v>
      </c>
      <c r="J316" s="58">
        <v>15.08</v>
      </c>
      <c r="K316" s="58">
        <v>21.538</v>
      </c>
      <c r="L316" s="58">
        <v>16.32</v>
      </c>
      <c r="M316" s="58">
        <v>14.04</v>
      </c>
    </row>
    <row r="317" spans="1:13" x14ac:dyDescent="0.2">
      <c r="A317" s="202">
        <v>534.49</v>
      </c>
      <c r="B317" s="58">
        <v>12.323</v>
      </c>
      <c r="C317" s="58">
        <v>9.5960000000000001</v>
      </c>
      <c r="D317" s="58">
        <v>11.996</v>
      </c>
      <c r="E317" s="58">
        <v>15.250999999999999</v>
      </c>
      <c r="F317" s="58">
        <v>12.58</v>
      </c>
      <c r="G317" s="58">
        <v>18.434000000000001</v>
      </c>
      <c r="H317" s="58">
        <v>15.891</v>
      </c>
      <c r="I317" s="58">
        <v>18.75</v>
      </c>
      <c r="J317" s="58">
        <v>15.228999999999999</v>
      </c>
      <c r="K317" s="58">
        <v>21.751999999999999</v>
      </c>
      <c r="L317" s="58">
        <v>16.535</v>
      </c>
      <c r="M317" s="58">
        <v>14.207000000000001</v>
      </c>
    </row>
    <row r="318" spans="1:13" x14ac:dyDescent="0.2">
      <c r="A318" s="202">
        <v>534.95000000000005</v>
      </c>
      <c r="B318" s="58">
        <v>12.472</v>
      </c>
      <c r="C318" s="58">
        <v>9.7129999999999992</v>
      </c>
      <c r="D318" s="58">
        <v>12.099</v>
      </c>
      <c r="E318" s="58">
        <v>15.426</v>
      </c>
      <c r="F318" s="58">
        <v>12.701000000000001</v>
      </c>
      <c r="G318" s="58">
        <v>18.600999999999999</v>
      </c>
      <c r="H318" s="58">
        <v>16.053000000000001</v>
      </c>
      <c r="I318" s="58">
        <v>18.904</v>
      </c>
      <c r="J318" s="58">
        <v>15.366</v>
      </c>
      <c r="K318" s="58">
        <v>21.963999999999999</v>
      </c>
      <c r="L318" s="58">
        <v>16.736000000000001</v>
      </c>
      <c r="M318" s="58">
        <v>14.363</v>
      </c>
    </row>
    <row r="319" spans="1:13" x14ac:dyDescent="0.2">
      <c r="A319" s="202">
        <v>535.4</v>
      </c>
      <c r="B319" s="58">
        <v>12.619</v>
      </c>
      <c r="C319" s="58">
        <v>9.8309999999999995</v>
      </c>
      <c r="D319" s="58">
        <v>12.204000000000001</v>
      </c>
      <c r="E319" s="58">
        <v>15.602</v>
      </c>
      <c r="F319" s="58">
        <v>12.814</v>
      </c>
      <c r="G319" s="58">
        <v>18.757999999999999</v>
      </c>
      <c r="H319" s="58">
        <v>16.204999999999998</v>
      </c>
      <c r="I319" s="58">
        <v>19.056000000000001</v>
      </c>
      <c r="J319" s="58">
        <v>15.506</v>
      </c>
      <c r="K319" s="58">
        <v>22.172999999999998</v>
      </c>
      <c r="L319" s="58">
        <v>16.931999999999999</v>
      </c>
      <c r="M319" s="58">
        <v>14.526999999999999</v>
      </c>
    </row>
    <row r="320" spans="1:13" x14ac:dyDescent="0.2">
      <c r="A320" s="202">
        <v>535.85</v>
      </c>
      <c r="B320" s="58">
        <v>12.773999999999999</v>
      </c>
      <c r="C320" s="58">
        <v>9.9499999999999993</v>
      </c>
      <c r="D320" s="58">
        <v>12.301</v>
      </c>
      <c r="E320" s="58">
        <v>15.788</v>
      </c>
      <c r="F320" s="58">
        <v>12.928000000000001</v>
      </c>
      <c r="G320" s="58">
        <v>18.917999999999999</v>
      </c>
      <c r="H320" s="58">
        <v>16.353999999999999</v>
      </c>
      <c r="I320" s="58">
        <v>19.202999999999999</v>
      </c>
      <c r="J320" s="58">
        <v>15.646000000000001</v>
      </c>
      <c r="K320" s="58">
        <v>22.372</v>
      </c>
      <c r="L320" s="58">
        <v>17.126999999999999</v>
      </c>
      <c r="M320" s="58">
        <v>14.686</v>
      </c>
    </row>
    <row r="321" spans="1:13" x14ac:dyDescent="0.2">
      <c r="A321" s="202">
        <v>536.29999999999995</v>
      </c>
      <c r="B321" s="58">
        <v>12.916</v>
      </c>
      <c r="C321" s="58">
        <v>10.058</v>
      </c>
      <c r="D321" s="58">
        <v>12.388</v>
      </c>
      <c r="E321" s="58">
        <v>15.958</v>
      </c>
      <c r="F321" s="58">
        <v>13.031000000000001</v>
      </c>
      <c r="G321" s="58">
        <v>19.061</v>
      </c>
      <c r="H321" s="58">
        <v>16.486000000000001</v>
      </c>
      <c r="I321" s="58">
        <v>19.334</v>
      </c>
      <c r="J321" s="58">
        <v>15.768000000000001</v>
      </c>
      <c r="K321" s="58">
        <v>22.550999999999998</v>
      </c>
      <c r="L321" s="58">
        <v>17.306999999999999</v>
      </c>
      <c r="M321" s="58">
        <v>14.827</v>
      </c>
    </row>
    <row r="322" spans="1:13" x14ac:dyDescent="0.2">
      <c r="A322" s="202">
        <v>536.76</v>
      </c>
      <c r="B322" s="58">
        <v>13.057</v>
      </c>
      <c r="C322" s="58">
        <v>10.175000000000001</v>
      </c>
      <c r="D322" s="58">
        <v>12.476000000000001</v>
      </c>
      <c r="E322" s="58">
        <v>16.123999999999999</v>
      </c>
      <c r="F322" s="58">
        <v>13.138999999999999</v>
      </c>
      <c r="G322" s="58">
        <v>19.207999999999998</v>
      </c>
      <c r="H322" s="58">
        <v>16.619</v>
      </c>
      <c r="I322" s="58">
        <v>19.466999999999999</v>
      </c>
      <c r="J322" s="58">
        <v>15.89</v>
      </c>
      <c r="K322" s="58">
        <v>22.731999999999999</v>
      </c>
      <c r="L322" s="58">
        <v>17.484999999999999</v>
      </c>
      <c r="M322" s="58">
        <v>14.977</v>
      </c>
    </row>
    <row r="323" spans="1:13" x14ac:dyDescent="0.2">
      <c r="A323" s="202">
        <v>537.21</v>
      </c>
      <c r="B323" s="58">
        <v>13.186</v>
      </c>
      <c r="C323" s="58">
        <v>10.28</v>
      </c>
      <c r="D323" s="58">
        <v>12.561</v>
      </c>
      <c r="E323" s="58">
        <v>16.283000000000001</v>
      </c>
      <c r="F323" s="58">
        <v>13.237</v>
      </c>
      <c r="G323" s="58">
        <v>19.343</v>
      </c>
      <c r="H323" s="58">
        <v>16.744</v>
      </c>
      <c r="I323" s="58">
        <v>19.588999999999999</v>
      </c>
      <c r="J323" s="58">
        <v>16.001000000000001</v>
      </c>
      <c r="K323" s="58">
        <v>22.904</v>
      </c>
      <c r="L323" s="58">
        <v>17.661000000000001</v>
      </c>
      <c r="M323" s="58">
        <v>15.113</v>
      </c>
    </row>
    <row r="324" spans="1:13" x14ac:dyDescent="0.2">
      <c r="A324" s="202">
        <v>537.66</v>
      </c>
      <c r="B324" s="58">
        <v>13.321999999999999</v>
      </c>
      <c r="C324" s="58">
        <v>10.378</v>
      </c>
      <c r="D324" s="58">
        <v>12.635999999999999</v>
      </c>
      <c r="E324" s="58">
        <v>16.436</v>
      </c>
      <c r="F324" s="58">
        <v>13.329000000000001</v>
      </c>
      <c r="G324" s="58">
        <v>19.488</v>
      </c>
      <c r="H324" s="58">
        <v>16.86</v>
      </c>
      <c r="I324" s="58">
        <v>19.718</v>
      </c>
      <c r="J324" s="58">
        <v>16.126000000000001</v>
      </c>
      <c r="K324" s="58">
        <v>23.076000000000001</v>
      </c>
      <c r="L324" s="58">
        <v>17.838000000000001</v>
      </c>
      <c r="M324" s="58">
        <v>15.254</v>
      </c>
    </row>
    <row r="325" spans="1:13" x14ac:dyDescent="0.2">
      <c r="A325" s="202">
        <v>538.12</v>
      </c>
      <c r="B325" s="58">
        <v>13.455</v>
      </c>
      <c r="C325" s="58">
        <v>10.475</v>
      </c>
      <c r="D325" s="58">
        <v>12.712</v>
      </c>
      <c r="E325" s="58">
        <v>16.587</v>
      </c>
      <c r="F325" s="58">
        <v>13.42</v>
      </c>
      <c r="G325" s="58">
        <v>19.602</v>
      </c>
      <c r="H325" s="58">
        <v>16.971</v>
      </c>
      <c r="I325" s="58">
        <v>19.832000000000001</v>
      </c>
      <c r="J325" s="58">
        <v>16.236000000000001</v>
      </c>
      <c r="K325" s="58">
        <v>23.228000000000002</v>
      </c>
      <c r="L325" s="58">
        <v>17.998999999999999</v>
      </c>
      <c r="M325" s="58">
        <v>15.388</v>
      </c>
    </row>
    <row r="326" spans="1:13" x14ac:dyDescent="0.2">
      <c r="A326" s="202">
        <v>538.57000000000005</v>
      </c>
      <c r="B326" s="58">
        <v>13.569000000000001</v>
      </c>
      <c r="C326" s="58">
        <v>10.569000000000001</v>
      </c>
      <c r="D326" s="58">
        <v>12.779</v>
      </c>
      <c r="E326" s="58">
        <v>16.725999999999999</v>
      </c>
      <c r="F326" s="58">
        <v>13.503</v>
      </c>
      <c r="G326" s="58">
        <v>19.716999999999999</v>
      </c>
      <c r="H326" s="58">
        <v>17.081</v>
      </c>
      <c r="I326" s="58">
        <v>19.952999999999999</v>
      </c>
      <c r="J326" s="58">
        <v>16.34</v>
      </c>
      <c r="K326" s="58">
        <v>23.382999999999999</v>
      </c>
      <c r="L326" s="58">
        <v>18.154</v>
      </c>
      <c r="M326" s="58">
        <v>15.509</v>
      </c>
    </row>
    <row r="327" spans="1:13" x14ac:dyDescent="0.2">
      <c r="A327" s="202">
        <v>539.02</v>
      </c>
      <c r="B327" s="58">
        <v>13.689</v>
      </c>
      <c r="C327" s="58">
        <v>10.664</v>
      </c>
      <c r="D327" s="58">
        <v>12.851000000000001</v>
      </c>
      <c r="E327" s="58">
        <v>16.879000000000001</v>
      </c>
      <c r="F327" s="58">
        <v>13.584</v>
      </c>
      <c r="G327" s="58">
        <v>19.849</v>
      </c>
      <c r="H327" s="58">
        <v>17.199000000000002</v>
      </c>
      <c r="I327" s="58">
        <v>20.059999999999999</v>
      </c>
      <c r="J327" s="58">
        <v>16.440999999999999</v>
      </c>
      <c r="K327" s="58">
        <v>23.542999999999999</v>
      </c>
      <c r="L327" s="58">
        <v>18.309999999999999</v>
      </c>
      <c r="M327" s="58">
        <v>15.64</v>
      </c>
    </row>
    <row r="328" spans="1:13" x14ac:dyDescent="0.2">
      <c r="A328" s="202">
        <v>539.47</v>
      </c>
      <c r="B328" s="58">
        <v>13.798999999999999</v>
      </c>
      <c r="C328" s="58">
        <v>10.755000000000001</v>
      </c>
      <c r="D328" s="58">
        <v>12.917</v>
      </c>
      <c r="E328" s="58">
        <v>17.013999999999999</v>
      </c>
      <c r="F328" s="58">
        <v>13.66</v>
      </c>
      <c r="G328" s="58">
        <v>19.960999999999999</v>
      </c>
      <c r="H328" s="58">
        <v>17.292999999999999</v>
      </c>
      <c r="I328" s="58">
        <v>20.172999999999998</v>
      </c>
      <c r="J328" s="58">
        <v>16.535</v>
      </c>
      <c r="K328" s="58">
        <v>23.687000000000001</v>
      </c>
      <c r="L328" s="58">
        <v>18.463999999999999</v>
      </c>
      <c r="M328" s="58">
        <v>15.753</v>
      </c>
    </row>
    <row r="329" spans="1:13" x14ac:dyDescent="0.2">
      <c r="A329" s="202">
        <v>539.92999999999995</v>
      </c>
      <c r="B329" s="58">
        <v>13.912000000000001</v>
      </c>
      <c r="C329" s="58">
        <v>10.847</v>
      </c>
      <c r="D329" s="58">
        <v>12.976000000000001</v>
      </c>
      <c r="E329" s="58">
        <v>17.138999999999999</v>
      </c>
      <c r="F329" s="58">
        <v>13.742000000000001</v>
      </c>
      <c r="G329" s="58">
        <v>20.071999999999999</v>
      </c>
      <c r="H329" s="58">
        <v>17.388999999999999</v>
      </c>
      <c r="I329" s="58">
        <v>20.271999999999998</v>
      </c>
      <c r="J329" s="58">
        <v>16.617999999999999</v>
      </c>
      <c r="K329" s="58">
        <v>23.831</v>
      </c>
      <c r="L329" s="58">
        <v>18.611999999999998</v>
      </c>
      <c r="M329" s="58">
        <v>15.869</v>
      </c>
    </row>
    <row r="330" spans="1:13" x14ac:dyDescent="0.2">
      <c r="A330" s="202">
        <v>540.38</v>
      </c>
      <c r="B330" s="58">
        <v>14.03</v>
      </c>
      <c r="C330" s="58">
        <v>10.933999999999999</v>
      </c>
      <c r="D330" s="58">
        <v>13.048</v>
      </c>
      <c r="E330" s="58">
        <v>17.274000000000001</v>
      </c>
      <c r="F330" s="58">
        <v>13.813000000000001</v>
      </c>
      <c r="G330" s="58">
        <v>20.18</v>
      </c>
      <c r="H330" s="58">
        <v>17.495000000000001</v>
      </c>
      <c r="I330" s="58">
        <v>20.364999999999998</v>
      </c>
      <c r="J330" s="58">
        <v>16.707000000000001</v>
      </c>
      <c r="K330" s="58">
        <v>23.966999999999999</v>
      </c>
      <c r="L330" s="58">
        <v>18.751000000000001</v>
      </c>
      <c r="M330" s="58">
        <v>15.988</v>
      </c>
    </row>
    <row r="331" spans="1:13" x14ac:dyDescent="0.2">
      <c r="A331" s="202">
        <v>540.83000000000004</v>
      </c>
      <c r="B331" s="58">
        <v>14.146000000000001</v>
      </c>
      <c r="C331" s="58">
        <v>11.016</v>
      </c>
      <c r="D331" s="58">
        <v>13.108000000000001</v>
      </c>
      <c r="E331" s="58">
        <v>17.401</v>
      </c>
      <c r="F331" s="58">
        <v>13.885</v>
      </c>
      <c r="G331" s="58">
        <v>20.292000000000002</v>
      </c>
      <c r="H331" s="58">
        <v>17.588000000000001</v>
      </c>
      <c r="I331" s="58">
        <v>20.454000000000001</v>
      </c>
      <c r="J331" s="58">
        <v>16.791</v>
      </c>
      <c r="K331" s="58">
        <v>24.100999999999999</v>
      </c>
      <c r="L331" s="58">
        <v>18.902999999999999</v>
      </c>
      <c r="M331" s="58">
        <v>16.103999999999999</v>
      </c>
    </row>
    <row r="332" spans="1:13" x14ac:dyDescent="0.2">
      <c r="A332" s="202">
        <v>541.28</v>
      </c>
      <c r="B332" s="58">
        <v>14.257999999999999</v>
      </c>
      <c r="C332" s="58">
        <v>11.099</v>
      </c>
      <c r="D332" s="58">
        <v>13.167</v>
      </c>
      <c r="E332" s="58">
        <v>17.533999999999999</v>
      </c>
      <c r="F332" s="58">
        <v>13.952</v>
      </c>
      <c r="G332" s="58">
        <v>20.391999999999999</v>
      </c>
      <c r="H332" s="58">
        <v>17.684999999999999</v>
      </c>
      <c r="I332" s="58">
        <v>20.547999999999998</v>
      </c>
      <c r="J332" s="58">
        <v>16.875</v>
      </c>
      <c r="K332" s="58">
        <v>24.228000000000002</v>
      </c>
      <c r="L332" s="58">
        <v>19.042999999999999</v>
      </c>
      <c r="M332" s="58">
        <v>16.215</v>
      </c>
    </row>
    <row r="333" spans="1:13" x14ac:dyDescent="0.2">
      <c r="A333" s="202">
        <v>541.74</v>
      </c>
      <c r="B333" s="58">
        <v>14.363</v>
      </c>
      <c r="C333" s="58">
        <v>11.179</v>
      </c>
      <c r="D333" s="58">
        <v>13.223000000000001</v>
      </c>
      <c r="E333" s="58">
        <v>17.664000000000001</v>
      </c>
      <c r="F333" s="58">
        <v>14.009</v>
      </c>
      <c r="G333" s="58">
        <v>20.494</v>
      </c>
      <c r="H333" s="58">
        <v>17.783999999999999</v>
      </c>
      <c r="I333" s="58">
        <v>20.632000000000001</v>
      </c>
      <c r="J333" s="58">
        <v>16.956</v>
      </c>
      <c r="K333" s="58">
        <v>24.36</v>
      </c>
      <c r="L333" s="58">
        <v>19.184000000000001</v>
      </c>
      <c r="M333" s="58">
        <v>16.32</v>
      </c>
    </row>
    <row r="334" spans="1:13" x14ac:dyDescent="0.2">
      <c r="A334" s="202">
        <v>542.19000000000005</v>
      </c>
      <c r="B334" s="58">
        <v>14.465999999999999</v>
      </c>
      <c r="C334" s="58">
        <v>11.256</v>
      </c>
      <c r="D334" s="58">
        <v>13.272</v>
      </c>
      <c r="E334" s="58">
        <v>17.785</v>
      </c>
      <c r="F334" s="58">
        <v>14.077</v>
      </c>
      <c r="G334" s="58">
        <v>20.59</v>
      </c>
      <c r="H334" s="58">
        <v>17.873999999999999</v>
      </c>
      <c r="I334" s="58">
        <v>20.718</v>
      </c>
      <c r="J334" s="58">
        <v>17.042999999999999</v>
      </c>
      <c r="K334" s="58">
        <v>24.478000000000002</v>
      </c>
      <c r="L334" s="58">
        <v>19.311</v>
      </c>
      <c r="M334" s="58">
        <v>16.417000000000002</v>
      </c>
    </row>
    <row r="335" spans="1:13" x14ac:dyDescent="0.2">
      <c r="A335" s="202">
        <v>542.64</v>
      </c>
      <c r="B335" s="58">
        <v>14.565</v>
      </c>
      <c r="C335" s="58">
        <v>11.323</v>
      </c>
      <c r="D335" s="58">
        <v>13.326000000000001</v>
      </c>
      <c r="E335" s="58">
        <v>17.904</v>
      </c>
      <c r="F335" s="58">
        <v>14.132999999999999</v>
      </c>
      <c r="G335" s="58">
        <v>20.678000000000001</v>
      </c>
      <c r="H335" s="58">
        <v>17.952000000000002</v>
      </c>
      <c r="I335" s="58">
        <v>20.798999999999999</v>
      </c>
      <c r="J335" s="58">
        <v>17.12</v>
      </c>
      <c r="K335" s="58">
        <v>24.596</v>
      </c>
      <c r="L335" s="58">
        <v>19.446999999999999</v>
      </c>
      <c r="M335" s="58">
        <v>16.518000000000001</v>
      </c>
    </row>
    <row r="336" spans="1:13" x14ac:dyDescent="0.2">
      <c r="A336" s="202">
        <v>543.09</v>
      </c>
      <c r="B336" s="58">
        <v>14.664999999999999</v>
      </c>
      <c r="C336" s="58">
        <v>11.4</v>
      </c>
      <c r="D336" s="58">
        <v>13.367000000000001</v>
      </c>
      <c r="E336" s="58">
        <v>18.030999999999999</v>
      </c>
      <c r="F336" s="58">
        <v>14.199</v>
      </c>
      <c r="G336" s="58">
        <v>20.768999999999998</v>
      </c>
      <c r="H336" s="58">
        <v>18.032</v>
      </c>
      <c r="I336" s="58">
        <v>20.876000000000001</v>
      </c>
      <c r="J336" s="58">
        <v>17.196000000000002</v>
      </c>
      <c r="K336" s="58">
        <v>24.701000000000001</v>
      </c>
      <c r="L336" s="58">
        <v>19.579999999999998</v>
      </c>
      <c r="M336" s="58">
        <v>16.61</v>
      </c>
    </row>
    <row r="337" spans="1:13" x14ac:dyDescent="0.2">
      <c r="A337" s="202">
        <v>543.54999999999995</v>
      </c>
      <c r="B337" s="58">
        <v>14.763999999999999</v>
      </c>
      <c r="C337" s="58">
        <v>11.465999999999999</v>
      </c>
      <c r="D337" s="58">
        <v>13.414</v>
      </c>
      <c r="E337" s="58">
        <v>18.135999999999999</v>
      </c>
      <c r="F337" s="58">
        <v>14.247</v>
      </c>
      <c r="G337" s="58">
        <v>20.844999999999999</v>
      </c>
      <c r="H337" s="58">
        <v>18.100999999999999</v>
      </c>
      <c r="I337" s="58">
        <v>20.95</v>
      </c>
      <c r="J337" s="58">
        <v>17.263999999999999</v>
      </c>
      <c r="K337" s="58">
        <v>24.812999999999999</v>
      </c>
      <c r="L337" s="58">
        <v>19.704000000000001</v>
      </c>
      <c r="M337" s="58">
        <v>16.699000000000002</v>
      </c>
    </row>
    <row r="338" spans="1:13" x14ac:dyDescent="0.2">
      <c r="A338" s="202">
        <v>544</v>
      </c>
      <c r="B338" s="58">
        <v>14.859</v>
      </c>
      <c r="C338" s="58">
        <v>11.538</v>
      </c>
      <c r="D338" s="58">
        <v>13.456</v>
      </c>
      <c r="E338" s="58">
        <v>18.251999999999999</v>
      </c>
      <c r="F338" s="58">
        <v>14.301</v>
      </c>
      <c r="G338" s="58">
        <v>20.936</v>
      </c>
      <c r="H338" s="58">
        <v>18.177</v>
      </c>
      <c r="I338" s="58">
        <v>21.029</v>
      </c>
      <c r="J338" s="58">
        <v>17.327999999999999</v>
      </c>
      <c r="K338" s="58">
        <v>24.928000000000001</v>
      </c>
      <c r="L338" s="58">
        <v>19.824999999999999</v>
      </c>
      <c r="M338" s="58">
        <v>16.791</v>
      </c>
    </row>
    <row r="339" spans="1:13" x14ac:dyDescent="0.2">
      <c r="A339" s="202">
        <v>544.45000000000005</v>
      </c>
      <c r="B339" s="58">
        <v>14.949</v>
      </c>
      <c r="C339" s="58">
        <v>11.608000000000001</v>
      </c>
      <c r="D339" s="58">
        <v>13.503</v>
      </c>
      <c r="E339" s="58">
        <v>18.37</v>
      </c>
      <c r="F339" s="58">
        <v>14.356999999999999</v>
      </c>
      <c r="G339" s="58">
        <v>21.01</v>
      </c>
      <c r="H339" s="58">
        <v>18.242999999999999</v>
      </c>
      <c r="I339" s="58">
        <v>21.106000000000002</v>
      </c>
      <c r="J339" s="58">
        <v>17.404</v>
      </c>
      <c r="K339" s="58">
        <v>25.035</v>
      </c>
      <c r="L339" s="58">
        <v>19.948</v>
      </c>
      <c r="M339" s="58">
        <v>16.885000000000002</v>
      </c>
    </row>
    <row r="340" spans="1:13" x14ac:dyDescent="0.2">
      <c r="A340" s="202">
        <v>544.9</v>
      </c>
      <c r="B340" s="58">
        <v>15.048</v>
      </c>
      <c r="C340" s="58">
        <v>11.670999999999999</v>
      </c>
      <c r="D340" s="58">
        <v>13.545</v>
      </c>
      <c r="E340" s="58">
        <v>18.477</v>
      </c>
      <c r="F340" s="58">
        <v>14.413</v>
      </c>
      <c r="G340" s="58">
        <v>21.09</v>
      </c>
      <c r="H340" s="58">
        <v>18.309999999999999</v>
      </c>
      <c r="I340" s="58">
        <v>21.173999999999999</v>
      </c>
      <c r="J340" s="58">
        <v>17.457999999999998</v>
      </c>
      <c r="K340" s="58">
        <v>25.141999999999999</v>
      </c>
      <c r="L340" s="58">
        <v>20.068000000000001</v>
      </c>
      <c r="M340" s="58">
        <v>16.972000000000001</v>
      </c>
    </row>
    <row r="341" spans="1:13" x14ac:dyDescent="0.2">
      <c r="A341" s="202">
        <v>545.35</v>
      </c>
      <c r="B341" s="58">
        <v>15.131</v>
      </c>
      <c r="C341" s="58">
        <v>11.742000000000001</v>
      </c>
      <c r="D341" s="58">
        <v>13.593999999999999</v>
      </c>
      <c r="E341" s="58">
        <v>18.585999999999999</v>
      </c>
      <c r="F341" s="58">
        <v>14.465</v>
      </c>
      <c r="G341" s="58">
        <v>21.164000000000001</v>
      </c>
      <c r="H341" s="58">
        <v>18.382999999999999</v>
      </c>
      <c r="I341" s="58">
        <v>21.239000000000001</v>
      </c>
      <c r="J341" s="58">
        <v>17.524999999999999</v>
      </c>
      <c r="K341" s="58">
        <v>25.248000000000001</v>
      </c>
      <c r="L341" s="58">
        <v>20.196000000000002</v>
      </c>
      <c r="M341" s="58">
        <v>17.061</v>
      </c>
    </row>
    <row r="342" spans="1:13" x14ac:dyDescent="0.2">
      <c r="A342" s="202">
        <v>545.80999999999995</v>
      </c>
      <c r="B342" s="58">
        <v>15.22</v>
      </c>
      <c r="C342" s="58">
        <v>11.814</v>
      </c>
      <c r="D342" s="58">
        <v>13.646000000000001</v>
      </c>
      <c r="E342" s="58">
        <v>18.689</v>
      </c>
      <c r="F342" s="58">
        <v>14.507</v>
      </c>
      <c r="G342" s="58">
        <v>21.251000000000001</v>
      </c>
      <c r="H342" s="58">
        <v>18.459</v>
      </c>
      <c r="I342" s="58">
        <v>21.311</v>
      </c>
      <c r="J342" s="58">
        <v>17.588999999999999</v>
      </c>
      <c r="K342" s="58">
        <v>25.361000000000001</v>
      </c>
      <c r="L342" s="58">
        <v>20.309000000000001</v>
      </c>
      <c r="M342" s="58">
        <v>17.152999999999999</v>
      </c>
    </row>
    <row r="343" spans="1:13" x14ac:dyDescent="0.2">
      <c r="A343" s="202">
        <v>546.26</v>
      </c>
      <c r="B343" s="58">
        <v>15.304</v>
      </c>
      <c r="C343" s="58">
        <v>11.881</v>
      </c>
      <c r="D343" s="58">
        <v>13.693</v>
      </c>
      <c r="E343" s="58">
        <v>18.797999999999998</v>
      </c>
      <c r="F343" s="58">
        <v>14.558999999999999</v>
      </c>
      <c r="G343" s="58">
        <v>21.324000000000002</v>
      </c>
      <c r="H343" s="58">
        <v>18.53</v>
      </c>
      <c r="I343" s="58">
        <v>21.378</v>
      </c>
      <c r="J343" s="58">
        <v>17.657</v>
      </c>
      <c r="K343" s="58">
        <v>25.46</v>
      </c>
      <c r="L343" s="58">
        <v>20.422999999999998</v>
      </c>
      <c r="M343" s="58">
        <v>17.241</v>
      </c>
    </row>
    <row r="344" spans="1:13" x14ac:dyDescent="0.2">
      <c r="A344" s="202">
        <v>546.71</v>
      </c>
      <c r="B344" s="58">
        <v>15.395</v>
      </c>
      <c r="C344" s="58">
        <v>11.944000000000001</v>
      </c>
      <c r="D344" s="58">
        <v>13.734999999999999</v>
      </c>
      <c r="E344" s="58">
        <v>18.890999999999998</v>
      </c>
      <c r="F344" s="58">
        <v>14.602</v>
      </c>
      <c r="G344" s="58">
        <v>21.407</v>
      </c>
      <c r="H344" s="58">
        <v>18.588999999999999</v>
      </c>
      <c r="I344" s="58">
        <v>21.454999999999998</v>
      </c>
      <c r="J344" s="58">
        <v>17.718</v>
      </c>
      <c r="K344" s="58">
        <v>25.553000000000001</v>
      </c>
      <c r="L344" s="58">
        <v>20.533000000000001</v>
      </c>
      <c r="M344" s="58">
        <v>17.326000000000001</v>
      </c>
    </row>
    <row r="345" spans="1:13" x14ac:dyDescent="0.2">
      <c r="A345" s="202">
        <v>547.16</v>
      </c>
      <c r="B345" s="58">
        <v>15.468999999999999</v>
      </c>
      <c r="C345" s="58">
        <v>12.003</v>
      </c>
      <c r="D345" s="58">
        <v>13.776</v>
      </c>
      <c r="E345" s="58">
        <v>18.981000000000002</v>
      </c>
      <c r="F345" s="58">
        <v>14.64</v>
      </c>
      <c r="G345" s="58">
        <v>21.466000000000001</v>
      </c>
      <c r="H345" s="58">
        <v>18.649000000000001</v>
      </c>
      <c r="I345" s="58">
        <v>21.507999999999999</v>
      </c>
      <c r="J345" s="58">
        <v>17.765000000000001</v>
      </c>
      <c r="K345" s="58">
        <v>25.637</v>
      </c>
      <c r="L345" s="58">
        <v>20.635000000000002</v>
      </c>
      <c r="M345" s="58">
        <v>17.402000000000001</v>
      </c>
    </row>
    <row r="346" spans="1:13" x14ac:dyDescent="0.2">
      <c r="A346" s="202">
        <v>547.62</v>
      </c>
      <c r="B346" s="58">
        <v>15.551</v>
      </c>
      <c r="C346" s="58">
        <v>12.061</v>
      </c>
      <c r="D346" s="58">
        <v>13.815</v>
      </c>
      <c r="E346" s="58">
        <v>19.067</v>
      </c>
      <c r="F346" s="58">
        <v>14.69</v>
      </c>
      <c r="G346" s="58">
        <v>21.547000000000001</v>
      </c>
      <c r="H346" s="58">
        <v>18.719000000000001</v>
      </c>
      <c r="I346" s="58">
        <v>21.571999999999999</v>
      </c>
      <c r="J346" s="58">
        <v>17.818000000000001</v>
      </c>
      <c r="K346" s="58">
        <v>25.721</v>
      </c>
      <c r="L346" s="58">
        <v>20.744</v>
      </c>
      <c r="M346" s="58">
        <v>17.478999999999999</v>
      </c>
    </row>
    <row r="347" spans="1:13" x14ac:dyDescent="0.2">
      <c r="A347" s="202">
        <v>548.07000000000005</v>
      </c>
      <c r="B347" s="58">
        <v>15.635</v>
      </c>
      <c r="C347" s="58">
        <v>12.119</v>
      </c>
      <c r="D347" s="58">
        <v>13.85</v>
      </c>
      <c r="E347" s="58">
        <v>19.161999999999999</v>
      </c>
      <c r="F347" s="58">
        <v>14.731</v>
      </c>
      <c r="G347" s="58">
        <v>21.619</v>
      </c>
      <c r="H347" s="58">
        <v>18.783000000000001</v>
      </c>
      <c r="I347" s="58">
        <v>21.623000000000001</v>
      </c>
      <c r="J347" s="58">
        <v>17.873999999999999</v>
      </c>
      <c r="K347" s="58">
        <v>25.808</v>
      </c>
      <c r="L347" s="58">
        <v>20.844999999999999</v>
      </c>
      <c r="M347" s="58">
        <v>17.562000000000001</v>
      </c>
    </row>
    <row r="348" spans="1:13" x14ac:dyDescent="0.2">
      <c r="A348" s="202">
        <v>548.52</v>
      </c>
      <c r="B348" s="58">
        <v>15.706</v>
      </c>
      <c r="C348" s="58">
        <v>12.166</v>
      </c>
      <c r="D348" s="58">
        <v>13.885</v>
      </c>
      <c r="E348" s="58">
        <v>19.256</v>
      </c>
      <c r="F348" s="58">
        <v>14.779</v>
      </c>
      <c r="G348" s="58">
        <v>21.689</v>
      </c>
      <c r="H348" s="58">
        <v>18.832999999999998</v>
      </c>
      <c r="I348" s="58">
        <v>21.686</v>
      </c>
      <c r="J348" s="58">
        <v>17.934000000000001</v>
      </c>
      <c r="K348" s="58">
        <v>25.884</v>
      </c>
      <c r="L348" s="58">
        <v>20.943000000000001</v>
      </c>
      <c r="M348" s="58">
        <v>17.626999999999999</v>
      </c>
    </row>
    <row r="349" spans="1:13" x14ac:dyDescent="0.2">
      <c r="A349" s="202">
        <v>548.97</v>
      </c>
      <c r="B349" s="58">
        <v>15.779</v>
      </c>
      <c r="C349" s="58">
        <v>12.218</v>
      </c>
      <c r="D349" s="58">
        <v>13.923</v>
      </c>
      <c r="E349" s="58">
        <v>19.337</v>
      </c>
      <c r="F349" s="58">
        <v>14.824999999999999</v>
      </c>
      <c r="G349" s="58">
        <v>21.75</v>
      </c>
      <c r="H349" s="58">
        <v>18.888000000000002</v>
      </c>
      <c r="I349" s="58">
        <v>21.736999999999998</v>
      </c>
      <c r="J349" s="58">
        <v>17.983000000000001</v>
      </c>
      <c r="K349" s="58">
        <v>25.96</v>
      </c>
      <c r="L349" s="58">
        <v>21.033000000000001</v>
      </c>
      <c r="M349" s="58">
        <v>17.704999999999998</v>
      </c>
    </row>
    <row r="350" spans="1:13" x14ac:dyDescent="0.2">
      <c r="A350" s="202">
        <v>549.41999999999996</v>
      </c>
      <c r="B350" s="58">
        <v>15.846</v>
      </c>
      <c r="C350" s="58">
        <v>12.260999999999999</v>
      </c>
      <c r="D350" s="58">
        <v>13.965</v>
      </c>
      <c r="E350" s="58">
        <v>19.420000000000002</v>
      </c>
      <c r="F350" s="58">
        <v>14.861000000000001</v>
      </c>
      <c r="G350" s="58">
        <v>21.815999999999999</v>
      </c>
      <c r="H350" s="58">
        <v>18.939</v>
      </c>
      <c r="I350" s="58">
        <v>21.786000000000001</v>
      </c>
      <c r="J350" s="58">
        <v>18.042000000000002</v>
      </c>
      <c r="K350" s="58">
        <v>26.03</v>
      </c>
      <c r="L350" s="58">
        <v>21.123999999999999</v>
      </c>
      <c r="M350" s="58">
        <v>17.777000000000001</v>
      </c>
    </row>
    <row r="351" spans="1:13" x14ac:dyDescent="0.2">
      <c r="A351" s="203">
        <v>549.88</v>
      </c>
      <c r="B351" s="204">
        <v>15.9</v>
      </c>
      <c r="C351" s="204">
        <v>12.297000000000001</v>
      </c>
      <c r="D351" s="204">
        <v>13.983000000000001</v>
      </c>
      <c r="E351" s="204">
        <v>19.489000000000001</v>
      </c>
      <c r="F351" s="204">
        <v>14.897</v>
      </c>
      <c r="G351" s="204">
        <v>21.873000000000001</v>
      </c>
      <c r="H351" s="204">
        <v>18.972000000000001</v>
      </c>
      <c r="I351" s="204">
        <v>21.827000000000002</v>
      </c>
      <c r="J351" s="204">
        <v>18.085999999999999</v>
      </c>
      <c r="K351" s="204">
        <v>26.096</v>
      </c>
      <c r="L351" s="204">
        <v>21.210999999999999</v>
      </c>
      <c r="M351" s="204">
        <v>17.834</v>
      </c>
    </row>
    <row r="352" spans="1:13" x14ac:dyDescent="0.2">
      <c r="A352" s="202">
        <v>550.33000000000004</v>
      </c>
      <c r="B352" s="58">
        <v>15.955</v>
      </c>
      <c r="C352" s="58">
        <v>12.342000000000001</v>
      </c>
      <c r="D352" s="58">
        <v>14.01</v>
      </c>
      <c r="E352" s="58">
        <v>19.564</v>
      </c>
      <c r="F352" s="58">
        <v>14.923</v>
      </c>
      <c r="G352" s="58">
        <v>21.928999999999998</v>
      </c>
      <c r="H352" s="58">
        <v>19.010000000000002</v>
      </c>
      <c r="I352" s="58">
        <v>21.864999999999998</v>
      </c>
      <c r="J352" s="58">
        <v>18.129000000000001</v>
      </c>
      <c r="K352" s="58">
        <v>26.145</v>
      </c>
      <c r="L352" s="58">
        <v>21.273</v>
      </c>
      <c r="M352" s="58">
        <v>17.89</v>
      </c>
    </row>
    <row r="353" spans="1:13" x14ac:dyDescent="0.2">
      <c r="A353" s="202">
        <v>550.78</v>
      </c>
      <c r="B353" s="58">
        <v>16.012</v>
      </c>
      <c r="C353" s="58">
        <v>12.385</v>
      </c>
      <c r="D353" s="58">
        <v>14.037000000000001</v>
      </c>
      <c r="E353" s="58">
        <v>19.634</v>
      </c>
      <c r="F353" s="58">
        <v>14.949</v>
      </c>
      <c r="G353" s="58">
        <v>21.977</v>
      </c>
      <c r="H353" s="58">
        <v>19.053000000000001</v>
      </c>
      <c r="I353" s="58">
        <v>21.905000000000001</v>
      </c>
      <c r="J353" s="58">
        <v>18.169</v>
      </c>
      <c r="K353" s="58">
        <v>26.202999999999999</v>
      </c>
      <c r="L353" s="58">
        <v>21.346</v>
      </c>
      <c r="M353" s="58">
        <v>17.943999999999999</v>
      </c>
    </row>
    <row r="354" spans="1:13" x14ac:dyDescent="0.2">
      <c r="A354" s="202">
        <v>551.23</v>
      </c>
      <c r="B354" s="58">
        <v>16.056999999999999</v>
      </c>
      <c r="C354" s="58">
        <v>12.419</v>
      </c>
      <c r="D354" s="58">
        <v>14.053000000000001</v>
      </c>
      <c r="E354" s="58">
        <v>19.678999999999998</v>
      </c>
      <c r="F354" s="58">
        <v>14.971</v>
      </c>
      <c r="G354" s="58">
        <v>22.013000000000002</v>
      </c>
      <c r="H354" s="58">
        <v>19.074000000000002</v>
      </c>
      <c r="I354" s="58">
        <v>21.936</v>
      </c>
      <c r="J354" s="58">
        <v>18.196000000000002</v>
      </c>
      <c r="K354" s="58">
        <v>26.239000000000001</v>
      </c>
      <c r="L354" s="58">
        <v>21.402000000000001</v>
      </c>
      <c r="M354" s="58">
        <v>17.994</v>
      </c>
    </row>
    <row r="355" spans="1:13" x14ac:dyDescent="0.2">
      <c r="A355" s="202">
        <v>551.67999999999995</v>
      </c>
      <c r="B355" s="58">
        <v>16.103999999999999</v>
      </c>
      <c r="C355" s="58">
        <v>12.446999999999999</v>
      </c>
      <c r="D355" s="58">
        <v>14.074999999999999</v>
      </c>
      <c r="E355" s="58">
        <v>19.734000000000002</v>
      </c>
      <c r="F355" s="58">
        <v>14.994999999999999</v>
      </c>
      <c r="G355" s="58">
        <v>22.044</v>
      </c>
      <c r="H355" s="58">
        <v>19.105</v>
      </c>
      <c r="I355" s="58">
        <v>21.96</v>
      </c>
      <c r="J355" s="58">
        <v>18.216999999999999</v>
      </c>
      <c r="K355" s="58">
        <v>26.283999999999999</v>
      </c>
      <c r="L355" s="58">
        <v>21.47</v>
      </c>
      <c r="M355" s="58">
        <v>18.039000000000001</v>
      </c>
    </row>
    <row r="356" spans="1:13" x14ac:dyDescent="0.2">
      <c r="A356" s="202">
        <v>552.13</v>
      </c>
      <c r="B356" s="58">
        <v>16.149999999999999</v>
      </c>
      <c r="C356" s="58">
        <v>12.484</v>
      </c>
      <c r="D356" s="58">
        <v>14.095000000000001</v>
      </c>
      <c r="E356" s="58">
        <v>19.78</v>
      </c>
      <c r="F356" s="58">
        <v>15.016999999999999</v>
      </c>
      <c r="G356" s="58">
        <v>22.079000000000001</v>
      </c>
      <c r="H356" s="58">
        <v>19.137</v>
      </c>
      <c r="I356" s="58">
        <v>21.981000000000002</v>
      </c>
      <c r="J356" s="58">
        <v>18.239999999999998</v>
      </c>
      <c r="K356" s="58">
        <v>26.32</v>
      </c>
      <c r="L356" s="58">
        <v>21.529</v>
      </c>
      <c r="M356" s="58">
        <v>18.081</v>
      </c>
    </row>
    <row r="357" spans="1:13" x14ac:dyDescent="0.2">
      <c r="A357" s="202">
        <v>552.59</v>
      </c>
      <c r="B357" s="58">
        <v>16.183</v>
      </c>
      <c r="C357" s="58">
        <v>12.505000000000001</v>
      </c>
      <c r="D357" s="58">
        <v>14.115</v>
      </c>
      <c r="E357" s="58">
        <v>19.806000000000001</v>
      </c>
      <c r="F357" s="58">
        <v>15.032</v>
      </c>
      <c r="G357" s="58">
        <v>22.109000000000002</v>
      </c>
      <c r="H357" s="58">
        <v>19.166</v>
      </c>
      <c r="I357" s="58">
        <v>21.992000000000001</v>
      </c>
      <c r="J357" s="58">
        <v>18.254000000000001</v>
      </c>
      <c r="K357" s="58">
        <v>26.350999999999999</v>
      </c>
      <c r="L357" s="58">
        <v>21.568000000000001</v>
      </c>
      <c r="M357" s="58">
        <v>18.117999999999999</v>
      </c>
    </row>
    <row r="358" spans="1:13" x14ac:dyDescent="0.2">
      <c r="A358" s="202">
        <v>553.04</v>
      </c>
      <c r="B358" s="58">
        <v>16.204000000000001</v>
      </c>
      <c r="C358" s="58">
        <v>12.522</v>
      </c>
      <c r="D358" s="58">
        <v>14.122</v>
      </c>
      <c r="E358" s="58">
        <v>19.841999999999999</v>
      </c>
      <c r="F358" s="58">
        <v>15.039</v>
      </c>
      <c r="G358" s="58">
        <v>22.120999999999999</v>
      </c>
      <c r="H358" s="58">
        <v>19.177</v>
      </c>
      <c r="I358" s="58">
        <v>21.997</v>
      </c>
      <c r="J358" s="58">
        <v>18.27</v>
      </c>
      <c r="K358" s="58">
        <v>26.372</v>
      </c>
      <c r="L358" s="58">
        <v>21.603000000000002</v>
      </c>
      <c r="M358" s="58">
        <v>18.143999999999998</v>
      </c>
    </row>
    <row r="359" spans="1:13" x14ac:dyDescent="0.2">
      <c r="A359" s="202">
        <v>553.49</v>
      </c>
      <c r="B359" s="58">
        <v>16.221</v>
      </c>
      <c r="C359" s="58">
        <v>12.532</v>
      </c>
      <c r="D359" s="58">
        <v>14.124000000000001</v>
      </c>
      <c r="E359" s="58">
        <v>19.858000000000001</v>
      </c>
      <c r="F359" s="58">
        <v>15.038</v>
      </c>
      <c r="G359" s="58">
        <v>22.135999999999999</v>
      </c>
      <c r="H359" s="58">
        <v>19.175000000000001</v>
      </c>
      <c r="I359" s="58">
        <v>21.986999999999998</v>
      </c>
      <c r="J359" s="58">
        <v>18.276</v>
      </c>
      <c r="K359" s="58">
        <v>26.384</v>
      </c>
      <c r="L359" s="58">
        <v>21.626999999999999</v>
      </c>
      <c r="M359" s="58">
        <v>18.157</v>
      </c>
    </row>
    <row r="360" spans="1:13" x14ac:dyDescent="0.2">
      <c r="A360" s="202">
        <v>553.94000000000005</v>
      </c>
      <c r="B360" s="58">
        <v>16.248000000000001</v>
      </c>
      <c r="C360" s="58">
        <v>12.545999999999999</v>
      </c>
      <c r="D360" s="58">
        <v>14.125</v>
      </c>
      <c r="E360" s="58">
        <v>19.872</v>
      </c>
      <c r="F360" s="58">
        <v>15.035</v>
      </c>
      <c r="G360" s="58">
        <v>22.155000000000001</v>
      </c>
      <c r="H360" s="58">
        <v>19.184999999999999</v>
      </c>
      <c r="I360" s="58">
        <v>21.986999999999998</v>
      </c>
      <c r="J360" s="58">
        <v>18.285</v>
      </c>
      <c r="K360" s="58">
        <v>26.388000000000002</v>
      </c>
      <c r="L360" s="58">
        <v>21.651</v>
      </c>
      <c r="M360" s="58">
        <v>18.173999999999999</v>
      </c>
    </row>
    <row r="361" spans="1:13" x14ac:dyDescent="0.2">
      <c r="A361" s="202">
        <v>554.39</v>
      </c>
      <c r="B361" s="58">
        <v>16.265999999999998</v>
      </c>
      <c r="C361" s="58">
        <v>12.552</v>
      </c>
      <c r="D361" s="58">
        <v>14.122999999999999</v>
      </c>
      <c r="E361" s="58">
        <v>19.882999999999999</v>
      </c>
      <c r="F361" s="58">
        <v>15.023</v>
      </c>
      <c r="G361" s="58">
        <v>22.158000000000001</v>
      </c>
      <c r="H361" s="58">
        <v>19.18</v>
      </c>
      <c r="I361" s="58">
        <v>21.977</v>
      </c>
      <c r="J361" s="58">
        <v>18.292000000000002</v>
      </c>
      <c r="K361" s="58">
        <v>26.378</v>
      </c>
      <c r="L361" s="58">
        <v>21.666</v>
      </c>
      <c r="M361" s="58">
        <v>18.178999999999998</v>
      </c>
    </row>
    <row r="362" spans="1:13" x14ac:dyDescent="0.2">
      <c r="A362" s="202">
        <v>554.84</v>
      </c>
      <c r="B362" s="58">
        <v>16.274000000000001</v>
      </c>
      <c r="C362" s="58">
        <v>12.539</v>
      </c>
      <c r="D362" s="58">
        <v>14.111000000000001</v>
      </c>
      <c r="E362" s="58">
        <v>19.875</v>
      </c>
      <c r="F362" s="58">
        <v>14.994</v>
      </c>
      <c r="G362" s="58">
        <v>22.151</v>
      </c>
      <c r="H362" s="58">
        <v>19.164000000000001</v>
      </c>
      <c r="I362" s="58">
        <v>21.959</v>
      </c>
      <c r="J362" s="58">
        <v>18.28</v>
      </c>
      <c r="K362" s="58">
        <v>26.359000000000002</v>
      </c>
      <c r="L362" s="58">
        <v>21.666</v>
      </c>
      <c r="M362" s="58">
        <v>18.177</v>
      </c>
    </row>
    <row r="363" spans="1:13" x14ac:dyDescent="0.2">
      <c r="A363" s="202">
        <v>555.29999999999995</v>
      </c>
      <c r="B363" s="58">
        <v>16.277000000000001</v>
      </c>
      <c r="C363" s="58">
        <v>12.532999999999999</v>
      </c>
      <c r="D363" s="58">
        <v>14.092000000000001</v>
      </c>
      <c r="E363" s="58">
        <v>19.866</v>
      </c>
      <c r="F363" s="58">
        <v>14.986000000000001</v>
      </c>
      <c r="G363" s="58">
        <v>22.138999999999999</v>
      </c>
      <c r="H363" s="58">
        <v>19.146999999999998</v>
      </c>
      <c r="I363" s="58">
        <v>21.940999999999999</v>
      </c>
      <c r="J363" s="58">
        <v>18.273</v>
      </c>
      <c r="K363" s="58">
        <v>26.343</v>
      </c>
      <c r="L363" s="58">
        <v>21.669</v>
      </c>
      <c r="M363" s="58">
        <v>18.173999999999999</v>
      </c>
    </row>
    <row r="364" spans="1:13" x14ac:dyDescent="0.2">
      <c r="A364" s="202">
        <v>555.75</v>
      </c>
      <c r="B364" s="58">
        <v>16.279</v>
      </c>
      <c r="C364" s="58">
        <v>12.52</v>
      </c>
      <c r="D364" s="58">
        <v>14.069000000000001</v>
      </c>
      <c r="E364" s="58">
        <v>19.850000000000001</v>
      </c>
      <c r="F364" s="58">
        <v>14.959</v>
      </c>
      <c r="G364" s="58">
        <v>22.114999999999998</v>
      </c>
      <c r="H364" s="58">
        <v>19.123999999999999</v>
      </c>
      <c r="I364" s="58">
        <v>21.917999999999999</v>
      </c>
      <c r="J364" s="58">
        <v>18.254999999999999</v>
      </c>
      <c r="K364" s="58">
        <v>26.327999999999999</v>
      </c>
      <c r="L364" s="58">
        <v>21.669</v>
      </c>
      <c r="M364" s="58">
        <v>18.161000000000001</v>
      </c>
    </row>
    <row r="365" spans="1:13" x14ac:dyDescent="0.2">
      <c r="A365" s="202">
        <v>556.20000000000005</v>
      </c>
      <c r="B365" s="58">
        <v>16.274000000000001</v>
      </c>
      <c r="C365" s="58">
        <v>12.510999999999999</v>
      </c>
      <c r="D365" s="58">
        <v>14.053000000000001</v>
      </c>
      <c r="E365" s="58">
        <v>19.843</v>
      </c>
      <c r="F365" s="58">
        <v>14.94</v>
      </c>
      <c r="G365" s="58">
        <v>22.088000000000001</v>
      </c>
      <c r="H365" s="58">
        <v>19.111000000000001</v>
      </c>
      <c r="I365" s="58">
        <v>21.885000000000002</v>
      </c>
      <c r="J365" s="58">
        <v>18.233000000000001</v>
      </c>
      <c r="K365" s="58">
        <v>26.305</v>
      </c>
      <c r="L365" s="58">
        <v>21.661000000000001</v>
      </c>
      <c r="M365" s="58">
        <v>18.148</v>
      </c>
    </row>
    <row r="366" spans="1:13" x14ac:dyDescent="0.2">
      <c r="A366" s="202">
        <v>556.65</v>
      </c>
      <c r="B366" s="58">
        <v>16.263999999999999</v>
      </c>
      <c r="C366" s="58">
        <v>12.491</v>
      </c>
      <c r="D366" s="58">
        <v>14.032</v>
      </c>
      <c r="E366" s="58">
        <v>19.821999999999999</v>
      </c>
      <c r="F366" s="58">
        <v>14.909000000000001</v>
      </c>
      <c r="G366" s="58">
        <v>22.061</v>
      </c>
      <c r="H366" s="58">
        <v>19.077999999999999</v>
      </c>
      <c r="I366" s="58">
        <v>21.844000000000001</v>
      </c>
      <c r="J366" s="58">
        <v>18.209</v>
      </c>
      <c r="K366" s="58">
        <v>26.265999999999998</v>
      </c>
      <c r="L366" s="58">
        <v>21.643999999999998</v>
      </c>
      <c r="M366" s="58">
        <v>18.123999999999999</v>
      </c>
    </row>
    <row r="367" spans="1:13" x14ac:dyDescent="0.2">
      <c r="A367" s="202">
        <v>557.1</v>
      </c>
      <c r="B367" s="58">
        <v>16.247</v>
      </c>
      <c r="C367" s="58">
        <v>12.468</v>
      </c>
      <c r="D367" s="58">
        <v>14.003</v>
      </c>
      <c r="E367" s="58">
        <v>19.792999999999999</v>
      </c>
      <c r="F367" s="58">
        <v>14.865</v>
      </c>
      <c r="G367" s="58">
        <v>22.026</v>
      </c>
      <c r="H367" s="58">
        <v>19.027999999999999</v>
      </c>
      <c r="I367" s="58">
        <v>21.794</v>
      </c>
      <c r="J367" s="58">
        <v>18.178000000000001</v>
      </c>
      <c r="K367" s="58">
        <v>26.234000000000002</v>
      </c>
      <c r="L367" s="58">
        <v>21.620999999999999</v>
      </c>
      <c r="M367" s="58">
        <v>18.088000000000001</v>
      </c>
    </row>
    <row r="368" spans="1:13" x14ac:dyDescent="0.2">
      <c r="A368" s="202">
        <v>557.54999999999995</v>
      </c>
      <c r="B368" s="58">
        <v>16.233000000000001</v>
      </c>
      <c r="C368" s="58">
        <v>12.441000000000001</v>
      </c>
      <c r="D368" s="58">
        <v>13.974</v>
      </c>
      <c r="E368" s="58">
        <v>19.756</v>
      </c>
      <c r="F368" s="58">
        <v>14.826000000000001</v>
      </c>
      <c r="G368" s="58">
        <v>21.983000000000001</v>
      </c>
      <c r="H368" s="58">
        <v>18.992999999999999</v>
      </c>
      <c r="I368" s="58">
        <v>21.745999999999999</v>
      </c>
      <c r="J368" s="58">
        <v>18.137</v>
      </c>
      <c r="K368" s="58">
        <v>26.196999999999999</v>
      </c>
      <c r="L368" s="58">
        <v>21.597999999999999</v>
      </c>
      <c r="M368" s="58">
        <v>18.058</v>
      </c>
    </row>
    <row r="369" spans="1:13" x14ac:dyDescent="0.2">
      <c r="A369" s="202">
        <v>558.01</v>
      </c>
      <c r="B369" s="58">
        <v>16.207000000000001</v>
      </c>
      <c r="C369" s="58">
        <v>12.414999999999999</v>
      </c>
      <c r="D369" s="58">
        <v>13.938000000000001</v>
      </c>
      <c r="E369" s="58">
        <v>19.702999999999999</v>
      </c>
      <c r="F369" s="58">
        <v>14.775</v>
      </c>
      <c r="G369" s="58">
        <v>21.922999999999998</v>
      </c>
      <c r="H369" s="58">
        <v>18.945</v>
      </c>
      <c r="I369" s="58">
        <v>21.684000000000001</v>
      </c>
      <c r="J369" s="58">
        <v>18.082000000000001</v>
      </c>
      <c r="K369" s="58">
        <v>26.146999999999998</v>
      </c>
      <c r="L369" s="58">
        <v>21.571000000000002</v>
      </c>
      <c r="M369" s="58">
        <v>18.023</v>
      </c>
    </row>
    <row r="370" spans="1:13" x14ac:dyDescent="0.2">
      <c r="A370" s="202">
        <v>558.46</v>
      </c>
      <c r="B370" s="58">
        <v>16.175000000000001</v>
      </c>
      <c r="C370" s="58">
        <v>12.378</v>
      </c>
      <c r="D370" s="58">
        <v>13.894</v>
      </c>
      <c r="E370" s="58">
        <v>19.655000000000001</v>
      </c>
      <c r="F370" s="58">
        <v>14.718999999999999</v>
      </c>
      <c r="G370" s="58">
        <v>21.861999999999998</v>
      </c>
      <c r="H370" s="58">
        <v>18.896999999999998</v>
      </c>
      <c r="I370" s="58">
        <v>21.617000000000001</v>
      </c>
      <c r="J370" s="58">
        <v>18.033999999999999</v>
      </c>
      <c r="K370" s="58">
        <v>26.088000000000001</v>
      </c>
      <c r="L370" s="58">
        <v>21.53</v>
      </c>
      <c r="M370" s="58">
        <v>17.97</v>
      </c>
    </row>
    <row r="371" spans="1:13" x14ac:dyDescent="0.2">
      <c r="A371" s="202">
        <v>558.91</v>
      </c>
      <c r="B371" s="58">
        <v>16.140999999999998</v>
      </c>
      <c r="C371" s="58">
        <v>12.340999999999999</v>
      </c>
      <c r="D371" s="58">
        <v>13.836</v>
      </c>
      <c r="E371" s="58">
        <v>19.591999999999999</v>
      </c>
      <c r="F371" s="58">
        <v>14.663</v>
      </c>
      <c r="G371" s="58">
        <v>21.795999999999999</v>
      </c>
      <c r="H371" s="58">
        <v>18.837</v>
      </c>
      <c r="I371" s="58">
        <v>21.536999999999999</v>
      </c>
      <c r="J371" s="58">
        <v>17.966999999999999</v>
      </c>
      <c r="K371" s="58">
        <v>26.029</v>
      </c>
      <c r="L371" s="58">
        <v>21.475999999999999</v>
      </c>
      <c r="M371" s="58">
        <v>17.922000000000001</v>
      </c>
    </row>
    <row r="372" spans="1:13" x14ac:dyDescent="0.2">
      <c r="A372" s="202">
        <v>559.36</v>
      </c>
      <c r="B372" s="58">
        <v>16.106000000000002</v>
      </c>
      <c r="C372" s="58">
        <v>12.303000000000001</v>
      </c>
      <c r="D372" s="58">
        <v>13.797000000000001</v>
      </c>
      <c r="E372" s="58">
        <v>19.530999999999999</v>
      </c>
      <c r="F372" s="58">
        <v>14.603999999999999</v>
      </c>
      <c r="G372" s="58">
        <v>21.725000000000001</v>
      </c>
      <c r="H372" s="58">
        <v>18.780999999999999</v>
      </c>
      <c r="I372" s="58">
        <v>21.469000000000001</v>
      </c>
      <c r="J372" s="58">
        <v>17.911999999999999</v>
      </c>
      <c r="K372" s="58">
        <v>25.966000000000001</v>
      </c>
      <c r="L372" s="58">
        <v>21.422000000000001</v>
      </c>
      <c r="M372" s="58">
        <v>17.867999999999999</v>
      </c>
    </row>
    <row r="373" spans="1:13" x14ac:dyDescent="0.2">
      <c r="A373" s="202">
        <v>559.80999999999995</v>
      </c>
      <c r="B373" s="58">
        <v>16.065000000000001</v>
      </c>
      <c r="C373" s="58">
        <v>12.250999999999999</v>
      </c>
      <c r="D373" s="58">
        <v>13.744</v>
      </c>
      <c r="E373" s="58">
        <v>19.456</v>
      </c>
      <c r="F373" s="58">
        <v>14.537000000000001</v>
      </c>
      <c r="G373" s="58">
        <v>21.643999999999998</v>
      </c>
      <c r="H373" s="58">
        <v>18.706</v>
      </c>
      <c r="I373" s="58">
        <v>21.393000000000001</v>
      </c>
      <c r="J373" s="58">
        <v>17.841000000000001</v>
      </c>
      <c r="K373" s="58">
        <v>25.896999999999998</v>
      </c>
      <c r="L373" s="58">
        <v>21.364000000000001</v>
      </c>
      <c r="M373" s="58">
        <v>17.803000000000001</v>
      </c>
    </row>
    <row r="374" spans="1:13" x14ac:dyDescent="0.2">
      <c r="A374" s="202">
        <v>560.26</v>
      </c>
      <c r="B374" s="58">
        <v>16.012</v>
      </c>
      <c r="C374" s="58">
        <v>12.192</v>
      </c>
      <c r="D374" s="58">
        <v>13.685</v>
      </c>
      <c r="E374" s="58">
        <v>19.370999999999999</v>
      </c>
      <c r="F374" s="58">
        <v>14.473000000000001</v>
      </c>
      <c r="G374" s="58">
        <v>21.558</v>
      </c>
      <c r="H374" s="58">
        <v>18.622</v>
      </c>
      <c r="I374" s="58">
        <v>21.3</v>
      </c>
      <c r="J374" s="58">
        <v>17.774999999999999</v>
      </c>
      <c r="K374" s="58">
        <v>25.811</v>
      </c>
      <c r="L374" s="58">
        <v>21.303999999999998</v>
      </c>
      <c r="M374" s="58">
        <v>17.734000000000002</v>
      </c>
    </row>
    <row r="375" spans="1:13" x14ac:dyDescent="0.2">
      <c r="A375" s="202">
        <v>560.71</v>
      </c>
      <c r="B375" s="58">
        <v>15.961</v>
      </c>
      <c r="C375" s="58">
        <v>12.137</v>
      </c>
      <c r="D375" s="58">
        <v>13.625999999999999</v>
      </c>
      <c r="E375" s="58">
        <v>19.289000000000001</v>
      </c>
      <c r="F375" s="58">
        <v>14.397</v>
      </c>
      <c r="G375" s="58">
        <v>21.478000000000002</v>
      </c>
      <c r="H375" s="58">
        <v>18.55</v>
      </c>
      <c r="I375" s="58">
        <v>21.209</v>
      </c>
      <c r="J375" s="58">
        <v>17.704999999999998</v>
      </c>
      <c r="K375" s="58">
        <v>25.731999999999999</v>
      </c>
      <c r="L375" s="58">
        <v>21.234999999999999</v>
      </c>
      <c r="M375" s="58">
        <v>17.661999999999999</v>
      </c>
    </row>
    <row r="376" spans="1:13" x14ac:dyDescent="0.2">
      <c r="A376" s="202">
        <v>561.16999999999996</v>
      </c>
      <c r="B376" s="58">
        <v>15.901</v>
      </c>
      <c r="C376" s="58">
        <v>12.086</v>
      </c>
      <c r="D376" s="58">
        <v>13.561999999999999</v>
      </c>
      <c r="E376" s="58">
        <v>19.206</v>
      </c>
      <c r="F376" s="58">
        <v>14.318</v>
      </c>
      <c r="G376" s="58">
        <v>21.385000000000002</v>
      </c>
      <c r="H376" s="58">
        <v>18.465</v>
      </c>
      <c r="I376" s="58">
        <v>21.113</v>
      </c>
      <c r="J376" s="58">
        <v>17.638999999999999</v>
      </c>
      <c r="K376" s="58">
        <v>25.640999999999998</v>
      </c>
      <c r="L376" s="58">
        <v>21.155999999999999</v>
      </c>
      <c r="M376" s="58">
        <v>17.588000000000001</v>
      </c>
    </row>
    <row r="377" spans="1:13" x14ac:dyDescent="0.2">
      <c r="A377" s="202">
        <v>561.62</v>
      </c>
      <c r="B377" s="58">
        <v>15.829000000000001</v>
      </c>
      <c r="C377" s="58">
        <v>12.022</v>
      </c>
      <c r="D377" s="58">
        <v>13.486000000000001</v>
      </c>
      <c r="E377" s="58">
        <v>19.113</v>
      </c>
      <c r="F377" s="58">
        <v>14.228999999999999</v>
      </c>
      <c r="G377" s="58">
        <v>21.29</v>
      </c>
      <c r="H377" s="58">
        <v>18.37</v>
      </c>
      <c r="I377" s="58">
        <v>21.018000000000001</v>
      </c>
      <c r="J377" s="58">
        <v>17.559000000000001</v>
      </c>
      <c r="K377" s="58">
        <v>25.552</v>
      </c>
      <c r="L377" s="58">
        <v>21.064</v>
      </c>
      <c r="M377" s="58">
        <v>17.504000000000001</v>
      </c>
    </row>
    <row r="378" spans="1:13" x14ac:dyDescent="0.2">
      <c r="A378" s="202">
        <v>562.07000000000005</v>
      </c>
      <c r="B378" s="58">
        <v>15.768000000000001</v>
      </c>
      <c r="C378" s="58">
        <v>11.955</v>
      </c>
      <c r="D378" s="58">
        <v>13.414</v>
      </c>
      <c r="E378" s="58">
        <v>19.021999999999998</v>
      </c>
      <c r="F378" s="58">
        <v>14.145</v>
      </c>
      <c r="G378" s="58">
        <v>21.178999999999998</v>
      </c>
      <c r="H378" s="58">
        <v>18.27</v>
      </c>
      <c r="I378" s="58">
        <v>20.916</v>
      </c>
      <c r="J378" s="58">
        <v>17.48</v>
      </c>
      <c r="K378" s="58">
        <v>25.460999999999999</v>
      </c>
      <c r="L378" s="58">
        <v>20.992000000000001</v>
      </c>
      <c r="M378" s="58">
        <v>17.414999999999999</v>
      </c>
    </row>
    <row r="379" spans="1:13" x14ac:dyDescent="0.2">
      <c r="A379" s="202">
        <v>562.52</v>
      </c>
      <c r="B379" s="58">
        <v>15.704000000000001</v>
      </c>
      <c r="C379" s="58">
        <v>11.888</v>
      </c>
      <c r="D379" s="58">
        <v>13.334</v>
      </c>
      <c r="E379" s="58">
        <v>18.914999999999999</v>
      </c>
      <c r="F379" s="58">
        <v>14.048999999999999</v>
      </c>
      <c r="G379" s="58">
        <v>21.081</v>
      </c>
      <c r="H379" s="58">
        <v>18.18</v>
      </c>
      <c r="I379" s="58">
        <v>20.803000000000001</v>
      </c>
      <c r="J379" s="58">
        <v>17.393000000000001</v>
      </c>
      <c r="K379" s="58">
        <v>25.344999999999999</v>
      </c>
      <c r="L379" s="58">
        <v>20.898</v>
      </c>
      <c r="M379" s="58">
        <v>17.321999999999999</v>
      </c>
    </row>
    <row r="380" spans="1:13" x14ac:dyDescent="0.2">
      <c r="A380" s="202">
        <v>562.97</v>
      </c>
      <c r="B380" s="58">
        <v>15.641</v>
      </c>
      <c r="C380" s="58">
        <v>11.814</v>
      </c>
      <c r="D380" s="58">
        <v>13.260999999999999</v>
      </c>
      <c r="E380" s="58">
        <v>18.814</v>
      </c>
      <c r="F380" s="58">
        <v>13.967000000000001</v>
      </c>
      <c r="G380" s="58">
        <v>20.969000000000001</v>
      </c>
      <c r="H380" s="58">
        <v>18.077999999999999</v>
      </c>
      <c r="I380" s="58">
        <v>20.695</v>
      </c>
      <c r="J380" s="58">
        <v>17.300999999999998</v>
      </c>
      <c r="K380" s="58">
        <v>25.233000000000001</v>
      </c>
      <c r="L380" s="58">
        <v>20.805</v>
      </c>
      <c r="M380" s="58">
        <v>17.231000000000002</v>
      </c>
    </row>
    <row r="381" spans="1:13" x14ac:dyDescent="0.2">
      <c r="A381" s="202">
        <v>563.41999999999996</v>
      </c>
      <c r="B381" s="58">
        <v>15.568</v>
      </c>
      <c r="C381" s="58">
        <v>11.731999999999999</v>
      </c>
      <c r="D381" s="58">
        <v>13.169</v>
      </c>
      <c r="E381" s="58">
        <v>18.699000000000002</v>
      </c>
      <c r="F381" s="58">
        <v>13.862</v>
      </c>
      <c r="G381" s="58">
        <v>20.843</v>
      </c>
      <c r="H381" s="58">
        <v>17.962</v>
      </c>
      <c r="I381" s="58">
        <v>20.56</v>
      </c>
      <c r="J381" s="58">
        <v>17.187000000000001</v>
      </c>
      <c r="K381" s="58">
        <v>25.116</v>
      </c>
      <c r="L381" s="58">
        <v>20.695</v>
      </c>
      <c r="M381" s="58">
        <v>17.126999999999999</v>
      </c>
    </row>
    <row r="382" spans="1:13" x14ac:dyDescent="0.2">
      <c r="A382" s="202">
        <v>563.87</v>
      </c>
      <c r="B382" s="58">
        <v>15.484999999999999</v>
      </c>
      <c r="C382" s="58">
        <v>11.651</v>
      </c>
      <c r="D382" s="58">
        <v>13.08</v>
      </c>
      <c r="E382" s="58">
        <v>18.582000000000001</v>
      </c>
      <c r="F382" s="58">
        <v>13.762</v>
      </c>
      <c r="G382" s="58">
        <v>20.715</v>
      </c>
      <c r="H382" s="58">
        <v>17.850000000000001</v>
      </c>
      <c r="I382" s="58">
        <v>20.431000000000001</v>
      </c>
      <c r="J382" s="58">
        <v>17.088999999999999</v>
      </c>
      <c r="K382" s="58">
        <v>25.010999999999999</v>
      </c>
      <c r="L382" s="58">
        <v>20.58</v>
      </c>
      <c r="M382" s="58">
        <v>17.023</v>
      </c>
    </row>
    <row r="383" spans="1:13" x14ac:dyDescent="0.2">
      <c r="A383" s="202">
        <v>564.32000000000005</v>
      </c>
      <c r="B383" s="58">
        <v>15.404999999999999</v>
      </c>
      <c r="C383" s="58">
        <v>11.577999999999999</v>
      </c>
      <c r="D383" s="58">
        <v>12.99</v>
      </c>
      <c r="E383" s="58">
        <v>18.466000000000001</v>
      </c>
      <c r="F383" s="58">
        <v>13.67</v>
      </c>
      <c r="G383" s="58">
        <v>20.588999999999999</v>
      </c>
      <c r="H383" s="58">
        <v>17.727</v>
      </c>
      <c r="I383" s="58">
        <v>20.303999999999998</v>
      </c>
      <c r="J383" s="58">
        <v>16.977</v>
      </c>
      <c r="K383" s="58">
        <v>24.893000000000001</v>
      </c>
      <c r="L383" s="58">
        <v>20.46</v>
      </c>
      <c r="M383" s="58">
        <v>16.916</v>
      </c>
    </row>
    <row r="384" spans="1:13" x14ac:dyDescent="0.2">
      <c r="A384" s="202">
        <v>564.77</v>
      </c>
      <c r="B384" s="58">
        <v>15.321</v>
      </c>
      <c r="C384" s="58">
        <v>11.491</v>
      </c>
      <c r="D384" s="58">
        <v>12.898999999999999</v>
      </c>
      <c r="E384" s="58">
        <v>18.346</v>
      </c>
      <c r="F384" s="58">
        <v>13.564</v>
      </c>
      <c r="G384" s="58">
        <v>20.46</v>
      </c>
      <c r="H384" s="58">
        <v>17.603999999999999</v>
      </c>
      <c r="I384" s="58">
        <v>20.161999999999999</v>
      </c>
      <c r="J384" s="58">
        <v>16.861000000000001</v>
      </c>
      <c r="K384" s="58">
        <v>24.759</v>
      </c>
      <c r="L384" s="58">
        <v>20.346</v>
      </c>
      <c r="M384" s="58">
        <v>16.803999999999998</v>
      </c>
    </row>
    <row r="385" spans="1:13" x14ac:dyDescent="0.2">
      <c r="A385" s="202">
        <v>565.23</v>
      </c>
      <c r="B385" s="58">
        <v>15.228999999999999</v>
      </c>
      <c r="C385" s="58">
        <v>11.4</v>
      </c>
      <c r="D385" s="58">
        <v>12.807</v>
      </c>
      <c r="E385" s="58">
        <v>18.212</v>
      </c>
      <c r="F385" s="58">
        <v>13.458</v>
      </c>
      <c r="G385" s="58">
        <v>20.326000000000001</v>
      </c>
      <c r="H385" s="58">
        <v>17.47</v>
      </c>
      <c r="I385" s="58">
        <v>20.015999999999998</v>
      </c>
      <c r="J385" s="58">
        <v>16.744</v>
      </c>
      <c r="K385" s="58">
        <v>24.614999999999998</v>
      </c>
      <c r="L385" s="58">
        <v>20.212</v>
      </c>
      <c r="M385" s="58">
        <v>16.678999999999998</v>
      </c>
    </row>
    <row r="386" spans="1:13" x14ac:dyDescent="0.2">
      <c r="A386" s="202">
        <v>565.67999999999995</v>
      </c>
      <c r="B386" s="58">
        <v>15.132</v>
      </c>
      <c r="C386" s="58">
        <v>11.305</v>
      </c>
      <c r="D386" s="58">
        <v>12.708</v>
      </c>
      <c r="E386" s="58">
        <v>18.065999999999999</v>
      </c>
      <c r="F386" s="58">
        <v>13.343</v>
      </c>
      <c r="G386" s="58">
        <v>20.181999999999999</v>
      </c>
      <c r="H386" s="58">
        <v>17.332999999999998</v>
      </c>
      <c r="I386" s="58">
        <v>19.861999999999998</v>
      </c>
      <c r="J386" s="58">
        <v>16.626000000000001</v>
      </c>
      <c r="K386" s="58">
        <v>24.471</v>
      </c>
      <c r="L386" s="58">
        <v>20.077000000000002</v>
      </c>
      <c r="M386" s="58">
        <v>16.548999999999999</v>
      </c>
    </row>
    <row r="387" spans="1:13" x14ac:dyDescent="0.2">
      <c r="A387" s="202">
        <v>566.13</v>
      </c>
      <c r="B387" s="58">
        <v>15.028</v>
      </c>
      <c r="C387" s="58">
        <v>11.212</v>
      </c>
      <c r="D387" s="58">
        <v>12.603</v>
      </c>
      <c r="E387" s="58">
        <v>17.920000000000002</v>
      </c>
      <c r="F387" s="58">
        <v>13.231999999999999</v>
      </c>
      <c r="G387" s="58">
        <v>20.042999999999999</v>
      </c>
      <c r="H387" s="58">
        <v>17.199000000000002</v>
      </c>
      <c r="I387" s="58">
        <v>19.716999999999999</v>
      </c>
      <c r="J387" s="58">
        <v>16.507999999999999</v>
      </c>
      <c r="K387" s="58">
        <v>24.324999999999999</v>
      </c>
      <c r="L387" s="58">
        <v>19.934999999999999</v>
      </c>
      <c r="M387" s="58">
        <v>16.420000000000002</v>
      </c>
    </row>
    <row r="388" spans="1:13" x14ac:dyDescent="0.2">
      <c r="A388" s="202">
        <v>566.58000000000004</v>
      </c>
      <c r="B388" s="58">
        <v>14.912000000000001</v>
      </c>
      <c r="C388" s="58">
        <v>11.11</v>
      </c>
      <c r="D388" s="58">
        <v>12.493</v>
      </c>
      <c r="E388" s="58">
        <v>17.765000000000001</v>
      </c>
      <c r="F388" s="58">
        <v>13.117000000000001</v>
      </c>
      <c r="G388" s="58">
        <v>19.885000000000002</v>
      </c>
      <c r="H388" s="58">
        <v>17.059000000000001</v>
      </c>
      <c r="I388" s="58">
        <v>19.559000000000001</v>
      </c>
      <c r="J388" s="58">
        <v>16.379000000000001</v>
      </c>
      <c r="K388" s="58">
        <v>24.17</v>
      </c>
      <c r="L388" s="58">
        <v>19.79</v>
      </c>
      <c r="M388" s="58">
        <v>16.288</v>
      </c>
    </row>
    <row r="389" spans="1:13" x14ac:dyDescent="0.2">
      <c r="A389" s="202">
        <v>567.03</v>
      </c>
      <c r="B389" s="58">
        <v>14.798999999999999</v>
      </c>
      <c r="C389" s="58">
        <v>11.01</v>
      </c>
      <c r="D389" s="58">
        <v>12.385999999999999</v>
      </c>
      <c r="E389" s="58">
        <v>17.611999999999998</v>
      </c>
      <c r="F389" s="58">
        <v>13</v>
      </c>
      <c r="G389" s="58">
        <v>19.722999999999999</v>
      </c>
      <c r="H389" s="58">
        <v>16.904</v>
      </c>
      <c r="I389" s="58">
        <v>19.399999999999999</v>
      </c>
      <c r="J389" s="58">
        <v>16.262</v>
      </c>
      <c r="K389" s="58">
        <v>24.001999999999999</v>
      </c>
      <c r="L389" s="58">
        <v>19.638000000000002</v>
      </c>
      <c r="M389" s="58">
        <v>16.143999999999998</v>
      </c>
    </row>
    <row r="390" spans="1:13" x14ac:dyDescent="0.2">
      <c r="A390" s="202">
        <v>567.48</v>
      </c>
      <c r="B390" s="58">
        <v>14.688000000000001</v>
      </c>
      <c r="C390" s="58">
        <v>10.906000000000001</v>
      </c>
      <c r="D390" s="58">
        <v>12.279</v>
      </c>
      <c r="E390" s="58">
        <v>17.466000000000001</v>
      </c>
      <c r="F390" s="58">
        <v>12.875</v>
      </c>
      <c r="G390" s="58">
        <v>19.568000000000001</v>
      </c>
      <c r="H390" s="58">
        <v>16.751000000000001</v>
      </c>
      <c r="I390" s="58">
        <v>19.233000000000001</v>
      </c>
      <c r="J390" s="58">
        <v>16.135000000000002</v>
      </c>
      <c r="K390" s="58">
        <v>23.834</v>
      </c>
      <c r="L390" s="58">
        <v>19.48</v>
      </c>
      <c r="M390" s="58">
        <v>15.996</v>
      </c>
    </row>
    <row r="391" spans="1:13" x14ac:dyDescent="0.2">
      <c r="A391" s="202">
        <v>567.92999999999995</v>
      </c>
      <c r="B391" s="58">
        <v>14.576000000000001</v>
      </c>
      <c r="C391" s="58">
        <v>10.798</v>
      </c>
      <c r="D391" s="58">
        <v>12.17</v>
      </c>
      <c r="E391" s="58">
        <v>17.305</v>
      </c>
      <c r="F391" s="58">
        <v>12.747999999999999</v>
      </c>
      <c r="G391" s="58">
        <v>19.417000000000002</v>
      </c>
      <c r="H391" s="58">
        <v>16.597000000000001</v>
      </c>
      <c r="I391" s="58">
        <v>19.079000000000001</v>
      </c>
      <c r="J391" s="58">
        <v>15.999000000000001</v>
      </c>
      <c r="K391" s="58">
        <v>23.661000000000001</v>
      </c>
      <c r="L391" s="58">
        <v>19.321999999999999</v>
      </c>
      <c r="M391" s="58">
        <v>15.858000000000001</v>
      </c>
    </row>
    <row r="392" spans="1:13" x14ac:dyDescent="0.2">
      <c r="A392" s="202">
        <v>568.38</v>
      </c>
      <c r="B392" s="58">
        <v>14.455</v>
      </c>
      <c r="C392" s="58">
        <v>10.693</v>
      </c>
      <c r="D392" s="58">
        <v>12.067</v>
      </c>
      <c r="E392" s="58">
        <v>17.155000000000001</v>
      </c>
      <c r="F392" s="58">
        <v>12.62</v>
      </c>
      <c r="G392" s="58">
        <v>19.256</v>
      </c>
      <c r="H392" s="58">
        <v>16.445</v>
      </c>
      <c r="I392" s="58">
        <v>18.923999999999999</v>
      </c>
      <c r="J392" s="58">
        <v>15.865</v>
      </c>
      <c r="K392" s="58">
        <v>23.491</v>
      </c>
      <c r="L392" s="58">
        <v>19.167000000000002</v>
      </c>
      <c r="M392" s="58">
        <v>15.707000000000001</v>
      </c>
    </row>
    <row r="393" spans="1:13" x14ac:dyDescent="0.2">
      <c r="A393" s="202">
        <v>568.83000000000004</v>
      </c>
      <c r="B393" s="58">
        <v>14.337</v>
      </c>
      <c r="C393" s="58">
        <v>10.583</v>
      </c>
      <c r="D393" s="58">
        <v>11.946999999999999</v>
      </c>
      <c r="E393" s="58">
        <v>16.992999999999999</v>
      </c>
      <c r="F393" s="58">
        <v>12.488</v>
      </c>
      <c r="G393" s="58">
        <v>19.088999999999999</v>
      </c>
      <c r="H393" s="58">
        <v>16.285</v>
      </c>
      <c r="I393" s="58">
        <v>18.754999999999999</v>
      </c>
      <c r="J393" s="58">
        <v>15.723000000000001</v>
      </c>
      <c r="K393" s="58">
        <v>23.303999999999998</v>
      </c>
      <c r="L393" s="58">
        <v>18.994</v>
      </c>
      <c r="M393" s="58">
        <v>15.563000000000001</v>
      </c>
    </row>
    <row r="394" spans="1:13" x14ac:dyDescent="0.2">
      <c r="A394" s="202">
        <v>569.28</v>
      </c>
      <c r="B394" s="58">
        <v>14.212</v>
      </c>
      <c r="C394" s="58">
        <v>10.472</v>
      </c>
      <c r="D394" s="58">
        <v>11.83</v>
      </c>
      <c r="E394" s="58">
        <v>16.824999999999999</v>
      </c>
      <c r="F394" s="58">
        <v>12.363</v>
      </c>
      <c r="G394" s="58">
        <v>18.911999999999999</v>
      </c>
      <c r="H394" s="58">
        <v>16.131</v>
      </c>
      <c r="I394" s="58">
        <v>18.585999999999999</v>
      </c>
      <c r="J394" s="58">
        <v>15.585000000000001</v>
      </c>
      <c r="K394" s="58">
        <v>23.122</v>
      </c>
      <c r="L394" s="58">
        <v>18.831</v>
      </c>
      <c r="M394" s="58">
        <v>15.412000000000001</v>
      </c>
    </row>
    <row r="395" spans="1:13" x14ac:dyDescent="0.2">
      <c r="A395" s="202">
        <v>569.74</v>
      </c>
      <c r="B395" s="58">
        <v>14.09</v>
      </c>
      <c r="C395" s="58">
        <v>10.366</v>
      </c>
      <c r="D395" s="58">
        <v>11.718</v>
      </c>
      <c r="E395" s="58">
        <v>16.661999999999999</v>
      </c>
      <c r="F395" s="58">
        <v>12.231</v>
      </c>
      <c r="G395" s="58">
        <v>18.748000000000001</v>
      </c>
      <c r="H395" s="58">
        <v>15.976000000000001</v>
      </c>
      <c r="I395" s="58">
        <v>18.425000000000001</v>
      </c>
      <c r="J395" s="58">
        <v>15.443</v>
      </c>
      <c r="K395" s="58">
        <v>22.948</v>
      </c>
      <c r="L395" s="58">
        <v>18.661999999999999</v>
      </c>
      <c r="M395" s="58">
        <v>15.26</v>
      </c>
    </row>
    <row r="396" spans="1:13" x14ac:dyDescent="0.2">
      <c r="A396" s="202">
        <v>570.19000000000005</v>
      </c>
      <c r="B396" s="58">
        <v>13.959</v>
      </c>
      <c r="C396" s="58">
        <v>10.257</v>
      </c>
      <c r="D396" s="58">
        <v>11.598000000000001</v>
      </c>
      <c r="E396" s="58">
        <v>16.489999999999998</v>
      </c>
      <c r="F396" s="58">
        <v>12.099</v>
      </c>
      <c r="G396" s="58">
        <v>18.571000000000002</v>
      </c>
      <c r="H396" s="58">
        <v>15.814</v>
      </c>
      <c r="I396" s="58">
        <v>18.254999999999999</v>
      </c>
      <c r="J396" s="58">
        <v>15.297000000000001</v>
      </c>
      <c r="K396" s="58">
        <v>22.763000000000002</v>
      </c>
      <c r="L396" s="58">
        <v>18.483000000000001</v>
      </c>
      <c r="M396" s="58">
        <v>15.108000000000001</v>
      </c>
    </row>
    <row r="397" spans="1:13" x14ac:dyDescent="0.2">
      <c r="A397" s="202">
        <v>570.64</v>
      </c>
      <c r="B397" s="58">
        <v>13.83</v>
      </c>
      <c r="C397" s="58">
        <v>10.138999999999999</v>
      </c>
      <c r="D397" s="58">
        <v>11.481</v>
      </c>
      <c r="E397" s="58">
        <v>16.315000000000001</v>
      </c>
      <c r="F397" s="58">
        <v>11.961</v>
      </c>
      <c r="G397" s="58">
        <v>18.399999999999999</v>
      </c>
      <c r="H397" s="58">
        <v>15.656000000000001</v>
      </c>
      <c r="I397" s="58">
        <v>18.077999999999999</v>
      </c>
      <c r="J397" s="58">
        <v>15.143000000000001</v>
      </c>
      <c r="K397" s="58">
        <v>22.582000000000001</v>
      </c>
      <c r="L397" s="58">
        <v>18.32</v>
      </c>
      <c r="M397" s="58">
        <v>14.95</v>
      </c>
    </row>
    <row r="398" spans="1:13" x14ac:dyDescent="0.2">
      <c r="A398" s="202">
        <v>571.09</v>
      </c>
      <c r="B398" s="58">
        <v>13.714</v>
      </c>
      <c r="C398" s="58">
        <v>10.029</v>
      </c>
      <c r="D398" s="58">
        <v>11.368</v>
      </c>
      <c r="E398" s="58">
        <v>16.151</v>
      </c>
      <c r="F398" s="58">
        <v>11.833</v>
      </c>
      <c r="G398" s="58">
        <v>18.228000000000002</v>
      </c>
      <c r="H398" s="58">
        <v>15.503</v>
      </c>
      <c r="I398" s="58">
        <v>17.902000000000001</v>
      </c>
      <c r="J398" s="58">
        <v>15.000999999999999</v>
      </c>
      <c r="K398" s="58">
        <v>22.388999999999999</v>
      </c>
      <c r="L398" s="58">
        <v>18.149999999999999</v>
      </c>
      <c r="M398" s="58">
        <v>14.797000000000001</v>
      </c>
    </row>
    <row r="399" spans="1:13" x14ac:dyDescent="0.2">
      <c r="A399" s="202">
        <v>571.54</v>
      </c>
      <c r="B399" s="58">
        <v>13.584</v>
      </c>
      <c r="C399" s="58">
        <v>9.9179999999999993</v>
      </c>
      <c r="D399" s="58">
        <v>11.250999999999999</v>
      </c>
      <c r="E399" s="58">
        <v>15.984999999999999</v>
      </c>
      <c r="F399" s="58">
        <v>11.704000000000001</v>
      </c>
      <c r="G399" s="58">
        <v>18.059000000000001</v>
      </c>
      <c r="H399" s="58">
        <v>15.352</v>
      </c>
      <c r="I399" s="58">
        <v>17.725999999999999</v>
      </c>
      <c r="J399" s="58">
        <v>14.859</v>
      </c>
      <c r="K399" s="58">
        <v>22.199000000000002</v>
      </c>
      <c r="L399" s="58">
        <v>17.975999999999999</v>
      </c>
      <c r="M399" s="58">
        <v>14.651999999999999</v>
      </c>
    </row>
    <row r="400" spans="1:13" x14ac:dyDescent="0.2">
      <c r="A400" s="202">
        <v>571.99</v>
      </c>
      <c r="B400" s="58">
        <v>13.455</v>
      </c>
      <c r="C400" s="58">
        <v>9.8030000000000008</v>
      </c>
      <c r="D400" s="58">
        <v>11.135999999999999</v>
      </c>
      <c r="E400" s="58">
        <v>15.817</v>
      </c>
      <c r="F400" s="58">
        <v>11.574</v>
      </c>
      <c r="G400" s="58">
        <v>17.882999999999999</v>
      </c>
      <c r="H400" s="58">
        <v>15.186</v>
      </c>
      <c r="I400" s="58">
        <v>17.558</v>
      </c>
      <c r="J400" s="58">
        <v>14.714</v>
      </c>
      <c r="K400" s="58">
        <v>22.018000000000001</v>
      </c>
      <c r="L400" s="58">
        <v>17.809000000000001</v>
      </c>
      <c r="M400" s="58">
        <v>14.503</v>
      </c>
    </row>
    <row r="401" spans="1:13" x14ac:dyDescent="0.2">
      <c r="A401" s="202">
        <v>572.44000000000005</v>
      </c>
      <c r="B401" s="58">
        <v>13.321</v>
      </c>
      <c r="C401" s="58">
        <v>9.6969999999999992</v>
      </c>
      <c r="D401" s="58">
        <v>11.019</v>
      </c>
      <c r="E401" s="58">
        <v>15.653</v>
      </c>
      <c r="F401" s="58">
        <v>11.439</v>
      </c>
      <c r="G401" s="58">
        <v>17.712</v>
      </c>
      <c r="H401" s="58">
        <v>15.036</v>
      </c>
      <c r="I401" s="58">
        <v>17.388999999999999</v>
      </c>
      <c r="J401" s="58">
        <v>14.574999999999999</v>
      </c>
      <c r="K401" s="58">
        <v>21.829000000000001</v>
      </c>
      <c r="L401" s="58">
        <v>17.646000000000001</v>
      </c>
      <c r="M401" s="58">
        <v>14.356</v>
      </c>
    </row>
    <row r="402" spans="1:13" x14ac:dyDescent="0.2">
      <c r="A402" s="202">
        <v>572.89</v>
      </c>
      <c r="B402" s="58">
        <v>13.189</v>
      </c>
      <c r="C402" s="58">
        <v>9.5920000000000005</v>
      </c>
      <c r="D402" s="58">
        <v>10.912000000000001</v>
      </c>
      <c r="E402" s="58">
        <v>15.484999999999999</v>
      </c>
      <c r="F402" s="58">
        <v>11.318</v>
      </c>
      <c r="G402" s="58">
        <v>17.545000000000002</v>
      </c>
      <c r="H402" s="58">
        <v>14.882999999999999</v>
      </c>
      <c r="I402" s="58">
        <v>17.222000000000001</v>
      </c>
      <c r="J402" s="58">
        <v>14.438000000000001</v>
      </c>
      <c r="K402" s="58">
        <v>21.646999999999998</v>
      </c>
      <c r="L402" s="58">
        <v>17.486000000000001</v>
      </c>
      <c r="M402" s="58">
        <v>14.204000000000001</v>
      </c>
    </row>
    <row r="403" spans="1:13" x14ac:dyDescent="0.2">
      <c r="A403" s="202">
        <v>573.34</v>
      </c>
      <c r="B403" s="58">
        <v>13.06</v>
      </c>
      <c r="C403" s="58">
        <v>9.4849999999999994</v>
      </c>
      <c r="D403" s="58">
        <v>10.803000000000001</v>
      </c>
      <c r="E403" s="58">
        <v>15.316000000000001</v>
      </c>
      <c r="F403" s="58">
        <v>11.199</v>
      </c>
      <c r="G403" s="58">
        <v>17.388000000000002</v>
      </c>
      <c r="H403" s="58">
        <v>14.734999999999999</v>
      </c>
      <c r="I403" s="58">
        <v>17.064</v>
      </c>
      <c r="J403" s="58">
        <v>14.288</v>
      </c>
      <c r="K403" s="58">
        <v>21.448</v>
      </c>
      <c r="L403" s="58">
        <v>17.326000000000001</v>
      </c>
      <c r="M403" s="58">
        <v>14.055999999999999</v>
      </c>
    </row>
    <row r="404" spans="1:13" x14ac:dyDescent="0.2">
      <c r="A404" s="202">
        <v>573.79</v>
      </c>
      <c r="B404" s="58">
        <v>12.933</v>
      </c>
      <c r="C404" s="58">
        <v>9.3740000000000006</v>
      </c>
      <c r="D404" s="58">
        <v>10.689</v>
      </c>
      <c r="E404" s="58">
        <v>15.148</v>
      </c>
      <c r="F404" s="58">
        <v>11.077999999999999</v>
      </c>
      <c r="G404" s="58">
        <v>17.224</v>
      </c>
      <c r="H404" s="58">
        <v>14.590999999999999</v>
      </c>
      <c r="I404" s="58">
        <v>16.896999999999998</v>
      </c>
      <c r="J404" s="58">
        <v>14.15</v>
      </c>
      <c r="K404" s="58">
        <v>21.256</v>
      </c>
      <c r="L404" s="58">
        <v>17.172999999999998</v>
      </c>
      <c r="M404" s="58">
        <v>13.911</v>
      </c>
    </row>
    <row r="405" spans="1:13" x14ac:dyDescent="0.2">
      <c r="A405" s="202">
        <v>574.24</v>
      </c>
      <c r="B405" s="58">
        <v>12.805999999999999</v>
      </c>
      <c r="C405" s="58">
        <v>9.2650000000000006</v>
      </c>
      <c r="D405" s="58">
        <v>10.579000000000001</v>
      </c>
      <c r="E405" s="58">
        <v>14.991</v>
      </c>
      <c r="F405" s="58">
        <v>10.951000000000001</v>
      </c>
      <c r="G405" s="58">
        <v>17.050999999999998</v>
      </c>
      <c r="H405" s="58">
        <v>14.451000000000001</v>
      </c>
      <c r="I405" s="58">
        <v>16.748000000000001</v>
      </c>
      <c r="J405" s="58">
        <v>14.009</v>
      </c>
      <c r="K405" s="58">
        <v>21.077000000000002</v>
      </c>
      <c r="L405" s="58">
        <v>17.007999999999999</v>
      </c>
      <c r="M405" s="58">
        <v>13.762</v>
      </c>
    </row>
    <row r="406" spans="1:13" x14ac:dyDescent="0.2">
      <c r="A406" s="202">
        <v>574.69000000000005</v>
      </c>
      <c r="B406" s="58">
        <v>12.683</v>
      </c>
      <c r="C406" s="58">
        <v>9.1609999999999996</v>
      </c>
      <c r="D406" s="58">
        <v>10.475</v>
      </c>
      <c r="E406" s="58">
        <v>14.845000000000001</v>
      </c>
      <c r="F406" s="58">
        <v>10.832000000000001</v>
      </c>
      <c r="G406" s="58">
        <v>16.896000000000001</v>
      </c>
      <c r="H406" s="58">
        <v>14.314</v>
      </c>
      <c r="I406" s="58">
        <v>16.597999999999999</v>
      </c>
      <c r="J406" s="58">
        <v>13.872</v>
      </c>
      <c r="K406" s="58">
        <v>20.904</v>
      </c>
      <c r="L406" s="58">
        <v>16.859000000000002</v>
      </c>
      <c r="M406" s="58">
        <v>13.627000000000001</v>
      </c>
    </row>
    <row r="407" spans="1:13" x14ac:dyDescent="0.2">
      <c r="A407" s="202">
        <v>575.14</v>
      </c>
      <c r="B407" s="58">
        <v>12.564</v>
      </c>
      <c r="C407" s="58">
        <v>9.0570000000000004</v>
      </c>
      <c r="D407" s="58">
        <v>10.364000000000001</v>
      </c>
      <c r="E407" s="58">
        <v>14.692</v>
      </c>
      <c r="F407" s="58">
        <v>10.712</v>
      </c>
      <c r="G407" s="58">
        <v>16.734000000000002</v>
      </c>
      <c r="H407" s="58">
        <v>14.173</v>
      </c>
      <c r="I407" s="58">
        <v>16.452000000000002</v>
      </c>
      <c r="J407" s="58">
        <v>13.736000000000001</v>
      </c>
      <c r="K407" s="58">
        <v>20.722999999999999</v>
      </c>
      <c r="L407" s="58">
        <v>16.706</v>
      </c>
      <c r="M407" s="58">
        <v>13.486000000000001</v>
      </c>
    </row>
    <row r="408" spans="1:13" x14ac:dyDescent="0.2">
      <c r="A408" s="202">
        <v>575.59</v>
      </c>
      <c r="B408" s="58">
        <v>12.448</v>
      </c>
      <c r="C408" s="58">
        <v>8.9610000000000003</v>
      </c>
      <c r="D408" s="58">
        <v>10.266</v>
      </c>
      <c r="E408" s="58">
        <v>14.548999999999999</v>
      </c>
      <c r="F408" s="58">
        <v>10.603</v>
      </c>
      <c r="G408" s="58">
        <v>16.579000000000001</v>
      </c>
      <c r="H408" s="58">
        <v>14.041</v>
      </c>
      <c r="I408" s="58">
        <v>16.303000000000001</v>
      </c>
      <c r="J408" s="58">
        <v>13.605</v>
      </c>
      <c r="K408" s="58">
        <v>20.553999999999998</v>
      </c>
      <c r="L408" s="58">
        <v>16.561</v>
      </c>
      <c r="M408" s="58">
        <v>13.361000000000001</v>
      </c>
    </row>
    <row r="409" spans="1:13" x14ac:dyDescent="0.2">
      <c r="A409" s="202">
        <v>576.04</v>
      </c>
      <c r="B409" s="58">
        <v>12.339</v>
      </c>
      <c r="C409" s="58">
        <v>8.8670000000000009</v>
      </c>
      <c r="D409" s="58">
        <v>10.169</v>
      </c>
      <c r="E409" s="58">
        <v>14.414</v>
      </c>
      <c r="F409" s="58">
        <v>10.488</v>
      </c>
      <c r="G409" s="58">
        <v>16.433</v>
      </c>
      <c r="H409" s="58">
        <v>13.91</v>
      </c>
      <c r="I409" s="58">
        <v>16.16</v>
      </c>
      <c r="J409" s="58">
        <v>13.477</v>
      </c>
      <c r="K409" s="58">
        <v>20.379000000000001</v>
      </c>
      <c r="L409" s="58">
        <v>16.407</v>
      </c>
      <c r="M409" s="58">
        <v>13.218999999999999</v>
      </c>
    </row>
    <row r="410" spans="1:13" x14ac:dyDescent="0.2">
      <c r="A410" s="202">
        <v>576.49</v>
      </c>
      <c r="B410" s="58">
        <v>12.233000000000001</v>
      </c>
      <c r="C410" s="58">
        <v>8.7759999999999998</v>
      </c>
      <c r="D410" s="58">
        <v>10.079000000000001</v>
      </c>
      <c r="E410" s="58">
        <v>14.273</v>
      </c>
      <c r="F410" s="58">
        <v>10.382</v>
      </c>
      <c r="G410" s="58">
        <v>16.29</v>
      </c>
      <c r="H410" s="58">
        <v>13.786</v>
      </c>
      <c r="I410" s="58">
        <v>16.021000000000001</v>
      </c>
      <c r="J410" s="58">
        <v>13.353</v>
      </c>
      <c r="K410" s="58">
        <v>20.210999999999999</v>
      </c>
      <c r="L410" s="58">
        <v>16.259</v>
      </c>
      <c r="M410" s="58">
        <v>13.097</v>
      </c>
    </row>
    <row r="411" spans="1:13" x14ac:dyDescent="0.2">
      <c r="A411" s="202">
        <v>576.94000000000005</v>
      </c>
      <c r="B411" s="58">
        <v>12.122999999999999</v>
      </c>
      <c r="C411" s="58">
        <v>8.6820000000000004</v>
      </c>
      <c r="D411" s="58">
        <v>9.9879999999999995</v>
      </c>
      <c r="E411" s="58">
        <v>14.122</v>
      </c>
      <c r="F411" s="58">
        <v>10.279</v>
      </c>
      <c r="G411" s="58">
        <v>16.143000000000001</v>
      </c>
      <c r="H411" s="58">
        <v>13.663</v>
      </c>
      <c r="I411" s="58">
        <v>15.888999999999999</v>
      </c>
      <c r="J411" s="58">
        <v>13.233000000000001</v>
      </c>
      <c r="K411" s="58">
        <v>20.053000000000001</v>
      </c>
      <c r="L411" s="58">
        <v>16.117999999999999</v>
      </c>
      <c r="M411" s="58">
        <v>12.976000000000001</v>
      </c>
    </row>
    <row r="412" spans="1:13" x14ac:dyDescent="0.2">
      <c r="A412" s="202">
        <v>577.39</v>
      </c>
      <c r="B412" s="58">
        <v>12.013999999999999</v>
      </c>
      <c r="C412" s="58">
        <v>8.5950000000000006</v>
      </c>
      <c r="D412" s="58">
        <v>9.8989999999999991</v>
      </c>
      <c r="E412" s="58">
        <v>13.99</v>
      </c>
      <c r="F412" s="58">
        <v>10.178000000000001</v>
      </c>
      <c r="G412" s="58">
        <v>16.003</v>
      </c>
      <c r="H412" s="58">
        <v>13.547000000000001</v>
      </c>
      <c r="I412" s="58">
        <v>15.747</v>
      </c>
      <c r="J412" s="58">
        <v>13.12</v>
      </c>
      <c r="K412" s="58">
        <v>19.905999999999999</v>
      </c>
      <c r="L412" s="58">
        <v>15.978999999999999</v>
      </c>
      <c r="M412" s="58">
        <v>12.847</v>
      </c>
    </row>
    <row r="413" spans="1:13" x14ac:dyDescent="0.2">
      <c r="A413" s="202">
        <v>577.84</v>
      </c>
      <c r="B413" s="58">
        <v>11.920999999999999</v>
      </c>
      <c r="C413" s="58">
        <v>8.5050000000000008</v>
      </c>
      <c r="D413" s="58">
        <v>9.8070000000000004</v>
      </c>
      <c r="E413" s="58">
        <v>13.85</v>
      </c>
      <c r="F413" s="58">
        <v>10.083</v>
      </c>
      <c r="G413" s="58">
        <v>15.862</v>
      </c>
      <c r="H413" s="58">
        <v>13.429</v>
      </c>
      <c r="I413" s="58">
        <v>15.618</v>
      </c>
      <c r="J413" s="58">
        <v>13.012</v>
      </c>
      <c r="K413" s="58">
        <v>19.747</v>
      </c>
      <c r="L413" s="58">
        <v>15.842000000000001</v>
      </c>
      <c r="M413" s="58">
        <v>12.737</v>
      </c>
    </row>
    <row r="414" spans="1:13" x14ac:dyDescent="0.2">
      <c r="A414" s="202">
        <v>578.29</v>
      </c>
      <c r="B414" s="58">
        <v>11.816000000000001</v>
      </c>
      <c r="C414" s="58">
        <v>8.4160000000000004</v>
      </c>
      <c r="D414" s="58">
        <v>9.7170000000000005</v>
      </c>
      <c r="E414" s="58">
        <v>13.72</v>
      </c>
      <c r="F414" s="58">
        <v>9.9819999999999993</v>
      </c>
      <c r="G414" s="58">
        <v>15.724</v>
      </c>
      <c r="H414" s="58">
        <v>13.314</v>
      </c>
      <c r="I414" s="58">
        <v>15.486000000000001</v>
      </c>
      <c r="J414" s="58">
        <v>12.901999999999999</v>
      </c>
      <c r="K414" s="58">
        <v>19.596</v>
      </c>
      <c r="L414" s="58">
        <v>15.706</v>
      </c>
      <c r="M414" s="58">
        <v>12.613</v>
      </c>
    </row>
    <row r="415" spans="1:13" x14ac:dyDescent="0.2">
      <c r="A415" s="202">
        <v>578.75</v>
      </c>
      <c r="B415" s="58">
        <v>11.72</v>
      </c>
      <c r="C415" s="58">
        <v>8.3369999999999997</v>
      </c>
      <c r="D415" s="58">
        <v>9.6319999999999997</v>
      </c>
      <c r="E415" s="58">
        <v>13.599</v>
      </c>
      <c r="F415" s="58">
        <v>9.8800000000000008</v>
      </c>
      <c r="G415" s="58">
        <v>15.596</v>
      </c>
      <c r="H415" s="58">
        <v>13.201000000000001</v>
      </c>
      <c r="I415" s="58">
        <v>15.356</v>
      </c>
      <c r="J415" s="58">
        <v>12.792</v>
      </c>
      <c r="K415" s="58">
        <v>19.440999999999999</v>
      </c>
      <c r="L415" s="58">
        <v>15.571</v>
      </c>
      <c r="M415" s="58">
        <v>12.503</v>
      </c>
    </row>
    <row r="416" spans="1:13" x14ac:dyDescent="0.2">
      <c r="A416" s="202">
        <v>579.20000000000005</v>
      </c>
      <c r="B416" s="58">
        <v>11.625999999999999</v>
      </c>
      <c r="C416" s="58">
        <v>8.2560000000000002</v>
      </c>
      <c r="D416" s="58">
        <v>9.5459999999999994</v>
      </c>
      <c r="E416" s="58">
        <v>13.476000000000001</v>
      </c>
      <c r="F416" s="58">
        <v>9.7850000000000001</v>
      </c>
      <c r="G416" s="58">
        <v>15.465999999999999</v>
      </c>
      <c r="H416" s="58">
        <v>13.089</v>
      </c>
      <c r="I416" s="58">
        <v>15.226000000000001</v>
      </c>
      <c r="J416" s="58">
        <v>12.678000000000001</v>
      </c>
      <c r="K416" s="58">
        <v>19.286000000000001</v>
      </c>
      <c r="L416" s="58">
        <v>15.44</v>
      </c>
      <c r="M416" s="58">
        <v>12.393000000000001</v>
      </c>
    </row>
    <row r="417" spans="1:13" x14ac:dyDescent="0.2">
      <c r="A417" s="202">
        <v>579.65</v>
      </c>
      <c r="B417" s="58">
        <v>11.54</v>
      </c>
      <c r="C417" s="58">
        <v>8.1750000000000007</v>
      </c>
      <c r="D417" s="58">
        <v>9.4670000000000005</v>
      </c>
      <c r="E417" s="58">
        <v>13.361000000000001</v>
      </c>
      <c r="F417" s="58">
        <v>9.6969999999999992</v>
      </c>
      <c r="G417" s="58">
        <v>15.347</v>
      </c>
      <c r="H417" s="58">
        <v>12.983000000000001</v>
      </c>
      <c r="I417" s="58">
        <v>15.112</v>
      </c>
      <c r="J417" s="58">
        <v>12.577</v>
      </c>
      <c r="K417" s="58">
        <v>19.145</v>
      </c>
      <c r="L417" s="58">
        <v>15.319000000000001</v>
      </c>
      <c r="M417" s="58">
        <v>12.284000000000001</v>
      </c>
    </row>
    <row r="418" spans="1:13" x14ac:dyDescent="0.2">
      <c r="A418" s="202">
        <v>580.1</v>
      </c>
      <c r="B418" s="58">
        <v>11.454000000000001</v>
      </c>
      <c r="C418" s="58">
        <v>8.0969999999999995</v>
      </c>
      <c r="D418" s="58">
        <v>9.391</v>
      </c>
      <c r="E418" s="58">
        <v>13.247999999999999</v>
      </c>
      <c r="F418" s="58">
        <v>9.6129999999999995</v>
      </c>
      <c r="G418" s="58">
        <v>15.221</v>
      </c>
      <c r="H418" s="58">
        <v>12.877000000000001</v>
      </c>
      <c r="I418" s="58">
        <v>14.999000000000001</v>
      </c>
      <c r="J418" s="58">
        <v>12.48</v>
      </c>
      <c r="K418" s="58">
        <v>18.998999999999999</v>
      </c>
      <c r="L418" s="58">
        <v>15.186</v>
      </c>
      <c r="M418" s="58">
        <v>12.180999999999999</v>
      </c>
    </row>
    <row r="419" spans="1:13" x14ac:dyDescent="0.2">
      <c r="A419" s="202">
        <v>580.54999999999995</v>
      </c>
      <c r="B419" s="58">
        <v>11.362</v>
      </c>
      <c r="C419" s="58">
        <v>8.0220000000000002</v>
      </c>
      <c r="D419" s="58">
        <v>9.3109999999999999</v>
      </c>
      <c r="E419" s="58">
        <v>13.137</v>
      </c>
      <c r="F419" s="58">
        <v>9.5310000000000006</v>
      </c>
      <c r="G419" s="58">
        <v>15.101000000000001</v>
      </c>
      <c r="H419" s="58">
        <v>12.773999999999999</v>
      </c>
      <c r="I419" s="58">
        <v>14.891999999999999</v>
      </c>
      <c r="J419" s="58">
        <v>12.38</v>
      </c>
      <c r="K419" s="58">
        <v>18.864000000000001</v>
      </c>
      <c r="L419" s="58">
        <v>15.067</v>
      </c>
      <c r="M419" s="58">
        <v>12.079000000000001</v>
      </c>
    </row>
    <row r="420" spans="1:13" x14ac:dyDescent="0.2">
      <c r="A420" s="202">
        <v>581</v>
      </c>
      <c r="B420" s="58">
        <v>11.282</v>
      </c>
      <c r="C420" s="58">
        <v>7.9580000000000002</v>
      </c>
      <c r="D420" s="58">
        <v>9.2390000000000008</v>
      </c>
      <c r="E420" s="58">
        <v>13.031000000000001</v>
      </c>
      <c r="F420" s="58">
        <v>9.4429999999999996</v>
      </c>
      <c r="G420" s="58">
        <v>14.99</v>
      </c>
      <c r="H420" s="58">
        <v>12.672000000000001</v>
      </c>
      <c r="I420" s="58">
        <v>14.788</v>
      </c>
      <c r="J420" s="58">
        <v>12.285</v>
      </c>
      <c r="K420" s="58">
        <v>18.731000000000002</v>
      </c>
      <c r="L420" s="58">
        <v>14.949</v>
      </c>
      <c r="M420" s="58">
        <v>11.976000000000001</v>
      </c>
    </row>
    <row r="421" spans="1:13" x14ac:dyDescent="0.2">
      <c r="A421" s="202">
        <v>581.45000000000005</v>
      </c>
      <c r="B421" s="58">
        <v>11.201000000000001</v>
      </c>
      <c r="C421" s="58">
        <v>7.8949999999999996</v>
      </c>
      <c r="D421" s="58">
        <v>9.173</v>
      </c>
      <c r="E421" s="58">
        <v>12.929</v>
      </c>
      <c r="F421" s="58">
        <v>9.3729999999999993</v>
      </c>
      <c r="G421" s="58">
        <v>14.877000000000001</v>
      </c>
      <c r="H421" s="58">
        <v>12.581</v>
      </c>
      <c r="I421" s="58">
        <v>14.683999999999999</v>
      </c>
      <c r="J421" s="58">
        <v>12.186999999999999</v>
      </c>
      <c r="K421" s="58">
        <v>18.605</v>
      </c>
      <c r="L421" s="58">
        <v>14.832000000000001</v>
      </c>
      <c r="M421" s="58">
        <v>11.878</v>
      </c>
    </row>
    <row r="422" spans="1:13" x14ac:dyDescent="0.2">
      <c r="A422" s="202">
        <v>581.9</v>
      </c>
      <c r="B422" s="58">
        <v>11.127000000000001</v>
      </c>
      <c r="C422" s="58">
        <v>7.8259999999999996</v>
      </c>
      <c r="D422" s="58">
        <v>9.1</v>
      </c>
      <c r="E422" s="58">
        <v>12.817</v>
      </c>
      <c r="F422" s="58">
        <v>9.298</v>
      </c>
      <c r="G422" s="58">
        <v>14.768000000000001</v>
      </c>
      <c r="H422" s="58">
        <v>12.489000000000001</v>
      </c>
      <c r="I422" s="58">
        <v>14.577999999999999</v>
      </c>
      <c r="J422" s="58">
        <v>12.096</v>
      </c>
      <c r="K422" s="58">
        <v>18.475999999999999</v>
      </c>
      <c r="L422" s="58">
        <v>14.718</v>
      </c>
      <c r="M422" s="58">
        <v>11.776999999999999</v>
      </c>
    </row>
    <row r="423" spans="1:13" x14ac:dyDescent="0.2">
      <c r="A423" s="202">
        <v>582.35</v>
      </c>
      <c r="B423" s="58">
        <v>11.05</v>
      </c>
      <c r="C423" s="58">
        <v>7.7539999999999996</v>
      </c>
      <c r="D423" s="58">
        <v>9.0310000000000006</v>
      </c>
      <c r="E423" s="58">
        <v>12.717000000000001</v>
      </c>
      <c r="F423" s="58">
        <v>9.2230000000000008</v>
      </c>
      <c r="G423" s="58">
        <v>14.661</v>
      </c>
      <c r="H423" s="58">
        <v>12.398999999999999</v>
      </c>
      <c r="I423" s="58">
        <v>14.483000000000001</v>
      </c>
      <c r="J423" s="58">
        <v>12.004</v>
      </c>
      <c r="K423" s="58">
        <v>18.347000000000001</v>
      </c>
      <c r="L423" s="58">
        <v>14.612</v>
      </c>
      <c r="M423" s="58">
        <v>11.683999999999999</v>
      </c>
    </row>
    <row r="424" spans="1:13" x14ac:dyDescent="0.2">
      <c r="A424" s="202">
        <v>582.79999999999995</v>
      </c>
      <c r="B424" s="58">
        <v>10.984</v>
      </c>
      <c r="C424" s="58">
        <v>7.6920000000000002</v>
      </c>
      <c r="D424" s="58">
        <v>8.9670000000000005</v>
      </c>
      <c r="E424" s="58">
        <v>12.632</v>
      </c>
      <c r="F424" s="58">
        <v>9.1489999999999991</v>
      </c>
      <c r="G424" s="58">
        <v>14.557</v>
      </c>
      <c r="H424" s="58">
        <v>12.31</v>
      </c>
      <c r="I424" s="58">
        <v>14.385</v>
      </c>
      <c r="J424" s="58">
        <v>11.923999999999999</v>
      </c>
      <c r="K424" s="58">
        <v>18.234999999999999</v>
      </c>
      <c r="L424" s="58">
        <v>14.506</v>
      </c>
      <c r="M424" s="58">
        <v>11.602</v>
      </c>
    </row>
    <row r="425" spans="1:13" x14ac:dyDescent="0.2">
      <c r="A425" s="202">
        <v>583.25</v>
      </c>
      <c r="B425" s="58">
        <v>10.91</v>
      </c>
      <c r="C425" s="58">
        <v>7.63</v>
      </c>
      <c r="D425" s="58">
        <v>8.9039999999999999</v>
      </c>
      <c r="E425" s="58">
        <v>12.547000000000001</v>
      </c>
      <c r="F425" s="58">
        <v>9.0719999999999992</v>
      </c>
      <c r="G425" s="58">
        <v>14.456</v>
      </c>
      <c r="H425" s="58">
        <v>12.228</v>
      </c>
      <c r="I425" s="58">
        <v>14.297000000000001</v>
      </c>
      <c r="J425" s="58">
        <v>11.843999999999999</v>
      </c>
      <c r="K425" s="58">
        <v>18.117000000000001</v>
      </c>
      <c r="L425" s="58">
        <v>14.396000000000001</v>
      </c>
      <c r="M425" s="58">
        <v>11.516</v>
      </c>
    </row>
    <row r="426" spans="1:13" x14ac:dyDescent="0.2">
      <c r="A426" s="202">
        <v>583.70000000000005</v>
      </c>
      <c r="B426" s="58">
        <v>10.840999999999999</v>
      </c>
      <c r="C426" s="58">
        <v>7.5759999999999996</v>
      </c>
      <c r="D426" s="58">
        <v>8.8420000000000005</v>
      </c>
      <c r="E426" s="58">
        <v>12.451000000000001</v>
      </c>
      <c r="F426" s="58">
        <v>9.0039999999999996</v>
      </c>
      <c r="G426" s="58">
        <v>14.364000000000001</v>
      </c>
      <c r="H426" s="58">
        <v>12.141</v>
      </c>
      <c r="I426" s="58">
        <v>14.193</v>
      </c>
      <c r="J426" s="58">
        <v>11.766</v>
      </c>
      <c r="K426" s="58">
        <v>18.001000000000001</v>
      </c>
      <c r="L426" s="58">
        <v>14.303000000000001</v>
      </c>
      <c r="M426" s="58">
        <v>11.436</v>
      </c>
    </row>
    <row r="427" spans="1:13" x14ac:dyDescent="0.2">
      <c r="A427" s="202">
        <v>584.15</v>
      </c>
      <c r="B427" s="58">
        <v>10.773</v>
      </c>
      <c r="C427" s="58">
        <v>7.5220000000000002</v>
      </c>
      <c r="D427" s="58">
        <v>8.7780000000000005</v>
      </c>
      <c r="E427" s="58">
        <v>12.356999999999999</v>
      </c>
      <c r="F427" s="58">
        <v>8.9369999999999994</v>
      </c>
      <c r="G427" s="58">
        <v>14.266</v>
      </c>
      <c r="H427" s="58">
        <v>12.06</v>
      </c>
      <c r="I427" s="58">
        <v>14.102</v>
      </c>
      <c r="J427" s="58">
        <v>11.686999999999999</v>
      </c>
      <c r="K427" s="58">
        <v>17.887</v>
      </c>
      <c r="L427" s="58">
        <v>14.198</v>
      </c>
      <c r="M427" s="58">
        <v>11.348000000000001</v>
      </c>
    </row>
    <row r="428" spans="1:13" x14ac:dyDescent="0.2">
      <c r="A428" s="202">
        <v>584.6</v>
      </c>
      <c r="B428" s="58">
        <v>10.709</v>
      </c>
      <c r="C428" s="58">
        <v>7.4630000000000001</v>
      </c>
      <c r="D428" s="58">
        <v>8.718</v>
      </c>
      <c r="E428" s="58">
        <v>12.273999999999999</v>
      </c>
      <c r="F428" s="58">
        <v>8.8729999999999993</v>
      </c>
      <c r="G428" s="58">
        <v>14.180999999999999</v>
      </c>
      <c r="H428" s="58">
        <v>11.978999999999999</v>
      </c>
      <c r="I428" s="58">
        <v>14.013</v>
      </c>
      <c r="J428" s="58">
        <v>11.613</v>
      </c>
      <c r="K428" s="58">
        <v>17.785</v>
      </c>
      <c r="L428" s="58">
        <v>14.095000000000001</v>
      </c>
      <c r="M428" s="58">
        <v>11.276999999999999</v>
      </c>
    </row>
    <row r="429" spans="1:13" x14ac:dyDescent="0.2">
      <c r="A429" s="202">
        <v>585.04999999999995</v>
      </c>
      <c r="B429" s="58">
        <v>10.651</v>
      </c>
      <c r="C429" s="58">
        <v>7.4139999999999997</v>
      </c>
      <c r="D429" s="58">
        <v>8.6620000000000008</v>
      </c>
      <c r="E429" s="58">
        <v>12.194000000000001</v>
      </c>
      <c r="F429" s="58">
        <v>8.81</v>
      </c>
      <c r="G429" s="58">
        <v>14.095000000000001</v>
      </c>
      <c r="H429" s="58">
        <v>11.904</v>
      </c>
      <c r="I429" s="58">
        <v>13.930999999999999</v>
      </c>
      <c r="J429" s="58">
        <v>11.537000000000001</v>
      </c>
      <c r="K429" s="58">
        <v>17.690999999999999</v>
      </c>
      <c r="L429" s="58">
        <v>14.004</v>
      </c>
      <c r="M429" s="58">
        <v>11.192</v>
      </c>
    </row>
    <row r="430" spans="1:13" x14ac:dyDescent="0.2">
      <c r="A430" s="202">
        <v>585.5</v>
      </c>
      <c r="B430" s="58">
        <v>10.592000000000001</v>
      </c>
      <c r="C430" s="58">
        <v>7.3630000000000004</v>
      </c>
      <c r="D430" s="58">
        <v>8.609</v>
      </c>
      <c r="E430" s="58">
        <v>12.112</v>
      </c>
      <c r="F430" s="58">
        <v>8.7509999999999994</v>
      </c>
      <c r="G430" s="58">
        <v>14.006</v>
      </c>
      <c r="H430" s="58">
        <v>11.837999999999999</v>
      </c>
      <c r="I430" s="58">
        <v>13.858000000000001</v>
      </c>
      <c r="J430" s="58">
        <v>11.467000000000001</v>
      </c>
      <c r="K430" s="58">
        <v>17.599</v>
      </c>
      <c r="L430" s="58">
        <v>13.92</v>
      </c>
      <c r="M430" s="58">
        <v>11.131</v>
      </c>
    </row>
    <row r="431" spans="1:13" x14ac:dyDescent="0.2">
      <c r="A431" s="202">
        <v>585.95000000000005</v>
      </c>
      <c r="B431" s="58">
        <v>10.53</v>
      </c>
      <c r="C431" s="58">
        <v>7.3090000000000002</v>
      </c>
      <c r="D431" s="58">
        <v>8.5500000000000007</v>
      </c>
      <c r="E431" s="58">
        <v>12.038</v>
      </c>
      <c r="F431" s="58">
        <v>8.6910000000000007</v>
      </c>
      <c r="G431" s="58">
        <v>13.917</v>
      </c>
      <c r="H431" s="58">
        <v>11.766</v>
      </c>
      <c r="I431" s="58">
        <v>13.784000000000001</v>
      </c>
      <c r="J431" s="58">
        <v>11.393000000000001</v>
      </c>
      <c r="K431" s="58">
        <v>17.507999999999999</v>
      </c>
      <c r="L431" s="58">
        <v>13.837</v>
      </c>
      <c r="M431" s="58">
        <v>11.055999999999999</v>
      </c>
    </row>
    <row r="432" spans="1:13" x14ac:dyDescent="0.2">
      <c r="A432" s="202">
        <v>586.4</v>
      </c>
      <c r="B432" s="58">
        <v>10.47</v>
      </c>
      <c r="C432" s="58">
        <v>7.2640000000000002</v>
      </c>
      <c r="D432" s="58">
        <v>8.4949999999999992</v>
      </c>
      <c r="E432" s="58">
        <v>11.968</v>
      </c>
      <c r="F432" s="58">
        <v>8.6300000000000008</v>
      </c>
      <c r="G432" s="58">
        <v>13.827</v>
      </c>
      <c r="H432" s="58">
        <v>11.694000000000001</v>
      </c>
      <c r="I432" s="58">
        <v>13.705</v>
      </c>
      <c r="J432" s="58">
        <v>11.321</v>
      </c>
      <c r="K432" s="58">
        <v>17.408000000000001</v>
      </c>
      <c r="L432" s="58">
        <v>13.752000000000001</v>
      </c>
      <c r="M432" s="58">
        <v>10.988</v>
      </c>
    </row>
    <row r="433" spans="1:13" x14ac:dyDescent="0.2">
      <c r="A433" s="202">
        <v>586.85</v>
      </c>
      <c r="B433" s="58">
        <v>10.419</v>
      </c>
      <c r="C433" s="58">
        <v>7.2169999999999996</v>
      </c>
      <c r="D433" s="58">
        <v>8.4390000000000001</v>
      </c>
      <c r="E433" s="58">
        <v>11.898999999999999</v>
      </c>
      <c r="F433" s="58">
        <v>8.5709999999999997</v>
      </c>
      <c r="G433" s="58">
        <v>13.74</v>
      </c>
      <c r="H433" s="58">
        <v>11.622999999999999</v>
      </c>
      <c r="I433" s="58">
        <v>13.629</v>
      </c>
      <c r="J433" s="58">
        <v>11.249000000000001</v>
      </c>
      <c r="K433" s="58">
        <v>17.315000000000001</v>
      </c>
      <c r="L433" s="58">
        <v>13.667999999999999</v>
      </c>
      <c r="M433" s="58">
        <v>10.926</v>
      </c>
    </row>
    <row r="434" spans="1:13" x14ac:dyDescent="0.2">
      <c r="A434" s="202">
        <v>587.29999999999995</v>
      </c>
      <c r="B434" s="58">
        <v>10.356</v>
      </c>
      <c r="C434" s="58">
        <v>7.1749999999999998</v>
      </c>
      <c r="D434" s="58">
        <v>8.39</v>
      </c>
      <c r="E434" s="58">
        <v>11.832000000000001</v>
      </c>
      <c r="F434" s="58">
        <v>8.5150000000000006</v>
      </c>
      <c r="G434" s="58">
        <v>13.66</v>
      </c>
      <c r="H434" s="58">
        <v>11.557</v>
      </c>
      <c r="I434" s="58">
        <v>13.555999999999999</v>
      </c>
      <c r="J434" s="58">
        <v>11.175000000000001</v>
      </c>
      <c r="K434" s="58">
        <v>17.231999999999999</v>
      </c>
      <c r="L434" s="58">
        <v>13.59</v>
      </c>
      <c r="M434" s="58">
        <v>10.856999999999999</v>
      </c>
    </row>
    <row r="435" spans="1:13" x14ac:dyDescent="0.2">
      <c r="A435" s="202">
        <v>587.74</v>
      </c>
      <c r="B435" s="58">
        <v>10.305999999999999</v>
      </c>
      <c r="C435" s="58">
        <v>7.1369999999999996</v>
      </c>
      <c r="D435" s="58">
        <v>8.3480000000000008</v>
      </c>
      <c r="E435" s="58">
        <v>11.757999999999999</v>
      </c>
      <c r="F435" s="58">
        <v>8.4649999999999999</v>
      </c>
      <c r="G435" s="58">
        <v>13.587</v>
      </c>
      <c r="H435" s="58">
        <v>11.494999999999999</v>
      </c>
      <c r="I435" s="58">
        <v>13.497999999999999</v>
      </c>
      <c r="J435" s="58">
        <v>11.111000000000001</v>
      </c>
      <c r="K435" s="58">
        <v>17.152000000000001</v>
      </c>
      <c r="L435" s="58">
        <v>13.523</v>
      </c>
      <c r="M435" s="58">
        <v>10.794</v>
      </c>
    </row>
    <row r="436" spans="1:13" x14ac:dyDescent="0.2">
      <c r="A436" s="202">
        <v>588.19000000000005</v>
      </c>
      <c r="B436" s="58">
        <v>10.259</v>
      </c>
      <c r="C436" s="58">
        <v>7.0990000000000002</v>
      </c>
      <c r="D436" s="58">
        <v>8.3059999999999992</v>
      </c>
      <c r="E436" s="58">
        <v>11.695</v>
      </c>
      <c r="F436" s="58">
        <v>8.4239999999999995</v>
      </c>
      <c r="G436" s="58">
        <v>13.522</v>
      </c>
      <c r="H436" s="58">
        <v>11.443</v>
      </c>
      <c r="I436" s="58">
        <v>13.441000000000001</v>
      </c>
      <c r="J436" s="58">
        <v>11.052</v>
      </c>
      <c r="K436" s="58">
        <v>17.088000000000001</v>
      </c>
      <c r="L436" s="58">
        <v>13.456</v>
      </c>
      <c r="M436" s="58">
        <v>10.726000000000001</v>
      </c>
    </row>
    <row r="437" spans="1:13" x14ac:dyDescent="0.2">
      <c r="A437" s="202">
        <v>588.64</v>
      </c>
      <c r="B437" s="58">
        <v>10.211</v>
      </c>
      <c r="C437" s="58">
        <v>7.0579999999999998</v>
      </c>
      <c r="D437" s="58">
        <v>8.2629999999999999</v>
      </c>
      <c r="E437" s="58">
        <v>11.632999999999999</v>
      </c>
      <c r="F437" s="58">
        <v>8.3810000000000002</v>
      </c>
      <c r="G437" s="58">
        <v>13.452</v>
      </c>
      <c r="H437" s="58">
        <v>11.388999999999999</v>
      </c>
      <c r="I437" s="58">
        <v>13.387</v>
      </c>
      <c r="J437" s="58">
        <v>10.997</v>
      </c>
      <c r="K437" s="58">
        <v>17.024000000000001</v>
      </c>
      <c r="L437" s="58">
        <v>13.385999999999999</v>
      </c>
      <c r="M437" s="58">
        <v>10.673</v>
      </c>
    </row>
    <row r="438" spans="1:13" x14ac:dyDescent="0.2">
      <c r="A438" s="202">
        <v>589.09</v>
      </c>
      <c r="B438" s="58">
        <v>10.169</v>
      </c>
      <c r="C438" s="58">
        <v>7.0279999999999996</v>
      </c>
      <c r="D438" s="58">
        <v>8.2279999999999998</v>
      </c>
      <c r="E438" s="58">
        <v>11.582000000000001</v>
      </c>
      <c r="F438" s="58">
        <v>8.3379999999999992</v>
      </c>
      <c r="G438" s="58">
        <v>13.388999999999999</v>
      </c>
      <c r="H438" s="58">
        <v>11.336</v>
      </c>
      <c r="I438" s="58">
        <v>13.327999999999999</v>
      </c>
      <c r="J438" s="58">
        <v>10.945</v>
      </c>
      <c r="K438" s="58">
        <v>16.957000000000001</v>
      </c>
      <c r="L438" s="58">
        <v>13.324999999999999</v>
      </c>
      <c r="M438" s="58">
        <v>10.618</v>
      </c>
    </row>
    <row r="439" spans="1:13" x14ac:dyDescent="0.2">
      <c r="A439" s="202">
        <v>589.54</v>
      </c>
      <c r="B439" s="58">
        <v>10.129</v>
      </c>
      <c r="C439" s="58">
        <v>6.9989999999999997</v>
      </c>
      <c r="D439" s="58">
        <v>8.19</v>
      </c>
      <c r="E439" s="58">
        <v>11.525</v>
      </c>
      <c r="F439" s="58">
        <v>8.298</v>
      </c>
      <c r="G439" s="58">
        <v>13.33</v>
      </c>
      <c r="H439" s="58">
        <v>11.28</v>
      </c>
      <c r="I439" s="58">
        <v>13.275</v>
      </c>
      <c r="J439" s="58">
        <v>10.891999999999999</v>
      </c>
      <c r="K439" s="58">
        <v>16.893000000000001</v>
      </c>
      <c r="L439" s="58">
        <v>13.266</v>
      </c>
      <c r="M439" s="58">
        <v>10.565</v>
      </c>
    </row>
    <row r="440" spans="1:13" x14ac:dyDescent="0.2">
      <c r="A440" s="202">
        <v>589.99</v>
      </c>
      <c r="B440" s="58">
        <v>10.095000000000001</v>
      </c>
      <c r="C440" s="58">
        <v>6.9669999999999996</v>
      </c>
      <c r="D440" s="58">
        <v>8.1560000000000006</v>
      </c>
      <c r="E440" s="58">
        <v>11.467000000000001</v>
      </c>
      <c r="F440" s="58">
        <v>8.2560000000000002</v>
      </c>
      <c r="G440" s="58">
        <v>13.276999999999999</v>
      </c>
      <c r="H440" s="58">
        <v>11.231</v>
      </c>
      <c r="I440" s="58">
        <v>13.217000000000001</v>
      </c>
      <c r="J440" s="58">
        <v>10.839</v>
      </c>
      <c r="K440" s="58">
        <v>16.827000000000002</v>
      </c>
      <c r="L440" s="58">
        <v>13.208</v>
      </c>
      <c r="M440" s="58">
        <v>10.519</v>
      </c>
    </row>
    <row r="441" spans="1:13" x14ac:dyDescent="0.2">
      <c r="A441" s="202">
        <v>590.44000000000005</v>
      </c>
      <c r="B441" s="58">
        <v>10.052</v>
      </c>
      <c r="C441" s="58">
        <v>6.931</v>
      </c>
      <c r="D441" s="58">
        <v>8.1159999999999997</v>
      </c>
      <c r="E441" s="58">
        <v>11.417999999999999</v>
      </c>
      <c r="F441" s="58">
        <v>8.2219999999999995</v>
      </c>
      <c r="G441" s="58">
        <v>13.222</v>
      </c>
      <c r="H441" s="58">
        <v>11.18</v>
      </c>
      <c r="I441" s="58">
        <v>13.167999999999999</v>
      </c>
      <c r="J441" s="58">
        <v>10.787000000000001</v>
      </c>
      <c r="K441" s="58">
        <v>16.766999999999999</v>
      </c>
      <c r="L441" s="58">
        <v>13.151</v>
      </c>
      <c r="M441" s="58">
        <v>10.478</v>
      </c>
    </row>
    <row r="442" spans="1:13" x14ac:dyDescent="0.2">
      <c r="A442" s="202">
        <v>590.89</v>
      </c>
      <c r="B442" s="58">
        <v>10.02</v>
      </c>
      <c r="C442" s="58">
        <v>6.8959999999999999</v>
      </c>
      <c r="D442" s="58">
        <v>8.0739999999999998</v>
      </c>
      <c r="E442" s="58">
        <v>11.366</v>
      </c>
      <c r="F442" s="58">
        <v>8.1859999999999999</v>
      </c>
      <c r="G442" s="58">
        <v>13.164</v>
      </c>
      <c r="H442" s="58">
        <v>11.129</v>
      </c>
      <c r="I442" s="58">
        <v>13.113</v>
      </c>
      <c r="J442" s="58">
        <v>10.742000000000001</v>
      </c>
      <c r="K442" s="58">
        <v>16.707999999999998</v>
      </c>
      <c r="L442" s="58">
        <v>13.101000000000001</v>
      </c>
      <c r="M442" s="58">
        <v>10.433</v>
      </c>
    </row>
    <row r="443" spans="1:13" x14ac:dyDescent="0.2">
      <c r="A443" s="202">
        <v>591.34</v>
      </c>
      <c r="B443" s="58">
        <v>9.984</v>
      </c>
      <c r="C443" s="58">
        <v>6.8689999999999998</v>
      </c>
      <c r="D443" s="58">
        <v>8.0440000000000005</v>
      </c>
      <c r="E443" s="58">
        <v>11.32</v>
      </c>
      <c r="F443" s="58">
        <v>8.1509999999999998</v>
      </c>
      <c r="G443" s="58">
        <v>13.108000000000001</v>
      </c>
      <c r="H443" s="58">
        <v>11.083</v>
      </c>
      <c r="I443" s="58">
        <v>13.064</v>
      </c>
      <c r="J443" s="58">
        <v>10.696999999999999</v>
      </c>
      <c r="K443" s="58">
        <v>16.655000000000001</v>
      </c>
      <c r="L443" s="58">
        <v>13.042999999999999</v>
      </c>
      <c r="M443" s="58">
        <v>10.388999999999999</v>
      </c>
    </row>
    <row r="444" spans="1:13" x14ac:dyDescent="0.2">
      <c r="A444" s="202">
        <v>591.79</v>
      </c>
      <c r="B444" s="58">
        <v>9.9450000000000003</v>
      </c>
      <c r="C444" s="58">
        <v>6.8369999999999997</v>
      </c>
      <c r="D444" s="58">
        <v>8.0090000000000003</v>
      </c>
      <c r="E444" s="58">
        <v>11.273</v>
      </c>
      <c r="F444" s="58">
        <v>8.1140000000000008</v>
      </c>
      <c r="G444" s="58">
        <v>13.048</v>
      </c>
      <c r="H444" s="58">
        <v>11.039</v>
      </c>
      <c r="I444" s="58">
        <v>13.013</v>
      </c>
      <c r="J444" s="58">
        <v>10.657999999999999</v>
      </c>
      <c r="K444" s="58">
        <v>16.600999999999999</v>
      </c>
      <c r="L444" s="58">
        <v>12.986000000000001</v>
      </c>
      <c r="M444" s="58">
        <v>10.343</v>
      </c>
    </row>
    <row r="445" spans="1:13" x14ac:dyDescent="0.2">
      <c r="A445" s="202">
        <v>592.24</v>
      </c>
      <c r="B445" s="58">
        <v>9.9109999999999996</v>
      </c>
      <c r="C445" s="58">
        <v>6.8109999999999999</v>
      </c>
      <c r="D445" s="58">
        <v>7.9710000000000001</v>
      </c>
      <c r="E445" s="58">
        <v>11.228999999999999</v>
      </c>
      <c r="F445" s="58">
        <v>8.08</v>
      </c>
      <c r="G445" s="58">
        <v>12.993</v>
      </c>
      <c r="H445" s="58">
        <v>10.997</v>
      </c>
      <c r="I445" s="58">
        <v>12.974</v>
      </c>
      <c r="J445" s="58">
        <v>10.618</v>
      </c>
      <c r="K445" s="58">
        <v>16.548999999999999</v>
      </c>
      <c r="L445" s="58">
        <v>12.935</v>
      </c>
      <c r="M445" s="58">
        <v>10.302</v>
      </c>
    </row>
    <row r="446" spans="1:13" x14ac:dyDescent="0.2">
      <c r="A446" s="202">
        <v>592.69000000000005</v>
      </c>
      <c r="B446" s="58">
        <v>9.8840000000000003</v>
      </c>
      <c r="C446" s="58">
        <v>6.7930000000000001</v>
      </c>
      <c r="D446" s="58">
        <v>7.9420000000000002</v>
      </c>
      <c r="E446" s="58">
        <v>11.186</v>
      </c>
      <c r="F446" s="58">
        <v>8.0579999999999998</v>
      </c>
      <c r="G446" s="58">
        <v>12.946999999999999</v>
      </c>
      <c r="H446" s="58">
        <v>10.954000000000001</v>
      </c>
      <c r="I446" s="58">
        <v>12.93</v>
      </c>
      <c r="J446" s="58">
        <v>10.576000000000001</v>
      </c>
      <c r="K446" s="58">
        <v>16.510000000000002</v>
      </c>
      <c r="L446" s="58">
        <v>12.894</v>
      </c>
      <c r="M446" s="58">
        <v>10.263999999999999</v>
      </c>
    </row>
    <row r="447" spans="1:13" x14ac:dyDescent="0.2">
      <c r="A447" s="202">
        <v>593.14</v>
      </c>
      <c r="B447" s="58">
        <v>9.8559999999999999</v>
      </c>
      <c r="C447" s="58">
        <v>6.7610000000000001</v>
      </c>
      <c r="D447" s="58">
        <v>7.9169999999999998</v>
      </c>
      <c r="E447" s="58">
        <v>11.144</v>
      </c>
      <c r="F447" s="58">
        <v>8.0340000000000007</v>
      </c>
      <c r="G447" s="58">
        <v>12.898999999999999</v>
      </c>
      <c r="H447" s="58">
        <v>10.917</v>
      </c>
      <c r="I447" s="58">
        <v>12.893000000000001</v>
      </c>
      <c r="J447" s="58">
        <v>10.539</v>
      </c>
      <c r="K447" s="58">
        <v>16.468</v>
      </c>
      <c r="L447" s="58">
        <v>12.843999999999999</v>
      </c>
      <c r="M447" s="58">
        <v>10.226000000000001</v>
      </c>
    </row>
    <row r="448" spans="1:13" x14ac:dyDescent="0.2">
      <c r="A448" s="202">
        <v>593.59</v>
      </c>
      <c r="B448" s="58">
        <v>9.8219999999999992</v>
      </c>
      <c r="C448" s="58">
        <v>6.734</v>
      </c>
      <c r="D448" s="58">
        <v>7.8869999999999996</v>
      </c>
      <c r="E448" s="58">
        <v>11.098000000000001</v>
      </c>
      <c r="F448" s="58">
        <v>8.0039999999999996</v>
      </c>
      <c r="G448" s="58">
        <v>12.853999999999999</v>
      </c>
      <c r="H448" s="58">
        <v>10.875</v>
      </c>
      <c r="I448" s="58">
        <v>12.85</v>
      </c>
      <c r="J448" s="58">
        <v>10.504</v>
      </c>
      <c r="K448" s="58">
        <v>16.425999999999998</v>
      </c>
      <c r="L448" s="58">
        <v>12.795</v>
      </c>
      <c r="M448" s="58">
        <v>10.191000000000001</v>
      </c>
    </row>
    <row r="449" spans="1:13" x14ac:dyDescent="0.2">
      <c r="A449" s="202">
        <v>594.04</v>
      </c>
      <c r="B449" s="58">
        <v>9.7919999999999998</v>
      </c>
      <c r="C449" s="58">
        <v>6.7130000000000001</v>
      </c>
      <c r="D449" s="58">
        <v>7.8620000000000001</v>
      </c>
      <c r="E449" s="58">
        <v>11.06</v>
      </c>
      <c r="F449" s="58">
        <v>7.9790000000000001</v>
      </c>
      <c r="G449" s="58">
        <v>12.808</v>
      </c>
      <c r="H449" s="58">
        <v>10.839</v>
      </c>
      <c r="I449" s="58">
        <v>12.808999999999999</v>
      </c>
      <c r="J449" s="58">
        <v>10.468</v>
      </c>
      <c r="K449" s="58">
        <v>16.382999999999999</v>
      </c>
      <c r="L449" s="58">
        <v>12.76</v>
      </c>
      <c r="M449" s="58">
        <v>10.156000000000001</v>
      </c>
    </row>
    <row r="450" spans="1:13" x14ac:dyDescent="0.2">
      <c r="A450" s="202">
        <v>594.49</v>
      </c>
      <c r="B450" s="58">
        <v>9.76</v>
      </c>
      <c r="C450" s="58">
        <v>6.6890000000000001</v>
      </c>
      <c r="D450" s="58">
        <v>7.8310000000000004</v>
      </c>
      <c r="E450" s="58">
        <v>11.019</v>
      </c>
      <c r="F450" s="58">
        <v>7.9470000000000001</v>
      </c>
      <c r="G450" s="58">
        <v>12.757999999999999</v>
      </c>
      <c r="H450" s="58">
        <v>10.797000000000001</v>
      </c>
      <c r="I450" s="58">
        <v>12.763</v>
      </c>
      <c r="J450" s="58">
        <v>10.429</v>
      </c>
      <c r="K450" s="58">
        <v>16.334</v>
      </c>
      <c r="L450" s="58">
        <v>12.715999999999999</v>
      </c>
      <c r="M450" s="58">
        <v>10.127000000000001</v>
      </c>
    </row>
    <row r="451" spans="1:13" x14ac:dyDescent="0.2">
      <c r="A451" s="202">
        <v>594.94000000000005</v>
      </c>
      <c r="B451" s="58">
        <v>9.7360000000000007</v>
      </c>
      <c r="C451" s="58">
        <v>6.6669999999999998</v>
      </c>
      <c r="D451" s="58">
        <v>7.7949999999999999</v>
      </c>
      <c r="E451" s="58">
        <v>10.981</v>
      </c>
      <c r="F451" s="58">
        <v>7.915</v>
      </c>
      <c r="G451" s="58">
        <v>12.712</v>
      </c>
      <c r="H451" s="58">
        <v>10.753</v>
      </c>
      <c r="I451" s="58">
        <v>12.718</v>
      </c>
      <c r="J451" s="58">
        <v>10.395</v>
      </c>
      <c r="K451" s="58">
        <v>16.283000000000001</v>
      </c>
      <c r="L451" s="58">
        <v>12.670999999999999</v>
      </c>
      <c r="M451" s="58">
        <v>10.090999999999999</v>
      </c>
    </row>
    <row r="452" spans="1:13" x14ac:dyDescent="0.2">
      <c r="A452" s="202">
        <v>595.39</v>
      </c>
      <c r="B452" s="58">
        <v>9.7089999999999996</v>
      </c>
      <c r="C452" s="58">
        <v>6.6479999999999997</v>
      </c>
      <c r="D452" s="58">
        <v>7.7709999999999999</v>
      </c>
      <c r="E452" s="58">
        <v>10.943</v>
      </c>
      <c r="F452" s="58">
        <v>7.883</v>
      </c>
      <c r="G452" s="58">
        <v>12.675000000000001</v>
      </c>
      <c r="H452" s="58">
        <v>10.72</v>
      </c>
      <c r="I452" s="58">
        <v>12.673999999999999</v>
      </c>
      <c r="J452" s="58">
        <v>10.355</v>
      </c>
      <c r="K452" s="58">
        <v>16.241</v>
      </c>
      <c r="L452" s="58">
        <v>12.632</v>
      </c>
      <c r="M452" s="58">
        <v>10.058999999999999</v>
      </c>
    </row>
    <row r="453" spans="1:13" x14ac:dyDescent="0.2">
      <c r="A453" s="202">
        <v>595.84</v>
      </c>
      <c r="B453" s="58">
        <v>9.69</v>
      </c>
      <c r="C453" s="58">
        <v>6.63</v>
      </c>
      <c r="D453" s="58">
        <v>7.7389999999999999</v>
      </c>
      <c r="E453" s="58">
        <v>10.907999999999999</v>
      </c>
      <c r="F453" s="58">
        <v>7.8570000000000002</v>
      </c>
      <c r="G453" s="58">
        <v>12.641</v>
      </c>
      <c r="H453" s="58">
        <v>10.683999999999999</v>
      </c>
      <c r="I453" s="58">
        <v>12.641999999999999</v>
      </c>
      <c r="J453" s="58">
        <v>10.324</v>
      </c>
      <c r="K453" s="58">
        <v>16.202000000000002</v>
      </c>
      <c r="L453" s="58">
        <v>12.593</v>
      </c>
      <c r="M453" s="58">
        <v>10.035</v>
      </c>
    </row>
    <row r="454" spans="1:13" x14ac:dyDescent="0.2">
      <c r="A454" s="202">
        <v>596.28</v>
      </c>
      <c r="B454" s="58">
        <v>9.6639999999999997</v>
      </c>
      <c r="C454" s="58">
        <v>6.6139999999999999</v>
      </c>
      <c r="D454" s="58">
        <v>7.7149999999999999</v>
      </c>
      <c r="E454" s="58">
        <v>10.872999999999999</v>
      </c>
      <c r="F454" s="58">
        <v>7.84</v>
      </c>
      <c r="G454" s="58">
        <v>12.609</v>
      </c>
      <c r="H454" s="58">
        <v>10.65</v>
      </c>
      <c r="I454" s="58">
        <v>12.61</v>
      </c>
      <c r="J454" s="58">
        <v>10.292</v>
      </c>
      <c r="K454" s="58">
        <v>16.16</v>
      </c>
      <c r="L454" s="58">
        <v>12.558</v>
      </c>
      <c r="M454" s="58">
        <v>10.003</v>
      </c>
    </row>
    <row r="455" spans="1:13" x14ac:dyDescent="0.2">
      <c r="A455" s="202">
        <v>596.73</v>
      </c>
      <c r="B455" s="58">
        <v>9.6349999999999998</v>
      </c>
      <c r="C455" s="58">
        <v>6.5940000000000003</v>
      </c>
      <c r="D455" s="58">
        <v>7.6890000000000001</v>
      </c>
      <c r="E455" s="58">
        <v>10.839</v>
      </c>
      <c r="F455" s="58">
        <v>7.81</v>
      </c>
      <c r="G455" s="58">
        <v>12.573</v>
      </c>
      <c r="H455" s="58">
        <v>10.615</v>
      </c>
      <c r="I455" s="58">
        <v>12.57</v>
      </c>
      <c r="J455" s="58">
        <v>10.26</v>
      </c>
      <c r="K455" s="58">
        <v>16.114999999999998</v>
      </c>
      <c r="L455" s="58">
        <v>12.515000000000001</v>
      </c>
      <c r="M455" s="58">
        <v>9.9689999999999994</v>
      </c>
    </row>
    <row r="456" spans="1:13" x14ac:dyDescent="0.2">
      <c r="A456" s="202">
        <v>597.17999999999995</v>
      </c>
      <c r="B456" s="58">
        <v>9.6069999999999993</v>
      </c>
      <c r="C456" s="58">
        <v>6.5739999999999998</v>
      </c>
      <c r="D456" s="58">
        <v>7.6589999999999998</v>
      </c>
      <c r="E456" s="58">
        <v>10.81</v>
      </c>
      <c r="F456" s="58">
        <v>7.7830000000000004</v>
      </c>
      <c r="G456" s="58">
        <v>12.537000000000001</v>
      </c>
      <c r="H456" s="58">
        <v>10.58</v>
      </c>
      <c r="I456" s="58">
        <v>12.522</v>
      </c>
      <c r="J456" s="58">
        <v>10.222</v>
      </c>
      <c r="K456" s="58">
        <v>16.065000000000001</v>
      </c>
      <c r="L456" s="58">
        <v>12.477</v>
      </c>
      <c r="M456" s="58">
        <v>9.9420000000000002</v>
      </c>
    </row>
    <row r="457" spans="1:13" x14ac:dyDescent="0.2">
      <c r="A457" s="202">
        <v>597.63</v>
      </c>
      <c r="B457" s="58">
        <v>9.5739999999999998</v>
      </c>
      <c r="C457" s="58">
        <v>6.5540000000000003</v>
      </c>
      <c r="D457" s="58">
        <v>7.6319999999999997</v>
      </c>
      <c r="E457" s="58">
        <v>10.778</v>
      </c>
      <c r="F457" s="58">
        <v>7.7539999999999996</v>
      </c>
      <c r="G457" s="58">
        <v>12.496</v>
      </c>
      <c r="H457" s="58">
        <v>10.541</v>
      </c>
      <c r="I457" s="58">
        <v>12.486000000000001</v>
      </c>
      <c r="J457" s="58">
        <v>10.188000000000001</v>
      </c>
      <c r="K457" s="58">
        <v>16.013999999999999</v>
      </c>
      <c r="L457" s="58">
        <v>12.433999999999999</v>
      </c>
      <c r="M457" s="58">
        <v>9.9190000000000005</v>
      </c>
    </row>
    <row r="458" spans="1:13" x14ac:dyDescent="0.2">
      <c r="A458" s="202">
        <v>598.08000000000004</v>
      </c>
      <c r="B458" s="58">
        <v>9.5500000000000007</v>
      </c>
      <c r="C458" s="58">
        <v>6.5359999999999996</v>
      </c>
      <c r="D458" s="58">
        <v>7.6079999999999997</v>
      </c>
      <c r="E458" s="58">
        <v>10.744999999999999</v>
      </c>
      <c r="F458" s="58">
        <v>7.7270000000000003</v>
      </c>
      <c r="G458" s="58">
        <v>12.457000000000001</v>
      </c>
      <c r="H458" s="58">
        <v>10.502000000000001</v>
      </c>
      <c r="I458" s="58">
        <v>12.441000000000001</v>
      </c>
      <c r="J458" s="58">
        <v>10.157</v>
      </c>
      <c r="K458" s="58">
        <v>15.965999999999999</v>
      </c>
      <c r="L458" s="58">
        <v>12.396000000000001</v>
      </c>
      <c r="M458" s="58">
        <v>9.8800000000000008</v>
      </c>
    </row>
    <row r="459" spans="1:13" x14ac:dyDescent="0.2">
      <c r="A459" s="202">
        <v>598.53</v>
      </c>
      <c r="B459" s="58">
        <v>9.5169999999999995</v>
      </c>
      <c r="C459" s="58">
        <v>6.51</v>
      </c>
      <c r="D459" s="58">
        <v>7.5739999999999998</v>
      </c>
      <c r="E459" s="58">
        <v>10.7</v>
      </c>
      <c r="F459" s="58">
        <v>7.7</v>
      </c>
      <c r="G459" s="58">
        <v>12.411</v>
      </c>
      <c r="H459" s="58">
        <v>10.461</v>
      </c>
      <c r="I459" s="58">
        <v>12.394</v>
      </c>
      <c r="J459" s="58">
        <v>10.122999999999999</v>
      </c>
      <c r="K459" s="58">
        <v>15.907999999999999</v>
      </c>
      <c r="L459" s="58">
        <v>12.353</v>
      </c>
      <c r="M459" s="58">
        <v>9.8420000000000005</v>
      </c>
    </row>
    <row r="460" spans="1:13" x14ac:dyDescent="0.2">
      <c r="A460" s="202">
        <v>598.98</v>
      </c>
      <c r="B460" s="58">
        <v>9.4879999999999995</v>
      </c>
      <c r="C460" s="58">
        <v>6.4829999999999997</v>
      </c>
      <c r="D460" s="58">
        <v>7.5430000000000001</v>
      </c>
      <c r="E460" s="58">
        <v>10.663</v>
      </c>
      <c r="F460" s="58">
        <v>7.6740000000000004</v>
      </c>
      <c r="G460" s="58">
        <v>12.369</v>
      </c>
      <c r="H460" s="58">
        <v>10.425000000000001</v>
      </c>
      <c r="I460" s="58">
        <v>12.342000000000001</v>
      </c>
      <c r="J460" s="58">
        <v>10.084</v>
      </c>
      <c r="K460" s="58">
        <v>15.858000000000001</v>
      </c>
      <c r="L460" s="58">
        <v>12.31</v>
      </c>
      <c r="M460" s="58">
        <v>9.8049999999999997</v>
      </c>
    </row>
    <row r="461" spans="1:13" x14ac:dyDescent="0.2">
      <c r="A461" s="202">
        <v>599.42999999999995</v>
      </c>
      <c r="B461" s="58">
        <v>9.4499999999999993</v>
      </c>
      <c r="C461" s="58">
        <v>6.4569999999999999</v>
      </c>
      <c r="D461" s="58">
        <v>7.5149999999999997</v>
      </c>
      <c r="E461" s="58">
        <v>10.625999999999999</v>
      </c>
      <c r="F461" s="58">
        <v>7.6459999999999999</v>
      </c>
      <c r="G461" s="58">
        <v>12.321</v>
      </c>
      <c r="H461" s="58">
        <v>10.385</v>
      </c>
      <c r="I461" s="58">
        <v>12.304</v>
      </c>
      <c r="J461" s="58">
        <v>10.052</v>
      </c>
      <c r="K461" s="58">
        <v>15.805999999999999</v>
      </c>
      <c r="L461" s="58">
        <v>12.256</v>
      </c>
      <c r="M461" s="58">
        <v>9.7720000000000002</v>
      </c>
    </row>
    <row r="462" spans="1:13" x14ac:dyDescent="0.2">
      <c r="A462" s="202">
        <v>599.88</v>
      </c>
      <c r="B462" s="58">
        <v>9.4169999999999998</v>
      </c>
      <c r="C462" s="58">
        <v>6.4359999999999999</v>
      </c>
      <c r="D462" s="58">
        <v>7.4930000000000003</v>
      </c>
      <c r="E462" s="58">
        <v>10.586</v>
      </c>
      <c r="F462" s="58">
        <v>7.6159999999999997</v>
      </c>
      <c r="G462" s="58">
        <v>12.276</v>
      </c>
      <c r="H462" s="58">
        <v>10.351000000000001</v>
      </c>
      <c r="I462" s="58">
        <v>12.253</v>
      </c>
      <c r="J462" s="58">
        <v>10.019</v>
      </c>
      <c r="K462" s="58">
        <v>15.749000000000001</v>
      </c>
      <c r="L462" s="58">
        <v>12.218</v>
      </c>
      <c r="M462" s="58">
        <v>9.7260000000000009</v>
      </c>
    </row>
    <row r="463" spans="1:13" x14ac:dyDescent="0.2">
      <c r="A463" s="202">
        <v>600.33000000000004</v>
      </c>
      <c r="B463" s="58">
        <v>9.3780000000000001</v>
      </c>
      <c r="C463" s="58">
        <v>6.4130000000000003</v>
      </c>
      <c r="D463" s="58">
        <v>7.4669999999999996</v>
      </c>
      <c r="E463" s="58">
        <v>10.548999999999999</v>
      </c>
      <c r="F463" s="58">
        <v>7.5860000000000003</v>
      </c>
      <c r="G463" s="58">
        <v>12.231999999999999</v>
      </c>
      <c r="H463" s="58">
        <v>10.315</v>
      </c>
      <c r="I463" s="58">
        <v>12.217000000000001</v>
      </c>
      <c r="J463" s="58">
        <v>9.9809999999999999</v>
      </c>
      <c r="K463" s="58">
        <v>15.692</v>
      </c>
      <c r="L463" s="58">
        <v>12.175000000000001</v>
      </c>
      <c r="M463" s="58">
        <v>9.69</v>
      </c>
    </row>
    <row r="464" spans="1:13" x14ac:dyDescent="0.2">
      <c r="A464" s="202">
        <v>600.78</v>
      </c>
      <c r="B464" s="58">
        <v>9.3469999999999995</v>
      </c>
      <c r="C464" s="58">
        <v>6.39</v>
      </c>
      <c r="D464" s="58">
        <v>7.4340000000000002</v>
      </c>
      <c r="E464" s="58">
        <v>10.506</v>
      </c>
      <c r="F464" s="58">
        <v>7.5609999999999999</v>
      </c>
      <c r="G464" s="58">
        <v>12.183999999999999</v>
      </c>
      <c r="H464" s="58">
        <v>10.271000000000001</v>
      </c>
      <c r="I464" s="58">
        <v>12.170999999999999</v>
      </c>
      <c r="J464" s="58">
        <v>9.9369999999999994</v>
      </c>
      <c r="K464" s="58">
        <v>15.632</v>
      </c>
      <c r="L464" s="58">
        <v>12.129</v>
      </c>
      <c r="M464" s="58">
        <v>9.6620000000000008</v>
      </c>
    </row>
    <row r="465" spans="1:13" x14ac:dyDescent="0.2">
      <c r="A465" s="202">
        <v>601.22</v>
      </c>
      <c r="B465" s="58">
        <v>9.3130000000000006</v>
      </c>
      <c r="C465" s="58">
        <v>6.375</v>
      </c>
      <c r="D465" s="58">
        <v>7.4020000000000001</v>
      </c>
      <c r="E465" s="58">
        <v>10.468999999999999</v>
      </c>
      <c r="F465" s="58">
        <v>7.5259999999999998</v>
      </c>
      <c r="G465" s="58">
        <v>12.144</v>
      </c>
      <c r="H465" s="58">
        <v>10.223000000000001</v>
      </c>
      <c r="I465" s="58">
        <v>12.127000000000001</v>
      </c>
      <c r="J465" s="58">
        <v>9.8940000000000001</v>
      </c>
      <c r="K465" s="58">
        <v>15.574999999999999</v>
      </c>
      <c r="L465" s="58">
        <v>12.077999999999999</v>
      </c>
      <c r="M465" s="58">
        <v>9.6259999999999994</v>
      </c>
    </row>
    <row r="466" spans="1:13" x14ac:dyDescent="0.2">
      <c r="A466" s="202">
        <v>601.66999999999996</v>
      </c>
      <c r="B466" s="58">
        <v>9.2690000000000001</v>
      </c>
      <c r="C466" s="58">
        <v>6.3380000000000001</v>
      </c>
      <c r="D466" s="58">
        <v>7.3730000000000002</v>
      </c>
      <c r="E466" s="58">
        <v>10.422000000000001</v>
      </c>
      <c r="F466" s="58">
        <v>7.492</v>
      </c>
      <c r="G466" s="58">
        <v>12.095000000000001</v>
      </c>
      <c r="H466" s="58">
        <v>10.177</v>
      </c>
      <c r="I466" s="58">
        <v>12.071</v>
      </c>
      <c r="J466" s="58">
        <v>9.85</v>
      </c>
      <c r="K466" s="58">
        <v>15.507</v>
      </c>
      <c r="L466" s="58">
        <v>12.025</v>
      </c>
      <c r="M466" s="58">
        <v>9.5820000000000007</v>
      </c>
    </row>
    <row r="467" spans="1:13" x14ac:dyDescent="0.2">
      <c r="A467" s="202">
        <v>602.12</v>
      </c>
      <c r="B467" s="58">
        <v>9.2230000000000008</v>
      </c>
      <c r="C467" s="58">
        <v>6.3029999999999999</v>
      </c>
      <c r="D467" s="58">
        <v>7.3339999999999996</v>
      </c>
      <c r="E467" s="58">
        <v>10.37</v>
      </c>
      <c r="F467" s="58">
        <v>7.4509999999999996</v>
      </c>
      <c r="G467" s="58">
        <v>12.042</v>
      </c>
      <c r="H467" s="58">
        <v>10.130000000000001</v>
      </c>
      <c r="I467" s="58">
        <v>12.015000000000001</v>
      </c>
      <c r="J467" s="58">
        <v>9.8049999999999997</v>
      </c>
      <c r="K467" s="58">
        <v>15.430999999999999</v>
      </c>
      <c r="L467" s="58">
        <v>11.971</v>
      </c>
      <c r="M467" s="58">
        <v>9.5359999999999996</v>
      </c>
    </row>
    <row r="468" spans="1:13" x14ac:dyDescent="0.2">
      <c r="A468" s="202">
        <v>602.57000000000005</v>
      </c>
      <c r="B468" s="58">
        <v>9.18</v>
      </c>
      <c r="C468" s="58">
        <v>6.2720000000000002</v>
      </c>
      <c r="D468" s="58">
        <v>7.2939999999999996</v>
      </c>
      <c r="E468" s="58">
        <v>10.319000000000001</v>
      </c>
      <c r="F468" s="58">
        <v>7.4139999999999997</v>
      </c>
      <c r="G468" s="58">
        <v>11.984</v>
      </c>
      <c r="H468" s="58">
        <v>10.079000000000001</v>
      </c>
      <c r="I468" s="58">
        <v>11.961</v>
      </c>
      <c r="J468" s="58">
        <v>9.7550000000000008</v>
      </c>
      <c r="K468" s="58">
        <v>15.356999999999999</v>
      </c>
      <c r="L468" s="58">
        <v>11.912000000000001</v>
      </c>
      <c r="M468" s="58">
        <v>9.4920000000000009</v>
      </c>
    </row>
    <row r="469" spans="1:13" x14ac:dyDescent="0.2">
      <c r="A469" s="202">
        <v>603.02</v>
      </c>
      <c r="B469" s="58">
        <v>9.1370000000000005</v>
      </c>
      <c r="C469" s="58">
        <v>6.2380000000000004</v>
      </c>
      <c r="D469" s="58">
        <v>7.2569999999999997</v>
      </c>
      <c r="E469" s="58">
        <v>10.271000000000001</v>
      </c>
      <c r="F469" s="58">
        <v>7.3730000000000002</v>
      </c>
      <c r="G469" s="58">
        <v>11.923</v>
      </c>
      <c r="H469" s="58">
        <v>10.026</v>
      </c>
      <c r="I469" s="58">
        <v>11.897</v>
      </c>
      <c r="J469" s="58">
        <v>9.6980000000000004</v>
      </c>
      <c r="K469" s="58">
        <v>15.275</v>
      </c>
      <c r="L469" s="58">
        <v>11.856</v>
      </c>
      <c r="M469" s="58">
        <v>9.4420000000000002</v>
      </c>
    </row>
    <row r="470" spans="1:13" x14ac:dyDescent="0.2">
      <c r="A470" s="202">
        <v>603.47</v>
      </c>
      <c r="B470" s="58">
        <v>9.0939999999999994</v>
      </c>
      <c r="C470" s="58">
        <v>6.2050000000000001</v>
      </c>
      <c r="D470" s="58">
        <v>7.218</v>
      </c>
      <c r="E470" s="58">
        <v>10.220000000000001</v>
      </c>
      <c r="F470" s="58">
        <v>7.3330000000000002</v>
      </c>
      <c r="G470" s="58">
        <v>11.86</v>
      </c>
      <c r="H470" s="58">
        <v>9.9689999999999994</v>
      </c>
      <c r="I470" s="58">
        <v>11.842000000000001</v>
      </c>
      <c r="J470" s="58">
        <v>9.6470000000000002</v>
      </c>
      <c r="K470" s="58">
        <v>15.186</v>
      </c>
      <c r="L470" s="58">
        <v>11.789</v>
      </c>
      <c r="M470" s="58">
        <v>9.3889999999999993</v>
      </c>
    </row>
    <row r="471" spans="1:13" x14ac:dyDescent="0.2">
      <c r="A471" s="202">
        <v>603.91999999999996</v>
      </c>
      <c r="B471" s="58">
        <v>9.0449999999999999</v>
      </c>
      <c r="C471" s="58">
        <v>6.165</v>
      </c>
      <c r="D471" s="58">
        <v>7.181</v>
      </c>
      <c r="E471" s="58">
        <v>10.162000000000001</v>
      </c>
      <c r="F471" s="58">
        <v>7.2960000000000003</v>
      </c>
      <c r="G471" s="58">
        <v>11.803000000000001</v>
      </c>
      <c r="H471" s="58">
        <v>9.91</v>
      </c>
      <c r="I471" s="58">
        <v>11.784000000000001</v>
      </c>
      <c r="J471" s="58">
        <v>9.5969999999999995</v>
      </c>
      <c r="K471" s="58">
        <v>15.101000000000001</v>
      </c>
      <c r="L471" s="58">
        <v>11.724</v>
      </c>
      <c r="M471" s="58">
        <v>9.3350000000000009</v>
      </c>
    </row>
    <row r="472" spans="1:13" x14ac:dyDescent="0.2">
      <c r="A472" s="202">
        <v>604.37</v>
      </c>
      <c r="B472" s="58">
        <v>8.9920000000000009</v>
      </c>
      <c r="C472" s="58">
        <v>6.1280000000000001</v>
      </c>
      <c r="D472" s="58">
        <v>7.1420000000000003</v>
      </c>
      <c r="E472" s="58">
        <v>10.098000000000001</v>
      </c>
      <c r="F472" s="58">
        <v>7.2569999999999997</v>
      </c>
      <c r="G472" s="58">
        <v>11.739000000000001</v>
      </c>
      <c r="H472" s="58">
        <v>9.8529999999999998</v>
      </c>
      <c r="I472" s="58">
        <v>11.717000000000001</v>
      </c>
      <c r="J472" s="58">
        <v>9.5440000000000005</v>
      </c>
      <c r="K472" s="58">
        <v>15.013999999999999</v>
      </c>
      <c r="L472" s="58">
        <v>11.661</v>
      </c>
      <c r="M472" s="58">
        <v>9.2769999999999992</v>
      </c>
    </row>
    <row r="473" spans="1:13" x14ac:dyDescent="0.2">
      <c r="A473" s="202">
        <v>604.80999999999995</v>
      </c>
      <c r="B473" s="58">
        <v>8.9329999999999998</v>
      </c>
      <c r="C473" s="58">
        <v>6.0860000000000003</v>
      </c>
      <c r="D473" s="58">
        <v>7.1020000000000003</v>
      </c>
      <c r="E473" s="58">
        <v>10.029999999999999</v>
      </c>
      <c r="F473" s="58">
        <v>7.2169999999999996</v>
      </c>
      <c r="G473" s="58">
        <v>11.672000000000001</v>
      </c>
      <c r="H473" s="58">
        <v>9.7880000000000003</v>
      </c>
      <c r="I473" s="58">
        <v>11.651999999999999</v>
      </c>
      <c r="J473" s="58">
        <v>9.4939999999999998</v>
      </c>
      <c r="K473" s="58">
        <v>14.914</v>
      </c>
      <c r="L473" s="58">
        <v>11.589</v>
      </c>
      <c r="M473" s="58">
        <v>9.2200000000000006</v>
      </c>
    </row>
    <row r="474" spans="1:13" x14ac:dyDescent="0.2">
      <c r="A474" s="202">
        <v>605.26</v>
      </c>
      <c r="B474" s="58">
        <v>8.8780000000000001</v>
      </c>
      <c r="C474" s="58">
        <v>6.0410000000000004</v>
      </c>
      <c r="D474" s="58">
        <v>7.0629999999999997</v>
      </c>
      <c r="E474" s="58">
        <v>9.9619999999999997</v>
      </c>
      <c r="F474" s="58">
        <v>7.1719999999999997</v>
      </c>
      <c r="G474" s="58">
        <v>11.603999999999999</v>
      </c>
      <c r="H474" s="58">
        <v>9.7219999999999995</v>
      </c>
      <c r="I474" s="58">
        <v>11.573</v>
      </c>
      <c r="J474" s="58">
        <v>9.4320000000000004</v>
      </c>
      <c r="K474" s="58">
        <v>14.819000000000001</v>
      </c>
      <c r="L474" s="58">
        <v>11.518000000000001</v>
      </c>
      <c r="M474" s="58">
        <v>9.15</v>
      </c>
    </row>
    <row r="475" spans="1:13" x14ac:dyDescent="0.2">
      <c r="A475" s="202">
        <v>605.71</v>
      </c>
      <c r="B475" s="58">
        <v>8.8140000000000001</v>
      </c>
      <c r="C475" s="58">
        <v>5.9939999999999998</v>
      </c>
      <c r="D475" s="58">
        <v>7.0119999999999996</v>
      </c>
      <c r="E475" s="58">
        <v>9.8870000000000005</v>
      </c>
      <c r="F475" s="58">
        <v>7.1159999999999997</v>
      </c>
      <c r="G475" s="58">
        <v>11.525</v>
      </c>
      <c r="H475" s="58">
        <v>9.6579999999999995</v>
      </c>
      <c r="I475" s="58">
        <v>11.497999999999999</v>
      </c>
      <c r="J475" s="58">
        <v>9.3719999999999999</v>
      </c>
      <c r="K475" s="58">
        <v>14.723000000000001</v>
      </c>
      <c r="L475" s="58">
        <v>11.438000000000001</v>
      </c>
      <c r="M475" s="58">
        <v>9.09</v>
      </c>
    </row>
    <row r="476" spans="1:13" x14ac:dyDescent="0.2">
      <c r="A476" s="202">
        <v>606.16</v>
      </c>
      <c r="B476" s="58">
        <v>8.7539999999999996</v>
      </c>
      <c r="C476" s="58">
        <v>5.9470000000000001</v>
      </c>
      <c r="D476" s="58">
        <v>6.9630000000000001</v>
      </c>
      <c r="E476" s="58">
        <v>9.8119999999999994</v>
      </c>
      <c r="F476" s="58">
        <v>7.069</v>
      </c>
      <c r="G476" s="58">
        <v>11.449</v>
      </c>
      <c r="H476" s="58">
        <v>9.5860000000000003</v>
      </c>
      <c r="I476" s="58">
        <v>11.423999999999999</v>
      </c>
      <c r="J476" s="58">
        <v>9.3089999999999993</v>
      </c>
      <c r="K476" s="58">
        <v>14.613</v>
      </c>
      <c r="L476" s="58">
        <v>11.359</v>
      </c>
      <c r="M476" s="58">
        <v>9.0269999999999992</v>
      </c>
    </row>
    <row r="477" spans="1:13" x14ac:dyDescent="0.2">
      <c r="A477" s="202">
        <v>606.61</v>
      </c>
      <c r="B477" s="58">
        <v>8.6910000000000007</v>
      </c>
      <c r="C477" s="58">
        <v>5.9020000000000001</v>
      </c>
      <c r="D477" s="58">
        <v>6.915</v>
      </c>
      <c r="E477" s="58">
        <v>9.7360000000000007</v>
      </c>
      <c r="F477" s="58">
        <v>7.0229999999999997</v>
      </c>
      <c r="G477" s="58">
        <v>11.372999999999999</v>
      </c>
      <c r="H477" s="58">
        <v>9.5150000000000006</v>
      </c>
      <c r="I477" s="58">
        <v>11.353999999999999</v>
      </c>
      <c r="J477" s="58">
        <v>9.2490000000000006</v>
      </c>
      <c r="K477" s="58">
        <v>14.516</v>
      </c>
      <c r="L477" s="58">
        <v>11.278</v>
      </c>
      <c r="M477" s="58">
        <v>8.9659999999999993</v>
      </c>
    </row>
    <row r="478" spans="1:13" x14ac:dyDescent="0.2">
      <c r="A478" s="202">
        <v>607.05999999999995</v>
      </c>
      <c r="B478" s="58">
        <v>8.6240000000000006</v>
      </c>
      <c r="C478" s="58">
        <v>5.851</v>
      </c>
      <c r="D478" s="58">
        <v>6.86</v>
      </c>
      <c r="E478" s="58">
        <v>9.6560000000000006</v>
      </c>
      <c r="F478" s="58">
        <v>6.968</v>
      </c>
      <c r="G478" s="58">
        <v>11.294</v>
      </c>
      <c r="H478" s="58">
        <v>9.4390000000000001</v>
      </c>
      <c r="I478" s="58">
        <v>11.269</v>
      </c>
      <c r="J478" s="58">
        <v>9.18</v>
      </c>
      <c r="K478" s="58">
        <v>14.406000000000001</v>
      </c>
      <c r="L478" s="58">
        <v>11.191000000000001</v>
      </c>
      <c r="M478" s="58">
        <v>8.891</v>
      </c>
    </row>
    <row r="479" spans="1:13" x14ac:dyDescent="0.2">
      <c r="A479" s="202">
        <v>607.51</v>
      </c>
      <c r="B479" s="58">
        <v>8.5470000000000006</v>
      </c>
      <c r="C479" s="58">
        <v>5.7969999999999997</v>
      </c>
      <c r="D479" s="58">
        <v>6.8040000000000003</v>
      </c>
      <c r="E479" s="58">
        <v>9.5760000000000005</v>
      </c>
      <c r="F479" s="58">
        <v>6.9119999999999999</v>
      </c>
      <c r="G479" s="58">
        <v>11.211</v>
      </c>
      <c r="H479" s="58">
        <v>9.3640000000000008</v>
      </c>
      <c r="I479" s="58">
        <v>11.186</v>
      </c>
      <c r="J479" s="58">
        <v>9.1059999999999999</v>
      </c>
      <c r="K479" s="58">
        <v>14.287000000000001</v>
      </c>
      <c r="L479" s="58">
        <v>11.1</v>
      </c>
      <c r="M479" s="58">
        <v>8.82</v>
      </c>
    </row>
    <row r="480" spans="1:13" x14ac:dyDescent="0.2">
      <c r="A480" s="202">
        <v>607.95000000000005</v>
      </c>
      <c r="B480" s="58">
        <v>8.4779999999999998</v>
      </c>
      <c r="C480" s="58">
        <v>5.74</v>
      </c>
      <c r="D480" s="58">
        <v>6.7519999999999998</v>
      </c>
      <c r="E480" s="58">
        <v>9.4969999999999999</v>
      </c>
      <c r="F480" s="58">
        <v>6.8550000000000004</v>
      </c>
      <c r="G480" s="58">
        <v>11.129</v>
      </c>
      <c r="H480" s="58">
        <v>9.2850000000000001</v>
      </c>
      <c r="I480" s="58">
        <v>11.105</v>
      </c>
      <c r="J480" s="58">
        <v>9.0259999999999998</v>
      </c>
      <c r="K480" s="58">
        <v>14.173</v>
      </c>
      <c r="L480" s="58">
        <v>11.01</v>
      </c>
      <c r="M480" s="58">
        <v>8.7469999999999999</v>
      </c>
    </row>
    <row r="481" spans="1:13" x14ac:dyDescent="0.2">
      <c r="A481" s="202">
        <v>608.4</v>
      </c>
      <c r="B481" s="58">
        <v>8.3989999999999991</v>
      </c>
      <c r="C481" s="58">
        <v>5.6859999999999999</v>
      </c>
      <c r="D481" s="58">
        <v>6.6970000000000001</v>
      </c>
      <c r="E481" s="58">
        <v>9.4160000000000004</v>
      </c>
      <c r="F481" s="58">
        <v>6.7949999999999999</v>
      </c>
      <c r="G481" s="58">
        <v>11.047000000000001</v>
      </c>
      <c r="H481" s="58">
        <v>9.2080000000000002</v>
      </c>
      <c r="I481" s="58">
        <v>11.029</v>
      </c>
      <c r="J481" s="58">
        <v>8.9540000000000006</v>
      </c>
      <c r="K481" s="58">
        <v>14.055999999999999</v>
      </c>
      <c r="L481" s="58">
        <v>10.923999999999999</v>
      </c>
      <c r="M481" s="58">
        <v>8.6790000000000003</v>
      </c>
    </row>
    <row r="482" spans="1:13" x14ac:dyDescent="0.2">
      <c r="A482" s="202">
        <v>608.85</v>
      </c>
      <c r="B482" s="58">
        <v>8.3260000000000005</v>
      </c>
      <c r="C482" s="58">
        <v>5.6310000000000002</v>
      </c>
      <c r="D482" s="58">
        <v>6.6360000000000001</v>
      </c>
      <c r="E482" s="58">
        <v>9.3260000000000005</v>
      </c>
      <c r="F482" s="58">
        <v>6.7350000000000003</v>
      </c>
      <c r="G482" s="58">
        <v>10.956</v>
      </c>
      <c r="H482" s="58">
        <v>9.1229999999999993</v>
      </c>
      <c r="I482" s="58">
        <v>10.933</v>
      </c>
      <c r="J482" s="58">
        <v>8.8770000000000007</v>
      </c>
      <c r="K482" s="58">
        <v>13.93</v>
      </c>
      <c r="L482" s="58">
        <v>10.836</v>
      </c>
      <c r="M482" s="58">
        <v>8.5960000000000001</v>
      </c>
    </row>
    <row r="483" spans="1:13" x14ac:dyDescent="0.2">
      <c r="A483" s="202">
        <v>609.29999999999995</v>
      </c>
      <c r="B483" s="58">
        <v>8.25</v>
      </c>
      <c r="C483" s="58">
        <v>5.5709999999999997</v>
      </c>
      <c r="D483" s="58">
        <v>6.5759999999999996</v>
      </c>
      <c r="E483" s="58">
        <v>9.2370000000000001</v>
      </c>
      <c r="F483" s="58">
        <v>6.6680000000000001</v>
      </c>
      <c r="G483" s="58">
        <v>10.868</v>
      </c>
      <c r="H483" s="58">
        <v>9.0329999999999995</v>
      </c>
      <c r="I483" s="58">
        <v>10.85</v>
      </c>
      <c r="J483" s="58">
        <v>8.798</v>
      </c>
      <c r="K483" s="58">
        <v>13.805</v>
      </c>
      <c r="L483" s="58">
        <v>10.734</v>
      </c>
      <c r="M483" s="58">
        <v>8.5210000000000008</v>
      </c>
    </row>
    <row r="484" spans="1:13" x14ac:dyDescent="0.2">
      <c r="A484" s="202">
        <v>609.75</v>
      </c>
      <c r="B484" s="58">
        <v>8.1709999999999994</v>
      </c>
      <c r="C484" s="58">
        <v>5.5119999999999996</v>
      </c>
      <c r="D484" s="58">
        <v>6.516</v>
      </c>
      <c r="E484" s="58">
        <v>9.1449999999999996</v>
      </c>
      <c r="F484" s="58">
        <v>6.6020000000000003</v>
      </c>
      <c r="G484" s="58">
        <v>10.776999999999999</v>
      </c>
      <c r="H484" s="58">
        <v>8.952</v>
      </c>
      <c r="I484" s="58">
        <v>10.754</v>
      </c>
      <c r="J484" s="58">
        <v>8.718</v>
      </c>
      <c r="K484" s="58">
        <v>13.679</v>
      </c>
      <c r="L484" s="58">
        <v>10.629</v>
      </c>
      <c r="M484" s="58">
        <v>8.4369999999999994</v>
      </c>
    </row>
    <row r="485" spans="1:13" x14ac:dyDescent="0.2">
      <c r="A485" s="202">
        <v>610.20000000000005</v>
      </c>
      <c r="B485" s="58">
        <v>8.0909999999999993</v>
      </c>
      <c r="C485" s="58">
        <v>5.4530000000000003</v>
      </c>
      <c r="D485" s="58">
        <v>6.452</v>
      </c>
      <c r="E485" s="58">
        <v>9.0630000000000006</v>
      </c>
      <c r="F485" s="58">
        <v>6.54</v>
      </c>
      <c r="G485" s="58">
        <v>10.689</v>
      </c>
      <c r="H485" s="58">
        <v>8.8689999999999998</v>
      </c>
      <c r="I485" s="58">
        <v>10.667999999999999</v>
      </c>
      <c r="J485" s="58">
        <v>8.6430000000000007</v>
      </c>
      <c r="K485" s="58">
        <v>13.551</v>
      </c>
      <c r="L485" s="58">
        <v>10.532</v>
      </c>
      <c r="M485" s="58">
        <v>8.3529999999999998</v>
      </c>
    </row>
    <row r="486" spans="1:13" x14ac:dyDescent="0.2">
      <c r="A486" s="202">
        <v>610.65</v>
      </c>
      <c r="B486" s="58">
        <v>8.0150000000000006</v>
      </c>
      <c r="C486" s="58">
        <v>5.3920000000000003</v>
      </c>
      <c r="D486" s="58">
        <v>6.3940000000000001</v>
      </c>
      <c r="E486" s="58">
        <v>8.9689999999999994</v>
      </c>
      <c r="F486" s="58">
        <v>6.484</v>
      </c>
      <c r="G486" s="58">
        <v>10.6</v>
      </c>
      <c r="H486" s="58">
        <v>8.7910000000000004</v>
      </c>
      <c r="I486" s="58">
        <v>10.579000000000001</v>
      </c>
      <c r="J486" s="58">
        <v>8.5619999999999994</v>
      </c>
      <c r="K486" s="58">
        <v>13.422000000000001</v>
      </c>
      <c r="L486" s="58">
        <v>10.436999999999999</v>
      </c>
      <c r="M486" s="58">
        <v>8.2759999999999998</v>
      </c>
    </row>
    <row r="487" spans="1:13" x14ac:dyDescent="0.2">
      <c r="A487" s="202">
        <v>611.09</v>
      </c>
      <c r="B487" s="58">
        <v>7.9370000000000003</v>
      </c>
      <c r="C487" s="58">
        <v>5.3419999999999996</v>
      </c>
      <c r="D487" s="58">
        <v>6.3289999999999997</v>
      </c>
      <c r="E487" s="58">
        <v>8.8789999999999996</v>
      </c>
      <c r="F487" s="58">
        <v>6.4189999999999996</v>
      </c>
      <c r="G487" s="58">
        <v>10.503</v>
      </c>
      <c r="H487" s="58">
        <v>8.7029999999999994</v>
      </c>
      <c r="I487" s="58">
        <v>10.486000000000001</v>
      </c>
      <c r="J487" s="58">
        <v>8.4779999999999998</v>
      </c>
      <c r="K487" s="58">
        <v>13.294</v>
      </c>
      <c r="L487" s="58">
        <v>10.342000000000001</v>
      </c>
      <c r="M487" s="58">
        <v>8.1959999999999997</v>
      </c>
    </row>
    <row r="488" spans="1:13" x14ac:dyDescent="0.2">
      <c r="A488" s="202">
        <v>611.54</v>
      </c>
      <c r="B488" s="58">
        <v>7.8620000000000001</v>
      </c>
      <c r="C488" s="58">
        <v>5.2839999999999998</v>
      </c>
      <c r="D488" s="58">
        <v>6.2709999999999999</v>
      </c>
      <c r="E488" s="58">
        <v>8.7880000000000003</v>
      </c>
      <c r="F488" s="58">
        <v>6.3609999999999998</v>
      </c>
      <c r="G488" s="58">
        <v>10.407</v>
      </c>
      <c r="H488" s="58">
        <v>8.6150000000000002</v>
      </c>
      <c r="I488" s="58">
        <v>10.397</v>
      </c>
      <c r="J488" s="58">
        <v>8.3989999999999991</v>
      </c>
      <c r="K488" s="58">
        <v>13.166</v>
      </c>
      <c r="L488" s="58">
        <v>10.239000000000001</v>
      </c>
      <c r="M488" s="58">
        <v>8.1170000000000009</v>
      </c>
    </row>
    <row r="489" spans="1:13" x14ac:dyDescent="0.2">
      <c r="A489" s="202">
        <v>611.99</v>
      </c>
      <c r="B489" s="58">
        <v>7.782</v>
      </c>
      <c r="C489" s="58">
        <v>5.2290000000000001</v>
      </c>
      <c r="D489" s="58">
        <v>6.2080000000000002</v>
      </c>
      <c r="E489" s="58">
        <v>8.6999999999999993</v>
      </c>
      <c r="F489" s="58">
        <v>6.2969999999999997</v>
      </c>
      <c r="G489" s="58">
        <v>10.315</v>
      </c>
      <c r="H489" s="58">
        <v>8.5259999999999998</v>
      </c>
      <c r="I489" s="58">
        <v>10.305</v>
      </c>
      <c r="J489" s="58">
        <v>8.3230000000000004</v>
      </c>
      <c r="K489" s="58">
        <v>13.032999999999999</v>
      </c>
      <c r="L489" s="58">
        <v>10.141999999999999</v>
      </c>
      <c r="M489" s="58">
        <v>8.0370000000000008</v>
      </c>
    </row>
    <row r="490" spans="1:13" x14ac:dyDescent="0.2">
      <c r="A490" s="202">
        <v>612.44000000000005</v>
      </c>
      <c r="B490" s="58">
        <v>7.7080000000000002</v>
      </c>
      <c r="C490" s="58">
        <v>5.1740000000000004</v>
      </c>
      <c r="D490" s="58">
        <v>6.1470000000000002</v>
      </c>
      <c r="E490" s="58">
        <v>8.6080000000000005</v>
      </c>
      <c r="F490" s="58">
        <v>6.2359999999999998</v>
      </c>
      <c r="G490" s="58">
        <v>10.224</v>
      </c>
      <c r="H490" s="58">
        <v>8.4380000000000006</v>
      </c>
      <c r="I490" s="58">
        <v>10.217000000000001</v>
      </c>
      <c r="J490" s="58">
        <v>8.25</v>
      </c>
      <c r="K490" s="58">
        <v>12.904999999999999</v>
      </c>
      <c r="L490" s="58">
        <v>10.050000000000001</v>
      </c>
      <c r="M490" s="58">
        <v>7.96</v>
      </c>
    </row>
    <row r="491" spans="1:13" x14ac:dyDescent="0.2">
      <c r="A491" s="202">
        <v>612.89</v>
      </c>
      <c r="B491" s="58">
        <v>7.6269999999999998</v>
      </c>
      <c r="C491" s="58">
        <v>5.1210000000000004</v>
      </c>
      <c r="D491" s="58">
        <v>6.0839999999999996</v>
      </c>
      <c r="E491" s="58">
        <v>8.5120000000000005</v>
      </c>
      <c r="F491" s="58">
        <v>6.1669999999999998</v>
      </c>
      <c r="G491" s="58">
        <v>10.135999999999999</v>
      </c>
      <c r="H491" s="58">
        <v>8.3529999999999998</v>
      </c>
      <c r="I491" s="58">
        <v>10.122999999999999</v>
      </c>
      <c r="J491" s="58">
        <v>8.1739999999999995</v>
      </c>
      <c r="K491" s="58">
        <v>12.78</v>
      </c>
      <c r="L491" s="58">
        <v>9.952</v>
      </c>
      <c r="M491" s="58">
        <v>7.8849999999999998</v>
      </c>
    </row>
    <row r="492" spans="1:13" x14ac:dyDescent="0.2">
      <c r="A492" s="202">
        <v>613.33000000000004</v>
      </c>
      <c r="B492" s="58">
        <v>7.548</v>
      </c>
      <c r="C492" s="58">
        <v>5.0620000000000003</v>
      </c>
      <c r="D492" s="58">
        <v>6.024</v>
      </c>
      <c r="E492" s="58">
        <v>8.4269999999999996</v>
      </c>
      <c r="F492" s="58">
        <v>6.101</v>
      </c>
      <c r="G492" s="58">
        <v>10.042999999999999</v>
      </c>
      <c r="H492" s="58">
        <v>8.27</v>
      </c>
      <c r="I492" s="58">
        <v>10.031000000000001</v>
      </c>
      <c r="J492" s="58">
        <v>8.0920000000000005</v>
      </c>
      <c r="K492" s="58">
        <v>12.648</v>
      </c>
      <c r="L492" s="58">
        <v>9.8559999999999999</v>
      </c>
      <c r="M492" s="58">
        <v>7.806</v>
      </c>
    </row>
    <row r="493" spans="1:13" x14ac:dyDescent="0.2">
      <c r="A493" s="202">
        <v>613.78</v>
      </c>
      <c r="B493" s="58">
        <v>7.4720000000000004</v>
      </c>
      <c r="C493" s="58">
        <v>5.0069999999999997</v>
      </c>
      <c r="D493" s="58">
        <v>5.9649999999999999</v>
      </c>
      <c r="E493" s="58">
        <v>8.3409999999999993</v>
      </c>
      <c r="F493" s="58">
        <v>6.0439999999999996</v>
      </c>
      <c r="G493" s="58">
        <v>9.952</v>
      </c>
      <c r="H493" s="58">
        <v>8.1820000000000004</v>
      </c>
      <c r="I493" s="58">
        <v>9.9459999999999997</v>
      </c>
      <c r="J493" s="58">
        <v>8.0129999999999999</v>
      </c>
      <c r="K493" s="58">
        <v>12.532</v>
      </c>
      <c r="L493" s="58">
        <v>9.7639999999999993</v>
      </c>
      <c r="M493" s="58">
        <v>7.7309999999999999</v>
      </c>
    </row>
    <row r="494" spans="1:13" x14ac:dyDescent="0.2">
      <c r="A494" s="202">
        <v>614.23</v>
      </c>
      <c r="B494" s="58">
        <v>7.4020000000000001</v>
      </c>
      <c r="C494" s="58">
        <v>4.9509999999999996</v>
      </c>
      <c r="D494" s="58">
        <v>5.9</v>
      </c>
      <c r="E494" s="58">
        <v>8.2590000000000003</v>
      </c>
      <c r="F494" s="58">
        <v>5.9809999999999999</v>
      </c>
      <c r="G494" s="58">
        <v>9.8629999999999995</v>
      </c>
      <c r="H494" s="58">
        <v>8.1029999999999998</v>
      </c>
      <c r="I494" s="58">
        <v>9.8539999999999992</v>
      </c>
      <c r="J494" s="58">
        <v>7.9379999999999997</v>
      </c>
      <c r="K494" s="58">
        <v>12.414</v>
      </c>
      <c r="L494" s="58">
        <v>9.6669999999999998</v>
      </c>
      <c r="M494" s="58">
        <v>7.6539999999999999</v>
      </c>
    </row>
    <row r="495" spans="1:13" x14ac:dyDescent="0.2">
      <c r="A495" s="202">
        <v>614.67999999999995</v>
      </c>
      <c r="B495" s="58">
        <v>7.3250000000000002</v>
      </c>
      <c r="C495" s="58">
        <v>4.8979999999999997</v>
      </c>
      <c r="D495" s="58">
        <v>5.84</v>
      </c>
      <c r="E495" s="58">
        <v>8.1790000000000003</v>
      </c>
      <c r="F495" s="58">
        <v>5.923</v>
      </c>
      <c r="G495" s="58">
        <v>9.7729999999999997</v>
      </c>
      <c r="H495" s="58">
        <v>8.0239999999999991</v>
      </c>
      <c r="I495" s="58">
        <v>9.7729999999999997</v>
      </c>
      <c r="J495" s="58">
        <v>7.8650000000000002</v>
      </c>
      <c r="K495" s="58">
        <v>12.295999999999999</v>
      </c>
      <c r="L495" s="58">
        <v>9.5709999999999997</v>
      </c>
      <c r="M495" s="58">
        <v>7.585</v>
      </c>
    </row>
    <row r="496" spans="1:13" x14ac:dyDescent="0.2">
      <c r="A496" s="202">
        <v>615.13</v>
      </c>
      <c r="B496" s="58">
        <v>7.2519999999999998</v>
      </c>
      <c r="C496" s="58">
        <v>4.843</v>
      </c>
      <c r="D496" s="58">
        <v>5.782</v>
      </c>
      <c r="E496" s="58">
        <v>8.1029999999999998</v>
      </c>
      <c r="F496" s="58">
        <v>5.8710000000000004</v>
      </c>
      <c r="G496" s="58">
        <v>9.6850000000000005</v>
      </c>
      <c r="H496" s="58">
        <v>7.9390000000000001</v>
      </c>
      <c r="I496" s="58">
        <v>9.6869999999999994</v>
      </c>
      <c r="J496" s="58">
        <v>7.79</v>
      </c>
      <c r="K496" s="58">
        <v>12.169</v>
      </c>
      <c r="L496" s="58">
        <v>9.4789999999999992</v>
      </c>
      <c r="M496" s="58">
        <v>7.5069999999999997</v>
      </c>
    </row>
    <row r="497" spans="1:13" x14ac:dyDescent="0.2">
      <c r="A497" s="202">
        <v>615.58000000000004</v>
      </c>
      <c r="B497" s="58">
        <v>7.18</v>
      </c>
      <c r="C497" s="58">
        <v>4.7930000000000001</v>
      </c>
      <c r="D497" s="58">
        <v>5.72</v>
      </c>
      <c r="E497" s="58">
        <v>8.0250000000000004</v>
      </c>
      <c r="F497" s="58">
        <v>5.8090000000000002</v>
      </c>
      <c r="G497" s="58">
        <v>9.5960000000000001</v>
      </c>
      <c r="H497" s="58">
        <v>7.8630000000000004</v>
      </c>
      <c r="I497" s="58">
        <v>9.6059999999999999</v>
      </c>
      <c r="J497" s="58">
        <v>7.7169999999999996</v>
      </c>
      <c r="K497" s="58">
        <v>12.054</v>
      </c>
      <c r="L497" s="58">
        <v>9.3879999999999999</v>
      </c>
      <c r="M497" s="58">
        <v>7.4329999999999998</v>
      </c>
    </row>
    <row r="498" spans="1:13" x14ac:dyDescent="0.2">
      <c r="A498" s="202">
        <v>616.02</v>
      </c>
      <c r="B498" s="58">
        <v>7.1150000000000002</v>
      </c>
      <c r="C498" s="58">
        <v>4.7430000000000003</v>
      </c>
      <c r="D498" s="58">
        <v>5.6619999999999999</v>
      </c>
      <c r="E498" s="58">
        <v>7.9470000000000001</v>
      </c>
      <c r="F498" s="58">
        <v>5.7530000000000001</v>
      </c>
      <c r="G498" s="58">
        <v>9.5109999999999992</v>
      </c>
      <c r="H498" s="58">
        <v>7.7869999999999999</v>
      </c>
      <c r="I498" s="58">
        <v>9.52</v>
      </c>
      <c r="J498" s="58">
        <v>7.65</v>
      </c>
      <c r="K498" s="58">
        <v>11.942</v>
      </c>
      <c r="L498" s="58">
        <v>9.2959999999999994</v>
      </c>
      <c r="M498" s="58">
        <v>7.3550000000000004</v>
      </c>
    </row>
    <row r="499" spans="1:13" x14ac:dyDescent="0.2">
      <c r="A499" s="202">
        <v>616.47</v>
      </c>
      <c r="B499" s="58">
        <v>7.0529999999999999</v>
      </c>
      <c r="C499" s="58">
        <v>4.694</v>
      </c>
      <c r="D499" s="58">
        <v>5.6109999999999998</v>
      </c>
      <c r="E499" s="58">
        <v>7.8739999999999997</v>
      </c>
      <c r="F499" s="58">
        <v>5.7030000000000003</v>
      </c>
      <c r="G499" s="58">
        <v>9.4290000000000003</v>
      </c>
      <c r="H499" s="58">
        <v>7.7169999999999996</v>
      </c>
      <c r="I499" s="58">
        <v>9.4380000000000006</v>
      </c>
      <c r="J499" s="58">
        <v>7.5830000000000002</v>
      </c>
      <c r="K499" s="58">
        <v>11.832000000000001</v>
      </c>
      <c r="L499" s="58">
        <v>9.2110000000000003</v>
      </c>
      <c r="M499" s="58">
        <v>7.2869999999999999</v>
      </c>
    </row>
    <row r="500" spans="1:13" x14ac:dyDescent="0.2">
      <c r="A500" s="202">
        <v>616.91999999999996</v>
      </c>
      <c r="B500" s="58">
        <v>6.9909999999999997</v>
      </c>
      <c r="C500" s="58">
        <v>4.6459999999999999</v>
      </c>
      <c r="D500" s="58">
        <v>5.5590000000000002</v>
      </c>
      <c r="E500" s="58">
        <v>7.8029999999999999</v>
      </c>
      <c r="F500" s="58">
        <v>5.65</v>
      </c>
      <c r="G500" s="58">
        <v>9.3569999999999993</v>
      </c>
      <c r="H500" s="58">
        <v>7.6459999999999999</v>
      </c>
      <c r="I500" s="58">
        <v>9.3659999999999997</v>
      </c>
      <c r="J500" s="58">
        <v>7.5179999999999998</v>
      </c>
      <c r="K500" s="58">
        <v>11.725</v>
      </c>
      <c r="L500" s="58">
        <v>9.1300000000000008</v>
      </c>
      <c r="M500" s="58">
        <v>7.226</v>
      </c>
    </row>
    <row r="501" spans="1:13" x14ac:dyDescent="0.2">
      <c r="A501" s="202">
        <v>617.37</v>
      </c>
      <c r="B501" s="58">
        <v>6.9290000000000003</v>
      </c>
      <c r="C501" s="58">
        <v>4.6020000000000003</v>
      </c>
      <c r="D501" s="58">
        <v>5.5039999999999996</v>
      </c>
      <c r="E501" s="58">
        <v>7.726</v>
      </c>
      <c r="F501" s="58">
        <v>5.5990000000000002</v>
      </c>
      <c r="G501" s="58">
        <v>9.282</v>
      </c>
      <c r="H501" s="58">
        <v>7.577</v>
      </c>
      <c r="I501" s="58">
        <v>9.2949999999999999</v>
      </c>
      <c r="J501" s="58">
        <v>7.45</v>
      </c>
      <c r="K501" s="58">
        <v>11.614000000000001</v>
      </c>
      <c r="L501" s="58">
        <v>9.0449999999999999</v>
      </c>
      <c r="M501" s="58">
        <v>7.1609999999999996</v>
      </c>
    </row>
    <row r="502" spans="1:13" x14ac:dyDescent="0.2">
      <c r="A502" s="202">
        <v>617.82000000000005</v>
      </c>
      <c r="B502" s="58">
        <v>6.8689999999999998</v>
      </c>
      <c r="C502" s="58">
        <v>4.5629999999999997</v>
      </c>
      <c r="D502" s="58">
        <v>5.4470000000000001</v>
      </c>
      <c r="E502" s="58">
        <v>7.657</v>
      </c>
      <c r="F502" s="58">
        <v>5.5529999999999999</v>
      </c>
      <c r="G502" s="58">
        <v>9.2050000000000001</v>
      </c>
      <c r="H502" s="58">
        <v>7.508</v>
      </c>
      <c r="I502" s="58">
        <v>9.218</v>
      </c>
      <c r="J502" s="58">
        <v>7.3890000000000002</v>
      </c>
      <c r="K502" s="58">
        <v>11.513</v>
      </c>
      <c r="L502" s="58">
        <v>8.9649999999999999</v>
      </c>
      <c r="M502" s="58">
        <v>7.0949999999999998</v>
      </c>
    </row>
    <row r="503" spans="1:13" x14ac:dyDescent="0.2">
      <c r="A503" s="202">
        <v>618.26</v>
      </c>
      <c r="B503" s="58">
        <v>6.8159999999999998</v>
      </c>
      <c r="C503" s="58">
        <v>4.5209999999999999</v>
      </c>
      <c r="D503" s="58">
        <v>5.4009999999999998</v>
      </c>
      <c r="E503" s="58">
        <v>7.5910000000000002</v>
      </c>
      <c r="F503" s="58">
        <v>5.5060000000000002</v>
      </c>
      <c r="G503" s="58">
        <v>9.1349999999999998</v>
      </c>
      <c r="H503" s="58">
        <v>7.4450000000000003</v>
      </c>
      <c r="I503" s="58">
        <v>9.1539999999999999</v>
      </c>
      <c r="J503" s="58">
        <v>7.3280000000000003</v>
      </c>
      <c r="K503" s="58">
        <v>11.419</v>
      </c>
      <c r="L503" s="58">
        <v>8.8940000000000001</v>
      </c>
      <c r="M503" s="58">
        <v>7.0389999999999997</v>
      </c>
    </row>
    <row r="504" spans="1:13" x14ac:dyDescent="0.2">
      <c r="A504" s="202">
        <v>618.71</v>
      </c>
      <c r="B504" s="58">
        <v>6.7649999999999997</v>
      </c>
      <c r="C504" s="58">
        <v>4.4850000000000003</v>
      </c>
      <c r="D504" s="58">
        <v>5.3540000000000001</v>
      </c>
      <c r="E504" s="58">
        <v>7.5229999999999997</v>
      </c>
      <c r="F504" s="58">
        <v>5.4669999999999996</v>
      </c>
      <c r="G504" s="58">
        <v>9.0589999999999993</v>
      </c>
      <c r="H504" s="58">
        <v>7.3869999999999996</v>
      </c>
      <c r="I504" s="58">
        <v>9.0820000000000007</v>
      </c>
      <c r="J504" s="58">
        <v>7.2690000000000001</v>
      </c>
      <c r="K504" s="58">
        <v>11.33</v>
      </c>
      <c r="L504" s="58">
        <v>8.8209999999999997</v>
      </c>
      <c r="M504" s="58">
        <v>6.9790000000000001</v>
      </c>
    </row>
    <row r="505" spans="1:13" x14ac:dyDescent="0.2">
      <c r="A505" s="202">
        <v>619.16</v>
      </c>
      <c r="B505" s="58">
        <v>6.7169999999999996</v>
      </c>
      <c r="C505" s="58">
        <v>4.45</v>
      </c>
      <c r="D505" s="58">
        <v>5.31</v>
      </c>
      <c r="E505" s="58">
        <v>7.4669999999999996</v>
      </c>
      <c r="F505" s="58">
        <v>5.4290000000000003</v>
      </c>
      <c r="G505" s="58">
        <v>8.9949999999999992</v>
      </c>
      <c r="H505" s="58">
        <v>7.3259999999999996</v>
      </c>
      <c r="I505" s="58">
        <v>9.0210000000000008</v>
      </c>
      <c r="J505" s="58">
        <v>7.22</v>
      </c>
      <c r="K505" s="58">
        <v>11.24</v>
      </c>
      <c r="L505" s="58">
        <v>8.7569999999999997</v>
      </c>
      <c r="M505" s="58">
        <v>6.9249999999999998</v>
      </c>
    </row>
    <row r="506" spans="1:13" x14ac:dyDescent="0.2">
      <c r="A506" s="202">
        <v>619.61</v>
      </c>
      <c r="B506" s="58">
        <v>6.6669999999999998</v>
      </c>
      <c r="C506" s="58">
        <v>4.4080000000000004</v>
      </c>
      <c r="D506" s="58">
        <v>5.2670000000000003</v>
      </c>
      <c r="E506" s="58">
        <v>7.4059999999999997</v>
      </c>
      <c r="F506" s="58">
        <v>5.383</v>
      </c>
      <c r="G506" s="58">
        <v>8.9320000000000004</v>
      </c>
      <c r="H506" s="58">
        <v>7.27</v>
      </c>
      <c r="I506" s="58">
        <v>8.9570000000000007</v>
      </c>
      <c r="J506" s="58">
        <v>7.165</v>
      </c>
      <c r="K506" s="58">
        <v>11.156000000000001</v>
      </c>
      <c r="L506" s="58">
        <v>8.6859999999999999</v>
      </c>
      <c r="M506" s="58">
        <v>6.8710000000000004</v>
      </c>
    </row>
    <row r="507" spans="1:13" x14ac:dyDescent="0.2">
      <c r="A507" s="202">
        <v>620.04999999999995</v>
      </c>
      <c r="B507" s="58">
        <v>6.62</v>
      </c>
      <c r="C507" s="58">
        <v>4.3739999999999997</v>
      </c>
      <c r="D507" s="58">
        <v>5.2249999999999996</v>
      </c>
      <c r="E507" s="58">
        <v>7.3490000000000002</v>
      </c>
      <c r="F507" s="58">
        <v>5.3419999999999996</v>
      </c>
      <c r="G507" s="58">
        <v>8.8710000000000004</v>
      </c>
      <c r="H507" s="58">
        <v>7.2140000000000004</v>
      </c>
      <c r="I507" s="58">
        <v>8.8949999999999996</v>
      </c>
      <c r="J507" s="58">
        <v>7.1180000000000003</v>
      </c>
      <c r="K507" s="58">
        <v>11.074999999999999</v>
      </c>
      <c r="L507" s="58">
        <v>8.6199999999999992</v>
      </c>
      <c r="M507" s="58">
        <v>6.8230000000000004</v>
      </c>
    </row>
    <row r="508" spans="1:13" x14ac:dyDescent="0.2">
      <c r="A508" s="202">
        <v>620.5</v>
      </c>
      <c r="B508" s="58">
        <v>6.5759999999999996</v>
      </c>
      <c r="C508" s="58">
        <v>4.3390000000000004</v>
      </c>
      <c r="D508" s="58">
        <v>5.1879999999999997</v>
      </c>
      <c r="E508" s="58">
        <v>7.2939999999999996</v>
      </c>
      <c r="F508" s="58">
        <v>5.3040000000000003</v>
      </c>
      <c r="G508" s="58">
        <v>8.8179999999999996</v>
      </c>
      <c r="H508" s="58">
        <v>7.1660000000000004</v>
      </c>
      <c r="I508" s="58">
        <v>8.84</v>
      </c>
      <c r="J508" s="58">
        <v>7.07</v>
      </c>
      <c r="K508" s="58">
        <v>10.994999999999999</v>
      </c>
      <c r="L508" s="58">
        <v>8.5570000000000004</v>
      </c>
      <c r="M508" s="58">
        <v>6.7759999999999998</v>
      </c>
    </row>
    <row r="509" spans="1:13" x14ac:dyDescent="0.2">
      <c r="A509" s="202">
        <v>620.95000000000005</v>
      </c>
      <c r="B509" s="58">
        <v>6.5369999999999999</v>
      </c>
      <c r="C509" s="58">
        <v>4.306</v>
      </c>
      <c r="D509" s="58">
        <v>5.15</v>
      </c>
      <c r="E509" s="58">
        <v>7.2489999999999997</v>
      </c>
      <c r="F509" s="58">
        <v>5.2679999999999998</v>
      </c>
      <c r="G509" s="58">
        <v>8.7629999999999999</v>
      </c>
      <c r="H509" s="58">
        <v>7.1219999999999999</v>
      </c>
      <c r="I509" s="58">
        <v>8.7870000000000008</v>
      </c>
      <c r="J509" s="58">
        <v>7.0259999999999998</v>
      </c>
      <c r="K509" s="58">
        <v>10.923</v>
      </c>
      <c r="L509" s="58">
        <v>8.4979999999999993</v>
      </c>
      <c r="M509" s="58">
        <v>6.7249999999999996</v>
      </c>
    </row>
    <row r="510" spans="1:13" x14ac:dyDescent="0.2">
      <c r="A510" s="202">
        <v>621.4</v>
      </c>
      <c r="B510" s="58">
        <v>6.4980000000000002</v>
      </c>
      <c r="C510" s="58">
        <v>4.28</v>
      </c>
      <c r="D510" s="58">
        <v>5.1150000000000002</v>
      </c>
      <c r="E510" s="58">
        <v>7.2039999999999997</v>
      </c>
      <c r="F510" s="58">
        <v>5.2350000000000003</v>
      </c>
      <c r="G510" s="58">
        <v>8.7140000000000004</v>
      </c>
      <c r="H510" s="58">
        <v>7.0739999999999998</v>
      </c>
      <c r="I510" s="58">
        <v>8.7360000000000007</v>
      </c>
      <c r="J510" s="58">
        <v>6.9829999999999997</v>
      </c>
      <c r="K510" s="58">
        <v>10.865</v>
      </c>
      <c r="L510" s="58">
        <v>8.4450000000000003</v>
      </c>
      <c r="M510" s="58">
        <v>6.68</v>
      </c>
    </row>
    <row r="511" spans="1:13" x14ac:dyDescent="0.2">
      <c r="A511" s="202">
        <v>621.85</v>
      </c>
      <c r="B511" s="58">
        <v>6.4560000000000004</v>
      </c>
      <c r="C511" s="58">
        <v>4.2489999999999997</v>
      </c>
      <c r="D511" s="58">
        <v>5.08</v>
      </c>
      <c r="E511" s="58">
        <v>7.16</v>
      </c>
      <c r="F511" s="58">
        <v>5.2060000000000004</v>
      </c>
      <c r="G511" s="58">
        <v>8.6679999999999993</v>
      </c>
      <c r="H511" s="58">
        <v>7.0350000000000001</v>
      </c>
      <c r="I511" s="58">
        <v>8.6920000000000002</v>
      </c>
      <c r="J511" s="58">
        <v>6.9409999999999998</v>
      </c>
      <c r="K511" s="58">
        <v>10.798</v>
      </c>
      <c r="L511" s="58">
        <v>8.3930000000000007</v>
      </c>
      <c r="M511" s="58">
        <v>6.6369999999999996</v>
      </c>
    </row>
    <row r="512" spans="1:13" x14ac:dyDescent="0.2">
      <c r="A512" s="202">
        <v>622.29</v>
      </c>
      <c r="B512" s="58">
        <v>6.42</v>
      </c>
      <c r="C512" s="58">
        <v>4.2190000000000003</v>
      </c>
      <c r="D512" s="58">
        <v>5.0549999999999997</v>
      </c>
      <c r="E512" s="58">
        <v>7.1230000000000002</v>
      </c>
      <c r="F512" s="58">
        <v>5.1820000000000004</v>
      </c>
      <c r="G512" s="58">
        <v>8.6259999999999994</v>
      </c>
      <c r="H512" s="58">
        <v>6.9969999999999999</v>
      </c>
      <c r="I512" s="58">
        <v>8.6470000000000002</v>
      </c>
      <c r="J512" s="58">
        <v>6.9050000000000002</v>
      </c>
      <c r="K512" s="58">
        <v>10.744</v>
      </c>
      <c r="L512" s="58">
        <v>8.3420000000000005</v>
      </c>
      <c r="M512" s="58">
        <v>6.5990000000000002</v>
      </c>
    </row>
    <row r="513" spans="1:13" x14ac:dyDescent="0.2">
      <c r="A513" s="202">
        <v>622.74</v>
      </c>
      <c r="B513" s="58">
        <v>6.39</v>
      </c>
      <c r="C513" s="58">
        <v>4.1970000000000001</v>
      </c>
      <c r="D513" s="58">
        <v>5.0250000000000004</v>
      </c>
      <c r="E513" s="58">
        <v>7.0830000000000002</v>
      </c>
      <c r="F513" s="58">
        <v>5.1539999999999999</v>
      </c>
      <c r="G513" s="58">
        <v>8.5809999999999995</v>
      </c>
      <c r="H513" s="58">
        <v>6.9539999999999997</v>
      </c>
      <c r="I513" s="58">
        <v>8.6029999999999998</v>
      </c>
      <c r="J513" s="58">
        <v>6.867</v>
      </c>
      <c r="K513" s="58">
        <v>10.692</v>
      </c>
      <c r="L513" s="58">
        <v>8.2959999999999994</v>
      </c>
      <c r="M513" s="58">
        <v>6.5629999999999997</v>
      </c>
    </row>
    <row r="514" spans="1:13" x14ac:dyDescent="0.2">
      <c r="A514" s="202">
        <v>623.19000000000005</v>
      </c>
      <c r="B514" s="58">
        <v>6.3609999999999998</v>
      </c>
      <c r="C514" s="58">
        <v>4.1710000000000003</v>
      </c>
      <c r="D514" s="58">
        <v>4.9989999999999997</v>
      </c>
      <c r="E514" s="58">
        <v>7.0490000000000004</v>
      </c>
      <c r="F514" s="58">
        <v>5.1269999999999998</v>
      </c>
      <c r="G514" s="58">
        <v>8.5429999999999993</v>
      </c>
      <c r="H514" s="58">
        <v>6.923</v>
      </c>
      <c r="I514" s="58">
        <v>8.5630000000000006</v>
      </c>
      <c r="J514" s="58">
        <v>6.8330000000000002</v>
      </c>
      <c r="K514" s="58">
        <v>10.635999999999999</v>
      </c>
      <c r="L514" s="58">
        <v>8.2469999999999999</v>
      </c>
      <c r="M514" s="58">
        <v>6.532</v>
      </c>
    </row>
    <row r="515" spans="1:13" x14ac:dyDescent="0.2">
      <c r="A515" s="202">
        <v>623.64</v>
      </c>
      <c r="B515" s="58">
        <v>6.3339999999999996</v>
      </c>
      <c r="C515" s="58">
        <v>4.157</v>
      </c>
      <c r="D515" s="58">
        <v>4.9749999999999996</v>
      </c>
      <c r="E515" s="58">
        <v>7.0179999999999998</v>
      </c>
      <c r="F515" s="58">
        <v>5.1050000000000004</v>
      </c>
      <c r="G515" s="58">
        <v>8.51</v>
      </c>
      <c r="H515" s="58">
        <v>6.89</v>
      </c>
      <c r="I515" s="58">
        <v>8.5310000000000006</v>
      </c>
      <c r="J515" s="58">
        <v>6.8</v>
      </c>
      <c r="K515" s="58">
        <v>10.587999999999999</v>
      </c>
      <c r="L515" s="58">
        <v>8.2029999999999994</v>
      </c>
      <c r="M515" s="58">
        <v>6.5019999999999998</v>
      </c>
    </row>
    <row r="516" spans="1:13" x14ac:dyDescent="0.2">
      <c r="A516" s="202">
        <v>624.08000000000004</v>
      </c>
      <c r="B516" s="58">
        <v>6.3090000000000002</v>
      </c>
      <c r="C516" s="58">
        <v>4.1379999999999999</v>
      </c>
      <c r="D516" s="58">
        <v>4.9530000000000003</v>
      </c>
      <c r="E516" s="58">
        <v>6.984</v>
      </c>
      <c r="F516" s="58">
        <v>5.0819999999999999</v>
      </c>
      <c r="G516" s="58">
        <v>8.4779999999999998</v>
      </c>
      <c r="H516" s="58">
        <v>6.8650000000000002</v>
      </c>
      <c r="I516" s="58">
        <v>8.4960000000000004</v>
      </c>
      <c r="J516" s="58">
        <v>6.7709999999999999</v>
      </c>
      <c r="K516" s="58">
        <v>10.542999999999999</v>
      </c>
      <c r="L516" s="58">
        <v>8.1639999999999997</v>
      </c>
      <c r="M516" s="58">
        <v>6.4710000000000001</v>
      </c>
    </row>
    <row r="517" spans="1:13" x14ac:dyDescent="0.2">
      <c r="A517" s="202">
        <v>624.53</v>
      </c>
      <c r="B517" s="58">
        <v>6.2839999999999998</v>
      </c>
      <c r="C517" s="58">
        <v>4.1219999999999999</v>
      </c>
      <c r="D517" s="58">
        <v>4.9329999999999998</v>
      </c>
      <c r="E517" s="58">
        <v>6.9489999999999998</v>
      </c>
      <c r="F517" s="58">
        <v>5.0579999999999998</v>
      </c>
      <c r="G517" s="58">
        <v>8.452</v>
      </c>
      <c r="H517" s="58">
        <v>6.84</v>
      </c>
      <c r="I517" s="58">
        <v>8.4689999999999994</v>
      </c>
      <c r="J517" s="58">
        <v>6.7430000000000003</v>
      </c>
      <c r="K517" s="58">
        <v>10.506</v>
      </c>
      <c r="L517" s="58">
        <v>8.1310000000000002</v>
      </c>
      <c r="M517" s="58">
        <v>6.4459999999999997</v>
      </c>
    </row>
    <row r="518" spans="1:13" x14ac:dyDescent="0.2">
      <c r="A518" s="202">
        <v>624.98</v>
      </c>
      <c r="B518" s="58">
        <v>6.2619999999999996</v>
      </c>
      <c r="C518" s="58">
        <v>4.1050000000000004</v>
      </c>
      <c r="D518" s="58">
        <v>4.9219999999999997</v>
      </c>
      <c r="E518" s="58">
        <v>6.923</v>
      </c>
      <c r="F518" s="58">
        <v>5.0469999999999997</v>
      </c>
      <c r="G518" s="58">
        <v>8.4250000000000007</v>
      </c>
      <c r="H518" s="58">
        <v>6.8179999999999996</v>
      </c>
      <c r="I518" s="58">
        <v>8.4380000000000006</v>
      </c>
      <c r="J518" s="58">
        <v>6.7169999999999996</v>
      </c>
      <c r="K518" s="58">
        <v>10.472</v>
      </c>
      <c r="L518" s="58">
        <v>8.0990000000000002</v>
      </c>
      <c r="M518" s="58">
        <v>6.4210000000000003</v>
      </c>
    </row>
    <row r="519" spans="1:13" x14ac:dyDescent="0.2">
      <c r="A519" s="202">
        <v>625.42999999999995</v>
      </c>
      <c r="B519" s="58">
        <v>6.2460000000000004</v>
      </c>
      <c r="C519" s="58">
        <v>4.0869999999999997</v>
      </c>
      <c r="D519" s="58">
        <v>4.9029999999999996</v>
      </c>
      <c r="E519" s="58">
        <v>6.9080000000000004</v>
      </c>
      <c r="F519" s="58">
        <v>5.03</v>
      </c>
      <c r="G519" s="58">
        <v>8.3989999999999991</v>
      </c>
      <c r="H519" s="58">
        <v>6.8</v>
      </c>
      <c r="I519" s="58">
        <v>8.4130000000000003</v>
      </c>
      <c r="J519" s="58">
        <v>6.6929999999999996</v>
      </c>
      <c r="K519" s="58">
        <v>10.436999999999999</v>
      </c>
      <c r="L519" s="58">
        <v>8.0760000000000005</v>
      </c>
      <c r="M519" s="58">
        <v>6.4029999999999996</v>
      </c>
    </row>
    <row r="520" spans="1:13" x14ac:dyDescent="0.2">
      <c r="A520" s="202">
        <v>625.87</v>
      </c>
      <c r="B520" s="58">
        <v>6.226</v>
      </c>
      <c r="C520" s="58">
        <v>4.0730000000000004</v>
      </c>
      <c r="D520" s="58">
        <v>4.8849999999999998</v>
      </c>
      <c r="E520" s="58">
        <v>6.8789999999999996</v>
      </c>
      <c r="F520" s="58">
        <v>5.01</v>
      </c>
      <c r="G520" s="58">
        <v>8.3689999999999998</v>
      </c>
      <c r="H520" s="58">
        <v>6.7789999999999999</v>
      </c>
      <c r="I520" s="58">
        <v>8.3870000000000005</v>
      </c>
      <c r="J520" s="58">
        <v>6.6710000000000003</v>
      </c>
      <c r="K520" s="58">
        <v>10.41</v>
      </c>
      <c r="L520" s="58">
        <v>8.0489999999999995</v>
      </c>
      <c r="M520" s="58">
        <v>6.3849999999999998</v>
      </c>
    </row>
    <row r="521" spans="1:13" x14ac:dyDescent="0.2">
      <c r="A521" s="202">
        <v>626.32000000000005</v>
      </c>
      <c r="B521" s="58">
        <v>6.2110000000000003</v>
      </c>
      <c r="C521" s="58">
        <v>4.0620000000000003</v>
      </c>
      <c r="D521" s="58">
        <v>4.87</v>
      </c>
      <c r="E521" s="58">
        <v>6.859</v>
      </c>
      <c r="F521" s="58">
        <v>4.9930000000000003</v>
      </c>
      <c r="G521" s="58">
        <v>8.3390000000000004</v>
      </c>
      <c r="H521" s="58">
        <v>6.7629999999999999</v>
      </c>
      <c r="I521" s="58">
        <v>8.359</v>
      </c>
      <c r="J521" s="58">
        <v>6.6529999999999996</v>
      </c>
      <c r="K521" s="58">
        <v>10.382999999999999</v>
      </c>
      <c r="L521" s="58">
        <v>8.0250000000000004</v>
      </c>
      <c r="M521" s="58">
        <v>6.3620000000000001</v>
      </c>
    </row>
    <row r="522" spans="1:13" x14ac:dyDescent="0.2">
      <c r="A522" s="202">
        <v>626.77</v>
      </c>
      <c r="B522" s="58">
        <v>6.1970000000000001</v>
      </c>
      <c r="C522" s="58">
        <v>4.0519999999999996</v>
      </c>
      <c r="D522" s="58">
        <v>4.8570000000000002</v>
      </c>
      <c r="E522" s="58">
        <v>6.8460000000000001</v>
      </c>
      <c r="F522" s="58">
        <v>4.9820000000000002</v>
      </c>
      <c r="G522" s="58">
        <v>8.3170000000000002</v>
      </c>
      <c r="H522" s="58">
        <v>6.7489999999999997</v>
      </c>
      <c r="I522" s="58">
        <v>8.3330000000000002</v>
      </c>
      <c r="J522" s="58">
        <v>6.6440000000000001</v>
      </c>
      <c r="K522" s="58">
        <v>10.361000000000001</v>
      </c>
      <c r="L522" s="58">
        <v>8.0060000000000002</v>
      </c>
      <c r="M522" s="58">
        <v>6.351</v>
      </c>
    </row>
    <row r="523" spans="1:13" x14ac:dyDescent="0.2">
      <c r="A523" s="202">
        <v>627.22</v>
      </c>
      <c r="B523" s="58">
        <v>6.1879999999999997</v>
      </c>
      <c r="C523" s="58">
        <v>4.04</v>
      </c>
      <c r="D523" s="58">
        <v>4.8460000000000001</v>
      </c>
      <c r="E523" s="58">
        <v>6.8289999999999997</v>
      </c>
      <c r="F523" s="58">
        <v>4.9649999999999999</v>
      </c>
      <c r="G523" s="58">
        <v>8.2940000000000005</v>
      </c>
      <c r="H523" s="58">
        <v>6.7380000000000004</v>
      </c>
      <c r="I523" s="58">
        <v>8.3149999999999995</v>
      </c>
      <c r="J523" s="58">
        <v>6.625</v>
      </c>
      <c r="K523" s="58">
        <v>10.337999999999999</v>
      </c>
      <c r="L523" s="58">
        <v>7.9829999999999997</v>
      </c>
      <c r="M523" s="58">
        <v>6.3360000000000003</v>
      </c>
    </row>
    <row r="524" spans="1:13" x14ac:dyDescent="0.2">
      <c r="A524" s="202">
        <v>627.66</v>
      </c>
      <c r="B524" s="58">
        <v>6.1740000000000004</v>
      </c>
      <c r="C524" s="58">
        <v>4.032</v>
      </c>
      <c r="D524" s="58">
        <v>4.8360000000000003</v>
      </c>
      <c r="E524" s="58">
        <v>6.8170000000000002</v>
      </c>
      <c r="F524" s="58">
        <v>4.952</v>
      </c>
      <c r="G524" s="58">
        <v>8.2789999999999999</v>
      </c>
      <c r="H524" s="58">
        <v>6.7240000000000002</v>
      </c>
      <c r="I524" s="58">
        <v>8.3000000000000007</v>
      </c>
      <c r="J524" s="58">
        <v>6.61</v>
      </c>
      <c r="K524" s="58">
        <v>10.317</v>
      </c>
      <c r="L524" s="58">
        <v>7.9589999999999996</v>
      </c>
      <c r="M524" s="58">
        <v>6.32</v>
      </c>
    </row>
    <row r="525" spans="1:13" x14ac:dyDescent="0.2">
      <c r="A525" s="202">
        <v>628.11</v>
      </c>
      <c r="B525" s="58">
        <v>6.1609999999999996</v>
      </c>
      <c r="C525" s="58">
        <v>4.0220000000000002</v>
      </c>
      <c r="D525" s="58">
        <v>4.8239999999999998</v>
      </c>
      <c r="E525" s="58">
        <v>6.8019999999999996</v>
      </c>
      <c r="F525" s="58">
        <v>4.9409999999999998</v>
      </c>
      <c r="G525" s="58">
        <v>8.2639999999999993</v>
      </c>
      <c r="H525" s="58">
        <v>6.7140000000000004</v>
      </c>
      <c r="I525" s="58">
        <v>8.2880000000000003</v>
      </c>
      <c r="J525" s="58">
        <v>6.5949999999999998</v>
      </c>
      <c r="K525" s="58">
        <v>10.295999999999999</v>
      </c>
      <c r="L525" s="58">
        <v>7.944</v>
      </c>
      <c r="M525" s="58">
        <v>6.3079999999999998</v>
      </c>
    </row>
    <row r="526" spans="1:13" x14ac:dyDescent="0.2">
      <c r="A526" s="202">
        <v>628.55999999999995</v>
      </c>
      <c r="B526" s="58">
        <v>6.1529999999999996</v>
      </c>
      <c r="C526" s="58">
        <v>4.0110000000000001</v>
      </c>
      <c r="D526" s="58">
        <v>4.8120000000000003</v>
      </c>
      <c r="E526" s="58">
        <v>6.7850000000000001</v>
      </c>
      <c r="F526" s="58">
        <v>4.9279999999999999</v>
      </c>
      <c r="G526" s="58">
        <v>8.2479999999999993</v>
      </c>
      <c r="H526" s="58">
        <v>6.6989999999999998</v>
      </c>
      <c r="I526" s="58">
        <v>8.27</v>
      </c>
      <c r="J526" s="58">
        <v>6.5789999999999997</v>
      </c>
      <c r="K526" s="58">
        <v>10.281000000000001</v>
      </c>
      <c r="L526" s="58">
        <v>7.923</v>
      </c>
      <c r="M526" s="58">
        <v>6.2969999999999997</v>
      </c>
    </row>
    <row r="527" spans="1:13" x14ac:dyDescent="0.2">
      <c r="A527" s="202">
        <v>629.01</v>
      </c>
      <c r="B527" s="58">
        <v>6.1420000000000003</v>
      </c>
      <c r="C527" s="58">
        <v>4.0060000000000002</v>
      </c>
      <c r="D527" s="58">
        <v>4.8040000000000003</v>
      </c>
      <c r="E527" s="58">
        <v>6.7720000000000002</v>
      </c>
      <c r="F527" s="58">
        <v>4.9169999999999998</v>
      </c>
      <c r="G527" s="58">
        <v>8.2289999999999992</v>
      </c>
      <c r="H527" s="58">
        <v>6.6870000000000003</v>
      </c>
      <c r="I527" s="58">
        <v>8.2560000000000002</v>
      </c>
      <c r="J527" s="58">
        <v>6.5720000000000001</v>
      </c>
      <c r="K527" s="58">
        <v>10.265000000000001</v>
      </c>
      <c r="L527" s="58">
        <v>7.9020000000000001</v>
      </c>
      <c r="M527" s="58">
        <v>6.2789999999999999</v>
      </c>
    </row>
    <row r="528" spans="1:13" x14ac:dyDescent="0.2">
      <c r="A528" s="202">
        <v>629.45000000000005</v>
      </c>
      <c r="B528" s="58">
        <v>6.13</v>
      </c>
      <c r="C528" s="58">
        <v>3.9929999999999999</v>
      </c>
      <c r="D528" s="58">
        <v>4.7910000000000004</v>
      </c>
      <c r="E528" s="58">
        <v>6.7610000000000001</v>
      </c>
      <c r="F528" s="58">
        <v>4.907</v>
      </c>
      <c r="G528" s="58">
        <v>8.2070000000000007</v>
      </c>
      <c r="H528" s="58">
        <v>6.6760000000000002</v>
      </c>
      <c r="I528" s="58">
        <v>8.2439999999999998</v>
      </c>
      <c r="J528" s="58">
        <v>6.5590000000000002</v>
      </c>
      <c r="K528" s="58">
        <v>10.246</v>
      </c>
      <c r="L528" s="58">
        <v>7.8780000000000001</v>
      </c>
      <c r="M528" s="58">
        <v>6.2629999999999999</v>
      </c>
    </row>
    <row r="529" spans="1:13" x14ac:dyDescent="0.2">
      <c r="A529" s="202">
        <v>629.9</v>
      </c>
      <c r="B529" s="58">
        <v>6.1189999999999998</v>
      </c>
      <c r="C529" s="58">
        <v>3.9849999999999999</v>
      </c>
      <c r="D529" s="58">
        <v>4.7779999999999996</v>
      </c>
      <c r="E529" s="58">
        <v>6.7439999999999998</v>
      </c>
      <c r="F529" s="58">
        <v>4.8949999999999996</v>
      </c>
      <c r="G529" s="58">
        <v>8.1869999999999994</v>
      </c>
      <c r="H529" s="58">
        <v>6.6630000000000003</v>
      </c>
      <c r="I529" s="58">
        <v>8.2279999999999998</v>
      </c>
      <c r="J529" s="58">
        <v>6.5419999999999998</v>
      </c>
      <c r="K529" s="58">
        <v>10.23</v>
      </c>
      <c r="L529" s="58">
        <v>7.8579999999999997</v>
      </c>
      <c r="M529" s="58">
        <v>6.2439999999999998</v>
      </c>
    </row>
    <row r="530" spans="1:13" x14ac:dyDescent="0.2">
      <c r="A530" s="202">
        <v>630.35</v>
      </c>
      <c r="B530" s="58">
        <v>6.0990000000000002</v>
      </c>
      <c r="C530" s="58">
        <v>3.972</v>
      </c>
      <c r="D530" s="58">
        <v>4.7590000000000003</v>
      </c>
      <c r="E530" s="58">
        <v>6.7229999999999999</v>
      </c>
      <c r="F530" s="58">
        <v>4.8810000000000002</v>
      </c>
      <c r="G530" s="58">
        <v>8.1639999999999997</v>
      </c>
      <c r="H530" s="58">
        <v>6.6390000000000002</v>
      </c>
      <c r="I530" s="58">
        <v>8.2080000000000002</v>
      </c>
      <c r="J530" s="58">
        <v>6.5220000000000002</v>
      </c>
      <c r="K530" s="58">
        <v>10.209</v>
      </c>
      <c r="L530" s="58">
        <v>7.835</v>
      </c>
      <c r="M530" s="58">
        <v>6.2279999999999998</v>
      </c>
    </row>
    <row r="531" spans="1:13" x14ac:dyDescent="0.2">
      <c r="A531" s="202">
        <v>630.79</v>
      </c>
      <c r="B531" s="58">
        <v>6.08</v>
      </c>
      <c r="C531" s="58">
        <v>3.9569999999999999</v>
      </c>
      <c r="D531" s="58">
        <v>4.7430000000000003</v>
      </c>
      <c r="E531" s="58">
        <v>6.7050000000000001</v>
      </c>
      <c r="F531" s="58">
        <v>4.8639999999999999</v>
      </c>
      <c r="G531" s="58">
        <v>8.1379999999999999</v>
      </c>
      <c r="H531" s="58">
        <v>6.6239999999999997</v>
      </c>
      <c r="I531" s="58">
        <v>8.1890000000000001</v>
      </c>
      <c r="J531" s="58">
        <v>6.5030000000000001</v>
      </c>
      <c r="K531" s="58">
        <v>10.182</v>
      </c>
      <c r="L531" s="58">
        <v>7.8070000000000004</v>
      </c>
      <c r="M531" s="58">
        <v>6.21</v>
      </c>
    </row>
    <row r="532" spans="1:13" x14ac:dyDescent="0.2">
      <c r="A532" s="202">
        <v>631.24</v>
      </c>
      <c r="B532" s="58">
        <v>6.0679999999999996</v>
      </c>
      <c r="C532" s="58">
        <v>3.9470000000000001</v>
      </c>
      <c r="D532" s="58">
        <v>4.726</v>
      </c>
      <c r="E532" s="58">
        <v>6.6840000000000002</v>
      </c>
      <c r="F532" s="58">
        <v>4.8470000000000004</v>
      </c>
      <c r="G532" s="58">
        <v>8.1080000000000005</v>
      </c>
      <c r="H532" s="58">
        <v>6.609</v>
      </c>
      <c r="I532" s="58">
        <v>8.1720000000000006</v>
      </c>
      <c r="J532" s="58">
        <v>6.484</v>
      </c>
      <c r="K532" s="58">
        <v>10.164999999999999</v>
      </c>
      <c r="L532" s="58">
        <v>7.7830000000000004</v>
      </c>
      <c r="M532" s="58">
        <v>6.1959999999999997</v>
      </c>
    </row>
    <row r="533" spans="1:13" x14ac:dyDescent="0.2">
      <c r="A533" s="202">
        <v>631.69000000000005</v>
      </c>
      <c r="B533" s="58">
        <v>6.056</v>
      </c>
      <c r="C533" s="58">
        <v>3.9340000000000002</v>
      </c>
      <c r="D533" s="58">
        <v>4.7039999999999997</v>
      </c>
      <c r="E533" s="58">
        <v>6.665</v>
      </c>
      <c r="F533" s="58">
        <v>4.8319999999999999</v>
      </c>
      <c r="G533" s="58">
        <v>8.077</v>
      </c>
      <c r="H533" s="58">
        <v>6.5919999999999996</v>
      </c>
      <c r="I533" s="58">
        <v>8.1549999999999994</v>
      </c>
      <c r="J533" s="58">
        <v>6.4560000000000004</v>
      </c>
      <c r="K533" s="58">
        <v>10.14</v>
      </c>
      <c r="L533" s="58">
        <v>7.7649999999999997</v>
      </c>
      <c r="M533" s="58">
        <v>6.1760000000000002</v>
      </c>
    </row>
    <row r="534" spans="1:13" x14ac:dyDescent="0.2">
      <c r="A534" s="202">
        <v>632.14</v>
      </c>
      <c r="B534" s="58">
        <v>6.0389999999999997</v>
      </c>
      <c r="C534" s="58">
        <v>3.92</v>
      </c>
      <c r="D534" s="58">
        <v>4.6820000000000004</v>
      </c>
      <c r="E534" s="58">
        <v>6.6429999999999998</v>
      </c>
      <c r="F534" s="58">
        <v>4.8179999999999996</v>
      </c>
      <c r="G534" s="58">
        <v>8.0489999999999995</v>
      </c>
      <c r="H534" s="58">
        <v>6.5780000000000003</v>
      </c>
      <c r="I534" s="58">
        <v>8.1359999999999992</v>
      </c>
      <c r="J534" s="58">
        <v>6.4340000000000002</v>
      </c>
      <c r="K534" s="58">
        <v>10.113</v>
      </c>
      <c r="L534" s="58">
        <v>7.734</v>
      </c>
      <c r="M534" s="58">
        <v>6.1550000000000002</v>
      </c>
    </row>
    <row r="535" spans="1:13" x14ac:dyDescent="0.2">
      <c r="A535" s="202">
        <v>632.58000000000004</v>
      </c>
      <c r="B535" s="58">
        <v>6.0190000000000001</v>
      </c>
      <c r="C535" s="58">
        <v>3.9089999999999998</v>
      </c>
      <c r="D535" s="58">
        <v>4.657</v>
      </c>
      <c r="E535" s="58">
        <v>6.62</v>
      </c>
      <c r="F535" s="58">
        <v>4.8010000000000002</v>
      </c>
      <c r="G535" s="58">
        <v>8.0180000000000007</v>
      </c>
      <c r="H535" s="58">
        <v>6.5549999999999997</v>
      </c>
      <c r="I535" s="58">
        <v>8.109</v>
      </c>
      <c r="J535" s="58">
        <v>6.41</v>
      </c>
      <c r="K535" s="58">
        <v>10.081</v>
      </c>
      <c r="L535" s="58">
        <v>7.7089999999999996</v>
      </c>
      <c r="M535" s="58">
        <v>6.1319999999999997</v>
      </c>
    </row>
    <row r="536" spans="1:13" x14ac:dyDescent="0.2">
      <c r="A536" s="202">
        <v>633.03</v>
      </c>
      <c r="B536" s="58">
        <v>5.9960000000000004</v>
      </c>
      <c r="C536" s="58">
        <v>3.8919999999999999</v>
      </c>
      <c r="D536" s="58">
        <v>4.6319999999999997</v>
      </c>
      <c r="E536" s="58">
        <v>6.593</v>
      </c>
      <c r="F536" s="58">
        <v>4.782</v>
      </c>
      <c r="G536" s="58">
        <v>7.976</v>
      </c>
      <c r="H536" s="58">
        <v>6.5289999999999999</v>
      </c>
      <c r="I536" s="58">
        <v>8.0830000000000002</v>
      </c>
      <c r="J536" s="58">
        <v>6.383</v>
      </c>
      <c r="K536" s="58">
        <v>10.052</v>
      </c>
      <c r="L536" s="58">
        <v>7.6779999999999999</v>
      </c>
      <c r="M536" s="58">
        <v>6.1079999999999997</v>
      </c>
    </row>
    <row r="537" spans="1:13" x14ac:dyDescent="0.2">
      <c r="A537" s="202">
        <v>633.48</v>
      </c>
      <c r="B537" s="58">
        <v>5.9740000000000002</v>
      </c>
      <c r="C537" s="58">
        <v>3.8740000000000001</v>
      </c>
      <c r="D537" s="58">
        <v>4.601</v>
      </c>
      <c r="E537" s="58">
        <v>6.5679999999999996</v>
      </c>
      <c r="F537" s="58">
        <v>4.7590000000000003</v>
      </c>
      <c r="G537" s="58">
        <v>7.9290000000000003</v>
      </c>
      <c r="H537" s="58">
        <v>6.5010000000000003</v>
      </c>
      <c r="I537" s="58">
        <v>8.0559999999999992</v>
      </c>
      <c r="J537" s="58">
        <v>6.35</v>
      </c>
      <c r="K537" s="58">
        <v>10.016</v>
      </c>
      <c r="L537" s="58">
        <v>7.6459999999999999</v>
      </c>
      <c r="M537" s="58">
        <v>6.08</v>
      </c>
    </row>
    <row r="538" spans="1:13" x14ac:dyDescent="0.2">
      <c r="A538" s="202">
        <v>633.91999999999996</v>
      </c>
      <c r="B538" s="58">
        <v>5.95</v>
      </c>
      <c r="C538" s="58">
        <v>3.8540000000000001</v>
      </c>
      <c r="D538" s="58">
        <v>4.5709999999999997</v>
      </c>
      <c r="E538" s="58">
        <v>6.5359999999999996</v>
      </c>
      <c r="F538" s="58">
        <v>4.7370000000000001</v>
      </c>
      <c r="G538" s="58">
        <v>7.8789999999999996</v>
      </c>
      <c r="H538" s="58">
        <v>6.4660000000000002</v>
      </c>
      <c r="I538" s="58">
        <v>8.0210000000000008</v>
      </c>
      <c r="J538" s="58">
        <v>6.3170000000000002</v>
      </c>
      <c r="K538" s="58">
        <v>9.9760000000000009</v>
      </c>
      <c r="L538" s="58">
        <v>7.6079999999999997</v>
      </c>
      <c r="M538" s="58">
        <v>6.0510000000000002</v>
      </c>
    </row>
    <row r="539" spans="1:13" x14ac:dyDescent="0.2">
      <c r="A539" s="202">
        <v>634.37</v>
      </c>
      <c r="B539" s="58">
        <v>5.9269999999999996</v>
      </c>
      <c r="C539" s="58">
        <v>3.8380000000000001</v>
      </c>
      <c r="D539" s="58">
        <v>4.5359999999999996</v>
      </c>
      <c r="E539" s="58">
        <v>6.5090000000000003</v>
      </c>
      <c r="F539" s="58">
        <v>4.71</v>
      </c>
      <c r="G539" s="58">
        <v>7.8250000000000002</v>
      </c>
      <c r="H539" s="58">
        <v>6.4329999999999998</v>
      </c>
      <c r="I539" s="58">
        <v>7.9880000000000004</v>
      </c>
      <c r="J539" s="58">
        <v>6.2809999999999997</v>
      </c>
      <c r="K539" s="58">
        <v>9.9380000000000006</v>
      </c>
      <c r="L539" s="58">
        <v>7.5670000000000002</v>
      </c>
      <c r="M539" s="58">
        <v>6.016</v>
      </c>
    </row>
    <row r="540" spans="1:13" x14ac:dyDescent="0.2">
      <c r="A540" s="202">
        <v>634.82000000000005</v>
      </c>
      <c r="B540" s="58">
        <v>5.8920000000000003</v>
      </c>
      <c r="C540" s="58">
        <v>3.8159999999999998</v>
      </c>
      <c r="D540" s="58">
        <v>4.4950000000000001</v>
      </c>
      <c r="E540" s="58">
        <v>6.468</v>
      </c>
      <c r="F540" s="58">
        <v>4.6820000000000004</v>
      </c>
      <c r="G540" s="58">
        <v>7.7679999999999998</v>
      </c>
      <c r="H540" s="58">
        <v>6.3890000000000002</v>
      </c>
      <c r="I540" s="58">
        <v>7.95</v>
      </c>
      <c r="J540" s="58">
        <v>6.2380000000000004</v>
      </c>
      <c r="K540" s="58">
        <v>9.8840000000000003</v>
      </c>
      <c r="L540" s="58">
        <v>7.5129999999999999</v>
      </c>
      <c r="M540" s="58">
        <v>5.9740000000000002</v>
      </c>
    </row>
    <row r="541" spans="1:13" x14ac:dyDescent="0.2">
      <c r="A541" s="202">
        <v>635.26</v>
      </c>
      <c r="B541" s="58">
        <v>5.859</v>
      </c>
      <c r="C541" s="58">
        <v>3.7930000000000001</v>
      </c>
      <c r="D541" s="58">
        <v>4.4539999999999997</v>
      </c>
      <c r="E541" s="58">
        <v>6.4320000000000004</v>
      </c>
      <c r="F541" s="58">
        <v>4.6539999999999999</v>
      </c>
      <c r="G541" s="58">
        <v>7.7130000000000001</v>
      </c>
      <c r="H541" s="58">
        <v>6.3449999999999998</v>
      </c>
      <c r="I541" s="58">
        <v>7.9119999999999999</v>
      </c>
      <c r="J541" s="58">
        <v>6.194</v>
      </c>
      <c r="K541" s="58">
        <v>9.827</v>
      </c>
      <c r="L541" s="58">
        <v>7.4619999999999997</v>
      </c>
      <c r="M541" s="58">
        <v>5.9329999999999998</v>
      </c>
    </row>
    <row r="542" spans="1:13" x14ac:dyDescent="0.2">
      <c r="A542" s="202">
        <v>635.71</v>
      </c>
      <c r="B542" s="58">
        <v>5.819</v>
      </c>
      <c r="C542" s="58">
        <v>3.7679999999999998</v>
      </c>
      <c r="D542" s="58">
        <v>4.4109999999999996</v>
      </c>
      <c r="E542" s="58">
        <v>6.3929999999999998</v>
      </c>
      <c r="F542" s="58">
        <v>4.6230000000000002</v>
      </c>
      <c r="G542" s="58">
        <v>7.6509999999999998</v>
      </c>
      <c r="H542" s="58">
        <v>6.3</v>
      </c>
      <c r="I542" s="58">
        <v>7.867</v>
      </c>
      <c r="J542" s="58">
        <v>6.1429999999999998</v>
      </c>
      <c r="K542" s="58">
        <v>9.7710000000000008</v>
      </c>
      <c r="L542" s="58">
        <v>7.4039999999999999</v>
      </c>
      <c r="M542" s="58">
        <v>5.8940000000000001</v>
      </c>
    </row>
    <row r="543" spans="1:13" x14ac:dyDescent="0.2">
      <c r="A543" s="202">
        <v>636.16</v>
      </c>
      <c r="B543" s="58">
        <v>5.7789999999999999</v>
      </c>
      <c r="C543" s="58">
        <v>3.742</v>
      </c>
      <c r="D543" s="58">
        <v>4.3630000000000004</v>
      </c>
      <c r="E543" s="58">
        <v>6.3470000000000004</v>
      </c>
      <c r="F543" s="58">
        <v>4.5860000000000003</v>
      </c>
      <c r="G543" s="58">
        <v>7.5780000000000003</v>
      </c>
      <c r="H543" s="58">
        <v>6.2450000000000001</v>
      </c>
      <c r="I543" s="58">
        <v>7.8230000000000004</v>
      </c>
      <c r="J543" s="58">
        <v>6.0869999999999997</v>
      </c>
      <c r="K543" s="58">
        <v>9.7189999999999994</v>
      </c>
      <c r="L543" s="58">
        <v>7.3419999999999996</v>
      </c>
      <c r="M543" s="58">
        <v>5.8470000000000004</v>
      </c>
    </row>
    <row r="544" spans="1:13" x14ac:dyDescent="0.2">
      <c r="A544" s="202">
        <v>636.6</v>
      </c>
      <c r="B544" s="58">
        <v>5.734</v>
      </c>
      <c r="C544" s="58">
        <v>3.718</v>
      </c>
      <c r="D544" s="58">
        <v>4.3150000000000004</v>
      </c>
      <c r="E544" s="58">
        <v>6.3</v>
      </c>
      <c r="F544" s="58">
        <v>4.5549999999999997</v>
      </c>
      <c r="G544" s="58">
        <v>7.5049999999999999</v>
      </c>
      <c r="H544" s="58">
        <v>6.1859999999999999</v>
      </c>
      <c r="I544" s="58">
        <v>7.7759999999999998</v>
      </c>
      <c r="J544" s="58">
        <v>6.032</v>
      </c>
      <c r="K544" s="58">
        <v>9.6489999999999991</v>
      </c>
      <c r="L544" s="58">
        <v>7.2729999999999997</v>
      </c>
      <c r="M544" s="58">
        <v>5.8049999999999997</v>
      </c>
    </row>
    <row r="545" spans="1:13" x14ac:dyDescent="0.2">
      <c r="A545" s="202">
        <v>637.04999999999995</v>
      </c>
      <c r="B545" s="58">
        <v>5.6909999999999998</v>
      </c>
      <c r="C545" s="58">
        <v>3.6869999999999998</v>
      </c>
      <c r="D545" s="58">
        <v>4.2619999999999996</v>
      </c>
      <c r="E545" s="58">
        <v>6.2489999999999997</v>
      </c>
      <c r="F545" s="58">
        <v>4.5179999999999998</v>
      </c>
      <c r="G545" s="58">
        <v>7.42</v>
      </c>
      <c r="H545" s="58">
        <v>6.1310000000000002</v>
      </c>
      <c r="I545" s="58">
        <v>7.7140000000000004</v>
      </c>
      <c r="J545" s="58">
        <v>5.9690000000000003</v>
      </c>
      <c r="K545" s="58">
        <v>9.577</v>
      </c>
      <c r="L545" s="58">
        <v>7.2030000000000003</v>
      </c>
      <c r="M545" s="58">
        <v>5.7530000000000001</v>
      </c>
    </row>
    <row r="546" spans="1:13" x14ac:dyDescent="0.2">
      <c r="A546" s="202">
        <v>637.5</v>
      </c>
      <c r="B546" s="58">
        <v>5.641</v>
      </c>
      <c r="C546" s="58">
        <v>3.6549999999999998</v>
      </c>
      <c r="D546" s="58">
        <v>4.2060000000000004</v>
      </c>
      <c r="E546" s="58">
        <v>6.1970000000000001</v>
      </c>
      <c r="F546" s="58">
        <v>4.476</v>
      </c>
      <c r="G546" s="58">
        <v>7.3369999999999997</v>
      </c>
      <c r="H546" s="58">
        <v>6.0679999999999996</v>
      </c>
      <c r="I546" s="58">
        <v>7.65</v>
      </c>
      <c r="J546" s="58">
        <v>5.9080000000000004</v>
      </c>
      <c r="K546" s="58">
        <v>9.5020000000000007</v>
      </c>
      <c r="L546" s="58">
        <v>7.1219999999999999</v>
      </c>
      <c r="M546" s="58">
        <v>5.7</v>
      </c>
    </row>
    <row r="547" spans="1:13" x14ac:dyDescent="0.2">
      <c r="A547" s="202">
        <v>637.95000000000005</v>
      </c>
      <c r="B547" s="58">
        <v>5.5880000000000001</v>
      </c>
      <c r="C547" s="58">
        <v>3.6219999999999999</v>
      </c>
      <c r="D547" s="58">
        <v>4.1509999999999998</v>
      </c>
      <c r="E547" s="58">
        <v>6.1429999999999998</v>
      </c>
      <c r="F547" s="58">
        <v>4.4359999999999999</v>
      </c>
      <c r="G547" s="58">
        <v>7.2469999999999999</v>
      </c>
      <c r="H547" s="58">
        <v>6.0049999999999999</v>
      </c>
      <c r="I547" s="58">
        <v>7.5869999999999997</v>
      </c>
      <c r="J547" s="58">
        <v>5.843</v>
      </c>
      <c r="K547" s="58">
        <v>9.4209999999999994</v>
      </c>
      <c r="L547" s="58">
        <v>7.04</v>
      </c>
      <c r="M547" s="58">
        <v>5.6420000000000003</v>
      </c>
    </row>
    <row r="548" spans="1:13" x14ac:dyDescent="0.2">
      <c r="A548" s="202">
        <v>638.39</v>
      </c>
      <c r="B548" s="58">
        <v>5.53</v>
      </c>
      <c r="C548" s="58">
        <v>3.585</v>
      </c>
      <c r="D548" s="58">
        <v>4.0869999999999997</v>
      </c>
      <c r="E548" s="58">
        <v>6.0780000000000003</v>
      </c>
      <c r="F548" s="58">
        <v>4.3890000000000002</v>
      </c>
      <c r="G548" s="58">
        <v>7.1550000000000002</v>
      </c>
      <c r="H548" s="58">
        <v>5.9340000000000002</v>
      </c>
      <c r="I548" s="58">
        <v>7.5149999999999997</v>
      </c>
      <c r="J548" s="58">
        <v>5.7690000000000001</v>
      </c>
      <c r="K548" s="58">
        <v>9.3279999999999994</v>
      </c>
      <c r="L548" s="58">
        <v>6.9610000000000003</v>
      </c>
      <c r="M548" s="58">
        <v>5.5860000000000003</v>
      </c>
    </row>
    <row r="549" spans="1:13" x14ac:dyDescent="0.2">
      <c r="A549" s="202">
        <v>638.84</v>
      </c>
      <c r="B549" s="58">
        <v>5.4710000000000001</v>
      </c>
      <c r="C549" s="58">
        <v>3.5529999999999999</v>
      </c>
      <c r="D549" s="58">
        <v>4.024</v>
      </c>
      <c r="E549" s="58">
        <v>6.0170000000000003</v>
      </c>
      <c r="F549" s="58">
        <v>4.3440000000000003</v>
      </c>
      <c r="G549" s="58">
        <v>7.06</v>
      </c>
      <c r="H549" s="58">
        <v>5.8609999999999998</v>
      </c>
      <c r="I549" s="58">
        <v>7.4409999999999998</v>
      </c>
      <c r="J549" s="58">
        <v>5.6950000000000003</v>
      </c>
      <c r="K549" s="58">
        <v>9.2390000000000008</v>
      </c>
      <c r="L549" s="58">
        <v>6.875</v>
      </c>
      <c r="M549" s="58">
        <v>5.5250000000000004</v>
      </c>
    </row>
    <row r="550" spans="1:13" x14ac:dyDescent="0.2">
      <c r="A550" s="202">
        <v>639.29</v>
      </c>
      <c r="B550" s="58">
        <v>5.4119999999999999</v>
      </c>
      <c r="C550" s="58">
        <v>3.5209999999999999</v>
      </c>
      <c r="D550" s="58">
        <v>3.9609999999999999</v>
      </c>
      <c r="E550" s="58">
        <v>5.9560000000000004</v>
      </c>
      <c r="F550" s="58">
        <v>4.3010000000000002</v>
      </c>
      <c r="G550" s="58">
        <v>6.9640000000000004</v>
      </c>
      <c r="H550" s="58">
        <v>5.7859999999999996</v>
      </c>
      <c r="I550" s="58">
        <v>7.367</v>
      </c>
      <c r="J550" s="58">
        <v>5.6239999999999997</v>
      </c>
      <c r="K550" s="58">
        <v>9.1440000000000001</v>
      </c>
      <c r="L550" s="58">
        <v>6.7830000000000004</v>
      </c>
      <c r="M550" s="58">
        <v>5.4649999999999999</v>
      </c>
    </row>
    <row r="551" spans="1:13" x14ac:dyDescent="0.2">
      <c r="A551" s="202">
        <v>639.73</v>
      </c>
      <c r="B551" s="58">
        <v>5.351</v>
      </c>
      <c r="C551" s="58">
        <v>3.484</v>
      </c>
      <c r="D551" s="58">
        <v>3.899</v>
      </c>
      <c r="E551" s="58">
        <v>5.8940000000000001</v>
      </c>
      <c r="F551" s="58">
        <v>4.2519999999999998</v>
      </c>
      <c r="G551" s="58">
        <v>6.86</v>
      </c>
      <c r="H551" s="58">
        <v>5.7140000000000004</v>
      </c>
      <c r="I551" s="58">
        <v>7.2939999999999996</v>
      </c>
      <c r="J551" s="58">
        <v>5.5510000000000002</v>
      </c>
      <c r="K551" s="58">
        <v>9.0459999999999994</v>
      </c>
      <c r="L551" s="58">
        <v>6.6890000000000001</v>
      </c>
      <c r="M551" s="58">
        <v>5.4009999999999998</v>
      </c>
    </row>
    <row r="552" spans="1:13" x14ac:dyDescent="0.2">
      <c r="A552" s="202">
        <v>640.17999999999995</v>
      </c>
      <c r="B552" s="58">
        <v>5.2939999999999996</v>
      </c>
      <c r="C552" s="58">
        <v>3.4449999999999998</v>
      </c>
      <c r="D552" s="58">
        <v>3.8330000000000002</v>
      </c>
      <c r="E552" s="58">
        <v>5.8230000000000004</v>
      </c>
      <c r="F552" s="58">
        <v>4.2060000000000004</v>
      </c>
      <c r="G552" s="58">
        <v>6.7560000000000002</v>
      </c>
      <c r="H552" s="58">
        <v>5.6360000000000001</v>
      </c>
      <c r="I552" s="58">
        <v>7.2149999999999999</v>
      </c>
      <c r="J552" s="58">
        <v>5.4710000000000001</v>
      </c>
      <c r="K552" s="58">
        <v>8.9369999999999994</v>
      </c>
      <c r="L552" s="58">
        <v>6.5910000000000002</v>
      </c>
      <c r="M552" s="58">
        <v>5.3310000000000004</v>
      </c>
    </row>
    <row r="553" spans="1:13" x14ac:dyDescent="0.2">
      <c r="A553" s="202">
        <v>640.63</v>
      </c>
      <c r="B553" s="58">
        <v>5.2270000000000003</v>
      </c>
      <c r="C553" s="58">
        <v>3.4020000000000001</v>
      </c>
      <c r="D553" s="58">
        <v>3.7629999999999999</v>
      </c>
      <c r="E553" s="58">
        <v>5.7539999999999996</v>
      </c>
      <c r="F553" s="58">
        <v>4.1580000000000004</v>
      </c>
      <c r="G553" s="58">
        <v>6.65</v>
      </c>
      <c r="H553" s="58">
        <v>5.55</v>
      </c>
      <c r="I553" s="58">
        <v>7.1260000000000003</v>
      </c>
      <c r="J553" s="58">
        <v>5.3860000000000001</v>
      </c>
      <c r="K553" s="58">
        <v>8.8209999999999997</v>
      </c>
      <c r="L553" s="58">
        <v>6.4850000000000003</v>
      </c>
      <c r="M553" s="58">
        <v>5.258</v>
      </c>
    </row>
    <row r="554" spans="1:13" x14ac:dyDescent="0.2">
      <c r="A554" s="202">
        <v>641.07000000000005</v>
      </c>
      <c r="B554" s="58">
        <v>5.1580000000000004</v>
      </c>
      <c r="C554" s="58">
        <v>3.3610000000000002</v>
      </c>
      <c r="D554" s="58">
        <v>3.6880000000000002</v>
      </c>
      <c r="E554" s="58">
        <v>5.6769999999999996</v>
      </c>
      <c r="F554" s="58">
        <v>4.1050000000000004</v>
      </c>
      <c r="G554" s="58">
        <v>6.5369999999999999</v>
      </c>
      <c r="H554" s="58">
        <v>5.4619999999999997</v>
      </c>
      <c r="I554" s="58">
        <v>7.0389999999999997</v>
      </c>
      <c r="J554" s="58">
        <v>5.3029999999999999</v>
      </c>
      <c r="K554" s="58">
        <v>8.7080000000000002</v>
      </c>
      <c r="L554" s="58">
        <v>6.3760000000000003</v>
      </c>
      <c r="M554" s="58">
        <v>5.181</v>
      </c>
    </row>
    <row r="555" spans="1:13" x14ac:dyDescent="0.2">
      <c r="A555" s="202">
        <v>641.52</v>
      </c>
      <c r="B555" s="58">
        <v>5.085</v>
      </c>
      <c r="C555" s="58">
        <v>3.32</v>
      </c>
      <c r="D555" s="58">
        <v>3.6120000000000001</v>
      </c>
      <c r="E555" s="58">
        <v>5.6020000000000003</v>
      </c>
      <c r="F555" s="58">
        <v>4.0519999999999996</v>
      </c>
      <c r="G555" s="58">
        <v>6.4249999999999998</v>
      </c>
      <c r="H555" s="58">
        <v>5.3760000000000003</v>
      </c>
      <c r="I555" s="58">
        <v>6.9489999999999998</v>
      </c>
      <c r="J555" s="58">
        <v>5.2169999999999996</v>
      </c>
      <c r="K555" s="58">
        <v>8.5890000000000004</v>
      </c>
      <c r="L555" s="58">
        <v>6.2640000000000002</v>
      </c>
      <c r="M555" s="58">
        <v>5.109</v>
      </c>
    </row>
    <row r="556" spans="1:13" x14ac:dyDescent="0.2">
      <c r="A556" s="202">
        <v>641.96</v>
      </c>
      <c r="B556" s="58">
        <v>5.0090000000000003</v>
      </c>
      <c r="C556" s="58">
        <v>3.2730000000000001</v>
      </c>
      <c r="D556" s="58">
        <v>3.5390000000000001</v>
      </c>
      <c r="E556" s="58">
        <v>5.5259999999999998</v>
      </c>
      <c r="F556" s="58">
        <v>3.9969999999999999</v>
      </c>
      <c r="G556" s="58">
        <v>6.3120000000000003</v>
      </c>
      <c r="H556" s="58">
        <v>5.2880000000000003</v>
      </c>
      <c r="I556" s="58">
        <v>6.8579999999999997</v>
      </c>
      <c r="J556" s="58">
        <v>5.1310000000000002</v>
      </c>
      <c r="K556" s="58">
        <v>8.4710000000000001</v>
      </c>
      <c r="L556" s="58">
        <v>6.1509999999999998</v>
      </c>
      <c r="M556" s="58">
        <v>5.032</v>
      </c>
    </row>
    <row r="557" spans="1:13" x14ac:dyDescent="0.2">
      <c r="A557" s="202">
        <v>642.41</v>
      </c>
      <c r="B557" s="58">
        <v>4.9359999999999999</v>
      </c>
      <c r="C557" s="58">
        <v>3.2229999999999999</v>
      </c>
      <c r="D557" s="58">
        <v>3.4630000000000001</v>
      </c>
      <c r="E557" s="58">
        <v>5.4480000000000004</v>
      </c>
      <c r="F557" s="58">
        <v>3.9409999999999998</v>
      </c>
      <c r="G557" s="58">
        <v>6.2</v>
      </c>
      <c r="H557" s="58">
        <v>5.1989999999999998</v>
      </c>
      <c r="I557" s="58">
        <v>6.7690000000000001</v>
      </c>
      <c r="J557" s="58">
        <v>5.0389999999999997</v>
      </c>
      <c r="K557" s="58">
        <v>8.343</v>
      </c>
      <c r="L557" s="58">
        <v>6.04</v>
      </c>
      <c r="M557" s="58">
        <v>4.9509999999999996</v>
      </c>
    </row>
    <row r="558" spans="1:13" x14ac:dyDescent="0.2">
      <c r="A558" s="202">
        <v>642.86</v>
      </c>
      <c r="B558" s="58">
        <v>4.8630000000000004</v>
      </c>
      <c r="C558" s="58">
        <v>3.1760000000000002</v>
      </c>
      <c r="D558" s="58">
        <v>3.3929999999999998</v>
      </c>
      <c r="E558" s="58">
        <v>5.3719999999999999</v>
      </c>
      <c r="F558" s="58">
        <v>3.887</v>
      </c>
      <c r="G558" s="58">
        <v>6.0890000000000004</v>
      </c>
      <c r="H558" s="58">
        <v>5.1070000000000002</v>
      </c>
      <c r="I558" s="58">
        <v>6.6760000000000002</v>
      </c>
      <c r="J558" s="58">
        <v>4.9530000000000003</v>
      </c>
      <c r="K558" s="58">
        <v>8.2149999999999999</v>
      </c>
      <c r="L558" s="58">
        <v>5.9260000000000002</v>
      </c>
      <c r="M558" s="58">
        <v>4.8780000000000001</v>
      </c>
    </row>
    <row r="559" spans="1:13" x14ac:dyDescent="0.2">
      <c r="A559" s="202">
        <v>643.29999999999995</v>
      </c>
      <c r="B559" s="58">
        <v>4.7910000000000004</v>
      </c>
      <c r="C559" s="58">
        <v>3.133</v>
      </c>
      <c r="D559" s="58">
        <v>3.3159999999999998</v>
      </c>
      <c r="E559" s="58">
        <v>5.2990000000000004</v>
      </c>
      <c r="F559" s="58">
        <v>3.8340000000000001</v>
      </c>
      <c r="G559" s="58">
        <v>5.98</v>
      </c>
      <c r="H559" s="58">
        <v>5.0209999999999999</v>
      </c>
      <c r="I559" s="58">
        <v>6.5819999999999999</v>
      </c>
      <c r="J559" s="58">
        <v>4.8620000000000001</v>
      </c>
      <c r="K559" s="58">
        <v>8.0879999999999992</v>
      </c>
      <c r="L559" s="58">
        <v>5.8140000000000001</v>
      </c>
      <c r="M559" s="58">
        <v>4.8019999999999996</v>
      </c>
    </row>
    <row r="560" spans="1:13" x14ac:dyDescent="0.2">
      <c r="A560" s="202">
        <v>643.75</v>
      </c>
      <c r="B560" s="58">
        <v>4.7169999999999996</v>
      </c>
      <c r="C560" s="58">
        <v>3.0840000000000001</v>
      </c>
      <c r="D560" s="58">
        <v>3.242</v>
      </c>
      <c r="E560" s="58">
        <v>5.2160000000000002</v>
      </c>
      <c r="F560" s="58">
        <v>3.782</v>
      </c>
      <c r="G560" s="58">
        <v>5.87</v>
      </c>
      <c r="H560" s="58">
        <v>4.9260000000000002</v>
      </c>
      <c r="I560" s="58">
        <v>6.4870000000000001</v>
      </c>
      <c r="J560" s="58">
        <v>4.7789999999999999</v>
      </c>
      <c r="K560" s="58">
        <v>7.9539999999999997</v>
      </c>
      <c r="L560" s="58">
        <v>5.7009999999999996</v>
      </c>
      <c r="M560" s="58">
        <v>4.726</v>
      </c>
    </row>
    <row r="561" spans="1:13" x14ac:dyDescent="0.2">
      <c r="A561" s="202">
        <v>644.20000000000005</v>
      </c>
      <c r="B561" s="58">
        <v>4.641</v>
      </c>
      <c r="C561" s="58">
        <v>3.036</v>
      </c>
      <c r="D561" s="58">
        <v>3.1789999999999998</v>
      </c>
      <c r="E561" s="58">
        <v>5.1360000000000001</v>
      </c>
      <c r="F561" s="58">
        <v>3.7280000000000002</v>
      </c>
      <c r="G561" s="58">
        <v>5.76</v>
      </c>
      <c r="H561" s="58">
        <v>4.84</v>
      </c>
      <c r="I561" s="58">
        <v>6.391</v>
      </c>
      <c r="J561" s="58">
        <v>4.6959999999999997</v>
      </c>
      <c r="K561" s="58">
        <v>7.83</v>
      </c>
      <c r="L561" s="58">
        <v>5.5919999999999996</v>
      </c>
      <c r="M561" s="58">
        <v>4.6529999999999996</v>
      </c>
    </row>
    <row r="562" spans="1:13" x14ac:dyDescent="0.2">
      <c r="A562" s="202">
        <v>644.64</v>
      </c>
      <c r="B562" s="58">
        <v>4.569</v>
      </c>
      <c r="C562" s="58">
        <v>2.9929999999999999</v>
      </c>
      <c r="D562" s="58">
        <v>3.1080000000000001</v>
      </c>
      <c r="E562" s="58">
        <v>5.0570000000000004</v>
      </c>
      <c r="F562" s="58">
        <v>3.68</v>
      </c>
      <c r="G562" s="58">
        <v>5.65</v>
      </c>
      <c r="H562" s="58">
        <v>4.7549999999999999</v>
      </c>
      <c r="I562" s="58">
        <v>6.2939999999999996</v>
      </c>
      <c r="J562" s="58">
        <v>4.6079999999999997</v>
      </c>
      <c r="K562" s="58">
        <v>7.7</v>
      </c>
      <c r="L562" s="58">
        <v>5.484</v>
      </c>
      <c r="M562" s="58">
        <v>4.5789999999999997</v>
      </c>
    </row>
    <row r="563" spans="1:13" x14ac:dyDescent="0.2">
      <c r="A563" s="202">
        <v>645.09</v>
      </c>
      <c r="B563" s="58">
        <v>4.4989999999999997</v>
      </c>
      <c r="C563" s="58">
        <v>2.9449999999999998</v>
      </c>
      <c r="D563" s="58">
        <v>3.04</v>
      </c>
      <c r="E563" s="58">
        <v>4.9720000000000004</v>
      </c>
      <c r="F563" s="58">
        <v>3.6339999999999999</v>
      </c>
      <c r="G563" s="58">
        <v>5.54</v>
      </c>
      <c r="H563" s="58">
        <v>4.6689999999999996</v>
      </c>
      <c r="I563" s="58">
        <v>6.2030000000000003</v>
      </c>
      <c r="J563" s="58">
        <v>4.53</v>
      </c>
      <c r="K563" s="58">
        <v>7.57</v>
      </c>
      <c r="L563" s="58">
        <v>5.3789999999999996</v>
      </c>
      <c r="M563" s="58">
        <v>4.5030000000000001</v>
      </c>
    </row>
    <row r="564" spans="1:13" x14ac:dyDescent="0.2">
      <c r="A564" s="202">
        <v>645.54</v>
      </c>
      <c r="B564" s="58">
        <v>4.4279999999999999</v>
      </c>
      <c r="C564" s="58">
        <v>2.9009999999999998</v>
      </c>
      <c r="D564" s="58">
        <v>2.976</v>
      </c>
      <c r="E564" s="58">
        <v>4.9009999999999998</v>
      </c>
      <c r="F564" s="58">
        <v>3.5870000000000002</v>
      </c>
      <c r="G564" s="58">
        <v>5.4390000000000001</v>
      </c>
      <c r="H564" s="58">
        <v>4.5890000000000004</v>
      </c>
      <c r="I564" s="58">
        <v>6.1059999999999999</v>
      </c>
      <c r="J564" s="58">
        <v>4.444</v>
      </c>
      <c r="K564" s="58">
        <v>7.4349999999999996</v>
      </c>
      <c r="L564" s="58">
        <v>5.2729999999999997</v>
      </c>
      <c r="M564" s="58">
        <v>4.4329999999999998</v>
      </c>
    </row>
    <row r="565" spans="1:13" x14ac:dyDescent="0.2">
      <c r="A565" s="202">
        <v>645.98</v>
      </c>
      <c r="B565" s="58">
        <v>4.3579999999999997</v>
      </c>
      <c r="C565" s="58">
        <v>2.8559999999999999</v>
      </c>
      <c r="D565" s="58">
        <v>2.915</v>
      </c>
      <c r="E565" s="58">
        <v>4.827</v>
      </c>
      <c r="F565" s="58">
        <v>3.536</v>
      </c>
      <c r="G565" s="58">
        <v>5.343</v>
      </c>
      <c r="H565" s="58">
        <v>4.5069999999999997</v>
      </c>
      <c r="I565" s="58">
        <v>6.0129999999999999</v>
      </c>
      <c r="J565" s="58">
        <v>4.367</v>
      </c>
      <c r="K565" s="58">
        <v>7.3070000000000004</v>
      </c>
      <c r="L565" s="58">
        <v>5.1719999999999997</v>
      </c>
      <c r="M565" s="58">
        <v>4.3609999999999998</v>
      </c>
    </row>
    <row r="566" spans="1:13" x14ac:dyDescent="0.2">
      <c r="A566" s="202">
        <v>646.42999999999995</v>
      </c>
      <c r="B566" s="58">
        <v>4.29</v>
      </c>
      <c r="C566" s="58">
        <v>2.8130000000000002</v>
      </c>
      <c r="D566" s="58">
        <v>2.8519999999999999</v>
      </c>
      <c r="E566" s="58">
        <v>4.7549999999999999</v>
      </c>
      <c r="F566" s="58">
        <v>3.4910000000000001</v>
      </c>
      <c r="G566" s="58">
        <v>5.2510000000000003</v>
      </c>
      <c r="H566" s="58">
        <v>4.423</v>
      </c>
      <c r="I566" s="58">
        <v>5.9290000000000003</v>
      </c>
      <c r="J566" s="58">
        <v>4.2949999999999999</v>
      </c>
      <c r="K566" s="58">
        <v>7.1779999999999999</v>
      </c>
      <c r="L566" s="58">
        <v>5.07</v>
      </c>
      <c r="M566" s="58">
        <v>4.2919999999999998</v>
      </c>
    </row>
    <row r="567" spans="1:13" x14ac:dyDescent="0.2">
      <c r="A567" s="202">
        <v>646.87</v>
      </c>
      <c r="B567" s="58">
        <v>4.2229999999999999</v>
      </c>
      <c r="C567" s="58">
        <v>2.7690000000000001</v>
      </c>
      <c r="D567" s="58">
        <v>2.7919999999999998</v>
      </c>
      <c r="E567" s="58">
        <v>4.6879999999999997</v>
      </c>
      <c r="F567" s="58">
        <v>3.4470000000000001</v>
      </c>
      <c r="G567" s="58">
        <v>5.16</v>
      </c>
      <c r="H567" s="58">
        <v>4.3449999999999998</v>
      </c>
      <c r="I567" s="58">
        <v>5.8470000000000004</v>
      </c>
      <c r="J567" s="58">
        <v>4.218</v>
      </c>
      <c r="K567" s="58">
        <v>7.0570000000000004</v>
      </c>
      <c r="L567" s="58">
        <v>4.9729999999999999</v>
      </c>
      <c r="M567" s="58">
        <v>4.2249999999999996</v>
      </c>
    </row>
    <row r="568" spans="1:13" x14ac:dyDescent="0.2">
      <c r="A568" s="202">
        <v>647.32000000000005</v>
      </c>
      <c r="B568" s="58">
        <v>4.1589999999999998</v>
      </c>
      <c r="C568" s="58">
        <v>2.7280000000000002</v>
      </c>
      <c r="D568" s="58">
        <v>2.734</v>
      </c>
      <c r="E568" s="58">
        <v>4.6230000000000002</v>
      </c>
      <c r="F568" s="58">
        <v>3.4</v>
      </c>
      <c r="G568" s="58">
        <v>5.0739999999999998</v>
      </c>
      <c r="H568" s="58">
        <v>4.2729999999999997</v>
      </c>
      <c r="I568" s="58">
        <v>5.7670000000000003</v>
      </c>
      <c r="J568" s="58">
        <v>4.1449999999999996</v>
      </c>
      <c r="K568" s="58">
        <v>6.9349999999999996</v>
      </c>
      <c r="L568" s="58">
        <v>4.8840000000000003</v>
      </c>
      <c r="M568" s="58">
        <v>4.1619999999999999</v>
      </c>
    </row>
    <row r="569" spans="1:13" x14ac:dyDescent="0.2">
      <c r="A569" s="202">
        <v>647.77</v>
      </c>
      <c r="B569" s="58">
        <v>4.0949999999999998</v>
      </c>
      <c r="C569" s="58">
        <v>2.6880000000000002</v>
      </c>
      <c r="D569" s="58">
        <v>2.681</v>
      </c>
      <c r="E569" s="58">
        <v>4.5590000000000002</v>
      </c>
      <c r="F569" s="58">
        <v>3.36</v>
      </c>
      <c r="G569" s="58">
        <v>4.9850000000000003</v>
      </c>
      <c r="H569" s="58">
        <v>4.202</v>
      </c>
      <c r="I569" s="58">
        <v>5.6920000000000002</v>
      </c>
      <c r="J569" s="58">
        <v>4.0750000000000002</v>
      </c>
      <c r="K569" s="58">
        <v>6.8220000000000001</v>
      </c>
      <c r="L569" s="58">
        <v>4.7910000000000004</v>
      </c>
      <c r="M569" s="58">
        <v>4.0979999999999999</v>
      </c>
    </row>
    <row r="570" spans="1:13" x14ac:dyDescent="0.2">
      <c r="A570" s="202">
        <v>648.21</v>
      </c>
      <c r="B570" s="58">
        <v>4.0350000000000001</v>
      </c>
      <c r="C570" s="58">
        <v>2.6469999999999998</v>
      </c>
      <c r="D570" s="58">
        <v>2.629</v>
      </c>
      <c r="E570" s="58">
        <v>4.49</v>
      </c>
      <c r="F570" s="58">
        <v>3.3210000000000002</v>
      </c>
      <c r="G570" s="58">
        <v>4.9009999999999998</v>
      </c>
      <c r="H570" s="58">
        <v>4.133</v>
      </c>
      <c r="I570" s="58">
        <v>5.617</v>
      </c>
      <c r="J570" s="58">
        <v>4.0090000000000003</v>
      </c>
      <c r="K570" s="58">
        <v>6.7050000000000001</v>
      </c>
      <c r="L570" s="58">
        <v>4.7119999999999997</v>
      </c>
      <c r="M570" s="58">
        <v>4.0350000000000001</v>
      </c>
    </row>
    <row r="571" spans="1:13" x14ac:dyDescent="0.2">
      <c r="A571" s="202">
        <v>648.66</v>
      </c>
      <c r="B571" s="58">
        <v>3.9750000000000001</v>
      </c>
      <c r="C571" s="58">
        <v>2.605</v>
      </c>
      <c r="D571" s="58">
        <v>2.58</v>
      </c>
      <c r="E571" s="58">
        <v>4.4290000000000003</v>
      </c>
      <c r="F571" s="58">
        <v>3.2839999999999998</v>
      </c>
      <c r="G571" s="58">
        <v>4.82</v>
      </c>
      <c r="H571" s="58">
        <v>4.07</v>
      </c>
      <c r="I571" s="58">
        <v>5.5469999999999997</v>
      </c>
      <c r="J571" s="58">
        <v>3.9460000000000002</v>
      </c>
      <c r="K571" s="58">
        <v>6.593</v>
      </c>
      <c r="L571" s="58">
        <v>4.63</v>
      </c>
      <c r="M571" s="58">
        <v>3.9750000000000001</v>
      </c>
    </row>
    <row r="572" spans="1:13" x14ac:dyDescent="0.2">
      <c r="A572" s="202">
        <v>649.11</v>
      </c>
      <c r="B572" s="58">
        <v>3.92</v>
      </c>
      <c r="C572" s="58">
        <v>2.569</v>
      </c>
      <c r="D572" s="58">
        <v>2.532</v>
      </c>
      <c r="E572" s="58">
        <v>4.3659999999999997</v>
      </c>
      <c r="F572" s="58">
        <v>3.2469999999999999</v>
      </c>
      <c r="G572" s="58">
        <v>4.7489999999999997</v>
      </c>
      <c r="H572" s="58">
        <v>4.0060000000000002</v>
      </c>
      <c r="I572" s="58">
        <v>5.476</v>
      </c>
      <c r="J572" s="58">
        <v>3.8860000000000001</v>
      </c>
      <c r="K572" s="58">
        <v>6.4820000000000002</v>
      </c>
      <c r="L572" s="58">
        <v>4.5570000000000004</v>
      </c>
      <c r="M572" s="58">
        <v>3.9220000000000002</v>
      </c>
    </row>
    <row r="573" spans="1:13" x14ac:dyDescent="0.2">
      <c r="A573" s="202">
        <v>649.54999999999995</v>
      </c>
      <c r="B573" s="58">
        <v>3.863</v>
      </c>
      <c r="C573" s="58">
        <v>2.5350000000000001</v>
      </c>
      <c r="D573" s="58">
        <v>2.4870000000000001</v>
      </c>
      <c r="E573" s="58">
        <v>4.3099999999999996</v>
      </c>
      <c r="F573" s="58">
        <v>3.214</v>
      </c>
      <c r="G573" s="58">
        <v>4.6779999999999999</v>
      </c>
      <c r="H573" s="58">
        <v>3.9470000000000001</v>
      </c>
      <c r="I573" s="58">
        <v>5.4089999999999998</v>
      </c>
      <c r="J573" s="58">
        <v>3.8340000000000001</v>
      </c>
      <c r="K573" s="58">
        <v>6.38</v>
      </c>
      <c r="L573" s="58">
        <v>4.4829999999999997</v>
      </c>
      <c r="M573" s="58">
        <v>3.87</v>
      </c>
    </row>
    <row r="574" spans="1:13" x14ac:dyDescent="0.2">
      <c r="A574" s="185">
        <v>650</v>
      </c>
      <c r="B574" s="205">
        <v>3.81</v>
      </c>
      <c r="C574" s="205">
        <v>2.5</v>
      </c>
      <c r="D574" s="205">
        <v>2.4449999999999998</v>
      </c>
      <c r="E574" s="205">
        <v>4.2590000000000003</v>
      </c>
      <c r="F574" s="205">
        <v>3.1819999999999999</v>
      </c>
      <c r="G574" s="205">
        <v>4.6120000000000001</v>
      </c>
      <c r="H574" s="205">
        <v>3.8919999999999999</v>
      </c>
      <c r="I574" s="205">
        <v>5.3460000000000001</v>
      </c>
      <c r="J574" s="205">
        <v>3.782</v>
      </c>
      <c r="K574" s="205">
        <v>6.2839999999999998</v>
      </c>
      <c r="L574" s="205">
        <v>4.4130000000000003</v>
      </c>
      <c r="M574" s="205">
        <v>3.82</v>
      </c>
    </row>
    <row r="575" spans="1:13" x14ac:dyDescent="0.2">
      <c r="A575" s="202">
        <v>650.44000000000005</v>
      </c>
      <c r="B575" s="58">
        <v>3.762</v>
      </c>
      <c r="C575" s="58">
        <v>2.4660000000000002</v>
      </c>
      <c r="D575" s="58">
        <v>2.4089999999999998</v>
      </c>
      <c r="E575" s="58">
        <v>4.2110000000000003</v>
      </c>
      <c r="F575" s="58">
        <v>3.1549999999999998</v>
      </c>
      <c r="G575" s="58">
        <v>4.5549999999999997</v>
      </c>
      <c r="H575" s="58">
        <v>3.84</v>
      </c>
      <c r="I575" s="58">
        <v>5.2850000000000001</v>
      </c>
      <c r="J575" s="58">
        <v>3.7349999999999999</v>
      </c>
      <c r="K575" s="58">
        <v>6.1849999999999996</v>
      </c>
      <c r="L575" s="58">
        <v>4.3460000000000001</v>
      </c>
      <c r="M575" s="58">
        <v>3.7709999999999999</v>
      </c>
    </row>
    <row r="576" spans="1:13" x14ac:dyDescent="0.2">
      <c r="A576" s="202">
        <v>650.89</v>
      </c>
      <c r="B576" s="58">
        <v>3.7170000000000001</v>
      </c>
      <c r="C576" s="58">
        <v>2.4319999999999999</v>
      </c>
      <c r="D576" s="58">
        <v>2.3759999999999999</v>
      </c>
      <c r="E576" s="58">
        <v>4.1619999999999999</v>
      </c>
      <c r="F576" s="58">
        <v>3.1269999999999998</v>
      </c>
      <c r="G576" s="58">
        <v>4.4969999999999999</v>
      </c>
      <c r="H576" s="58">
        <v>3.7879999999999998</v>
      </c>
      <c r="I576" s="58">
        <v>5.2249999999999996</v>
      </c>
      <c r="J576" s="58">
        <v>3.69</v>
      </c>
      <c r="K576" s="58">
        <v>6.0880000000000001</v>
      </c>
      <c r="L576" s="58">
        <v>4.2889999999999997</v>
      </c>
      <c r="M576" s="58">
        <v>3.722</v>
      </c>
    </row>
    <row r="577" spans="1:13" x14ac:dyDescent="0.2">
      <c r="A577" s="202">
        <v>651.34</v>
      </c>
      <c r="B577" s="58">
        <v>3.6709999999999998</v>
      </c>
      <c r="C577" s="58">
        <v>2.403</v>
      </c>
      <c r="D577" s="58">
        <v>2.34</v>
      </c>
      <c r="E577" s="58">
        <v>4.1150000000000002</v>
      </c>
      <c r="F577" s="58">
        <v>3.1019999999999999</v>
      </c>
      <c r="G577" s="58">
        <v>4.4400000000000004</v>
      </c>
      <c r="H577" s="58">
        <v>3.7389999999999999</v>
      </c>
      <c r="I577" s="58">
        <v>5.1660000000000004</v>
      </c>
      <c r="J577" s="58">
        <v>3.6459999999999999</v>
      </c>
      <c r="K577" s="58">
        <v>5.9950000000000001</v>
      </c>
      <c r="L577" s="58">
        <v>4.226</v>
      </c>
      <c r="M577" s="58">
        <v>3.6760000000000002</v>
      </c>
    </row>
    <row r="578" spans="1:13" x14ac:dyDescent="0.2">
      <c r="A578" s="202">
        <v>651.78</v>
      </c>
      <c r="B578" s="58">
        <v>3.625</v>
      </c>
      <c r="C578" s="58">
        <v>2.3740000000000001</v>
      </c>
      <c r="D578" s="58">
        <v>2.3069999999999999</v>
      </c>
      <c r="E578" s="58">
        <v>4.07</v>
      </c>
      <c r="F578" s="58">
        <v>3.077</v>
      </c>
      <c r="G578" s="58">
        <v>4.3849999999999998</v>
      </c>
      <c r="H578" s="58">
        <v>3.6850000000000001</v>
      </c>
      <c r="I578" s="58">
        <v>5.1070000000000002</v>
      </c>
      <c r="J578" s="58">
        <v>3.6059999999999999</v>
      </c>
      <c r="K578" s="58">
        <v>5.9009999999999998</v>
      </c>
      <c r="L578" s="58">
        <v>4.1669999999999998</v>
      </c>
      <c r="M578" s="58">
        <v>3.633</v>
      </c>
    </row>
    <row r="579" spans="1:13" x14ac:dyDescent="0.2">
      <c r="A579" s="202">
        <v>652.23</v>
      </c>
      <c r="B579" s="58">
        <v>3.5760000000000001</v>
      </c>
      <c r="C579" s="58">
        <v>2.3450000000000002</v>
      </c>
      <c r="D579" s="58">
        <v>2.2730000000000001</v>
      </c>
      <c r="E579" s="58">
        <v>4.024</v>
      </c>
      <c r="F579" s="58">
        <v>3.056</v>
      </c>
      <c r="G579" s="58">
        <v>4.34</v>
      </c>
      <c r="H579" s="58">
        <v>3.64</v>
      </c>
      <c r="I579" s="58">
        <v>5.0519999999999996</v>
      </c>
      <c r="J579" s="58">
        <v>3.5619999999999998</v>
      </c>
      <c r="K579" s="58">
        <v>5.8109999999999999</v>
      </c>
      <c r="L579" s="58">
        <v>4.109</v>
      </c>
      <c r="M579" s="58">
        <v>3.5880000000000001</v>
      </c>
    </row>
    <row r="580" spans="1:13" x14ac:dyDescent="0.2">
      <c r="A580" s="202">
        <v>652.66999999999996</v>
      </c>
      <c r="B580" s="58">
        <v>3.5289999999999999</v>
      </c>
      <c r="C580" s="58">
        <v>2.3159999999999998</v>
      </c>
      <c r="D580" s="58">
        <v>2.2469999999999999</v>
      </c>
      <c r="E580" s="58">
        <v>3.9809999999999999</v>
      </c>
      <c r="F580" s="58">
        <v>3.032</v>
      </c>
      <c r="G580" s="58">
        <v>4.2919999999999998</v>
      </c>
      <c r="H580" s="58">
        <v>3.5939999999999999</v>
      </c>
      <c r="I580" s="58">
        <v>5.0019999999999998</v>
      </c>
      <c r="J580" s="58">
        <v>3.5270000000000001</v>
      </c>
      <c r="K580" s="58">
        <v>5.7210000000000001</v>
      </c>
      <c r="L580" s="58">
        <v>4.0519999999999996</v>
      </c>
      <c r="M580" s="58">
        <v>3.5430000000000001</v>
      </c>
    </row>
    <row r="581" spans="1:13" x14ac:dyDescent="0.2">
      <c r="A581" s="202">
        <v>653.12</v>
      </c>
      <c r="B581" s="58">
        <v>3.4849999999999999</v>
      </c>
      <c r="C581" s="58">
        <v>2.2869999999999999</v>
      </c>
      <c r="D581" s="58">
        <v>2.2160000000000002</v>
      </c>
      <c r="E581" s="58">
        <v>3.9420000000000002</v>
      </c>
      <c r="F581" s="58">
        <v>3.008</v>
      </c>
      <c r="G581" s="58">
        <v>4.2469999999999999</v>
      </c>
      <c r="H581" s="58">
        <v>3.5539999999999998</v>
      </c>
      <c r="I581" s="58">
        <v>4.9489999999999998</v>
      </c>
      <c r="J581" s="58">
        <v>3.4910000000000001</v>
      </c>
      <c r="K581" s="58">
        <v>5.63</v>
      </c>
      <c r="L581" s="58">
        <v>3.9950000000000001</v>
      </c>
      <c r="M581" s="58">
        <v>3.5019999999999998</v>
      </c>
    </row>
    <row r="582" spans="1:13" x14ac:dyDescent="0.2">
      <c r="A582" s="202">
        <v>653.55999999999995</v>
      </c>
      <c r="B582" s="58">
        <v>3.44</v>
      </c>
      <c r="C582" s="58">
        <v>2.2610000000000001</v>
      </c>
      <c r="D582" s="58">
        <v>2.1840000000000002</v>
      </c>
      <c r="E582" s="58">
        <v>3.9</v>
      </c>
      <c r="F582" s="58">
        <v>2.984</v>
      </c>
      <c r="G582" s="58">
        <v>4.2030000000000003</v>
      </c>
      <c r="H582" s="58">
        <v>3.51</v>
      </c>
      <c r="I582" s="58">
        <v>4.9000000000000004</v>
      </c>
      <c r="J582" s="58">
        <v>3.45</v>
      </c>
      <c r="K582" s="58">
        <v>5.5419999999999998</v>
      </c>
      <c r="L582" s="58">
        <v>3.9369999999999998</v>
      </c>
      <c r="M582" s="58">
        <v>3.4609999999999999</v>
      </c>
    </row>
    <row r="583" spans="1:13" x14ac:dyDescent="0.2">
      <c r="A583" s="202">
        <v>654.01</v>
      </c>
      <c r="B583" s="58">
        <v>3.3980000000000001</v>
      </c>
      <c r="C583" s="58">
        <v>2.2320000000000002</v>
      </c>
      <c r="D583" s="58">
        <v>2.157</v>
      </c>
      <c r="E583" s="58">
        <v>3.8610000000000002</v>
      </c>
      <c r="F583" s="58">
        <v>2.96</v>
      </c>
      <c r="G583" s="58">
        <v>4.1559999999999997</v>
      </c>
      <c r="H583" s="58">
        <v>3.4670000000000001</v>
      </c>
      <c r="I583" s="58">
        <v>4.8540000000000001</v>
      </c>
      <c r="J583" s="58">
        <v>3.4159999999999999</v>
      </c>
      <c r="K583" s="58">
        <v>5.4619999999999997</v>
      </c>
      <c r="L583" s="58">
        <v>3.879</v>
      </c>
      <c r="M583" s="58">
        <v>3.4209999999999998</v>
      </c>
    </row>
    <row r="584" spans="1:13" x14ac:dyDescent="0.2">
      <c r="A584" s="202">
        <v>654.46</v>
      </c>
      <c r="B584" s="58">
        <v>3.355</v>
      </c>
      <c r="C584" s="58">
        <v>2.202</v>
      </c>
      <c r="D584" s="58">
        <v>2.1259999999999999</v>
      </c>
      <c r="E584" s="58">
        <v>3.8239999999999998</v>
      </c>
      <c r="F584" s="58">
        <v>2.9350000000000001</v>
      </c>
      <c r="G584" s="58">
        <v>4.1079999999999997</v>
      </c>
      <c r="H584" s="58">
        <v>3.4180000000000001</v>
      </c>
      <c r="I584" s="58">
        <v>4.8040000000000003</v>
      </c>
      <c r="J584" s="58">
        <v>3.375</v>
      </c>
      <c r="K584" s="58">
        <v>5.375</v>
      </c>
      <c r="L584" s="58">
        <v>3.8210000000000002</v>
      </c>
      <c r="M584" s="58">
        <v>3.3769999999999998</v>
      </c>
    </row>
    <row r="585" spans="1:13" x14ac:dyDescent="0.2">
      <c r="A585" s="202">
        <v>654.9</v>
      </c>
      <c r="B585" s="58">
        <v>3.31</v>
      </c>
      <c r="C585" s="58">
        <v>2.1720000000000002</v>
      </c>
      <c r="D585" s="58">
        <v>2.097</v>
      </c>
      <c r="E585" s="58">
        <v>3.7749999999999999</v>
      </c>
      <c r="F585" s="58">
        <v>2.911</v>
      </c>
      <c r="G585" s="58">
        <v>4.0609999999999999</v>
      </c>
      <c r="H585" s="58">
        <v>3.371</v>
      </c>
      <c r="I585" s="58">
        <v>4.7569999999999997</v>
      </c>
      <c r="J585" s="58">
        <v>3.339</v>
      </c>
      <c r="K585" s="58">
        <v>5.2880000000000003</v>
      </c>
      <c r="L585" s="58">
        <v>3.7629999999999999</v>
      </c>
      <c r="M585" s="58">
        <v>3.3290000000000002</v>
      </c>
    </row>
    <row r="586" spans="1:13" x14ac:dyDescent="0.2">
      <c r="A586" s="202">
        <v>655.35</v>
      </c>
      <c r="B586" s="58">
        <v>3.2610000000000001</v>
      </c>
      <c r="C586" s="58">
        <v>2.1419999999999999</v>
      </c>
      <c r="D586" s="58">
        <v>2.069</v>
      </c>
      <c r="E586" s="58">
        <v>3.7330000000000001</v>
      </c>
      <c r="F586" s="58">
        <v>2.89</v>
      </c>
      <c r="G586" s="58">
        <v>4.0149999999999997</v>
      </c>
      <c r="H586" s="58">
        <v>3.327</v>
      </c>
      <c r="I586" s="58">
        <v>4.7039999999999997</v>
      </c>
      <c r="J586" s="58">
        <v>3.3</v>
      </c>
      <c r="K586" s="58">
        <v>5.2030000000000003</v>
      </c>
      <c r="L586" s="58">
        <v>3.7090000000000001</v>
      </c>
      <c r="M586" s="58">
        <v>3.282</v>
      </c>
    </row>
    <row r="587" spans="1:13" x14ac:dyDescent="0.2">
      <c r="A587" s="202">
        <v>655.79</v>
      </c>
      <c r="B587" s="58">
        <v>3.2130000000000001</v>
      </c>
      <c r="C587" s="58">
        <v>2.113</v>
      </c>
      <c r="D587" s="58">
        <v>2.0419999999999998</v>
      </c>
      <c r="E587" s="58">
        <v>3.69</v>
      </c>
      <c r="F587" s="58">
        <v>2.8690000000000002</v>
      </c>
      <c r="G587" s="58">
        <v>3.9670000000000001</v>
      </c>
      <c r="H587" s="58">
        <v>3.2839999999999998</v>
      </c>
      <c r="I587" s="58">
        <v>4.6559999999999997</v>
      </c>
      <c r="J587" s="58">
        <v>3.26</v>
      </c>
      <c r="K587" s="58">
        <v>5.1189999999999998</v>
      </c>
      <c r="L587" s="58">
        <v>3.6560000000000001</v>
      </c>
      <c r="M587" s="58">
        <v>3.24</v>
      </c>
    </row>
    <row r="588" spans="1:13" x14ac:dyDescent="0.2">
      <c r="A588" s="202">
        <v>656.24</v>
      </c>
      <c r="B588" s="58">
        <v>3.165</v>
      </c>
      <c r="C588" s="58">
        <v>2.085</v>
      </c>
      <c r="D588" s="58">
        <v>2.0110000000000001</v>
      </c>
      <c r="E588" s="58">
        <v>3.6419999999999999</v>
      </c>
      <c r="F588" s="58">
        <v>2.8479999999999999</v>
      </c>
      <c r="G588" s="58">
        <v>3.9180000000000001</v>
      </c>
      <c r="H588" s="58">
        <v>3.234</v>
      </c>
      <c r="I588" s="58">
        <v>4.601</v>
      </c>
      <c r="J588" s="58">
        <v>3.2240000000000002</v>
      </c>
      <c r="K588" s="58">
        <v>5.0229999999999997</v>
      </c>
      <c r="L588" s="58">
        <v>3.597</v>
      </c>
      <c r="M588" s="58">
        <v>3.194</v>
      </c>
    </row>
    <row r="589" spans="1:13" x14ac:dyDescent="0.2">
      <c r="A589" s="202">
        <v>656.68</v>
      </c>
      <c r="B589" s="58">
        <v>3.113</v>
      </c>
      <c r="C589" s="58">
        <v>2.0550000000000002</v>
      </c>
      <c r="D589" s="58">
        <v>1.98</v>
      </c>
      <c r="E589" s="58">
        <v>3.593</v>
      </c>
      <c r="F589" s="58">
        <v>2.8250000000000002</v>
      </c>
      <c r="G589" s="58">
        <v>3.8650000000000002</v>
      </c>
      <c r="H589" s="58">
        <v>3.1840000000000002</v>
      </c>
      <c r="I589" s="58">
        <v>4.5439999999999996</v>
      </c>
      <c r="J589" s="58">
        <v>3.1869999999999998</v>
      </c>
      <c r="K589" s="58">
        <v>4.9260000000000002</v>
      </c>
      <c r="L589" s="58">
        <v>3.536</v>
      </c>
      <c r="M589" s="58">
        <v>3.1440000000000001</v>
      </c>
    </row>
    <row r="590" spans="1:13" x14ac:dyDescent="0.2">
      <c r="A590" s="202">
        <v>657.13</v>
      </c>
      <c r="B590" s="58">
        <v>3.0659999999999998</v>
      </c>
      <c r="C590" s="58">
        <v>2.0230000000000001</v>
      </c>
      <c r="D590" s="58">
        <v>1.9530000000000001</v>
      </c>
      <c r="E590" s="58">
        <v>3.55</v>
      </c>
      <c r="F590" s="58">
        <v>2.806</v>
      </c>
      <c r="G590" s="58">
        <v>3.82</v>
      </c>
      <c r="H590" s="58">
        <v>3.1389999999999998</v>
      </c>
      <c r="I590" s="58">
        <v>4.49</v>
      </c>
      <c r="J590" s="58">
        <v>3.153</v>
      </c>
      <c r="K590" s="58">
        <v>4.8339999999999996</v>
      </c>
      <c r="L590" s="58">
        <v>3.476</v>
      </c>
      <c r="M590" s="58">
        <v>3.101</v>
      </c>
    </row>
    <row r="591" spans="1:13" x14ac:dyDescent="0.2">
      <c r="A591" s="202">
        <v>657.58</v>
      </c>
      <c r="B591" s="58">
        <v>3.02</v>
      </c>
      <c r="C591" s="58">
        <v>1.99</v>
      </c>
      <c r="D591" s="58">
        <v>1.9239999999999999</v>
      </c>
      <c r="E591" s="58">
        <v>3.5049999999999999</v>
      </c>
      <c r="F591" s="58">
        <v>2.782</v>
      </c>
      <c r="G591" s="58">
        <v>3.7709999999999999</v>
      </c>
      <c r="H591" s="58">
        <v>3.0920000000000001</v>
      </c>
      <c r="I591" s="58">
        <v>4.4379999999999997</v>
      </c>
      <c r="J591" s="58">
        <v>3.1120000000000001</v>
      </c>
      <c r="K591" s="58">
        <v>4.7409999999999997</v>
      </c>
      <c r="L591" s="58">
        <v>3.41</v>
      </c>
      <c r="M591" s="58">
        <v>3.06</v>
      </c>
    </row>
    <row r="592" spans="1:13" x14ac:dyDescent="0.2">
      <c r="A592" s="202">
        <v>658.02</v>
      </c>
      <c r="B592" s="58">
        <v>2.9740000000000002</v>
      </c>
      <c r="C592" s="58">
        <v>1.96</v>
      </c>
      <c r="D592" s="58">
        <v>1.893</v>
      </c>
      <c r="E592" s="58">
        <v>3.4590000000000001</v>
      </c>
      <c r="F592" s="58">
        <v>2.76</v>
      </c>
      <c r="G592" s="58">
        <v>3.72</v>
      </c>
      <c r="H592" s="58">
        <v>3.0430000000000001</v>
      </c>
      <c r="I592" s="58">
        <v>4.383</v>
      </c>
      <c r="J592" s="58">
        <v>3.0739999999999998</v>
      </c>
      <c r="K592" s="58">
        <v>4.6470000000000002</v>
      </c>
      <c r="L592" s="58">
        <v>3.3460000000000001</v>
      </c>
      <c r="M592" s="58">
        <v>3.016</v>
      </c>
    </row>
    <row r="593" spans="1:13" x14ac:dyDescent="0.2">
      <c r="A593" s="202">
        <v>658.47</v>
      </c>
      <c r="B593" s="58">
        <v>2.9239999999999999</v>
      </c>
      <c r="C593" s="58">
        <v>1.93</v>
      </c>
      <c r="D593" s="58">
        <v>1.8620000000000001</v>
      </c>
      <c r="E593" s="58">
        <v>3.4159999999999999</v>
      </c>
      <c r="F593" s="58">
        <v>2.7389999999999999</v>
      </c>
      <c r="G593" s="58">
        <v>3.673</v>
      </c>
      <c r="H593" s="58">
        <v>2.996</v>
      </c>
      <c r="I593" s="58">
        <v>4.3280000000000003</v>
      </c>
      <c r="J593" s="58">
        <v>3.0350000000000001</v>
      </c>
      <c r="K593" s="58">
        <v>4.5510000000000002</v>
      </c>
      <c r="L593" s="58">
        <v>3.2850000000000001</v>
      </c>
      <c r="M593" s="58">
        <v>2.9689999999999999</v>
      </c>
    </row>
    <row r="594" spans="1:13" x14ac:dyDescent="0.2">
      <c r="A594" s="202">
        <v>658.91</v>
      </c>
      <c r="B594" s="58">
        <v>2.8769999999999998</v>
      </c>
      <c r="C594" s="58">
        <v>1.897</v>
      </c>
      <c r="D594" s="58">
        <v>1.83</v>
      </c>
      <c r="E594" s="58">
        <v>3.3730000000000002</v>
      </c>
      <c r="F594" s="58">
        <v>2.7160000000000002</v>
      </c>
      <c r="G594" s="58">
        <v>3.621</v>
      </c>
      <c r="H594" s="58">
        <v>2.9449999999999998</v>
      </c>
      <c r="I594" s="58">
        <v>4.2729999999999997</v>
      </c>
      <c r="J594" s="58">
        <v>2.9889999999999999</v>
      </c>
      <c r="K594" s="58">
        <v>4.4560000000000004</v>
      </c>
      <c r="L594" s="58">
        <v>3.22</v>
      </c>
      <c r="M594" s="58">
        <v>2.92</v>
      </c>
    </row>
    <row r="595" spans="1:13" x14ac:dyDescent="0.2">
      <c r="A595" s="202">
        <v>659.36</v>
      </c>
      <c r="B595" s="58">
        <v>2.827</v>
      </c>
      <c r="C595" s="58">
        <v>1.867</v>
      </c>
      <c r="D595" s="58">
        <v>1.7969999999999999</v>
      </c>
      <c r="E595" s="58">
        <v>3.3250000000000002</v>
      </c>
      <c r="F595" s="58">
        <v>2.6890000000000001</v>
      </c>
      <c r="G595" s="58">
        <v>3.5670000000000002</v>
      </c>
      <c r="H595" s="58">
        <v>2.8940000000000001</v>
      </c>
      <c r="I595" s="58">
        <v>4.2220000000000004</v>
      </c>
      <c r="J595" s="58">
        <v>2.948</v>
      </c>
      <c r="K595" s="58">
        <v>4.3600000000000003</v>
      </c>
      <c r="L595" s="58">
        <v>3.1549999999999998</v>
      </c>
      <c r="M595" s="58">
        <v>2.8719999999999999</v>
      </c>
    </row>
    <row r="596" spans="1:13" x14ac:dyDescent="0.2">
      <c r="A596" s="202">
        <v>659.8</v>
      </c>
      <c r="B596" s="58">
        <v>2.7730000000000001</v>
      </c>
      <c r="C596" s="58">
        <v>1.837</v>
      </c>
      <c r="D596" s="58">
        <v>1.7649999999999999</v>
      </c>
      <c r="E596" s="58">
        <v>3.278</v>
      </c>
      <c r="F596" s="58">
        <v>2.665</v>
      </c>
      <c r="G596" s="58">
        <v>3.5070000000000001</v>
      </c>
      <c r="H596" s="58">
        <v>2.8410000000000002</v>
      </c>
      <c r="I596" s="58">
        <v>4.1660000000000004</v>
      </c>
      <c r="J596" s="58">
        <v>2.907</v>
      </c>
      <c r="K596" s="58">
        <v>4.2619999999999996</v>
      </c>
      <c r="L596" s="58">
        <v>3.089</v>
      </c>
      <c r="M596" s="58">
        <v>2.8239999999999998</v>
      </c>
    </row>
    <row r="597" spans="1:13" x14ac:dyDescent="0.2">
      <c r="A597" s="202">
        <v>660.25</v>
      </c>
      <c r="B597" s="58">
        <v>2.7250000000000001</v>
      </c>
      <c r="C597" s="58">
        <v>1.806</v>
      </c>
      <c r="D597" s="58">
        <v>1.732</v>
      </c>
      <c r="E597" s="58">
        <v>3.2330000000000001</v>
      </c>
      <c r="F597" s="58">
        <v>2.6440000000000001</v>
      </c>
      <c r="G597" s="58">
        <v>3.448</v>
      </c>
      <c r="H597" s="58">
        <v>2.79</v>
      </c>
      <c r="I597" s="58">
        <v>4.117</v>
      </c>
      <c r="J597" s="58">
        <v>2.8660000000000001</v>
      </c>
      <c r="K597" s="58">
        <v>4.17</v>
      </c>
      <c r="L597" s="58">
        <v>3.02</v>
      </c>
      <c r="M597" s="58">
        <v>2.7759999999999998</v>
      </c>
    </row>
    <row r="598" spans="1:13" x14ac:dyDescent="0.2">
      <c r="A598" s="202">
        <v>660.69</v>
      </c>
      <c r="B598" s="58">
        <v>2.6760000000000002</v>
      </c>
      <c r="C598" s="58">
        <v>1.774</v>
      </c>
      <c r="D598" s="58">
        <v>1.702</v>
      </c>
      <c r="E598" s="58">
        <v>3.1880000000000002</v>
      </c>
      <c r="F598" s="58">
        <v>2.6240000000000001</v>
      </c>
      <c r="G598" s="58">
        <v>3.391</v>
      </c>
      <c r="H598" s="58">
        <v>2.7429999999999999</v>
      </c>
      <c r="I598" s="58">
        <v>4.069</v>
      </c>
      <c r="J598" s="58">
        <v>2.8239999999999998</v>
      </c>
      <c r="K598" s="58">
        <v>4.0730000000000004</v>
      </c>
      <c r="L598" s="58">
        <v>2.9569999999999999</v>
      </c>
      <c r="M598" s="58">
        <v>2.7280000000000002</v>
      </c>
    </row>
    <row r="599" spans="1:13" x14ac:dyDescent="0.2">
      <c r="A599" s="202">
        <v>661.14</v>
      </c>
      <c r="B599" s="58">
        <v>2.6280000000000001</v>
      </c>
      <c r="C599" s="58">
        <v>1.744</v>
      </c>
      <c r="D599" s="58">
        <v>1.671</v>
      </c>
      <c r="E599" s="58">
        <v>3.145</v>
      </c>
      <c r="F599" s="58">
        <v>2.6040000000000001</v>
      </c>
      <c r="G599" s="58">
        <v>3.339</v>
      </c>
      <c r="H599" s="58">
        <v>2.7029999999999998</v>
      </c>
      <c r="I599" s="58">
        <v>4.0220000000000002</v>
      </c>
      <c r="J599" s="58">
        <v>2.7850000000000001</v>
      </c>
      <c r="K599" s="58">
        <v>3.9870000000000001</v>
      </c>
      <c r="L599" s="58">
        <v>2.891</v>
      </c>
      <c r="M599" s="58">
        <v>2.6819999999999999</v>
      </c>
    </row>
    <row r="600" spans="1:13" x14ac:dyDescent="0.2">
      <c r="A600" s="202">
        <v>661.58</v>
      </c>
      <c r="B600" s="58">
        <v>2.5840000000000001</v>
      </c>
      <c r="C600" s="58">
        <v>1.7150000000000001</v>
      </c>
      <c r="D600" s="58">
        <v>1.645</v>
      </c>
      <c r="E600" s="58">
        <v>3.105</v>
      </c>
      <c r="F600" s="58">
        <v>2.5859999999999999</v>
      </c>
      <c r="G600" s="58">
        <v>3.28</v>
      </c>
      <c r="H600" s="58">
        <v>2.6549999999999998</v>
      </c>
      <c r="I600" s="58">
        <v>3.9740000000000002</v>
      </c>
      <c r="J600" s="58">
        <v>2.7530000000000001</v>
      </c>
      <c r="K600" s="58">
        <v>3.899</v>
      </c>
      <c r="L600" s="58">
        <v>2.8319999999999999</v>
      </c>
      <c r="M600" s="58">
        <v>2.6360000000000001</v>
      </c>
    </row>
    <row r="601" spans="1:13" x14ac:dyDescent="0.2">
      <c r="A601" s="202">
        <v>662.03</v>
      </c>
      <c r="B601" s="58">
        <v>2.5430000000000001</v>
      </c>
      <c r="C601" s="58">
        <v>1.6870000000000001</v>
      </c>
      <c r="D601" s="58">
        <v>1.6160000000000001</v>
      </c>
      <c r="E601" s="58">
        <v>3.0659999999999998</v>
      </c>
      <c r="F601" s="58">
        <v>2.57</v>
      </c>
      <c r="G601" s="58">
        <v>3.2250000000000001</v>
      </c>
      <c r="H601" s="58">
        <v>2.6110000000000002</v>
      </c>
      <c r="I601" s="58">
        <v>3.9289999999999998</v>
      </c>
      <c r="J601" s="58">
        <v>2.7210000000000001</v>
      </c>
      <c r="K601" s="58">
        <v>3.8119999999999998</v>
      </c>
      <c r="L601" s="58">
        <v>2.7679999999999998</v>
      </c>
      <c r="M601" s="58">
        <v>2.5939999999999999</v>
      </c>
    </row>
    <row r="602" spans="1:13" x14ac:dyDescent="0.2">
      <c r="A602" s="202">
        <v>662.48</v>
      </c>
      <c r="B602" s="58">
        <v>2.4969999999999999</v>
      </c>
      <c r="C602" s="58">
        <v>1.661</v>
      </c>
      <c r="D602" s="58">
        <v>1.591</v>
      </c>
      <c r="E602" s="58">
        <v>3.0249999999999999</v>
      </c>
      <c r="F602" s="58">
        <v>2.5569999999999999</v>
      </c>
      <c r="G602" s="58">
        <v>3.173</v>
      </c>
      <c r="H602" s="58">
        <v>2.569</v>
      </c>
      <c r="I602" s="58">
        <v>3.8849999999999998</v>
      </c>
      <c r="J602" s="58">
        <v>2.6890000000000001</v>
      </c>
      <c r="K602" s="58">
        <v>3.7290000000000001</v>
      </c>
      <c r="L602" s="58">
        <v>2.7090000000000001</v>
      </c>
      <c r="M602" s="58">
        <v>2.5539999999999998</v>
      </c>
    </row>
    <row r="603" spans="1:13" x14ac:dyDescent="0.2">
      <c r="A603" s="202">
        <v>662.92</v>
      </c>
      <c r="B603" s="58">
        <v>2.4580000000000002</v>
      </c>
      <c r="C603" s="58">
        <v>1.6359999999999999</v>
      </c>
      <c r="D603" s="58">
        <v>1.5640000000000001</v>
      </c>
      <c r="E603" s="58">
        <v>2.992</v>
      </c>
      <c r="F603" s="58">
        <v>2.5449999999999999</v>
      </c>
      <c r="G603" s="58">
        <v>3.125</v>
      </c>
      <c r="H603" s="58">
        <v>2.5259999999999998</v>
      </c>
      <c r="I603" s="58">
        <v>3.8410000000000002</v>
      </c>
      <c r="J603" s="58">
        <v>2.657</v>
      </c>
      <c r="K603" s="58">
        <v>3.645</v>
      </c>
      <c r="L603" s="58">
        <v>2.65</v>
      </c>
      <c r="M603" s="58">
        <v>2.512</v>
      </c>
    </row>
    <row r="604" spans="1:13" x14ac:dyDescent="0.2">
      <c r="A604" s="202">
        <v>663.37</v>
      </c>
      <c r="B604" s="58">
        <v>2.4159999999999999</v>
      </c>
      <c r="C604" s="58">
        <v>1.6140000000000001</v>
      </c>
      <c r="D604" s="58">
        <v>1.5389999999999999</v>
      </c>
      <c r="E604" s="58">
        <v>2.96</v>
      </c>
      <c r="F604" s="58">
        <v>2.5339999999999998</v>
      </c>
      <c r="G604" s="58">
        <v>3.0760000000000001</v>
      </c>
      <c r="H604" s="58">
        <v>2.4910000000000001</v>
      </c>
      <c r="I604" s="58">
        <v>3.8029999999999999</v>
      </c>
      <c r="J604" s="58">
        <v>2.6259999999999999</v>
      </c>
      <c r="K604" s="58">
        <v>3.5649999999999999</v>
      </c>
      <c r="L604" s="58">
        <v>2.5979999999999999</v>
      </c>
      <c r="M604" s="58">
        <v>2.4740000000000002</v>
      </c>
    </row>
    <row r="605" spans="1:13" x14ac:dyDescent="0.2">
      <c r="A605" s="202">
        <v>663.81</v>
      </c>
      <c r="B605" s="58">
        <v>2.3759999999999999</v>
      </c>
      <c r="C605" s="58">
        <v>1.5940000000000001</v>
      </c>
      <c r="D605" s="58">
        <v>1.522</v>
      </c>
      <c r="E605" s="58">
        <v>2.9260000000000002</v>
      </c>
      <c r="F605" s="58">
        <v>2.528</v>
      </c>
      <c r="G605" s="58">
        <v>3.0329999999999999</v>
      </c>
      <c r="H605" s="58">
        <v>2.4609999999999999</v>
      </c>
      <c r="I605" s="58">
        <v>3.77</v>
      </c>
      <c r="J605" s="58">
        <v>2.601</v>
      </c>
      <c r="K605" s="58">
        <v>3.49</v>
      </c>
      <c r="L605" s="58">
        <v>2.5470000000000002</v>
      </c>
      <c r="M605" s="58">
        <v>2.44</v>
      </c>
    </row>
    <row r="606" spans="1:13" x14ac:dyDescent="0.2">
      <c r="A606" s="202">
        <v>664.26</v>
      </c>
      <c r="B606" s="58">
        <v>2.3410000000000002</v>
      </c>
      <c r="C606" s="58">
        <v>1.573</v>
      </c>
      <c r="D606" s="58">
        <v>1.502</v>
      </c>
      <c r="E606" s="58">
        <v>2.9060000000000001</v>
      </c>
      <c r="F606" s="58">
        <v>2.5230000000000001</v>
      </c>
      <c r="G606" s="58">
        <v>2.99</v>
      </c>
      <c r="H606" s="58">
        <v>2.4340000000000002</v>
      </c>
      <c r="I606" s="58">
        <v>3.738</v>
      </c>
      <c r="J606" s="58">
        <v>2.5830000000000002</v>
      </c>
      <c r="K606" s="58">
        <v>3.4209999999999998</v>
      </c>
      <c r="L606" s="58">
        <v>2.5019999999999998</v>
      </c>
      <c r="M606" s="58">
        <v>2.4079999999999999</v>
      </c>
    </row>
    <row r="607" spans="1:13" x14ac:dyDescent="0.2">
      <c r="A607" s="202">
        <v>664.7</v>
      </c>
      <c r="B607" s="58">
        <v>2.306</v>
      </c>
      <c r="C607" s="58">
        <v>1.5489999999999999</v>
      </c>
      <c r="D607" s="58">
        <v>1.4750000000000001</v>
      </c>
      <c r="E607" s="58">
        <v>2.88</v>
      </c>
      <c r="F607" s="58">
        <v>2.5169999999999999</v>
      </c>
      <c r="G607" s="58">
        <v>2.9470000000000001</v>
      </c>
      <c r="H607" s="58">
        <v>2.4060000000000001</v>
      </c>
      <c r="I607" s="58">
        <v>3.7109999999999999</v>
      </c>
      <c r="J607" s="58">
        <v>2.5590000000000002</v>
      </c>
      <c r="K607" s="58">
        <v>3.35</v>
      </c>
      <c r="L607" s="58">
        <v>2.452</v>
      </c>
      <c r="M607" s="58">
        <v>2.375</v>
      </c>
    </row>
    <row r="608" spans="1:13" x14ac:dyDescent="0.2">
      <c r="A608" s="202">
        <v>665.15</v>
      </c>
      <c r="B608" s="58">
        <v>2.274</v>
      </c>
      <c r="C608" s="58">
        <v>1.526</v>
      </c>
      <c r="D608" s="58">
        <v>1.454</v>
      </c>
      <c r="E608" s="58">
        <v>2.8559999999999999</v>
      </c>
      <c r="F608" s="58">
        <v>2.5139999999999998</v>
      </c>
      <c r="G608" s="58">
        <v>2.907</v>
      </c>
      <c r="H608" s="58">
        <v>2.3809999999999998</v>
      </c>
      <c r="I608" s="58">
        <v>3.6819999999999999</v>
      </c>
      <c r="J608" s="58">
        <v>2.5369999999999999</v>
      </c>
      <c r="K608" s="58">
        <v>3.2869999999999999</v>
      </c>
      <c r="L608" s="58">
        <v>2.4020000000000001</v>
      </c>
      <c r="M608" s="58">
        <v>2.3450000000000002</v>
      </c>
    </row>
    <row r="609" spans="1:13" x14ac:dyDescent="0.2">
      <c r="A609" s="202">
        <v>665.59</v>
      </c>
      <c r="B609" s="58">
        <v>2.2429999999999999</v>
      </c>
      <c r="C609" s="58">
        <v>1.5069999999999999</v>
      </c>
      <c r="D609" s="58">
        <v>1.4379999999999999</v>
      </c>
      <c r="E609" s="58">
        <v>2.839</v>
      </c>
      <c r="F609" s="58">
        <v>2.5129999999999999</v>
      </c>
      <c r="G609" s="58">
        <v>2.87</v>
      </c>
      <c r="H609" s="58">
        <v>2.3580000000000001</v>
      </c>
      <c r="I609" s="58">
        <v>3.6619999999999999</v>
      </c>
      <c r="J609" s="58">
        <v>2.5219999999999998</v>
      </c>
      <c r="K609" s="58">
        <v>3.2360000000000002</v>
      </c>
      <c r="L609" s="58">
        <v>2.3620000000000001</v>
      </c>
      <c r="M609" s="58">
        <v>2.3159999999999998</v>
      </c>
    </row>
    <row r="610" spans="1:13" x14ac:dyDescent="0.2">
      <c r="A610" s="202">
        <v>666.04</v>
      </c>
      <c r="B610" s="58">
        <v>2.2189999999999999</v>
      </c>
      <c r="C610" s="58">
        <v>1.4930000000000001</v>
      </c>
      <c r="D610" s="58">
        <v>1.425</v>
      </c>
      <c r="E610" s="58">
        <v>2.8260000000000001</v>
      </c>
      <c r="F610" s="58">
        <v>2.5190000000000001</v>
      </c>
      <c r="G610" s="58">
        <v>2.8420000000000001</v>
      </c>
      <c r="H610" s="58">
        <v>2.3439999999999999</v>
      </c>
      <c r="I610" s="58">
        <v>3.649</v>
      </c>
      <c r="J610" s="58">
        <v>2.5110000000000001</v>
      </c>
      <c r="K610" s="58">
        <v>3.1909999999999998</v>
      </c>
      <c r="L610" s="58">
        <v>2.3250000000000002</v>
      </c>
      <c r="M610" s="58">
        <v>2.2919999999999998</v>
      </c>
    </row>
    <row r="611" spans="1:13" x14ac:dyDescent="0.2">
      <c r="A611" s="202">
        <v>666.48</v>
      </c>
      <c r="B611" s="58">
        <v>2.1930000000000001</v>
      </c>
      <c r="C611" s="58">
        <v>1.478</v>
      </c>
      <c r="D611" s="58">
        <v>1.41</v>
      </c>
      <c r="E611" s="58">
        <v>2.8119999999999998</v>
      </c>
      <c r="F611" s="58">
        <v>2.52</v>
      </c>
      <c r="G611" s="58">
        <v>2.8109999999999999</v>
      </c>
      <c r="H611" s="58">
        <v>2.327</v>
      </c>
      <c r="I611" s="58">
        <v>3.6309999999999998</v>
      </c>
      <c r="J611" s="58">
        <v>2.4990000000000001</v>
      </c>
      <c r="K611" s="58">
        <v>3.1419999999999999</v>
      </c>
      <c r="L611" s="58">
        <v>2.2919999999999998</v>
      </c>
      <c r="M611" s="58">
        <v>2.266</v>
      </c>
    </row>
    <row r="612" spans="1:13" x14ac:dyDescent="0.2">
      <c r="A612" s="202">
        <v>666.93</v>
      </c>
      <c r="B612" s="58">
        <v>2.1680000000000001</v>
      </c>
      <c r="C612" s="58">
        <v>1.468</v>
      </c>
      <c r="D612" s="58">
        <v>1.403</v>
      </c>
      <c r="E612" s="58">
        <v>2.8029999999999999</v>
      </c>
      <c r="F612" s="58">
        <v>2.5270000000000001</v>
      </c>
      <c r="G612" s="58">
        <v>2.7850000000000001</v>
      </c>
      <c r="H612" s="58">
        <v>2.3119999999999998</v>
      </c>
      <c r="I612" s="58">
        <v>3.6160000000000001</v>
      </c>
      <c r="J612" s="58">
        <v>2.492</v>
      </c>
      <c r="K612" s="58">
        <v>3.0979999999999999</v>
      </c>
      <c r="L612" s="58">
        <v>2.262</v>
      </c>
      <c r="M612" s="58">
        <v>2.2410000000000001</v>
      </c>
    </row>
    <row r="613" spans="1:13" x14ac:dyDescent="0.2">
      <c r="A613" s="202">
        <v>667.37</v>
      </c>
      <c r="B613" s="58">
        <v>2.1459999999999999</v>
      </c>
      <c r="C613" s="58">
        <v>1.4550000000000001</v>
      </c>
      <c r="D613" s="58">
        <v>1.395</v>
      </c>
      <c r="E613" s="58">
        <v>2.7949999999999999</v>
      </c>
      <c r="F613" s="58">
        <v>2.532</v>
      </c>
      <c r="G613" s="58">
        <v>2.7669999999999999</v>
      </c>
      <c r="H613" s="58">
        <v>2.298</v>
      </c>
      <c r="I613" s="58">
        <v>3.6040000000000001</v>
      </c>
      <c r="J613" s="58">
        <v>2.4870000000000001</v>
      </c>
      <c r="K613" s="58">
        <v>3.0609999999999999</v>
      </c>
      <c r="L613" s="58">
        <v>2.2349999999999999</v>
      </c>
      <c r="M613" s="58">
        <v>2.218</v>
      </c>
    </row>
    <row r="614" spans="1:13" x14ac:dyDescent="0.2">
      <c r="A614" s="202">
        <v>667.82</v>
      </c>
      <c r="B614" s="58">
        <v>2.1269999999999998</v>
      </c>
      <c r="C614" s="58">
        <v>1.4430000000000001</v>
      </c>
      <c r="D614" s="58">
        <v>1.389</v>
      </c>
      <c r="E614" s="58">
        <v>2.79</v>
      </c>
      <c r="F614" s="58">
        <v>2.5409999999999999</v>
      </c>
      <c r="G614" s="58">
        <v>2.7450000000000001</v>
      </c>
      <c r="H614" s="58">
        <v>2.2890000000000001</v>
      </c>
      <c r="I614" s="58">
        <v>3.5960000000000001</v>
      </c>
      <c r="J614" s="58">
        <v>2.4830000000000001</v>
      </c>
      <c r="K614" s="58">
        <v>3.0310000000000001</v>
      </c>
      <c r="L614" s="58">
        <v>2.2080000000000002</v>
      </c>
      <c r="M614" s="58">
        <v>2.1960000000000002</v>
      </c>
    </row>
    <row r="615" spans="1:13" x14ac:dyDescent="0.2">
      <c r="A615" s="202">
        <v>668.26</v>
      </c>
      <c r="B615" s="58">
        <v>2.105</v>
      </c>
      <c r="C615" s="58">
        <v>1.4350000000000001</v>
      </c>
      <c r="D615" s="58">
        <v>1.3859999999999999</v>
      </c>
      <c r="E615" s="58">
        <v>2.7839999999999998</v>
      </c>
      <c r="F615" s="58">
        <v>2.552</v>
      </c>
      <c r="G615" s="58">
        <v>2.73</v>
      </c>
      <c r="H615" s="58">
        <v>2.286</v>
      </c>
      <c r="I615" s="58">
        <v>3.5920000000000001</v>
      </c>
      <c r="J615" s="58">
        <v>2.4870000000000001</v>
      </c>
      <c r="K615" s="58">
        <v>3.0030000000000001</v>
      </c>
      <c r="L615" s="58">
        <v>2.1869999999999998</v>
      </c>
      <c r="M615" s="58">
        <v>2.177</v>
      </c>
    </row>
    <row r="616" spans="1:13" x14ac:dyDescent="0.2">
      <c r="A616" s="202">
        <v>668.71</v>
      </c>
      <c r="B616" s="58">
        <v>2.0950000000000002</v>
      </c>
      <c r="C616" s="58">
        <v>1.43</v>
      </c>
      <c r="D616" s="58">
        <v>1.3919999999999999</v>
      </c>
      <c r="E616" s="58">
        <v>2.7869999999999999</v>
      </c>
      <c r="F616" s="58">
        <v>2.57</v>
      </c>
      <c r="G616" s="58">
        <v>2.7189999999999999</v>
      </c>
      <c r="H616" s="58">
        <v>2.2890000000000001</v>
      </c>
      <c r="I616" s="58">
        <v>3.589</v>
      </c>
      <c r="J616" s="58">
        <v>2.496</v>
      </c>
      <c r="K616" s="58">
        <v>2.9830000000000001</v>
      </c>
      <c r="L616" s="58">
        <v>2.173</v>
      </c>
      <c r="M616" s="58">
        <v>2.1629999999999998</v>
      </c>
    </row>
    <row r="617" spans="1:13" x14ac:dyDescent="0.2">
      <c r="A617" s="202">
        <v>669.15</v>
      </c>
      <c r="B617" s="58">
        <v>2.085</v>
      </c>
      <c r="C617" s="58">
        <v>1.4219999999999999</v>
      </c>
      <c r="D617" s="58">
        <v>1.399</v>
      </c>
      <c r="E617" s="58">
        <v>2.7959999999999998</v>
      </c>
      <c r="F617" s="58">
        <v>2.5910000000000002</v>
      </c>
      <c r="G617" s="58">
        <v>2.714</v>
      </c>
      <c r="H617" s="58">
        <v>2.2959999999999998</v>
      </c>
      <c r="I617" s="58">
        <v>3.597</v>
      </c>
      <c r="J617" s="58">
        <v>2.5070000000000001</v>
      </c>
      <c r="K617" s="58">
        <v>2.972</v>
      </c>
      <c r="L617" s="58">
        <v>2.1629999999999998</v>
      </c>
      <c r="M617" s="58">
        <v>2.1549999999999998</v>
      </c>
    </row>
    <row r="618" spans="1:13" x14ac:dyDescent="0.2">
      <c r="A618" s="202">
        <v>669.6</v>
      </c>
      <c r="B618" s="58">
        <v>2.0750000000000002</v>
      </c>
      <c r="C618" s="58">
        <v>1.4159999999999999</v>
      </c>
      <c r="D618" s="58">
        <v>1.405</v>
      </c>
      <c r="E618" s="58">
        <v>2.8050000000000002</v>
      </c>
      <c r="F618" s="58">
        <v>2.6070000000000002</v>
      </c>
      <c r="G618" s="58">
        <v>2.7109999999999999</v>
      </c>
      <c r="H618" s="58">
        <v>2.3029999999999999</v>
      </c>
      <c r="I618" s="58">
        <v>3.6019999999999999</v>
      </c>
      <c r="J618" s="58">
        <v>2.5230000000000001</v>
      </c>
      <c r="K618" s="58">
        <v>2.96</v>
      </c>
      <c r="L618" s="58">
        <v>2.1549999999999998</v>
      </c>
      <c r="M618" s="58">
        <v>2.1440000000000001</v>
      </c>
    </row>
    <row r="619" spans="1:13" x14ac:dyDescent="0.2">
      <c r="A619" s="202">
        <v>670.04</v>
      </c>
      <c r="B619" s="58">
        <v>2.0680000000000001</v>
      </c>
      <c r="C619" s="58">
        <v>1.4119999999999999</v>
      </c>
      <c r="D619" s="58">
        <v>1.415</v>
      </c>
      <c r="E619" s="58">
        <v>2.8159999999999998</v>
      </c>
      <c r="F619" s="58">
        <v>2.629</v>
      </c>
      <c r="G619" s="58">
        <v>2.7090000000000001</v>
      </c>
      <c r="H619" s="58">
        <v>2.3119999999999998</v>
      </c>
      <c r="I619" s="58">
        <v>3.6110000000000002</v>
      </c>
      <c r="J619" s="58">
        <v>2.5379999999999998</v>
      </c>
      <c r="K619" s="58">
        <v>2.952</v>
      </c>
      <c r="L619" s="58">
        <v>2.15</v>
      </c>
      <c r="M619" s="58">
        <v>2.1360000000000001</v>
      </c>
    </row>
    <row r="620" spans="1:13" x14ac:dyDescent="0.2">
      <c r="A620" s="202">
        <v>670.49</v>
      </c>
      <c r="B620" s="58">
        <v>2.06</v>
      </c>
      <c r="C620" s="58">
        <v>1.411</v>
      </c>
      <c r="D620" s="58">
        <v>1.423</v>
      </c>
      <c r="E620" s="58">
        <v>2.827</v>
      </c>
      <c r="F620" s="58">
        <v>2.6539999999999999</v>
      </c>
      <c r="G620" s="58">
        <v>2.714</v>
      </c>
      <c r="H620" s="58">
        <v>2.3260000000000001</v>
      </c>
      <c r="I620" s="58">
        <v>3.621</v>
      </c>
      <c r="J620" s="58">
        <v>2.5550000000000002</v>
      </c>
      <c r="K620" s="58">
        <v>2.948</v>
      </c>
      <c r="L620" s="58">
        <v>2.149</v>
      </c>
      <c r="M620" s="58">
        <v>2.1280000000000001</v>
      </c>
    </row>
    <row r="621" spans="1:13" x14ac:dyDescent="0.2">
      <c r="A621" s="202">
        <v>670.93</v>
      </c>
      <c r="B621" s="58">
        <v>2.06</v>
      </c>
      <c r="C621" s="58">
        <v>1.41</v>
      </c>
      <c r="D621" s="58">
        <v>1.4359999999999999</v>
      </c>
      <c r="E621" s="58">
        <v>2.8420000000000001</v>
      </c>
      <c r="F621" s="58">
        <v>2.6819999999999999</v>
      </c>
      <c r="G621" s="58">
        <v>2.7229999999999999</v>
      </c>
      <c r="H621" s="58">
        <v>2.3439999999999999</v>
      </c>
      <c r="I621" s="58">
        <v>3.6379999999999999</v>
      </c>
      <c r="J621" s="58">
        <v>2.5760000000000001</v>
      </c>
      <c r="K621" s="58">
        <v>2.952</v>
      </c>
      <c r="L621" s="58">
        <v>2.149</v>
      </c>
      <c r="M621" s="58">
        <v>2.1240000000000001</v>
      </c>
    </row>
    <row r="622" spans="1:13" x14ac:dyDescent="0.2">
      <c r="A622" s="202">
        <v>671.38</v>
      </c>
      <c r="B622" s="58">
        <v>2.0579999999999998</v>
      </c>
      <c r="C622" s="58">
        <v>1.413</v>
      </c>
      <c r="D622" s="58">
        <v>1.4530000000000001</v>
      </c>
      <c r="E622" s="58">
        <v>2.859</v>
      </c>
      <c r="F622" s="58">
        <v>2.7130000000000001</v>
      </c>
      <c r="G622" s="58">
        <v>2.7360000000000002</v>
      </c>
      <c r="H622" s="58">
        <v>2.359</v>
      </c>
      <c r="I622" s="58">
        <v>3.6560000000000001</v>
      </c>
      <c r="J622" s="58">
        <v>2.597</v>
      </c>
      <c r="K622" s="58">
        <v>2.9609999999999999</v>
      </c>
      <c r="L622" s="58">
        <v>2.1579999999999999</v>
      </c>
      <c r="M622" s="58">
        <v>2.117</v>
      </c>
    </row>
    <row r="623" spans="1:13" x14ac:dyDescent="0.2">
      <c r="A623" s="202">
        <v>671.82</v>
      </c>
      <c r="B623" s="58">
        <v>2.06</v>
      </c>
      <c r="C623" s="58">
        <v>1.413</v>
      </c>
      <c r="D623" s="58">
        <v>1.4670000000000001</v>
      </c>
      <c r="E623" s="58">
        <v>2.8769999999999998</v>
      </c>
      <c r="F623" s="58">
        <v>2.7429999999999999</v>
      </c>
      <c r="G623" s="58">
        <v>2.746</v>
      </c>
      <c r="H623" s="58">
        <v>2.38</v>
      </c>
      <c r="I623" s="58">
        <v>3.6840000000000002</v>
      </c>
      <c r="J623" s="58">
        <v>2.621</v>
      </c>
      <c r="K623" s="58">
        <v>2.9750000000000001</v>
      </c>
      <c r="L623" s="58">
        <v>2.169</v>
      </c>
      <c r="M623" s="58">
        <v>2.1139999999999999</v>
      </c>
    </row>
    <row r="624" spans="1:13" x14ac:dyDescent="0.2">
      <c r="A624" s="202">
        <v>672.27</v>
      </c>
      <c r="B624" s="58">
        <v>2.0630000000000002</v>
      </c>
      <c r="C624" s="58">
        <v>1.4139999999999999</v>
      </c>
      <c r="D624" s="58">
        <v>1.486</v>
      </c>
      <c r="E624" s="58">
        <v>2.8940000000000001</v>
      </c>
      <c r="F624" s="58">
        <v>2.7759999999999998</v>
      </c>
      <c r="G624" s="58">
        <v>2.7610000000000001</v>
      </c>
      <c r="H624" s="58">
        <v>2.4049999999999998</v>
      </c>
      <c r="I624" s="58">
        <v>3.7090000000000001</v>
      </c>
      <c r="J624" s="58">
        <v>2.6520000000000001</v>
      </c>
      <c r="K624" s="58">
        <v>2.9910000000000001</v>
      </c>
      <c r="L624" s="58">
        <v>2.1789999999999998</v>
      </c>
      <c r="M624" s="58">
        <v>2.1150000000000002</v>
      </c>
    </row>
    <row r="625" spans="1:13" x14ac:dyDescent="0.2">
      <c r="A625" s="202">
        <v>672.71</v>
      </c>
      <c r="B625" s="58">
        <v>2.0670000000000002</v>
      </c>
      <c r="C625" s="58">
        <v>1.4139999999999999</v>
      </c>
      <c r="D625" s="58">
        <v>1.502</v>
      </c>
      <c r="E625" s="58">
        <v>2.9159999999999999</v>
      </c>
      <c r="F625" s="58">
        <v>2.8069999999999999</v>
      </c>
      <c r="G625" s="58">
        <v>2.78</v>
      </c>
      <c r="H625" s="58">
        <v>2.4289999999999998</v>
      </c>
      <c r="I625" s="58">
        <v>3.738</v>
      </c>
      <c r="J625" s="58">
        <v>2.6859999999999999</v>
      </c>
      <c r="K625" s="58">
        <v>3.0059999999999998</v>
      </c>
      <c r="L625" s="58">
        <v>2.1890000000000001</v>
      </c>
      <c r="M625" s="58">
        <v>2.11</v>
      </c>
    </row>
    <row r="626" spans="1:13" x14ac:dyDescent="0.2">
      <c r="A626" s="202">
        <v>673.15</v>
      </c>
      <c r="B626" s="58">
        <v>2.0739999999999998</v>
      </c>
      <c r="C626" s="58">
        <v>1.417</v>
      </c>
      <c r="D626" s="58">
        <v>1.5229999999999999</v>
      </c>
      <c r="E626" s="58">
        <v>2.9420000000000002</v>
      </c>
      <c r="F626" s="58">
        <v>2.839</v>
      </c>
      <c r="G626" s="58">
        <v>2.8029999999999999</v>
      </c>
      <c r="H626" s="58">
        <v>2.4590000000000001</v>
      </c>
      <c r="I626" s="58">
        <v>3.7650000000000001</v>
      </c>
      <c r="J626" s="58">
        <v>2.718</v>
      </c>
      <c r="K626" s="58">
        <v>3.0289999999999999</v>
      </c>
      <c r="L626" s="58">
        <v>2.2029999999999998</v>
      </c>
      <c r="M626" s="58">
        <v>2.1120000000000001</v>
      </c>
    </row>
    <row r="627" spans="1:13" x14ac:dyDescent="0.2">
      <c r="A627" s="202">
        <v>673.6</v>
      </c>
      <c r="B627" s="58">
        <v>2.081</v>
      </c>
      <c r="C627" s="58">
        <v>1.4219999999999999</v>
      </c>
      <c r="D627" s="58">
        <v>1.546</v>
      </c>
      <c r="E627" s="58">
        <v>2.9670000000000001</v>
      </c>
      <c r="F627" s="58">
        <v>2.8769999999999998</v>
      </c>
      <c r="G627" s="58">
        <v>2.8260000000000001</v>
      </c>
      <c r="H627" s="58">
        <v>2.488</v>
      </c>
      <c r="I627" s="58">
        <v>3.7989999999999999</v>
      </c>
      <c r="J627" s="58">
        <v>2.754</v>
      </c>
      <c r="K627" s="58">
        <v>3.0569999999999999</v>
      </c>
      <c r="L627" s="58">
        <v>2.218</v>
      </c>
      <c r="M627" s="58">
        <v>2.113</v>
      </c>
    </row>
    <row r="628" spans="1:13" x14ac:dyDescent="0.2">
      <c r="A628" s="202">
        <v>674.04</v>
      </c>
      <c r="B628" s="58">
        <v>2.0950000000000002</v>
      </c>
      <c r="C628" s="58">
        <v>1.431</v>
      </c>
      <c r="D628" s="58">
        <v>1.5760000000000001</v>
      </c>
      <c r="E628" s="58">
        <v>2.9950000000000001</v>
      </c>
      <c r="F628" s="58">
        <v>2.919</v>
      </c>
      <c r="G628" s="58">
        <v>2.8540000000000001</v>
      </c>
      <c r="H628" s="58">
        <v>2.5209999999999999</v>
      </c>
      <c r="I628" s="58">
        <v>3.835</v>
      </c>
      <c r="J628" s="58">
        <v>2.7970000000000002</v>
      </c>
      <c r="K628" s="58">
        <v>3.0859999999999999</v>
      </c>
      <c r="L628" s="58">
        <v>2.2389999999999999</v>
      </c>
      <c r="M628" s="58">
        <v>2.1179999999999999</v>
      </c>
    </row>
    <row r="629" spans="1:13" x14ac:dyDescent="0.2">
      <c r="A629" s="202">
        <v>674.49</v>
      </c>
      <c r="B629" s="58">
        <v>2.11</v>
      </c>
      <c r="C629" s="58">
        <v>1.4410000000000001</v>
      </c>
      <c r="D629" s="58">
        <v>1.605</v>
      </c>
      <c r="E629" s="58">
        <v>3.03</v>
      </c>
      <c r="F629" s="58">
        <v>2.9580000000000002</v>
      </c>
      <c r="G629" s="58">
        <v>2.8849999999999998</v>
      </c>
      <c r="H629" s="58">
        <v>2.5569999999999999</v>
      </c>
      <c r="I629" s="58">
        <v>3.8719999999999999</v>
      </c>
      <c r="J629" s="58">
        <v>2.8439999999999999</v>
      </c>
      <c r="K629" s="58">
        <v>3.121</v>
      </c>
      <c r="L629" s="58">
        <v>2.2650000000000001</v>
      </c>
      <c r="M629" s="58">
        <v>2.1240000000000001</v>
      </c>
    </row>
    <row r="630" spans="1:13" x14ac:dyDescent="0.2">
      <c r="A630" s="202">
        <v>674.93</v>
      </c>
      <c r="B630" s="58">
        <v>2.1259999999999999</v>
      </c>
      <c r="C630" s="58">
        <v>1.454</v>
      </c>
      <c r="D630" s="58">
        <v>1.637</v>
      </c>
      <c r="E630" s="58">
        <v>3.0649999999999999</v>
      </c>
      <c r="F630" s="58">
        <v>3.004</v>
      </c>
      <c r="G630" s="58">
        <v>2.9209999999999998</v>
      </c>
      <c r="H630" s="58">
        <v>2.6030000000000002</v>
      </c>
      <c r="I630" s="58">
        <v>3.9129999999999998</v>
      </c>
      <c r="J630" s="58">
        <v>2.89</v>
      </c>
      <c r="K630" s="58">
        <v>3.1579999999999999</v>
      </c>
      <c r="L630" s="58">
        <v>2.2909999999999999</v>
      </c>
      <c r="M630" s="58">
        <v>2.13</v>
      </c>
    </row>
    <row r="631" spans="1:13" x14ac:dyDescent="0.2">
      <c r="A631" s="202">
        <v>675.38</v>
      </c>
      <c r="B631" s="58">
        <v>2.14</v>
      </c>
      <c r="C631" s="58">
        <v>1.462</v>
      </c>
      <c r="D631" s="58">
        <v>1.67</v>
      </c>
      <c r="E631" s="58">
        <v>3.1040000000000001</v>
      </c>
      <c r="F631" s="58">
        <v>3.0489999999999999</v>
      </c>
      <c r="G631" s="58">
        <v>2.9569999999999999</v>
      </c>
      <c r="H631" s="58">
        <v>2.6419999999999999</v>
      </c>
      <c r="I631" s="58">
        <v>3.9529999999999998</v>
      </c>
      <c r="J631" s="58">
        <v>2.9350000000000001</v>
      </c>
      <c r="K631" s="58">
        <v>3.2010000000000001</v>
      </c>
      <c r="L631" s="58">
        <v>2.319</v>
      </c>
      <c r="M631" s="58">
        <v>2.1389999999999998</v>
      </c>
    </row>
    <row r="632" spans="1:13" x14ac:dyDescent="0.2">
      <c r="A632" s="202">
        <v>675.82</v>
      </c>
      <c r="B632" s="58">
        <v>2.1589999999999998</v>
      </c>
      <c r="C632" s="58">
        <v>1.474</v>
      </c>
      <c r="D632" s="58">
        <v>1.7030000000000001</v>
      </c>
      <c r="E632" s="58">
        <v>3.145</v>
      </c>
      <c r="F632" s="58">
        <v>3.0960000000000001</v>
      </c>
      <c r="G632" s="58">
        <v>2.9940000000000002</v>
      </c>
      <c r="H632" s="58">
        <v>2.6869999999999998</v>
      </c>
      <c r="I632" s="58">
        <v>4.0030000000000001</v>
      </c>
      <c r="J632" s="58">
        <v>2.984</v>
      </c>
      <c r="K632" s="58">
        <v>3.2450000000000001</v>
      </c>
      <c r="L632" s="58">
        <v>2.35</v>
      </c>
      <c r="M632" s="58">
        <v>2.1480000000000001</v>
      </c>
    </row>
    <row r="633" spans="1:13" x14ac:dyDescent="0.2">
      <c r="A633" s="202">
        <v>676.27</v>
      </c>
      <c r="B633" s="58">
        <v>2.1739999999999999</v>
      </c>
      <c r="C633" s="58">
        <v>1.486</v>
      </c>
      <c r="D633" s="58">
        <v>1.7370000000000001</v>
      </c>
      <c r="E633" s="58">
        <v>3.1840000000000002</v>
      </c>
      <c r="F633" s="58">
        <v>3.1440000000000001</v>
      </c>
      <c r="G633" s="58">
        <v>3.0329999999999999</v>
      </c>
      <c r="H633" s="58">
        <v>2.7320000000000002</v>
      </c>
      <c r="I633" s="58">
        <v>4.0510000000000002</v>
      </c>
      <c r="J633" s="58">
        <v>3.0339999999999998</v>
      </c>
      <c r="K633" s="58">
        <v>3.2890000000000001</v>
      </c>
      <c r="L633" s="58">
        <v>2.38</v>
      </c>
      <c r="M633" s="58">
        <v>2.1549999999999998</v>
      </c>
    </row>
    <row r="634" spans="1:13" x14ac:dyDescent="0.2">
      <c r="A634" s="202">
        <v>676.71</v>
      </c>
      <c r="B634" s="58">
        <v>2.1930000000000001</v>
      </c>
      <c r="C634" s="58">
        <v>1.498</v>
      </c>
      <c r="D634" s="58">
        <v>1.7729999999999999</v>
      </c>
      <c r="E634" s="58">
        <v>3.2280000000000002</v>
      </c>
      <c r="F634" s="58">
        <v>3.194</v>
      </c>
      <c r="G634" s="58">
        <v>3.07</v>
      </c>
      <c r="H634" s="58">
        <v>2.782</v>
      </c>
      <c r="I634" s="58">
        <v>4.1020000000000003</v>
      </c>
      <c r="J634" s="58">
        <v>3.089</v>
      </c>
      <c r="K634" s="58">
        <v>3.3370000000000002</v>
      </c>
      <c r="L634" s="58">
        <v>2.4159999999999999</v>
      </c>
      <c r="M634" s="58">
        <v>2.1659999999999999</v>
      </c>
    </row>
    <row r="635" spans="1:13" x14ac:dyDescent="0.2">
      <c r="A635" s="202">
        <v>677.16</v>
      </c>
      <c r="B635" s="58">
        <v>2.2160000000000002</v>
      </c>
      <c r="C635" s="58">
        <v>1.514</v>
      </c>
      <c r="D635" s="58">
        <v>1.8149999999999999</v>
      </c>
      <c r="E635" s="58">
        <v>3.2690000000000001</v>
      </c>
      <c r="F635" s="58">
        <v>3.2469999999999999</v>
      </c>
      <c r="G635" s="58">
        <v>3.1139999999999999</v>
      </c>
      <c r="H635" s="58">
        <v>2.8370000000000002</v>
      </c>
      <c r="I635" s="58">
        <v>4.1500000000000004</v>
      </c>
      <c r="J635" s="58">
        <v>3.145</v>
      </c>
      <c r="K635" s="58">
        <v>3.3889999999999998</v>
      </c>
      <c r="L635" s="58">
        <v>2.452</v>
      </c>
      <c r="M635" s="58">
        <v>2.1800000000000002</v>
      </c>
    </row>
    <row r="636" spans="1:13" x14ac:dyDescent="0.2">
      <c r="A636" s="202">
        <v>677.6</v>
      </c>
      <c r="B636" s="58">
        <v>2.238</v>
      </c>
      <c r="C636" s="58">
        <v>1.526</v>
      </c>
      <c r="D636" s="58">
        <v>1.8560000000000001</v>
      </c>
      <c r="E636" s="58">
        <v>3.3180000000000001</v>
      </c>
      <c r="F636" s="58">
        <v>3.2989999999999999</v>
      </c>
      <c r="G636" s="58">
        <v>3.1579999999999999</v>
      </c>
      <c r="H636" s="58">
        <v>2.891</v>
      </c>
      <c r="I636" s="58">
        <v>4.2</v>
      </c>
      <c r="J636" s="58">
        <v>3.1970000000000001</v>
      </c>
      <c r="K636" s="58">
        <v>3.444</v>
      </c>
      <c r="L636" s="58">
        <v>2.4910000000000001</v>
      </c>
      <c r="M636" s="58">
        <v>2.1890000000000001</v>
      </c>
    </row>
    <row r="637" spans="1:13" x14ac:dyDescent="0.2">
      <c r="A637" s="202">
        <v>678.04</v>
      </c>
      <c r="B637" s="58">
        <v>2.2589999999999999</v>
      </c>
      <c r="C637" s="58">
        <v>1.54</v>
      </c>
      <c r="D637" s="58">
        <v>1.895</v>
      </c>
      <c r="E637" s="58">
        <v>3.3660000000000001</v>
      </c>
      <c r="F637" s="58">
        <v>3.3530000000000002</v>
      </c>
      <c r="G637" s="58">
        <v>3.2120000000000002</v>
      </c>
      <c r="H637" s="58">
        <v>2.9470000000000001</v>
      </c>
      <c r="I637" s="58">
        <v>4.26</v>
      </c>
      <c r="J637" s="58">
        <v>3.2530000000000001</v>
      </c>
      <c r="K637" s="58">
        <v>3.504</v>
      </c>
      <c r="L637" s="58">
        <v>2.5299999999999998</v>
      </c>
      <c r="M637" s="58">
        <v>2.202</v>
      </c>
    </row>
    <row r="638" spans="1:13" x14ac:dyDescent="0.2">
      <c r="A638" s="202">
        <v>678.49</v>
      </c>
      <c r="B638" s="58">
        <v>2.2829999999999999</v>
      </c>
      <c r="C638" s="58">
        <v>1.5580000000000001</v>
      </c>
      <c r="D638" s="58">
        <v>1.9390000000000001</v>
      </c>
      <c r="E638" s="58">
        <v>3.4089999999999998</v>
      </c>
      <c r="F638" s="58">
        <v>3.4049999999999998</v>
      </c>
      <c r="G638" s="58">
        <v>3.2650000000000001</v>
      </c>
      <c r="H638" s="58">
        <v>3.0049999999999999</v>
      </c>
      <c r="I638" s="58">
        <v>4.3129999999999997</v>
      </c>
      <c r="J638" s="58">
        <v>3.3130000000000002</v>
      </c>
      <c r="K638" s="58">
        <v>3.5640000000000001</v>
      </c>
      <c r="L638" s="58">
        <v>2.57</v>
      </c>
      <c r="M638" s="58">
        <v>2.2189999999999999</v>
      </c>
    </row>
    <row r="639" spans="1:13" x14ac:dyDescent="0.2">
      <c r="A639" s="202">
        <v>678.93</v>
      </c>
      <c r="B639" s="58">
        <v>2.3109999999999999</v>
      </c>
      <c r="C639" s="58">
        <v>1.58</v>
      </c>
      <c r="D639" s="58">
        <v>1.982</v>
      </c>
      <c r="E639" s="58">
        <v>3.4590000000000001</v>
      </c>
      <c r="F639" s="58">
        <v>3.4609999999999999</v>
      </c>
      <c r="G639" s="58">
        <v>3.319</v>
      </c>
      <c r="H639" s="58">
        <v>3.0659999999999998</v>
      </c>
      <c r="I639" s="58">
        <v>4.375</v>
      </c>
      <c r="J639" s="58">
        <v>3.3740000000000001</v>
      </c>
      <c r="K639" s="58">
        <v>3.6269999999999998</v>
      </c>
      <c r="L639" s="58">
        <v>2.6179999999999999</v>
      </c>
      <c r="M639" s="58">
        <v>2.2360000000000002</v>
      </c>
    </row>
    <row r="640" spans="1:13" x14ac:dyDescent="0.2">
      <c r="A640" s="202">
        <v>679.38</v>
      </c>
      <c r="B640" s="58">
        <v>2.3410000000000002</v>
      </c>
      <c r="C640" s="58">
        <v>1.6020000000000001</v>
      </c>
      <c r="D640" s="58">
        <v>2.0299999999999998</v>
      </c>
      <c r="E640" s="58">
        <v>3.5089999999999999</v>
      </c>
      <c r="F640" s="58">
        <v>3.512</v>
      </c>
      <c r="G640" s="58">
        <v>3.3820000000000001</v>
      </c>
      <c r="H640" s="58">
        <v>3.1280000000000001</v>
      </c>
      <c r="I640" s="58">
        <v>4.4359999999999999</v>
      </c>
      <c r="J640" s="58">
        <v>3.4350000000000001</v>
      </c>
      <c r="K640" s="58">
        <v>3.7029999999999998</v>
      </c>
      <c r="L640" s="58">
        <v>2.669</v>
      </c>
      <c r="M640" s="58">
        <v>2.2559999999999998</v>
      </c>
    </row>
    <row r="641" spans="1:13" x14ac:dyDescent="0.2">
      <c r="A641" s="206">
        <v>679.82</v>
      </c>
      <c r="B641" s="207">
        <v>2.3759999999999999</v>
      </c>
      <c r="C641" s="207">
        <v>1.6220000000000001</v>
      </c>
      <c r="D641" s="207">
        <v>2.0819999999999999</v>
      </c>
      <c r="E641" s="207">
        <v>3.5640000000000001</v>
      </c>
      <c r="F641" s="207">
        <v>3.57</v>
      </c>
      <c r="G641" s="207">
        <v>3.44</v>
      </c>
      <c r="H641" s="207">
        <v>3.19</v>
      </c>
      <c r="I641" s="207">
        <v>4.4989999999999997</v>
      </c>
      <c r="J641" s="207">
        <v>3.4990000000000001</v>
      </c>
      <c r="K641" s="207">
        <v>3.7759999999999998</v>
      </c>
      <c r="L641" s="207">
        <v>2.7189999999999999</v>
      </c>
      <c r="M641" s="207">
        <v>2.278</v>
      </c>
    </row>
    <row r="642" spans="1:13" x14ac:dyDescent="0.2">
      <c r="A642" s="208">
        <v>680.27</v>
      </c>
      <c r="B642" s="209">
        <v>2.407</v>
      </c>
      <c r="C642" s="209">
        <v>1.6439999999999999</v>
      </c>
      <c r="D642" s="209">
        <v>2.1360000000000001</v>
      </c>
      <c r="E642" s="209">
        <v>3.6179999999999999</v>
      </c>
      <c r="F642" s="209">
        <v>3.6240000000000001</v>
      </c>
      <c r="G642" s="209">
        <v>3.5030000000000001</v>
      </c>
      <c r="H642" s="209">
        <v>3.2559999999999998</v>
      </c>
      <c r="I642" s="209">
        <v>4.5640000000000001</v>
      </c>
      <c r="J642" s="209">
        <v>3.5619999999999998</v>
      </c>
      <c r="K642" s="209">
        <v>3.8530000000000002</v>
      </c>
      <c r="L642" s="209">
        <v>2.7719999999999998</v>
      </c>
      <c r="M642" s="209">
        <v>2.302</v>
      </c>
    </row>
    <row r="643" spans="1:13" x14ac:dyDescent="0.2">
      <c r="A643" s="202">
        <v>680.71</v>
      </c>
      <c r="B643" s="58">
        <v>2.4380000000000002</v>
      </c>
      <c r="C643" s="58">
        <v>1.663</v>
      </c>
      <c r="D643" s="58">
        <v>2.1840000000000002</v>
      </c>
      <c r="E643" s="58">
        <v>3.67</v>
      </c>
      <c r="F643" s="58">
        <v>3.6739999999999999</v>
      </c>
      <c r="G643" s="58">
        <v>3.5670000000000002</v>
      </c>
      <c r="H643" s="58">
        <v>3.3279999999999998</v>
      </c>
      <c r="I643" s="58">
        <v>4.6260000000000003</v>
      </c>
      <c r="J643" s="58">
        <v>3.6240000000000001</v>
      </c>
      <c r="K643" s="58">
        <v>3.93</v>
      </c>
      <c r="L643" s="58">
        <v>2.8260000000000001</v>
      </c>
      <c r="M643" s="58">
        <v>2.3290000000000002</v>
      </c>
    </row>
    <row r="644" spans="1:13" x14ac:dyDescent="0.2">
      <c r="A644" s="202">
        <v>681.15</v>
      </c>
      <c r="B644" s="58">
        <v>2.4780000000000002</v>
      </c>
      <c r="C644" s="58">
        <v>1.6870000000000001</v>
      </c>
      <c r="D644" s="58">
        <v>2.2370000000000001</v>
      </c>
      <c r="E644" s="58">
        <v>3.7269999999999999</v>
      </c>
      <c r="F644" s="58">
        <v>3.7290000000000001</v>
      </c>
      <c r="G644" s="58">
        <v>3.637</v>
      </c>
      <c r="H644" s="58">
        <v>3.3959999999999999</v>
      </c>
      <c r="I644" s="58">
        <v>4.6890000000000001</v>
      </c>
      <c r="J644" s="58">
        <v>3.6909999999999998</v>
      </c>
      <c r="K644" s="58">
        <v>4.0119999999999996</v>
      </c>
      <c r="L644" s="58">
        <v>2.883</v>
      </c>
      <c r="M644" s="58">
        <v>2.3580000000000001</v>
      </c>
    </row>
    <row r="645" spans="1:13" x14ac:dyDescent="0.2">
      <c r="A645" s="202">
        <v>681.6</v>
      </c>
      <c r="B645" s="58">
        <v>2.5190000000000001</v>
      </c>
      <c r="C645" s="58">
        <v>1.716</v>
      </c>
      <c r="D645" s="58">
        <v>2.2959999999999998</v>
      </c>
      <c r="E645" s="58">
        <v>3.7869999999999999</v>
      </c>
      <c r="F645" s="58">
        <v>3.782</v>
      </c>
      <c r="G645" s="58">
        <v>3.7160000000000002</v>
      </c>
      <c r="H645" s="58">
        <v>3.47</v>
      </c>
      <c r="I645" s="58">
        <v>4.7619999999999996</v>
      </c>
      <c r="J645" s="58">
        <v>3.7589999999999999</v>
      </c>
      <c r="K645" s="58">
        <v>4.1050000000000004</v>
      </c>
      <c r="L645" s="58">
        <v>2.9489999999999998</v>
      </c>
      <c r="M645" s="58">
        <v>2.391</v>
      </c>
    </row>
    <row r="646" spans="1:13" x14ac:dyDescent="0.2">
      <c r="A646" s="202">
        <v>682.04</v>
      </c>
      <c r="B646" s="58">
        <v>2.5630000000000002</v>
      </c>
      <c r="C646" s="58">
        <v>1.742</v>
      </c>
      <c r="D646" s="58">
        <v>2.355</v>
      </c>
      <c r="E646" s="58">
        <v>3.8479999999999999</v>
      </c>
      <c r="F646" s="58">
        <v>3.8359999999999999</v>
      </c>
      <c r="G646" s="58">
        <v>3.7919999999999998</v>
      </c>
      <c r="H646" s="58">
        <v>3.548</v>
      </c>
      <c r="I646" s="58">
        <v>4.83</v>
      </c>
      <c r="J646" s="58">
        <v>3.83</v>
      </c>
      <c r="K646" s="58">
        <v>4.2060000000000004</v>
      </c>
      <c r="L646" s="58">
        <v>3.0179999999999998</v>
      </c>
      <c r="M646" s="58">
        <v>2.427</v>
      </c>
    </row>
    <row r="647" spans="1:13" x14ac:dyDescent="0.2">
      <c r="A647" s="202">
        <v>682.49</v>
      </c>
      <c r="B647" s="58">
        <v>2.6139999999999999</v>
      </c>
      <c r="C647" s="58">
        <v>1.7729999999999999</v>
      </c>
      <c r="D647" s="58">
        <v>2.415</v>
      </c>
      <c r="E647" s="58">
        <v>3.9140000000000001</v>
      </c>
      <c r="F647" s="58">
        <v>3.887</v>
      </c>
      <c r="G647" s="58">
        <v>3.88</v>
      </c>
      <c r="H647" s="58">
        <v>3.6190000000000002</v>
      </c>
      <c r="I647" s="58">
        <v>4.9029999999999996</v>
      </c>
      <c r="J647" s="58">
        <v>3.9049999999999998</v>
      </c>
      <c r="K647" s="58">
        <v>4.3079999999999998</v>
      </c>
      <c r="L647" s="58">
        <v>3.093</v>
      </c>
      <c r="M647" s="58">
        <v>2.4620000000000002</v>
      </c>
    </row>
    <row r="648" spans="1:13" x14ac:dyDescent="0.2">
      <c r="A648" s="202">
        <v>682.93</v>
      </c>
      <c r="B648" s="58">
        <v>2.6709999999999998</v>
      </c>
      <c r="C648" s="58">
        <v>1.8089999999999999</v>
      </c>
      <c r="D648" s="58">
        <v>2.4809999999999999</v>
      </c>
      <c r="E648" s="58">
        <v>3.9780000000000002</v>
      </c>
      <c r="F648" s="58">
        <v>3.9380000000000002</v>
      </c>
      <c r="G648" s="58">
        <v>3.9740000000000002</v>
      </c>
      <c r="H648" s="58">
        <v>3.702</v>
      </c>
      <c r="I648" s="58">
        <v>4.9770000000000003</v>
      </c>
      <c r="J648" s="58">
        <v>3.9780000000000002</v>
      </c>
      <c r="K648" s="58">
        <v>4.423</v>
      </c>
      <c r="L648" s="58">
        <v>3.1779999999999999</v>
      </c>
      <c r="M648" s="58">
        <v>2.5059999999999998</v>
      </c>
    </row>
    <row r="649" spans="1:13" x14ac:dyDescent="0.2">
      <c r="A649" s="202">
        <v>683.37</v>
      </c>
      <c r="B649" s="58">
        <v>2.7280000000000002</v>
      </c>
      <c r="C649" s="58">
        <v>1.843</v>
      </c>
      <c r="D649" s="58">
        <v>2.5529999999999999</v>
      </c>
      <c r="E649" s="58">
        <v>4.048</v>
      </c>
      <c r="F649" s="58">
        <v>3.988</v>
      </c>
      <c r="G649" s="58">
        <v>4.0810000000000004</v>
      </c>
      <c r="H649" s="58">
        <v>3.7909999999999999</v>
      </c>
      <c r="I649" s="58">
        <v>5.0570000000000004</v>
      </c>
      <c r="J649" s="58">
        <v>4.056</v>
      </c>
      <c r="K649" s="58">
        <v>4.5469999999999997</v>
      </c>
      <c r="L649" s="58">
        <v>3.27</v>
      </c>
      <c r="M649" s="58">
        <v>2.552</v>
      </c>
    </row>
    <row r="650" spans="1:13" x14ac:dyDescent="0.2">
      <c r="A650" s="202">
        <v>683.82</v>
      </c>
      <c r="B650" s="58">
        <v>2.7909999999999999</v>
      </c>
      <c r="C650" s="58">
        <v>1.8839999999999999</v>
      </c>
      <c r="D650" s="58">
        <v>2.6259999999999999</v>
      </c>
      <c r="E650" s="58">
        <v>4.1210000000000004</v>
      </c>
      <c r="F650" s="58">
        <v>4.0419999999999998</v>
      </c>
      <c r="G650" s="58">
        <v>4.194</v>
      </c>
      <c r="H650" s="58">
        <v>3.8809999999999998</v>
      </c>
      <c r="I650" s="58">
        <v>5.1420000000000003</v>
      </c>
      <c r="J650" s="58">
        <v>4.1369999999999996</v>
      </c>
      <c r="K650" s="58">
        <v>4.6790000000000003</v>
      </c>
      <c r="L650" s="58">
        <v>3.3679999999999999</v>
      </c>
      <c r="M650" s="58">
        <v>2.605</v>
      </c>
    </row>
    <row r="651" spans="1:13" x14ac:dyDescent="0.2">
      <c r="A651" s="202">
        <v>684.26</v>
      </c>
      <c r="B651" s="58">
        <v>2.86</v>
      </c>
      <c r="C651" s="58">
        <v>1.9239999999999999</v>
      </c>
      <c r="D651" s="58">
        <v>2.7029999999999998</v>
      </c>
      <c r="E651" s="58">
        <v>4.1970000000000001</v>
      </c>
      <c r="F651" s="58">
        <v>4.093</v>
      </c>
      <c r="G651" s="58">
        <v>4.3120000000000003</v>
      </c>
      <c r="H651" s="58">
        <v>3.972</v>
      </c>
      <c r="I651" s="58">
        <v>5.2350000000000003</v>
      </c>
      <c r="J651" s="58">
        <v>4.226</v>
      </c>
      <c r="K651" s="58">
        <v>4.82</v>
      </c>
      <c r="L651" s="58">
        <v>3.4740000000000002</v>
      </c>
      <c r="M651" s="58">
        <v>2.6669999999999998</v>
      </c>
    </row>
    <row r="652" spans="1:13" x14ac:dyDescent="0.2">
      <c r="A652" s="202">
        <v>684.71</v>
      </c>
      <c r="B652" s="58">
        <v>2.94</v>
      </c>
      <c r="C652" s="58">
        <v>1.9750000000000001</v>
      </c>
      <c r="D652" s="58">
        <v>2.7879999999999998</v>
      </c>
      <c r="E652" s="58">
        <v>4.2809999999999997</v>
      </c>
      <c r="F652" s="58">
        <v>4.1529999999999996</v>
      </c>
      <c r="G652" s="58">
        <v>4.4480000000000004</v>
      </c>
      <c r="H652" s="58">
        <v>4.0830000000000002</v>
      </c>
      <c r="I652" s="58">
        <v>5.335</v>
      </c>
      <c r="J652" s="58">
        <v>4.3250000000000002</v>
      </c>
      <c r="K652" s="58">
        <v>4.9729999999999999</v>
      </c>
      <c r="L652" s="58">
        <v>3.5979999999999999</v>
      </c>
      <c r="M652" s="58">
        <v>2.7360000000000002</v>
      </c>
    </row>
    <row r="653" spans="1:13" x14ac:dyDescent="0.2">
      <c r="A653" s="202">
        <v>685.15</v>
      </c>
      <c r="B653" s="58">
        <v>3.03</v>
      </c>
      <c r="C653" s="58">
        <v>2.0310000000000001</v>
      </c>
      <c r="D653" s="58">
        <v>2.8780000000000001</v>
      </c>
      <c r="E653" s="58">
        <v>4.37</v>
      </c>
      <c r="F653" s="58">
        <v>4.2119999999999997</v>
      </c>
      <c r="G653" s="58">
        <v>4.5970000000000004</v>
      </c>
      <c r="H653" s="58">
        <v>4.1959999999999997</v>
      </c>
      <c r="I653" s="58">
        <v>5.4359999999999999</v>
      </c>
      <c r="J653" s="58">
        <v>4.4290000000000003</v>
      </c>
      <c r="K653" s="58">
        <v>5.1520000000000001</v>
      </c>
      <c r="L653" s="58">
        <v>3.7290000000000001</v>
      </c>
      <c r="M653" s="58">
        <v>2.81</v>
      </c>
    </row>
    <row r="654" spans="1:13" x14ac:dyDescent="0.2">
      <c r="A654" s="202">
        <v>685.59</v>
      </c>
      <c r="B654" s="58">
        <v>3.1360000000000001</v>
      </c>
      <c r="C654" s="58">
        <v>2.0939999999999999</v>
      </c>
      <c r="D654" s="58">
        <v>2.9790000000000001</v>
      </c>
      <c r="E654" s="58">
        <v>4.4740000000000002</v>
      </c>
      <c r="F654" s="58">
        <v>4.2759999999999998</v>
      </c>
      <c r="G654" s="58">
        <v>4.7649999999999997</v>
      </c>
      <c r="H654" s="58">
        <v>4.3250000000000002</v>
      </c>
      <c r="I654" s="58">
        <v>5.556</v>
      </c>
      <c r="J654" s="58">
        <v>4.5449999999999999</v>
      </c>
      <c r="K654" s="58">
        <v>5.3529999999999998</v>
      </c>
      <c r="L654" s="58">
        <v>3.879</v>
      </c>
      <c r="M654" s="58">
        <v>2.9049999999999998</v>
      </c>
    </row>
    <row r="655" spans="1:13" x14ac:dyDescent="0.2">
      <c r="A655" s="202">
        <v>686.04</v>
      </c>
      <c r="B655" s="58">
        <v>3.25</v>
      </c>
      <c r="C655" s="58">
        <v>2.161</v>
      </c>
      <c r="D655" s="58">
        <v>3.0920000000000001</v>
      </c>
      <c r="E655" s="58">
        <v>4.585</v>
      </c>
      <c r="F655" s="58">
        <v>4.3499999999999996</v>
      </c>
      <c r="G655" s="58">
        <v>4.9489999999999998</v>
      </c>
      <c r="H655" s="58">
        <v>4.4649999999999999</v>
      </c>
      <c r="I655" s="58">
        <v>5.6859999999999999</v>
      </c>
      <c r="J655" s="58">
        <v>4.67</v>
      </c>
      <c r="K655" s="58">
        <v>5.569</v>
      </c>
      <c r="L655" s="58">
        <v>4.0460000000000003</v>
      </c>
      <c r="M655" s="58">
        <v>3.004</v>
      </c>
    </row>
    <row r="656" spans="1:13" x14ac:dyDescent="0.2">
      <c r="A656" s="202">
        <v>686.48</v>
      </c>
      <c r="B656" s="58">
        <v>3.3719999999999999</v>
      </c>
      <c r="C656" s="58">
        <v>2.2389999999999999</v>
      </c>
      <c r="D656" s="58">
        <v>3.2090000000000001</v>
      </c>
      <c r="E656" s="58">
        <v>4.71</v>
      </c>
      <c r="F656" s="58">
        <v>4.4279999999999999</v>
      </c>
      <c r="G656" s="58">
        <v>5.1539999999999999</v>
      </c>
      <c r="H656" s="58">
        <v>4.6139999999999999</v>
      </c>
      <c r="I656" s="58">
        <v>5.8289999999999997</v>
      </c>
      <c r="J656" s="58">
        <v>4.8099999999999996</v>
      </c>
      <c r="K656" s="58">
        <v>5.8</v>
      </c>
      <c r="L656" s="58">
        <v>4.226</v>
      </c>
      <c r="M656" s="58">
        <v>3.1190000000000002</v>
      </c>
    </row>
    <row r="657" spans="1:13" x14ac:dyDescent="0.2">
      <c r="A657" s="202">
        <v>686.93</v>
      </c>
      <c r="B657" s="58">
        <v>3.508</v>
      </c>
      <c r="C657" s="58">
        <v>2.3279999999999998</v>
      </c>
      <c r="D657" s="58">
        <v>3.3410000000000002</v>
      </c>
      <c r="E657" s="58">
        <v>4.8479999999999999</v>
      </c>
      <c r="F657" s="58">
        <v>4.5179999999999998</v>
      </c>
      <c r="G657" s="58">
        <v>5.3739999999999997</v>
      </c>
      <c r="H657" s="58">
        <v>4.7809999999999997</v>
      </c>
      <c r="I657" s="58">
        <v>5.9880000000000004</v>
      </c>
      <c r="J657" s="58">
        <v>4.9669999999999996</v>
      </c>
      <c r="K657" s="58">
        <v>6.0549999999999997</v>
      </c>
      <c r="L657" s="58">
        <v>4.4249999999999998</v>
      </c>
      <c r="M657" s="58">
        <v>3.254</v>
      </c>
    </row>
    <row r="658" spans="1:13" x14ac:dyDescent="0.2">
      <c r="A658" s="202">
        <v>687.37</v>
      </c>
      <c r="B658" s="58">
        <v>3.66</v>
      </c>
      <c r="C658" s="58">
        <v>2.4300000000000002</v>
      </c>
      <c r="D658" s="58">
        <v>3.488</v>
      </c>
      <c r="E658" s="58">
        <v>5.0010000000000003</v>
      </c>
      <c r="F658" s="58">
        <v>4.6120000000000001</v>
      </c>
      <c r="G658" s="58">
        <v>5.617</v>
      </c>
      <c r="H658" s="58">
        <v>4.9640000000000004</v>
      </c>
      <c r="I658" s="58">
        <v>6.1559999999999997</v>
      </c>
      <c r="J658" s="58">
        <v>5.14</v>
      </c>
      <c r="K658" s="58">
        <v>6.3310000000000004</v>
      </c>
      <c r="L658" s="58">
        <v>4.649</v>
      </c>
      <c r="M658" s="58">
        <v>3.4009999999999998</v>
      </c>
    </row>
    <row r="659" spans="1:13" x14ac:dyDescent="0.2">
      <c r="A659" s="202">
        <v>687.81</v>
      </c>
      <c r="B659" s="58">
        <v>3.8250000000000002</v>
      </c>
      <c r="C659" s="58">
        <v>2.5369999999999999</v>
      </c>
      <c r="D659" s="58">
        <v>3.6429999999999998</v>
      </c>
      <c r="E659" s="58">
        <v>5.17</v>
      </c>
      <c r="F659" s="58">
        <v>4.7190000000000003</v>
      </c>
      <c r="G659" s="58">
        <v>5.8760000000000003</v>
      </c>
      <c r="H659" s="58">
        <v>5.1539999999999999</v>
      </c>
      <c r="I659" s="58">
        <v>6.3380000000000001</v>
      </c>
      <c r="J659" s="58">
        <v>5.3230000000000004</v>
      </c>
      <c r="K659" s="58">
        <v>6.6260000000000003</v>
      </c>
      <c r="L659" s="58">
        <v>4.8879999999999999</v>
      </c>
      <c r="M659" s="58">
        <v>3.5569999999999999</v>
      </c>
    </row>
    <row r="660" spans="1:13" x14ac:dyDescent="0.2">
      <c r="A660" s="202">
        <v>688.26</v>
      </c>
      <c r="B660" s="58">
        <v>4.0030000000000001</v>
      </c>
      <c r="C660" s="58">
        <v>2.65</v>
      </c>
      <c r="D660" s="58">
        <v>3.8079999999999998</v>
      </c>
      <c r="E660" s="58">
        <v>5.351</v>
      </c>
      <c r="F660" s="58">
        <v>4.83</v>
      </c>
      <c r="G660" s="58">
        <v>6.1660000000000004</v>
      </c>
      <c r="H660" s="58">
        <v>5.3630000000000004</v>
      </c>
      <c r="I660" s="58">
        <v>6.5339999999999998</v>
      </c>
      <c r="J660" s="58">
        <v>5.5229999999999997</v>
      </c>
      <c r="K660" s="58">
        <v>6.9560000000000004</v>
      </c>
      <c r="L660" s="58">
        <v>5.1459999999999999</v>
      </c>
      <c r="M660" s="58">
        <v>3.734</v>
      </c>
    </row>
    <row r="661" spans="1:13" x14ac:dyDescent="0.2">
      <c r="A661" s="202">
        <v>688.7</v>
      </c>
      <c r="B661" s="58">
        <v>4.2060000000000004</v>
      </c>
      <c r="C661" s="58">
        <v>2.78</v>
      </c>
      <c r="D661" s="58">
        <v>3.9910000000000001</v>
      </c>
      <c r="E661" s="58">
        <v>5.5609999999999999</v>
      </c>
      <c r="F661" s="58">
        <v>4.9630000000000001</v>
      </c>
      <c r="G661" s="58">
        <v>6.476</v>
      </c>
      <c r="H661" s="58">
        <v>5.6</v>
      </c>
      <c r="I661" s="58">
        <v>6.7539999999999996</v>
      </c>
      <c r="J661" s="58">
        <v>5.7510000000000003</v>
      </c>
      <c r="K661" s="58">
        <v>7.31</v>
      </c>
      <c r="L661" s="58">
        <v>5.4370000000000003</v>
      </c>
      <c r="M661" s="58">
        <v>3.931</v>
      </c>
    </row>
    <row r="662" spans="1:13" x14ac:dyDescent="0.2">
      <c r="A662" s="202">
        <v>689.14</v>
      </c>
      <c r="B662" s="58">
        <v>4.42</v>
      </c>
      <c r="C662" s="58">
        <v>2.923</v>
      </c>
      <c r="D662" s="58">
        <v>4.1920000000000002</v>
      </c>
      <c r="E662" s="58">
        <v>5.7850000000000001</v>
      </c>
      <c r="F662" s="58">
        <v>5.0999999999999996</v>
      </c>
      <c r="G662" s="58">
        <v>6.8150000000000004</v>
      </c>
      <c r="H662" s="58">
        <v>5.8550000000000004</v>
      </c>
      <c r="I662" s="58">
        <v>6.9909999999999997</v>
      </c>
      <c r="J662" s="58">
        <v>5.9930000000000003</v>
      </c>
      <c r="K662" s="58">
        <v>7.6920000000000002</v>
      </c>
      <c r="L662" s="58">
        <v>5.7530000000000001</v>
      </c>
      <c r="M662" s="58">
        <v>4.1449999999999996</v>
      </c>
    </row>
    <row r="663" spans="1:13" x14ac:dyDescent="0.2">
      <c r="A663" s="202">
        <v>689.59</v>
      </c>
      <c r="B663" s="58">
        <v>4.6580000000000004</v>
      </c>
      <c r="C663" s="58">
        <v>3.0790000000000002</v>
      </c>
      <c r="D663" s="58">
        <v>4.4039999999999999</v>
      </c>
      <c r="E663" s="58">
        <v>6.0279999999999996</v>
      </c>
      <c r="F663" s="58">
        <v>5.2530000000000001</v>
      </c>
      <c r="G663" s="58">
        <v>7.1749999999999998</v>
      </c>
      <c r="H663" s="58">
        <v>6.1269999999999998</v>
      </c>
      <c r="I663" s="58">
        <v>7.2489999999999997</v>
      </c>
      <c r="J663" s="58">
        <v>6.2560000000000002</v>
      </c>
      <c r="K663" s="58">
        <v>8.0990000000000002</v>
      </c>
      <c r="L663" s="58">
        <v>6.0880000000000001</v>
      </c>
      <c r="M663" s="58">
        <v>4.3810000000000002</v>
      </c>
    </row>
    <row r="664" spans="1:13" x14ac:dyDescent="0.2">
      <c r="A664" s="202">
        <v>690.03</v>
      </c>
      <c r="B664" s="58">
        <v>4.9160000000000004</v>
      </c>
      <c r="C664" s="58">
        <v>3.2480000000000002</v>
      </c>
      <c r="D664" s="58">
        <v>4.6379999999999999</v>
      </c>
      <c r="E664" s="58">
        <v>6.2960000000000003</v>
      </c>
      <c r="F664" s="58">
        <v>5.4269999999999996</v>
      </c>
      <c r="G664" s="58">
        <v>7.56</v>
      </c>
      <c r="H664" s="58">
        <v>6.4180000000000001</v>
      </c>
      <c r="I664" s="58">
        <v>7.5309999999999997</v>
      </c>
      <c r="J664" s="58">
        <v>6.5430000000000001</v>
      </c>
      <c r="K664" s="58">
        <v>8.5289999999999999</v>
      </c>
      <c r="L664" s="58">
        <v>6.4539999999999997</v>
      </c>
      <c r="M664" s="58">
        <v>4.6360000000000001</v>
      </c>
    </row>
    <row r="665" spans="1:13" x14ac:dyDescent="0.2">
      <c r="A665" s="202">
        <v>690.48</v>
      </c>
      <c r="B665" s="58">
        <v>5.19</v>
      </c>
      <c r="C665" s="58">
        <v>3.4350000000000001</v>
      </c>
      <c r="D665" s="58">
        <v>4.8940000000000001</v>
      </c>
      <c r="E665" s="58">
        <v>6.5890000000000004</v>
      </c>
      <c r="F665" s="58">
        <v>5.6120000000000001</v>
      </c>
      <c r="G665" s="58">
        <v>7.9720000000000004</v>
      </c>
      <c r="H665" s="58">
        <v>6.7389999999999999</v>
      </c>
      <c r="I665" s="58">
        <v>7.8360000000000003</v>
      </c>
      <c r="J665" s="58">
        <v>6.85</v>
      </c>
      <c r="K665" s="58">
        <v>8.9960000000000004</v>
      </c>
      <c r="L665" s="58">
        <v>6.8479999999999999</v>
      </c>
      <c r="M665" s="58">
        <v>4.915</v>
      </c>
    </row>
    <row r="666" spans="1:13" x14ac:dyDescent="0.2">
      <c r="A666" s="202">
        <v>690.92</v>
      </c>
      <c r="B666" s="58">
        <v>5.4880000000000004</v>
      </c>
      <c r="C666" s="58">
        <v>3.629</v>
      </c>
      <c r="D666" s="58">
        <v>5.1639999999999997</v>
      </c>
      <c r="E666" s="58">
        <v>6.907</v>
      </c>
      <c r="F666" s="58">
        <v>5.82</v>
      </c>
      <c r="G666" s="58">
        <v>8.4060000000000006</v>
      </c>
      <c r="H666" s="58">
        <v>7.0759999999999996</v>
      </c>
      <c r="I666" s="58">
        <v>8.16</v>
      </c>
      <c r="J666" s="58">
        <v>7.18</v>
      </c>
      <c r="K666" s="58">
        <v>9.484</v>
      </c>
      <c r="L666" s="58">
        <v>7.2720000000000002</v>
      </c>
      <c r="M666" s="58">
        <v>5.2160000000000002</v>
      </c>
    </row>
    <row r="667" spans="1:13" x14ac:dyDescent="0.2">
      <c r="A667" s="202">
        <v>691.36</v>
      </c>
      <c r="B667" s="58">
        <v>5.8070000000000004</v>
      </c>
      <c r="C667" s="58">
        <v>3.847</v>
      </c>
      <c r="D667" s="58">
        <v>5.4580000000000002</v>
      </c>
      <c r="E667" s="58">
        <v>7.2519999999999998</v>
      </c>
      <c r="F667" s="58">
        <v>6.048</v>
      </c>
      <c r="G667" s="58">
        <v>8.8759999999999994</v>
      </c>
      <c r="H667" s="58">
        <v>7.4390000000000001</v>
      </c>
      <c r="I667" s="58">
        <v>8.5079999999999991</v>
      </c>
      <c r="J667" s="58">
        <v>7.532</v>
      </c>
      <c r="K667" s="58">
        <v>10.006</v>
      </c>
      <c r="L667" s="58">
        <v>7.7249999999999996</v>
      </c>
      <c r="M667" s="58">
        <v>5.5449999999999999</v>
      </c>
    </row>
    <row r="668" spans="1:13" x14ac:dyDescent="0.2">
      <c r="A668" s="202">
        <v>691.81</v>
      </c>
      <c r="B668" s="58">
        <v>6.141</v>
      </c>
      <c r="C668" s="58">
        <v>4.0720000000000001</v>
      </c>
      <c r="D668" s="58">
        <v>5.7610000000000001</v>
      </c>
      <c r="E668" s="58">
        <v>7.6139999999999999</v>
      </c>
      <c r="F668" s="58">
        <v>6.298</v>
      </c>
      <c r="G668" s="58">
        <v>9.3640000000000008</v>
      </c>
      <c r="H668" s="58">
        <v>7.835</v>
      </c>
      <c r="I668" s="58">
        <v>8.8789999999999996</v>
      </c>
      <c r="J668" s="58">
        <v>7.9080000000000004</v>
      </c>
      <c r="K668" s="58">
        <v>10.558</v>
      </c>
      <c r="L668" s="58">
        <v>8.1989999999999998</v>
      </c>
      <c r="M668" s="58">
        <v>5.8970000000000002</v>
      </c>
    </row>
    <row r="669" spans="1:13" x14ac:dyDescent="0.2">
      <c r="A669" s="202">
        <v>692.25</v>
      </c>
      <c r="B669" s="58">
        <v>6.492</v>
      </c>
      <c r="C669" s="58">
        <v>4.3250000000000002</v>
      </c>
      <c r="D669" s="58">
        <v>6.0910000000000002</v>
      </c>
      <c r="E669" s="58">
        <v>8.0139999999999993</v>
      </c>
      <c r="F669" s="58">
        <v>6.5650000000000004</v>
      </c>
      <c r="G669" s="58">
        <v>9.8849999999999998</v>
      </c>
      <c r="H669" s="58">
        <v>8.2509999999999994</v>
      </c>
      <c r="I669" s="58">
        <v>9.282</v>
      </c>
      <c r="J669" s="58">
        <v>8.3149999999999995</v>
      </c>
      <c r="K669" s="58">
        <v>11.14</v>
      </c>
      <c r="L669" s="58">
        <v>8.7040000000000006</v>
      </c>
      <c r="M669" s="58">
        <v>6.2720000000000002</v>
      </c>
    </row>
    <row r="670" spans="1:13" x14ac:dyDescent="0.2">
      <c r="A670" s="202">
        <v>692.69</v>
      </c>
      <c r="B670" s="58">
        <v>6.867</v>
      </c>
      <c r="C670" s="58">
        <v>4.5979999999999999</v>
      </c>
      <c r="D670" s="58">
        <v>6.4390000000000001</v>
      </c>
      <c r="E670" s="58">
        <v>8.4380000000000006</v>
      </c>
      <c r="F670" s="58">
        <v>6.8559999999999999</v>
      </c>
      <c r="G670" s="58">
        <v>10.422000000000001</v>
      </c>
      <c r="H670" s="58">
        <v>8.6850000000000005</v>
      </c>
      <c r="I670" s="58">
        <v>9.6999999999999993</v>
      </c>
      <c r="J670" s="58">
        <v>8.7469999999999999</v>
      </c>
      <c r="K670" s="58">
        <v>11.75</v>
      </c>
      <c r="L670" s="58">
        <v>9.2379999999999995</v>
      </c>
      <c r="M670" s="58">
        <v>6.6760000000000002</v>
      </c>
    </row>
    <row r="671" spans="1:13" x14ac:dyDescent="0.2">
      <c r="A671" s="202">
        <v>693.14</v>
      </c>
      <c r="B671" s="58">
        <v>7.2610000000000001</v>
      </c>
      <c r="C671" s="58">
        <v>4.8860000000000001</v>
      </c>
      <c r="D671" s="58">
        <v>6.8010000000000002</v>
      </c>
      <c r="E671" s="58">
        <v>8.8840000000000003</v>
      </c>
      <c r="F671" s="58">
        <v>7.1660000000000004</v>
      </c>
      <c r="G671" s="58">
        <v>10.987</v>
      </c>
      <c r="H671" s="58">
        <v>9.141</v>
      </c>
      <c r="I671" s="58">
        <v>10.145</v>
      </c>
      <c r="J671" s="58">
        <v>9.2040000000000006</v>
      </c>
      <c r="K671" s="58">
        <v>12.384</v>
      </c>
      <c r="L671" s="58">
        <v>9.7940000000000005</v>
      </c>
      <c r="M671" s="58">
        <v>7.0949999999999998</v>
      </c>
    </row>
    <row r="672" spans="1:13" x14ac:dyDescent="0.2">
      <c r="A672" s="202">
        <v>693.58</v>
      </c>
      <c r="B672" s="58">
        <v>7.6760000000000002</v>
      </c>
      <c r="C672" s="58">
        <v>5.1890000000000001</v>
      </c>
      <c r="D672" s="58">
        <v>7.1849999999999996</v>
      </c>
      <c r="E672" s="58">
        <v>9.3620000000000001</v>
      </c>
      <c r="F672" s="58">
        <v>7.5</v>
      </c>
      <c r="G672" s="58">
        <v>11.574</v>
      </c>
      <c r="H672" s="58">
        <v>9.6219999999999999</v>
      </c>
      <c r="I672" s="58">
        <v>10.603999999999999</v>
      </c>
      <c r="J672" s="58">
        <v>9.6820000000000004</v>
      </c>
      <c r="K672" s="58">
        <v>13.036</v>
      </c>
      <c r="L672" s="58">
        <v>10.375999999999999</v>
      </c>
      <c r="M672" s="58">
        <v>7.5449999999999999</v>
      </c>
    </row>
    <row r="673" spans="1:13" x14ac:dyDescent="0.2">
      <c r="A673" s="202">
        <v>694.02</v>
      </c>
      <c r="B673" s="58">
        <v>8.1129999999999995</v>
      </c>
      <c r="C673" s="58">
        <v>5.51</v>
      </c>
      <c r="D673" s="58">
        <v>7.5860000000000003</v>
      </c>
      <c r="E673" s="58">
        <v>9.86</v>
      </c>
      <c r="F673" s="58">
        <v>7.851</v>
      </c>
      <c r="G673" s="58">
        <v>12.172000000000001</v>
      </c>
      <c r="H673" s="58">
        <v>10.119</v>
      </c>
      <c r="I673" s="58">
        <v>11.093999999999999</v>
      </c>
      <c r="J673" s="58">
        <v>10.175000000000001</v>
      </c>
      <c r="K673" s="58">
        <v>13.718</v>
      </c>
      <c r="L673" s="58">
        <v>10.981</v>
      </c>
      <c r="M673" s="58">
        <v>8.0139999999999993</v>
      </c>
    </row>
    <row r="674" spans="1:13" x14ac:dyDescent="0.2">
      <c r="A674" s="202">
        <v>694.47</v>
      </c>
      <c r="B674" s="58">
        <v>8.5549999999999997</v>
      </c>
      <c r="C674" s="58">
        <v>5.8449999999999998</v>
      </c>
      <c r="D674" s="58">
        <v>8.0069999999999997</v>
      </c>
      <c r="E674" s="58">
        <v>10.388999999999999</v>
      </c>
      <c r="F674" s="58">
        <v>8.2230000000000008</v>
      </c>
      <c r="G674" s="58">
        <v>12.794</v>
      </c>
      <c r="H674" s="58">
        <v>10.64</v>
      </c>
      <c r="I674" s="58">
        <v>11.603</v>
      </c>
      <c r="J674" s="58">
        <v>10.69</v>
      </c>
      <c r="K674" s="58">
        <v>14.413</v>
      </c>
      <c r="L674" s="58">
        <v>11.603999999999999</v>
      </c>
      <c r="M674" s="58">
        <v>8.5129999999999999</v>
      </c>
    </row>
    <row r="675" spans="1:13" x14ac:dyDescent="0.2">
      <c r="A675" s="202">
        <v>694.91</v>
      </c>
      <c r="B675" s="58">
        <v>9.0150000000000006</v>
      </c>
      <c r="C675" s="58">
        <v>6.2</v>
      </c>
      <c r="D675" s="58">
        <v>8.4429999999999996</v>
      </c>
      <c r="E675" s="58">
        <v>10.941000000000001</v>
      </c>
      <c r="F675" s="58">
        <v>8.6140000000000008</v>
      </c>
      <c r="G675" s="58">
        <v>13.436999999999999</v>
      </c>
      <c r="H675" s="58">
        <v>11.186999999999999</v>
      </c>
      <c r="I675" s="58">
        <v>12.127000000000001</v>
      </c>
      <c r="J675" s="58">
        <v>11.217000000000001</v>
      </c>
      <c r="K675" s="58">
        <v>15.12</v>
      </c>
      <c r="L675" s="58">
        <v>12.255000000000001</v>
      </c>
      <c r="M675" s="58">
        <v>9.0220000000000002</v>
      </c>
    </row>
    <row r="676" spans="1:13" x14ac:dyDescent="0.2">
      <c r="A676" s="202">
        <v>695.35</v>
      </c>
      <c r="B676" s="58">
        <v>9.4939999999999998</v>
      </c>
      <c r="C676" s="58">
        <v>6.569</v>
      </c>
      <c r="D676" s="58">
        <v>8.8840000000000003</v>
      </c>
      <c r="E676" s="58">
        <v>11.516</v>
      </c>
      <c r="F676" s="58">
        <v>9.0190000000000001</v>
      </c>
      <c r="G676" s="58">
        <v>14.08</v>
      </c>
      <c r="H676" s="58">
        <v>11.746</v>
      </c>
      <c r="I676" s="58">
        <v>12.669</v>
      </c>
      <c r="J676" s="58">
        <v>11.759</v>
      </c>
      <c r="K676" s="58">
        <v>15.852</v>
      </c>
      <c r="L676" s="58">
        <v>12.917999999999999</v>
      </c>
      <c r="M676" s="58">
        <v>9.5540000000000003</v>
      </c>
    </row>
    <row r="677" spans="1:13" x14ac:dyDescent="0.2">
      <c r="A677" s="202">
        <v>695.8</v>
      </c>
      <c r="B677" s="58">
        <v>9.984</v>
      </c>
      <c r="C677" s="58">
        <v>6.95</v>
      </c>
      <c r="D677" s="58">
        <v>9.3460000000000001</v>
      </c>
      <c r="E677" s="58">
        <v>12.106999999999999</v>
      </c>
      <c r="F677" s="58">
        <v>9.4440000000000008</v>
      </c>
      <c r="G677" s="58">
        <v>14.744</v>
      </c>
      <c r="H677" s="58">
        <v>12.321999999999999</v>
      </c>
      <c r="I677" s="58">
        <v>13.224</v>
      </c>
      <c r="J677" s="58">
        <v>12.326000000000001</v>
      </c>
      <c r="K677" s="58">
        <v>16.596</v>
      </c>
      <c r="L677" s="58">
        <v>13.605</v>
      </c>
      <c r="M677" s="58">
        <v>10.103999999999999</v>
      </c>
    </row>
    <row r="678" spans="1:13" x14ac:dyDescent="0.2">
      <c r="A678" s="202">
        <v>696.24</v>
      </c>
      <c r="B678" s="58">
        <v>10.494</v>
      </c>
      <c r="C678" s="58">
        <v>7.3460000000000001</v>
      </c>
      <c r="D678" s="58">
        <v>9.8130000000000006</v>
      </c>
      <c r="E678" s="58">
        <v>12.714</v>
      </c>
      <c r="F678" s="58">
        <v>9.8789999999999996</v>
      </c>
      <c r="G678" s="58">
        <v>15.422000000000001</v>
      </c>
      <c r="H678" s="58">
        <v>12.907999999999999</v>
      </c>
      <c r="I678" s="58">
        <v>13.797000000000001</v>
      </c>
      <c r="J678" s="58">
        <v>12.897</v>
      </c>
      <c r="K678" s="58">
        <v>17.353999999999999</v>
      </c>
      <c r="L678" s="58">
        <v>14.302</v>
      </c>
      <c r="M678" s="58">
        <v>10.673</v>
      </c>
    </row>
    <row r="679" spans="1:13" x14ac:dyDescent="0.2">
      <c r="A679" s="202">
        <v>696.68</v>
      </c>
      <c r="B679" s="58">
        <v>11.01</v>
      </c>
      <c r="C679" s="58">
        <v>7.7480000000000002</v>
      </c>
      <c r="D679" s="58">
        <v>10.287000000000001</v>
      </c>
      <c r="E679" s="58">
        <v>13.334</v>
      </c>
      <c r="F679" s="58">
        <v>10.326000000000001</v>
      </c>
      <c r="G679" s="58">
        <v>16.099</v>
      </c>
      <c r="H679" s="58">
        <v>13.505000000000001</v>
      </c>
      <c r="I679" s="58">
        <v>14.374000000000001</v>
      </c>
      <c r="J679" s="58">
        <v>13.481</v>
      </c>
      <c r="K679" s="58">
        <v>18.106000000000002</v>
      </c>
      <c r="L679" s="58">
        <v>14.997999999999999</v>
      </c>
      <c r="M679" s="58">
        <v>11.255000000000001</v>
      </c>
    </row>
    <row r="680" spans="1:13" x14ac:dyDescent="0.2">
      <c r="A680" s="202">
        <v>697.13</v>
      </c>
      <c r="B680" s="58">
        <v>11.529</v>
      </c>
      <c r="C680" s="58">
        <v>8.1660000000000004</v>
      </c>
      <c r="D680" s="58">
        <v>10.77</v>
      </c>
      <c r="E680" s="58">
        <v>13.97</v>
      </c>
      <c r="F680" s="58">
        <v>10.781000000000001</v>
      </c>
      <c r="G680" s="58">
        <v>16.785</v>
      </c>
      <c r="H680" s="58">
        <v>14.117000000000001</v>
      </c>
      <c r="I680" s="58">
        <v>14.974</v>
      </c>
      <c r="J680" s="58">
        <v>14.074</v>
      </c>
      <c r="K680" s="58">
        <v>18.873999999999999</v>
      </c>
      <c r="L680" s="58">
        <v>15.717000000000001</v>
      </c>
      <c r="M680" s="58">
        <v>11.858000000000001</v>
      </c>
    </row>
    <row r="681" spans="1:13" x14ac:dyDescent="0.2">
      <c r="A681" s="202">
        <v>697.57</v>
      </c>
      <c r="B681" s="58">
        <v>12.058999999999999</v>
      </c>
      <c r="C681" s="58">
        <v>8.5939999999999994</v>
      </c>
      <c r="D681" s="58">
        <v>11.266999999999999</v>
      </c>
      <c r="E681" s="58">
        <v>14.619</v>
      </c>
      <c r="F681" s="58">
        <v>11.259</v>
      </c>
      <c r="G681" s="58">
        <v>17.47</v>
      </c>
      <c r="H681" s="58">
        <v>14.731999999999999</v>
      </c>
      <c r="I681" s="58">
        <v>15.577999999999999</v>
      </c>
      <c r="J681" s="58">
        <v>14.669</v>
      </c>
      <c r="K681" s="58">
        <v>19.632000000000001</v>
      </c>
      <c r="L681" s="58">
        <v>16.433</v>
      </c>
      <c r="M681" s="58">
        <v>12.464</v>
      </c>
    </row>
    <row r="682" spans="1:13" x14ac:dyDescent="0.2">
      <c r="A682" s="202">
        <v>698.01</v>
      </c>
      <c r="B682" s="58">
        <v>12.597</v>
      </c>
      <c r="C682" s="58">
        <v>9.0389999999999997</v>
      </c>
      <c r="D682" s="58">
        <v>11.775</v>
      </c>
      <c r="E682" s="58">
        <v>15.288</v>
      </c>
      <c r="F682" s="58">
        <v>11.747999999999999</v>
      </c>
      <c r="G682" s="58">
        <v>18.167999999999999</v>
      </c>
      <c r="H682" s="58">
        <v>15.353</v>
      </c>
      <c r="I682" s="58">
        <v>16.193000000000001</v>
      </c>
      <c r="J682" s="58">
        <v>15.273999999999999</v>
      </c>
      <c r="K682" s="58">
        <v>20.402999999999999</v>
      </c>
      <c r="L682" s="58">
        <v>17.152999999999999</v>
      </c>
      <c r="M682" s="58">
        <v>13.093</v>
      </c>
    </row>
    <row r="683" spans="1:13" x14ac:dyDescent="0.2">
      <c r="A683" s="202">
        <v>698.46</v>
      </c>
      <c r="B683" s="58">
        <v>13.151999999999999</v>
      </c>
      <c r="C683" s="58">
        <v>9.4949999999999992</v>
      </c>
      <c r="D683" s="58">
        <v>12.282</v>
      </c>
      <c r="E683" s="58">
        <v>15.968</v>
      </c>
      <c r="F683" s="58">
        <v>12.249000000000001</v>
      </c>
      <c r="G683" s="58">
        <v>18.864999999999998</v>
      </c>
      <c r="H683" s="58">
        <v>15.981999999999999</v>
      </c>
      <c r="I683" s="58">
        <v>16.824999999999999</v>
      </c>
      <c r="J683" s="58">
        <v>15.898999999999999</v>
      </c>
      <c r="K683" s="58">
        <v>21.181000000000001</v>
      </c>
      <c r="L683" s="58">
        <v>17.893000000000001</v>
      </c>
      <c r="M683" s="58">
        <v>13.726000000000001</v>
      </c>
    </row>
    <row r="684" spans="1:13" x14ac:dyDescent="0.2">
      <c r="A684" s="202">
        <v>698.9</v>
      </c>
      <c r="B684" s="58">
        <v>13.696999999999999</v>
      </c>
      <c r="C684" s="58">
        <v>9.9580000000000002</v>
      </c>
      <c r="D684" s="58">
        <v>12.789</v>
      </c>
      <c r="E684" s="58">
        <v>16.661999999999999</v>
      </c>
      <c r="F684" s="58">
        <v>12.753</v>
      </c>
      <c r="G684" s="58">
        <v>19.556000000000001</v>
      </c>
      <c r="H684" s="58">
        <v>16.617000000000001</v>
      </c>
      <c r="I684" s="58">
        <v>17.452000000000002</v>
      </c>
      <c r="J684" s="58">
        <v>16.513000000000002</v>
      </c>
      <c r="K684" s="58">
        <v>21.954000000000001</v>
      </c>
      <c r="L684" s="58">
        <v>18.619</v>
      </c>
      <c r="M684" s="58">
        <v>14.366</v>
      </c>
    </row>
    <row r="685" spans="1:13" x14ac:dyDescent="0.2">
      <c r="A685" s="202">
        <v>699.34</v>
      </c>
      <c r="B685" s="58">
        <v>14.243</v>
      </c>
      <c r="C685" s="58">
        <v>10.433</v>
      </c>
      <c r="D685" s="58">
        <v>13.3</v>
      </c>
      <c r="E685" s="58">
        <v>17.359000000000002</v>
      </c>
      <c r="F685" s="58">
        <v>13.263999999999999</v>
      </c>
      <c r="G685" s="58">
        <v>20.248999999999999</v>
      </c>
      <c r="H685" s="58">
        <v>17.256</v>
      </c>
      <c r="I685" s="58">
        <v>18.082000000000001</v>
      </c>
      <c r="J685" s="58">
        <v>17.131</v>
      </c>
      <c r="K685" s="58">
        <v>22.734999999999999</v>
      </c>
      <c r="L685" s="58">
        <v>19.344000000000001</v>
      </c>
      <c r="M685" s="58">
        <v>15.009</v>
      </c>
    </row>
    <row r="686" spans="1:13" x14ac:dyDescent="0.2">
      <c r="A686" s="202">
        <v>699.79</v>
      </c>
      <c r="B686" s="58">
        <v>14.794</v>
      </c>
      <c r="C686" s="58">
        <v>10.909000000000001</v>
      </c>
      <c r="D686" s="58">
        <v>13.816000000000001</v>
      </c>
      <c r="E686" s="58">
        <v>18.059000000000001</v>
      </c>
      <c r="F686" s="58">
        <v>13.781000000000001</v>
      </c>
      <c r="G686" s="58">
        <v>20.94</v>
      </c>
      <c r="H686" s="58">
        <v>17.902999999999999</v>
      </c>
      <c r="I686" s="58">
        <v>18.712</v>
      </c>
      <c r="J686" s="58">
        <v>17.745000000000001</v>
      </c>
      <c r="K686" s="58">
        <v>23.504000000000001</v>
      </c>
      <c r="L686" s="58">
        <v>20.088000000000001</v>
      </c>
      <c r="M686" s="58">
        <v>15.656000000000001</v>
      </c>
    </row>
    <row r="687" spans="1:13" x14ac:dyDescent="0.2">
      <c r="A687" s="202">
        <v>700.23</v>
      </c>
      <c r="B687" s="58">
        <v>15.345000000000001</v>
      </c>
      <c r="C687" s="58">
        <v>11.396000000000001</v>
      </c>
      <c r="D687" s="58">
        <v>14.327999999999999</v>
      </c>
      <c r="E687" s="58">
        <v>18.763999999999999</v>
      </c>
      <c r="F687" s="58">
        <v>14.3</v>
      </c>
      <c r="G687" s="58">
        <v>21.620999999999999</v>
      </c>
      <c r="H687" s="58">
        <v>18.539000000000001</v>
      </c>
      <c r="I687" s="58">
        <v>19.34</v>
      </c>
      <c r="J687" s="58">
        <v>18.367000000000001</v>
      </c>
      <c r="K687" s="58">
        <v>24.265000000000001</v>
      </c>
      <c r="L687" s="58">
        <v>20.818000000000001</v>
      </c>
      <c r="M687" s="58">
        <v>16.3</v>
      </c>
    </row>
    <row r="688" spans="1:13" x14ac:dyDescent="0.2">
      <c r="A688" s="202">
        <v>700.67</v>
      </c>
      <c r="B688" s="58">
        <v>15.895</v>
      </c>
      <c r="C688" s="58">
        <v>11.884</v>
      </c>
      <c r="D688" s="58">
        <v>14.840999999999999</v>
      </c>
      <c r="E688" s="58">
        <v>19.459</v>
      </c>
      <c r="F688" s="58">
        <v>14.824999999999999</v>
      </c>
      <c r="G688" s="58">
        <v>22.295999999999999</v>
      </c>
      <c r="H688" s="58">
        <v>19.175000000000001</v>
      </c>
      <c r="I688" s="58">
        <v>19.975000000000001</v>
      </c>
      <c r="J688" s="58">
        <v>18.981999999999999</v>
      </c>
      <c r="K688" s="58">
        <v>25.016999999999999</v>
      </c>
      <c r="L688" s="58">
        <v>21.539000000000001</v>
      </c>
      <c r="M688" s="58">
        <v>16.946000000000002</v>
      </c>
    </row>
    <row r="689" spans="1:13" x14ac:dyDescent="0.2">
      <c r="A689" s="202">
        <v>701.12</v>
      </c>
      <c r="B689" s="58">
        <v>16.45</v>
      </c>
      <c r="C689" s="58">
        <v>12.382</v>
      </c>
      <c r="D689" s="58">
        <v>15.362</v>
      </c>
      <c r="E689" s="58">
        <v>20.172000000000001</v>
      </c>
      <c r="F689" s="58">
        <v>15.353999999999999</v>
      </c>
      <c r="G689" s="58">
        <v>22.968</v>
      </c>
      <c r="H689" s="58">
        <v>19.806999999999999</v>
      </c>
      <c r="I689" s="58">
        <v>20.616</v>
      </c>
      <c r="J689" s="58">
        <v>19.605</v>
      </c>
      <c r="K689" s="58">
        <v>25.759</v>
      </c>
      <c r="L689" s="58">
        <v>22.265000000000001</v>
      </c>
      <c r="M689" s="58">
        <v>17.603999999999999</v>
      </c>
    </row>
    <row r="690" spans="1:13" x14ac:dyDescent="0.2">
      <c r="A690" s="202">
        <v>701.56</v>
      </c>
      <c r="B690" s="58">
        <v>17</v>
      </c>
      <c r="C690" s="58">
        <v>12.874000000000001</v>
      </c>
      <c r="D690" s="58">
        <v>15.878</v>
      </c>
      <c r="E690" s="58">
        <v>20.887</v>
      </c>
      <c r="F690" s="58">
        <v>15.898999999999999</v>
      </c>
      <c r="G690" s="58">
        <v>23.635999999999999</v>
      </c>
      <c r="H690" s="58">
        <v>20.442</v>
      </c>
      <c r="I690" s="58">
        <v>21.24</v>
      </c>
      <c r="J690" s="58">
        <v>20.213000000000001</v>
      </c>
      <c r="K690" s="58">
        <v>26.488</v>
      </c>
      <c r="L690" s="58">
        <v>22.981000000000002</v>
      </c>
      <c r="M690" s="58">
        <v>18.268999999999998</v>
      </c>
    </row>
    <row r="691" spans="1:13" x14ac:dyDescent="0.2">
      <c r="A691" s="202">
        <v>702</v>
      </c>
      <c r="B691" s="58">
        <v>17.548999999999999</v>
      </c>
      <c r="C691" s="58">
        <v>13.374000000000001</v>
      </c>
      <c r="D691" s="58">
        <v>16.387</v>
      </c>
      <c r="E691" s="58">
        <v>21.594000000000001</v>
      </c>
      <c r="F691" s="58">
        <v>16.433</v>
      </c>
      <c r="G691" s="58">
        <v>24.292000000000002</v>
      </c>
      <c r="H691" s="58">
        <v>21.068999999999999</v>
      </c>
      <c r="I691" s="58">
        <v>21.872</v>
      </c>
      <c r="J691" s="58">
        <v>20.809000000000001</v>
      </c>
      <c r="K691" s="58">
        <v>27.207000000000001</v>
      </c>
      <c r="L691" s="58">
        <v>23.678999999999998</v>
      </c>
      <c r="M691" s="58">
        <v>18.922999999999998</v>
      </c>
    </row>
    <row r="692" spans="1:13" x14ac:dyDescent="0.2">
      <c r="A692" s="202">
        <v>702.44</v>
      </c>
      <c r="B692" s="58">
        <v>18.096</v>
      </c>
      <c r="C692" s="58">
        <v>13.864000000000001</v>
      </c>
      <c r="D692" s="58">
        <v>16.901</v>
      </c>
      <c r="E692" s="58">
        <v>22.306999999999999</v>
      </c>
      <c r="F692" s="58">
        <v>16.968</v>
      </c>
      <c r="G692" s="58">
        <v>24.94</v>
      </c>
      <c r="H692" s="58">
        <v>21.690999999999999</v>
      </c>
      <c r="I692" s="58">
        <v>22.492999999999999</v>
      </c>
      <c r="J692" s="58">
        <v>21.402999999999999</v>
      </c>
      <c r="K692" s="58">
        <v>27.914999999999999</v>
      </c>
      <c r="L692" s="58">
        <v>24.38</v>
      </c>
      <c r="M692" s="58">
        <v>19.584</v>
      </c>
    </row>
    <row r="693" spans="1:13" x14ac:dyDescent="0.2">
      <c r="A693" s="202">
        <v>702.89</v>
      </c>
      <c r="B693" s="58">
        <v>18.629000000000001</v>
      </c>
      <c r="C693" s="58">
        <v>14.363</v>
      </c>
      <c r="D693" s="58">
        <v>17.405000000000001</v>
      </c>
      <c r="E693" s="58">
        <v>22.998000000000001</v>
      </c>
      <c r="F693" s="58">
        <v>17.497</v>
      </c>
      <c r="G693" s="58">
        <v>25.579000000000001</v>
      </c>
      <c r="H693" s="58">
        <v>22.303999999999998</v>
      </c>
      <c r="I693" s="58">
        <v>23.100999999999999</v>
      </c>
      <c r="J693" s="58">
        <v>21.992999999999999</v>
      </c>
      <c r="K693" s="58">
        <v>28.616</v>
      </c>
      <c r="L693" s="58">
        <v>25.073</v>
      </c>
      <c r="M693" s="58">
        <v>20.225999999999999</v>
      </c>
    </row>
    <row r="694" spans="1:13" x14ac:dyDescent="0.2">
      <c r="A694" s="202">
        <v>703.33</v>
      </c>
      <c r="B694" s="58">
        <v>19.155999999999999</v>
      </c>
      <c r="C694" s="58">
        <v>14.864000000000001</v>
      </c>
      <c r="D694" s="58">
        <v>17.908999999999999</v>
      </c>
      <c r="E694" s="58">
        <v>23.690999999999999</v>
      </c>
      <c r="F694" s="58">
        <v>18.024000000000001</v>
      </c>
      <c r="G694" s="58">
        <v>26.202999999999999</v>
      </c>
      <c r="H694" s="58">
        <v>22.908999999999999</v>
      </c>
      <c r="I694" s="58">
        <v>23.698</v>
      </c>
      <c r="J694" s="58">
        <v>22.574999999999999</v>
      </c>
      <c r="K694" s="58">
        <v>29.292999999999999</v>
      </c>
      <c r="L694" s="58">
        <v>25.751000000000001</v>
      </c>
      <c r="M694" s="58">
        <v>20.866</v>
      </c>
    </row>
    <row r="695" spans="1:13" x14ac:dyDescent="0.2">
      <c r="A695" s="202">
        <v>703.77</v>
      </c>
      <c r="B695" s="58">
        <v>19.684999999999999</v>
      </c>
      <c r="C695" s="58">
        <v>15.367000000000001</v>
      </c>
      <c r="D695" s="58">
        <v>18.404</v>
      </c>
      <c r="E695" s="58">
        <v>24.373999999999999</v>
      </c>
      <c r="F695" s="58">
        <v>18.55</v>
      </c>
      <c r="G695" s="58">
        <v>26.821999999999999</v>
      </c>
      <c r="H695" s="58">
        <v>23.506</v>
      </c>
      <c r="I695" s="58">
        <v>24.294</v>
      </c>
      <c r="J695" s="58">
        <v>23.145</v>
      </c>
      <c r="K695" s="58">
        <v>29.96</v>
      </c>
      <c r="L695" s="58">
        <v>26.425999999999998</v>
      </c>
      <c r="M695" s="58">
        <v>21.5</v>
      </c>
    </row>
    <row r="696" spans="1:13" x14ac:dyDescent="0.2">
      <c r="A696" s="202">
        <v>704.22</v>
      </c>
      <c r="B696" s="58">
        <v>20.204000000000001</v>
      </c>
      <c r="C696" s="58">
        <v>15.856</v>
      </c>
      <c r="D696" s="58">
        <v>18.887</v>
      </c>
      <c r="E696" s="58">
        <v>25.045000000000002</v>
      </c>
      <c r="F696" s="58">
        <v>19.07</v>
      </c>
      <c r="G696" s="58">
        <v>27.417999999999999</v>
      </c>
      <c r="H696" s="58">
        <v>24.087</v>
      </c>
      <c r="I696" s="58">
        <v>24.873999999999999</v>
      </c>
      <c r="J696" s="58">
        <v>23.72</v>
      </c>
      <c r="K696" s="58">
        <v>30.614000000000001</v>
      </c>
      <c r="L696" s="58">
        <v>27.081</v>
      </c>
      <c r="M696" s="58">
        <v>22.132999999999999</v>
      </c>
    </row>
    <row r="697" spans="1:13" x14ac:dyDescent="0.2">
      <c r="A697" s="202">
        <v>704.66</v>
      </c>
      <c r="B697" s="58">
        <v>20.712</v>
      </c>
      <c r="C697" s="58">
        <v>16.361999999999998</v>
      </c>
      <c r="D697" s="58">
        <v>19.376000000000001</v>
      </c>
      <c r="E697" s="58">
        <v>25.719000000000001</v>
      </c>
      <c r="F697" s="58">
        <v>19.588000000000001</v>
      </c>
      <c r="G697" s="58">
        <v>28.018999999999998</v>
      </c>
      <c r="H697" s="58">
        <v>24.673999999999999</v>
      </c>
      <c r="I697" s="58">
        <v>25.462</v>
      </c>
      <c r="J697" s="58">
        <v>24.286999999999999</v>
      </c>
      <c r="K697" s="58">
        <v>31.257999999999999</v>
      </c>
      <c r="L697" s="58">
        <v>27.733000000000001</v>
      </c>
      <c r="M697" s="58">
        <v>22.763000000000002</v>
      </c>
    </row>
    <row r="698" spans="1:13" x14ac:dyDescent="0.2">
      <c r="A698" s="202">
        <v>705.1</v>
      </c>
      <c r="B698" s="58">
        <v>21.213999999999999</v>
      </c>
      <c r="C698" s="58">
        <v>16.849</v>
      </c>
      <c r="D698" s="58">
        <v>19.850999999999999</v>
      </c>
      <c r="E698" s="58">
        <v>26.388000000000002</v>
      </c>
      <c r="F698" s="58">
        <v>20.103000000000002</v>
      </c>
      <c r="G698" s="58">
        <v>28.587</v>
      </c>
      <c r="H698" s="58">
        <v>25.25</v>
      </c>
      <c r="I698" s="58">
        <v>26.050999999999998</v>
      </c>
      <c r="J698" s="58">
        <v>24.824000000000002</v>
      </c>
      <c r="K698" s="58">
        <v>31.888999999999999</v>
      </c>
      <c r="L698" s="58">
        <v>28.359000000000002</v>
      </c>
      <c r="M698" s="58">
        <v>23.381</v>
      </c>
    </row>
    <row r="699" spans="1:13" x14ac:dyDescent="0.2">
      <c r="A699" s="202">
        <v>705.54</v>
      </c>
      <c r="B699" s="58">
        <v>21.702000000000002</v>
      </c>
      <c r="C699" s="58">
        <v>17.332999999999998</v>
      </c>
      <c r="D699" s="58">
        <v>20.318999999999999</v>
      </c>
      <c r="E699" s="58">
        <v>27.053999999999998</v>
      </c>
      <c r="F699" s="58">
        <v>20.614000000000001</v>
      </c>
      <c r="G699" s="58">
        <v>29.155999999999999</v>
      </c>
      <c r="H699" s="58">
        <v>25.812000000000001</v>
      </c>
      <c r="I699" s="58">
        <v>26.623000000000001</v>
      </c>
      <c r="J699" s="58">
        <v>25.364000000000001</v>
      </c>
      <c r="K699" s="58">
        <v>32.494999999999997</v>
      </c>
      <c r="L699" s="58">
        <v>28.974</v>
      </c>
      <c r="M699" s="58">
        <v>23.977</v>
      </c>
    </row>
    <row r="700" spans="1:13" x14ac:dyDescent="0.2">
      <c r="A700" s="202">
        <v>705.99</v>
      </c>
      <c r="B700" s="58">
        <v>22.183</v>
      </c>
      <c r="C700" s="58">
        <v>17.821000000000002</v>
      </c>
      <c r="D700" s="58">
        <v>20.786000000000001</v>
      </c>
      <c r="E700" s="58">
        <v>27.704000000000001</v>
      </c>
      <c r="F700" s="58">
        <v>21.132999999999999</v>
      </c>
      <c r="G700" s="58">
        <v>29.707000000000001</v>
      </c>
      <c r="H700" s="58">
        <v>26.361999999999998</v>
      </c>
      <c r="I700" s="58">
        <v>27.187999999999999</v>
      </c>
      <c r="J700" s="58">
        <v>25.885999999999999</v>
      </c>
      <c r="K700" s="58">
        <v>33.104999999999997</v>
      </c>
      <c r="L700" s="58">
        <v>29.597999999999999</v>
      </c>
      <c r="M700" s="58">
        <v>24.576000000000001</v>
      </c>
    </row>
    <row r="701" spans="1:13" x14ac:dyDescent="0.2">
      <c r="A701" s="202">
        <v>706.43</v>
      </c>
      <c r="B701" s="58">
        <v>22.661999999999999</v>
      </c>
      <c r="C701" s="58">
        <v>18.303000000000001</v>
      </c>
      <c r="D701" s="58">
        <v>21.251999999999999</v>
      </c>
      <c r="E701" s="58">
        <v>28.356000000000002</v>
      </c>
      <c r="F701" s="58">
        <v>21.643000000000001</v>
      </c>
      <c r="G701" s="58">
        <v>30.263000000000002</v>
      </c>
      <c r="H701" s="58">
        <v>26.919</v>
      </c>
      <c r="I701" s="58">
        <v>27.741</v>
      </c>
      <c r="J701" s="58">
        <v>26.417999999999999</v>
      </c>
      <c r="K701" s="58">
        <v>33.698</v>
      </c>
      <c r="L701" s="58">
        <v>30.196000000000002</v>
      </c>
      <c r="M701" s="58">
        <v>25.172000000000001</v>
      </c>
    </row>
    <row r="702" spans="1:13" x14ac:dyDescent="0.2">
      <c r="A702" s="202">
        <v>706.87</v>
      </c>
      <c r="B702" s="58">
        <v>23.135999999999999</v>
      </c>
      <c r="C702" s="58">
        <v>18.785</v>
      </c>
      <c r="D702" s="58">
        <v>21.710999999999999</v>
      </c>
      <c r="E702" s="58">
        <v>28.991</v>
      </c>
      <c r="F702" s="58">
        <v>22.143000000000001</v>
      </c>
      <c r="G702" s="58">
        <v>30.792000000000002</v>
      </c>
      <c r="H702" s="58">
        <v>27.462</v>
      </c>
      <c r="I702" s="58">
        <v>28.285</v>
      </c>
      <c r="J702" s="58">
        <v>26.931000000000001</v>
      </c>
      <c r="K702" s="58">
        <v>34.284999999999997</v>
      </c>
      <c r="L702" s="58">
        <v>30.788</v>
      </c>
      <c r="M702" s="58">
        <v>25.763000000000002</v>
      </c>
    </row>
    <row r="703" spans="1:13" x14ac:dyDescent="0.2">
      <c r="A703" s="202">
        <v>707.31</v>
      </c>
      <c r="B703" s="58">
        <v>23.606999999999999</v>
      </c>
      <c r="C703" s="58">
        <v>19.257000000000001</v>
      </c>
      <c r="D703" s="58">
        <v>22.152999999999999</v>
      </c>
      <c r="E703" s="58">
        <v>29.616</v>
      </c>
      <c r="F703" s="58">
        <v>22.632000000000001</v>
      </c>
      <c r="G703" s="58">
        <v>31.312000000000001</v>
      </c>
      <c r="H703" s="58">
        <v>27.989000000000001</v>
      </c>
      <c r="I703" s="58">
        <v>28.818999999999999</v>
      </c>
      <c r="J703" s="58">
        <v>27.434999999999999</v>
      </c>
      <c r="K703" s="58">
        <v>34.844999999999999</v>
      </c>
      <c r="L703" s="58">
        <v>31.376999999999999</v>
      </c>
      <c r="M703" s="58">
        <v>26.337</v>
      </c>
    </row>
    <row r="704" spans="1:13" x14ac:dyDescent="0.2">
      <c r="A704" s="202">
        <v>707.76</v>
      </c>
      <c r="B704" s="58">
        <v>24.056999999999999</v>
      </c>
      <c r="C704" s="58">
        <v>19.734000000000002</v>
      </c>
      <c r="D704" s="58">
        <v>22.599</v>
      </c>
      <c r="E704" s="58">
        <v>30.234999999999999</v>
      </c>
      <c r="F704" s="58">
        <v>23.122</v>
      </c>
      <c r="G704" s="58">
        <v>31.817</v>
      </c>
      <c r="H704" s="58">
        <v>28.52</v>
      </c>
      <c r="I704" s="58">
        <v>29.34</v>
      </c>
      <c r="J704" s="58">
        <v>27.925999999999998</v>
      </c>
      <c r="K704" s="58">
        <v>35.389000000000003</v>
      </c>
      <c r="L704" s="58">
        <v>31.942</v>
      </c>
      <c r="M704" s="58">
        <v>26.911000000000001</v>
      </c>
    </row>
    <row r="705" spans="1:13" x14ac:dyDescent="0.2">
      <c r="A705" s="202">
        <v>708.2</v>
      </c>
      <c r="B705" s="58">
        <v>24.504999999999999</v>
      </c>
      <c r="C705" s="58">
        <v>20.201000000000001</v>
      </c>
      <c r="D705" s="58">
        <v>23.026</v>
      </c>
      <c r="E705" s="58">
        <v>30.841999999999999</v>
      </c>
      <c r="F705" s="58">
        <v>23.614000000000001</v>
      </c>
      <c r="G705" s="58">
        <v>32.311999999999998</v>
      </c>
      <c r="H705" s="58">
        <v>29.041</v>
      </c>
      <c r="I705" s="58">
        <v>29.853999999999999</v>
      </c>
      <c r="J705" s="58">
        <v>28.413</v>
      </c>
      <c r="K705" s="58">
        <v>35.923999999999999</v>
      </c>
      <c r="L705" s="58">
        <v>32.506</v>
      </c>
      <c r="M705" s="58">
        <v>27.477</v>
      </c>
    </row>
    <row r="706" spans="1:13" x14ac:dyDescent="0.2">
      <c r="A706" s="202">
        <v>708.64</v>
      </c>
      <c r="B706" s="58">
        <v>24.954999999999998</v>
      </c>
      <c r="C706" s="58">
        <v>20.658999999999999</v>
      </c>
      <c r="D706" s="58">
        <v>23.466000000000001</v>
      </c>
      <c r="E706" s="58">
        <v>31.443000000000001</v>
      </c>
      <c r="F706" s="58">
        <v>24.100999999999999</v>
      </c>
      <c r="G706" s="58">
        <v>32.802999999999997</v>
      </c>
      <c r="H706" s="58">
        <v>29.550999999999998</v>
      </c>
      <c r="I706" s="58">
        <v>30.363</v>
      </c>
      <c r="J706" s="58">
        <v>28.88</v>
      </c>
      <c r="K706" s="58">
        <v>36.44</v>
      </c>
      <c r="L706" s="58">
        <v>33.055999999999997</v>
      </c>
      <c r="M706" s="58">
        <v>28.035</v>
      </c>
    </row>
    <row r="707" spans="1:13" x14ac:dyDescent="0.2">
      <c r="A707" s="202">
        <v>709.08</v>
      </c>
      <c r="B707" s="58">
        <v>25.396000000000001</v>
      </c>
      <c r="C707" s="58">
        <v>21.123999999999999</v>
      </c>
      <c r="D707" s="58">
        <v>23.893000000000001</v>
      </c>
      <c r="E707" s="58">
        <v>32.042000000000002</v>
      </c>
      <c r="F707" s="58">
        <v>24.588999999999999</v>
      </c>
      <c r="G707" s="58">
        <v>33.280999999999999</v>
      </c>
      <c r="H707" s="58">
        <v>30.048999999999999</v>
      </c>
      <c r="I707" s="58">
        <v>30.867000000000001</v>
      </c>
      <c r="J707" s="58">
        <v>29.353999999999999</v>
      </c>
      <c r="K707" s="58">
        <v>36.959000000000003</v>
      </c>
      <c r="L707" s="58">
        <v>33.588999999999999</v>
      </c>
      <c r="M707" s="58">
        <v>28.59</v>
      </c>
    </row>
    <row r="708" spans="1:13" x14ac:dyDescent="0.2">
      <c r="A708" s="202">
        <v>709.53</v>
      </c>
      <c r="B708" s="58">
        <v>25.817</v>
      </c>
      <c r="C708" s="58">
        <v>21.582999999999998</v>
      </c>
      <c r="D708" s="58">
        <v>24.305</v>
      </c>
      <c r="E708" s="58">
        <v>32.628999999999998</v>
      </c>
      <c r="F708" s="58">
        <v>25.068000000000001</v>
      </c>
      <c r="G708" s="58">
        <v>33.753999999999998</v>
      </c>
      <c r="H708" s="58">
        <v>30.550999999999998</v>
      </c>
      <c r="I708" s="58">
        <v>31.364000000000001</v>
      </c>
      <c r="J708" s="58">
        <v>29.81</v>
      </c>
      <c r="K708" s="58">
        <v>37.463000000000001</v>
      </c>
      <c r="L708" s="58">
        <v>34.116999999999997</v>
      </c>
      <c r="M708" s="58">
        <v>29.135000000000002</v>
      </c>
    </row>
    <row r="709" spans="1:13" x14ac:dyDescent="0.2">
      <c r="A709" s="202">
        <v>709.97</v>
      </c>
      <c r="B709" s="58">
        <v>26.236000000000001</v>
      </c>
      <c r="C709" s="58">
        <v>22.042999999999999</v>
      </c>
      <c r="D709" s="58">
        <v>24.724</v>
      </c>
      <c r="E709" s="58">
        <v>33.218000000000004</v>
      </c>
      <c r="F709" s="58">
        <v>25.536999999999999</v>
      </c>
      <c r="G709" s="58">
        <v>34.234999999999999</v>
      </c>
      <c r="H709" s="58">
        <v>31.039000000000001</v>
      </c>
      <c r="I709" s="58">
        <v>31.867000000000001</v>
      </c>
      <c r="J709" s="58">
        <v>30.26</v>
      </c>
      <c r="K709" s="58">
        <v>37.956000000000003</v>
      </c>
      <c r="L709" s="58">
        <v>34.64</v>
      </c>
      <c r="M709" s="58">
        <v>29.672000000000001</v>
      </c>
    </row>
    <row r="710" spans="1:13" x14ac:dyDescent="0.2">
      <c r="A710" s="202">
        <v>710.41</v>
      </c>
      <c r="B710" s="58">
        <v>26.643000000000001</v>
      </c>
      <c r="C710" s="58">
        <v>22.495000000000001</v>
      </c>
      <c r="D710" s="58">
        <v>25.129000000000001</v>
      </c>
      <c r="E710" s="58">
        <v>33.789000000000001</v>
      </c>
      <c r="F710" s="58">
        <v>25.997</v>
      </c>
      <c r="G710" s="58">
        <v>34.700000000000003</v>
      </c>
      <c r="H710" s="58">
        <v>31.521999999999998</v>
      </c>
      <c r="I710" s="58">
        <v>32.328000000000003</v>
      </c>
      <c r="J710" s="58">
        <v>30.707000000000001</v>
      </c>
      <c r="K710" s="58">
        <v>38.441000000000003</v>
      </c>
      <c r="L710" s="58">
        <v>35.149000000000001</v>
      </c>
      <c r="M710" s="58">
        <v>30.202999999999999</v>
      </c>
    </row>
    <row r="711" spans="1:13" x14ac:dyDescent="0.2">
      <c r="A711" s="202">
        <v>710.85</v>
      </c>
      <c r="B711" s="58">
        <v>27.062000000000001</v>
      </c>
      <c r="C711" s="58">
        <v>22.95</v>
      </c>
      <c r="D711" s="58">
        <v>25.533999999999999</v>
      </c>
      <c r="E711" s="58">
        <v>34.344000000000001</v>
      </c>
      <c r="F711" s="58">
        <v>26.445</v>
      </c>
      <c r="G711" s="58">
        <v>35.146999999999998</v>
      </c>
      <c r="H711" s="58">
        <v>31.99</v>
      </c>
      <c r="I711" s="58">
        <v>32.808</v>
      </c>
      <c r="J711" s="58">
        <v>31.155000000000001</v>
      </c>
      <c r="K711" s="58">
        <v>38.911999999999999</v>
      </c>
      <c r="L711" s="58">
        <v>35.654000000000003</v>
      </c>
      <c r="M711" s="58">
        <v>30.724</v>
      </c>
    </row>
    <row r="712" spans="1:13" x14ac:dyDescent="0.2">
      <c r="A712" s="202">
        <v>711.3</v>
      </c>
      <c r="B712" s="58">
        <v>27.46</v>
      </c>
      <c r="C712" s="58">
        <v>23.396000000000001</v>
      </c>
      <c r="D712" s="58">
        <v>25.934999999999999</v>
      </c>
      <c r="E712" s="58">
        <v>34.908000000000001</v>
      </c>
      <c r="F712" s="58">
        <v>26.904</v>
      </c>
      <c r="G712" s="58">
        <v>35.591999999999999</v>
      </c>
      <c r="H712" s="58">
        <v>32.454999999999998</v>
      </c>
      <c r="I712" s="58">
        <v>33.277000000000001</v>
      </c>
      <c r="J712" s="58">
        <v>31.593</v>
      </c>
      <c r="K712" s="58">
        <v>39.389000000000003</v>
      </c>
      <c r="L712" s="58">
        <v>36.137999999999998</v>
      </c>
      <c r="M712" s="58">
        <v>31.245000000000001</v>
      </c>
    </row>
    <row r="713" spans="1:13" x14ac:dyDescent="0.2">
      <c r="A713" s="202">
        <v>711.74</v>
      </c>
      <c r="B713" s="58">
        <v>27.841000000000001</v>
      </c>
      <c r="C713" s="58">
        <v>23.844999999999999</v>
      </c>
      <c r="D713" s="58">
        <v>26.324999999999999</v>
      </c>
      <c r="E713" s="58">
        <v>35.463000000000001</v>
      </c>
      <c r="F713" s="58">
        <v>27.352</v>
      </c>
      <c r="G713" s="58">
        <v>36.023000000000003</v>
      </c>
      <c r="H713" s="58">
        <v>32.927</v>
      </c>
      <c r="I713" s="58">
        <v>33.744</v>
      </c>
      <c r="J713" s="58">
        <v>32.017000000000003</v>
      </c>
      <c r="K713" s="58">
        <v>39.844999999999999</v>
      </c>
      <c r="L713" s="58">
        <v>36.619999999999997</v>
      </c>
      <c r="M713" s="58">
        <v>31.75</v>
      </c>
    </row>
    <row r="714" spans="1:13" x14ac:dyDescent="0.2">
      <c r="A714" s="202">
        <v>712.18</v>
      </c>
      <c r="B714" s="58">
        <v>28.228000000000002</v>
      </c>
      <c r="C714" s="58">
        <v>24.282</v>
      </c>
      <c r="D714" s="58">
        <v>26.715</v>
      </c>
      <c r="E714" s="58">
        <v>36.009</v>
      </c>
      <c r="F714" s="58">
        <v>27.805</v>
      </c>
      <c r="G714" s="58">
        <v>36.44</v>
      </c>
      <c r="H714" s="58">
        <v>33.393000000000001</v>
      </c>
      <c r="I714" s="58">
        <v>34.21</v>
      </c>
      <c r="J714" s="58">
        <v>32.427</v>
      </c>
      <c r="K714" s="58">
        <v>40.29</v>
      </c>
      <c r="L714" s="58">
        <v>37.082000000000001</v>
      </c>
      <c r="M714" s="58">
        <v>32.253999999999998</v>
      </c>
    </row>
    <row r="715" spans="1:13" x14ac:dyDescent="0.2">
      <c r="A715" s="202">
        <v>712.62</v>
      </c>
      <c r="B715" s="58">
        <v>28.608000000000001</v>
      </c>
      <c r="C715" s="58">
        <v>24.715</v>
      </c>
      <c r="D715" s="58">
        <v>27.084</v>
      </c>
      <c r="E715" s="58">
        <v>36.548000000000002</v>
      </c>
      <c r="F715" s="58">
        <v>28.247</v>
      </c>
      <c r="G715" s="58">
        <v>36.860999999999997</v>
      </c>
      <c r="H715" s="58">
        <v>33.844999999999999</v>
      </c>
      <c r="I715" s="58">
        <v>34.677</v>
      </c>
      <c r="J715" s="58">
        <v>32.835000000000001</v>
      </c>
      <c r="K715" s="58">
        <v>40.738999999999997</v>
      </c>
      <c r="L715" s="58">
        <v>37.531999999999996</v>
      </c>
      <c r="M715" s="58">
        <v>32.741999999999997</v>
      </c>
    </row>
    <row r="716" spans="1:13" x14ac:dyDescent="0.2">
      <c r="A716" s="202">
        <v>713.07</v>
      </c>
      <c r="B716" s="58">
        <v>28.984000000000002</v>
      </c>
      <c r="C716" s="58">
        <v>25.152000000000001</v>
      </c>
      <c r="D716" s="58">
        <v>27.454999999999998</v>
      </c>
      <c r="E716" s="58">
        <v>37.093000000000004</v>
      </c>
      <c r="F716" s="58">
        <v>28.675999999999998</v>
      </c>
      <c r="G716" s="58">
        <v>37.273000000000003</v>
      </c>
      <c r="H716" s="58">
        <v>34.292999999999999</v>
      </c>
      <c r="I716" s="58">
        <v>35.137</v>
      </c>
      <c r="J716" s="58">
        <v>33.241999999999997</v>
      </c>
      <c r="K716" s="58">
        <v>41.168999999999997</v>
      </c>
      <c r="L716" s="58">
        <v>37.994999999999997</v>
      </c>
      <c r="M716" s="58">
        <v>33.247</v>
      </c>
    </row>
    <row r="717" spans="1:13" x14ac:dyDescent="0.2">
      <c r="A717" s="202">
        <v>713.51</v>
      </c>
      <c r="B717" s="58">
        <v>29.361000000000001</v>
      </c>
      <c r="C717" s="58">
        <v>25.591999999999999</v>
      </c>
      <c r="D717" s="58">
        <v>27.826000000000001</v>
      </c>
      <c r="E717" s="58">
        <v>37.637</v>
      </c>
      <c r="F717" s="58">
        <v>29.125</v>
      </c>
      <c r="G717" s="58">
        <v>37.680999999999997</v>
      </c>
      <c r="H717" s="58">
        <v>34.747</v>
      </c>
      <c r="I717" s="58">
        <v>35.603999999999999</v>
      </c>
      <c r="J717" s="58">
        <v>33.637</v>
      </c>
      <c r="K717" s="58">
        <v>41.606000000000002</v>
      </c>
      <c r="L717" s="58">
        <v>38.447000000000003</v>
      </c>
      <c r="M717" s="58">
        <v>33.737000000000002</v>
      </c>
    </row>
    <row r="718" spans="1:13" x14ac:dyDescent="0.2">
      <c r="A718" s="202">
        <v>713.95</v>
      </c>
      <c r="B718" s="58">
        <v>29.736000000000001</v>
      </c>
      <c r="C718" s="58">
        <v>26.015999999999998</v>
      </c>
      <c r="D718" s="58">
        <v>28.189</v>
      </c>
      <c r="E718" s="58">
        <v>38.177</v>
      </c>
      <c r="F718" s="58">
        <v>29.556999999999999</v>
      </c>
      <c r="G718" s="58">
        <v>38.085000000000001</v>
      </c>
      <c r="H718" s="58">
        <v>35.182000000000002</v>
      </c>
      <c r="I718" s="58">
        <v>36.042999999999999</v>
      </c>
      <c r="J718" s="58">
        <v>34.033999999999999</v>
      </c>
      <c r="K718" s="58">
        <v>42.027000000000001</v>
      </c>
      <c r="L718" s="58">
        <v>38.89</v>
      </c>
      <c r="M718" s="58">
        <v>34.223999999999997</v>
      </c>
    </row>
    <row r="719" spans="1:13" x14ac:dyDescent="0.2">
      <c r="A719" s="202">
        <v>714.39</v>
      </c>
      <c r="B719" s="58">
        <v>30.094999999999999</v>
      </c>
      <c r="C719" s="58">
        <v>26.427</v>
      </c>
      <c r="D719" s="58">
        <v>28.552</v>
      </c>
      <c r="E719" s="58">
        <v>38.673999999999999</v>
      </c>
      <c r="F719" s="58">
        <v>29.972999999999999</v>
      </c>
      <c r="G719" s="58">
        <v>38.475999999999999</v>
      </c>
      <c r="H719" s="58">
        <v>35.593000000000004</v>
      </c>
      <c r="I719" s="58">
        <v>36.465000000000003</v>
      </c>
      <c r="J719" s="58">
        <v>34.423000000000002</v>
      </c>
      <c r="K719" s="58">
        <v>42.415999999999997</v>
      </c>
      <c r="L719" s="58">
        <v>39.308999999999997</v>
      </c>
      <c r="M719" s="58">
        <v>34.695999999999998</v>
      </c>
    </row>
    <row r="720" spans="1:13" x14ac:dyDescent="0.2">
      <c r="A720" s="202">
        <v>714.84</v>
      </c>
      <c r="B720" s="58">
        <v>30.445</v>
      </c>
      <c r="C720" s="58">
        <v>26.855</v>
      </c>
      <c r="D720" s="58">
        <v>28.925000000000001</v>
      </c>
      <c r="E720" s="58">
        <v>39.177999999999997</v>
      </c>
      <c r="F720" s="58">
        <v>30.404</v>
      </c>
      <c r="G720" s="58">
        <v>38.863</v>
      </c>
      <c r="H720" s="58">
        <v>36.024000000000001</v>
      </c>
      <c r="I720" s="58">
        <v>36.893000000000001</v>
      </c>
      <c r="J720" s="58">
        <v>34.808999999999997</v>
      </c>
      <c r="K720" s="58">
        <v>42.817999999999998</v>
      </c>
      <c r="L720" s="58">
        <v>39.738</v>
      </c>
      <c r="M720" s="58">
        <v>35.177</v>
      </c>
    </row>
    <row r="721" spans="1:13" x14ac:dyDescent="0.2">
      <c r="A721" s="202">
        <v>715.28</v>
      </c>
      <c r="B721" s="58">
        <v>30.797000000000001</v>
      </c>
      <c r="C721" s="58">
        <v>27.28</v>
      </c>
      <c r="D721" s="58">
        <v>29.282</v>
      </c>
      <c r="E721" s="58">
        <v>39.680999999999997</v>
      </c>
      <c r="F721" s="58">
        <v>30.824000000000002</v>
      </c>
      <c r="G721" s="58">
        <v>39.243000000000002</v>
      </c>
      <c r="H721" s="58">
        <v>36.435000000000002</v>
      </c>
      <c r="I721" s="58">
        <v>37.308999999999997</v>
      </c>
      <c r="J721" s="58">
        <v>35.183999999999997</v>
      </c>
      <c r="K721" s="58">
        <v>43.201000000000001</v>
      </c>
      <c r="L721" s="58">
        <v>40.139000000000003</v>
      </c>
      <c r="M721" s="58">
        <v>35.636000000000003</v>
      </c>
    </row>
    <row r="722" spans="1:13" x14ac:dyDescent="0.2">
      <c r="A722" s="202">
        <v>715.72</v>
      </c>
      <c r="B722" s="58">
        <v>31.148</v>
      </c>
      <c r="C722" s="58">
        <v>27.707000000000001</v>
      </c>
      <c r="D722" s="58">
        <v>29.63</v>
      </c>
      <c r="E722" s="58">
        <v>40.182000000000002</v>
      </c>
      <c r="F722" s="58">
        <v>31.233000000000001</v>
      </c>
      <c r="G722" s="58">
        <v>39.612000000000002</v>
      </c>
      <c r="H722" s="58">
        <v>36.831000000000003</v>
      </c>
      <c r="I722" s="58">
        <v>37.734000000000002</v>
      </c>
      <c r="J722" s="58">
        <v>35.545999999999999</v>
      </c>
      <c r="K722" s="58">
        <v>43.58</v>
      </c>
      <c r="L722" s="58">
        <v>40.552999999999997</v>
      </c>
      <c r="M722" s="58">
        <v>36.082000000000001</v>
      </c>
    </row>
    <row r="723" spans="1:13" x14ac:dyDescent="0.2">
      <c r="A723" s="202">
        <v>716.16</v>
      </c>
      <c r="B723" s="58">
        <v>31.491</v>
      </c>
      <c r="C723" s="58">
        <v>28.125</v>
      </c>
      <c r="D723" s="58">
        <v>29.97</v>
      </c>
      <c r="E723" s="58">
        <v>40.692</v>
      </c>
      <c r="F723" s="58">
        <v>31.652999999999999</v>
      </c>
      <c r="G723" s="58">
        <v>39.979999999999997</v>
      </c>
      <c r="H723" s="58">
        <v>37.249000000000002</v>
      </c>
      <c r="I723" s="58">
        <v>38.143999999999998</v>
      </c>
      <c r="J723" s="58">
        <v>35.923999999999999</v>
      </c>
      <c r="K723" s="58">
        <v>43.944000000000003</v>
      </c>
      <c r="L723" s="58">
        <v>40.965000000000003</v>
      </c>
      <c r="M723" s="58">
        <v>36.542000000000002</v>
      </c>
    </row>
    <row r="724" spans="1:13" x14ac:dyDescent="0.2">
      <c r="A724" s="202">
        <v>716.6</v>
      </c>
      <c r="B724" s="58">
        <v>31.815000000000001</v>
      </c>
      <c r="C724" s="58">
        <v>28.532</v>
      </c>
      <c r="D724" s="58">
        <v>30.311</v>
      </c>
      <c r="E724" s="58">
        <v>41.167000000000002</v>
      </c>
      <c r="F724" s="58">
        <v>32.06</v>
      </c>
      <c r="G724" s="58">
        <v>40.345999999999997</v>
      </c>
      <c r="H724" s="58">
        <v>37.651000000000003</v>
      </c>
      <c r="I724" s="58">
        <v>38.561999999999998</v>
      </c>
      <c r="J724" s="58">
        <v>36.287999999999997</v>
      </c>
      <c r="K724" s="58">
        <v>44.317</v>
      </c>
      <c r="L724" s="58">
        <v>41.344999999999999</v>
      </c>
      <c r="M724" s="58">
        <v>36.987000000000002</v>
      </c>
    </row>
    <row r="725" spans="1:13" x14ac:dyDescent="0.2">
      <c r="A725" s="202">
        <v>717.05</v>
      </c>
      <c r="B725" s="58">
        <v>32.146999999999998</v>
      </c>
      <c r="C725" s="58">
        <v>28.948</v>
      </c>
      <c r="D725" s="58">
        <v>30.648</v>
      </c>
      <c r="E725" s="58">
        <v>41.656999999999996</v>
      </c>
      <c r="F725" s="58">
        <v>32.472999999999999</v>
      </c>
      <c r="G725" s="58">
        <v>40.713000000000001</v>
      </c>
      <c r="H725" s="58">
        <v>38.043999999999997</v>
      </c>
      <c r="I725" s="58">
        <v>38.975999999999999</v>
      </c>
      <c r="J725" s="58">
        <v>36.646999999999998</v>
      </c>
      <c r="K725" s="58">
        <v>44.692</v>
      </c>
      <c r="L725" s="58">
        <v>41.725999999999999</v>
      </c>
      <c r="M725" s="58">
        <v>37.439</v>
      </c>
    </row>
    <row r="726" spans="1:13" x14ac:dyDescent="0.2">
      <c r="A726" s="202">
        <v>717.49</v>
      </c>
      <c r="B726" s="58">
        <v>32.457999999999998</v>
      </c>
      <c r="C726" s="58">
        <v>29.344999999999999</v>
      </c>
      <c r="D726" s="58">
        <v>30.99</v>
      </c>
      <c r="E726" s="58">
        <v>42.113</v>
      </c>
      <c r="F726" s="58">
        <v>32.866999999999997</v>
      </c>
      <c r="G726" s="58">
        <v>41.082999999999998</v>
      </c>
      <c r="H726" s="58">
        <v>38.43</v>
      </c>
      <c r="I726" s="58">
        <v>39.378</v>
      </c>
      <c r="J726" s="58">
        <v>36.994999999999997</v>
      </c>
      <c r="K726" s="58">
        <v>45.048000000000002</v>
      </c>
      <c r="L726" s="58">
        <v>42.097000000000001</v>
      </c>
      <c r="M726" s="58">
        <v>37.866999999999997</v>
      </c>
    </row>
    <row r="727" spans="1:13" x14ac:dyDescent="0.2">
      <c r="A727" s="202">
        <v>717.93</v>
      </c>
      <c r="B727" s="58">
        <v>32.768999999999998</v>
      </c>
      <c r="C727" s="58">
        <v>29.751000000000001</v>
      </c>
      <c r="D727" s="58">
        <v>31.306999999999999</v>
      </c>
      <c r="E727" s="58">
        <v>42.579000000000001</v>
      </c>
      <c r="F727" s="58">
        <v>33.268000000000001</v>
      </c>
      <c r="G727" s="58">
        <v>41.432000000000002</v>
      </c>
      <c r="H727" s="58">
        <v>38.811</v>
      </c>
      <c r="I727" s="58">
        <v>39.777999999999999</v>
      </c>
      <c r="J727" s="58">
        <v>37.354999999999997</v>
      </c>
      <c r="K727" s="58">
        <v>45.401000000000003</v>
      </c>
      <c r="L727" s="58">
        <v>42.475000000000001</v>
      </c>
      <c r="M727" s="58">
        <v>38.299999999999997</v>
      </c>
    </row>
    <row r="728" spans="1:13" x14ac:dyDescent="0.2">
      <c r="A728" s="202">
        <v>718.37</v>
      </c>
      <c r="B728" s="58">
        <v>33.085999999999999</v>
      </c>
      <c r="C728" s="58">
        <v>30.148</v>
      </c>
      <c r="D728" s="58">
        <v>31.635000000000002</v>
      </c>
      <c r="E728" s="58">
        <v>43.036000000000001</v>
      </c>
      <c r="F728" s="58">
        <v>33.670999999999999</v>
      </c>
      <c r="G728" s="58">
        <v>41.790999999999997</v>
      </c>
      <c r="H728" s="58">
        <v>39.192999999999998</v>
      </c>
      <c r="I728" s="58">
        <v>40.173000000000002</v>
      </c>
      <c r="J728" s="58">
        <v>37.689</v>
      </c>
      <c r="K728" s="58">
        <v>45.734000000000002</v>
      </c>
      <c r="L728" s="58">
        <v>42.831000000000003</v>
      </c>
      <c r="M728" s="58">
        <v>38.732999999999997</v>
      </c>
    </row>
    <row r="729" spans="1:13" x14ac:dyDescent="0.2">
      <c r="A729" s="202">
        <v>718.81</v>
      </c>
      <c r="B729" s="58">
        <v>33.386000000000003</v>
      </c>
      <c r="C729" s="58">
        <v>30.539000000000001</v>
      </c>
      <c r="D729" s="58">
        <v>31.95</v>
      </c>
      <c r="E729" s="58">
        <v>43.478000000000002</v>
      </c>
      <c r="F729" s="58">
        <v>34.058</v>
      </c>
      <c r="G729" s="58">
        <v>42.128</v>
      </c>
      <c r="H729" s="58">
        <v>39.558999999999997</v>
      </c>
      <c r="I729" s="58">
        <v>40.552</v>
      </c>
      <c r="J729" s="58">
        <v>38.009</v>
      </c>
      <c r="K729" s="58">
        <v>46.07</v>
      </c>
      <c r="L729" s="58">
        <v>43.183</v>
      </c>
      <c r="M729" s="58">
        <v>39.152999999999999</v>
      </c>
    </row>
    <row r="730" spans="1:13" x14ac:dyDescent="0.2">
      <c r="A730" s="202">
        <v>719.26</v>
      </c>
      <c r="B730" s="58">
        <v>33.686</v>
      </c>
      <c r="C730" s="58">
        <v>30.922999999999998</v>
      </c>
      <c r="D730" s="58">
        <v>32.267000000000003</v>
      </c>
      <c r="E730" s="58">
        <v>43.936</v>
      </c>
      <c r="F730" s="58">
        <v>34.451000000000001</v>
      </c>
      <c r="G730" s="58">
        <v>42.451000000000001</v>
      </c>
      <c r="H730" s="58">
        <v>39.929000000000002</v>
      </c>
      <c r="I730" s="58">
        <v>40.914000000000001</v>
      </c>
      <c r="J730" s="58">
        <v>38.338999999999999</v>
      </c>
      <c r="K730" s="58">
        <v>46.4</v>
      </c>
      <c r="L730" s="58">
        <v>43.542000000000002</v>
      </c>
      <c r="M730" s="58">
        <v>39.576999999999998</v>
      </c>
    </row>
    <row r="731" spans="1:13" x14ac:dyDescent="0.2">
      <c r="A731" s="202">
        <v>719.7</v>
      </c>
      <c r="B731" s="58">
        <v>33.993000000000002</v>
      </c>
      <c r="C731" s="58">
        <v>31.303000000000001</v>
      </c>
      <c r="D731" s="58">
        <v>32.572000000000003</v>
      </c>
      <c r="E731" s="58">
        <v>44.375</v>
      </c>
      <c r="F731" s="58">
        <v>34.835000000000001</v>
      </c>
      <c r="G731" s="58">
        <v>42.773000000000003</v>
      </c>
      <c r="H731" s="58">
        <v>40.289000000000001</v>
      </c>
      <c r="I731" s="58">
        <v>41.301000000000002</v>
      </c>
      <c r="J731" s="58">
        <v>38.646000000000001</v>
      </c>
      <c r="K731" s="58">
        <v>46.72</v>
      </c>
      <c r="L731" s="58">
        <v>43.890999999999998</v>
      </c>
      <c r="M731" s="58">
        <v>39.982999999999997</v>
      </c>
    </row>
    <row r="732" spans="1:13" x14ac:dyDescent="0.2">
      <c r="A732" s="202">
        <v>720.14</v>
      </c>
      <c r="B732" s="58">
        <v>34.28</v>
      </c>
      <c r="C732" s="58">
        <v>31.683</v>
      </c>
      <c r="D732" s="58">
        <v>32.869</v>
      </c>
      <c r="E732" s="58">
        <v>44.805999999999997</v>
      </c>
      <c r="F732" s="58">
        <v>35.218000000000004</v>
      </c>
      <c r="G732" s="58">
        <v>43.103999999999999</v>
      </c>
      <c r="H732" s="58">
        <v>40.645000000000003</v>
      </c>
      <c r="I732" s="58">
        <v>41.656999999999996</v>
      </c>
      <c r="J732" s="58">
        <v>38.956000000000003</v>
      </c>
      <c r="K732" s="58">
        <v>47.029000000000003</v>
      </c>
      <c r="L732" s="58">
        <v>44.215000000000003</v>
      </c>
      <c r="M732" s="58">
        <v>40.387999999999998</v>
      </c>
    </row>
    <row r="733" spans="1:13" x14ac:dyDescent="0.2">
      <c r="A733" s="202">
        <v>720.58</v>
      </c>
      <c r="B733" s="58">
        <v>34.567999999999998</v>
      </c>
      <c r="C733" s="58">
        <v>32.048999999999999</v>
      </c>
      <c r="D733" s="58">
        <v>33.168999999999997</v>
      </c>
      <c r="E733" s="58">
        <v>45.220999999999997</v>
      </c>
      <c r="F733" s="58">
        <v>35.582000000000001</v>
      </c>
      <c r="G733" s="58">
        <v>43.426000000000002</v>
      </c>
      <c r="H733" s="58">
        <v>40.994999999999997</v>
      </c>
      <c r="I733" s="58">
        <v>42.015000000000001</v>
      </c>
      <c r="J733" s="58">
        <v>39.261000000000003</v>
      </c>
      <c r="K733" s="58">
        <v>47.322000000000003</v>
      </c>
      <c r="L733" s="58">
        <v>44.545999999999999</v>
      </c>
      <c r="M733" s="58">
        <v>40.783999999999999</v>
      </c>
    </row>
    <row r="734" spans="1:13" x14ac:dyDescent="0.2">
      <c r="A734" s="202">
        <v>721.02</v>
      </c>
      <c r="B734" s="58">
        <v>34.860999999999997</v>
      </c>
      <c r="C734" s="58">
        <v>32.412999999999997</v>
      </c>
      <c r="D734" s="58">
        <v>33.450000000000003</v>
      </c>
      <c r="E734" s="58">
        <v>45.62</v>
      </c>
      <c r="F734" s="58">
        <v>35.96</v>
      </c>
      <c r="G734" s="58">
        <v>43.72</v>
      </c>
      <c r="H734" s="58">
        <v>41.317999999999998</v>
      </c>
      <c r="I734" s="58">
        <v>42.359000000000002</v>
      </c>
      <c r="J734" s="58">
        <v>39.555999999999997</v>
      </c>
      <c r="K734" s="58">
        <v>47.622999999999998</v>
      </c>
      <c r="L734" s="58">
        <v>44.868000000000002</v>
      </c>
      <c r="M734" s="58">
        <v>41.164999999999999</v>
      </c>
    </row>
    <row r="735" spans="1:13" x14ac:dyDescent="0.2">
      <c r="A735" s="202">
        <v>721.47</v>
      </c>
      <c r="B735" s="58">
        <v>35.134</v>
      </c>
      <c r="C735" s="58">
        <v>32.771000000000001</v>
      </c>
      <c r="D735" s="58">
        <v>33.731000000000002</v>
      </c>
      <c r="E735" s="58">
        <v>46.03</v>
      </c>
      <c r="F735" s="58">
        <v>36.308999999999997</v>
      </c>
      <c r="G735" s="58">
        <v>44.021999999999998</v>
      </c>
      <c r="H735" s="58">
        <v>41.661000000000001</v>
      </c>
      <c r="I735" s="58">
        <v>42.718000000000004</v>
      </c>
      <c r="J735" s="58">
        <v>39.86</v>
      </c>
      <c r="K735" s="58">
        <v>47.915999999999997</v>
      </c>
      <c r="L735" s="58">
        <v>45.194000000000003</v>
      </c>
      <c r="M735" s="58">
        <v>41.536000000000001</v>
      </c>
    </row>
    <row r="736" spans="1:13" x14ac:dyDescent="0.2">
      <c r="A736" s="202">
        <v>721.91</v>
      </c>
      <c r="B736" s="58">
        <v>35.39</v>
      </c>
      <c r="C736" s="58">
        <v>33.119999999999997</v>
      </c>
      <c r="D736" s="58">
        <v>34.021000000000001</v>
      </c>
      <c r="E736" s="58">
        <v>46.423000000000002</v>
      </c>
      <c r="F736" s="58">
        <v>36.664999999999999</v>
      </c>
      <c r="G736" s="58">
        <v>44.322000000000003</v>
      </c>
      <c r="H736" s="58">
        <v>41.994999999999997</v>
      </c>
      <c r="I736" s="58">
        <v>43.048000000000002</v>
      </c>
      <c r="J736" s="58">
        <v>40.148000000000003</v>
      </c>
      <c r="K736" s="58">
        <v>48.204999999999998</v>
      </c>
      <c r="L736" s="58">
        <v>45.521999999999998</v>
      </c>
      <c r="M736" s="58">
        <v>41.930999999999997</v>
      </c>
    </row>
    <row r="737" spans="1:13" x14ac:dyDescent="0.2">
      <c r="A737" s="202">
        <v>722.35</v>
      </c>
      <c r="B737" s="58">
        <v>35.651000000000003</v>
      </c>
      <c r="C737" s="58">
        <v>33.463999999999999</v>
      </c>
      <c r="D737" s="58">
        <v>34.302999999999997</v>
      </c>
      <c r="E737" s="58">
        <v>46.8</v>
      </c>
      <c r="F737" s="58">
        <v>37.018000000000001</v>
      </c>
      <c r="G737" s="58">
        <v>44.603999999999999</v>
      </c>
      <c r="H737" s="58">
        <v>42.311999999999998</v>
      </c>
      <c r="I737" s="58">
        <v>43.372999999999998</v>
      </c>
      <c r="J737" s="58">
        <v>40.430999999999997</v>
      </c>
      <c r="K737" s="58">
        <v>48.470999999999997</v>
      </c>
      <c r="L737" s="58">
        <v>45.804000000000002</v>
      </c>
      <c r="M737" s="58">
        <v>42.276000000000003</v>
      </c>
    </row>
    <row r="738" spans="1:13" x14ac:dyDescent="0.2">
      <c r="A738" s="202">
        <v>722.79</v>
      </c>
      <c r="B738" s="58">
        <v>35.896000000000001</v>
      </c>
      <c r="C738" s="58">
        <v>33.801000000000002</v>
      </c>
      <c r="D738" s="58">
        <v>34.57</v>
      </c>
      <c r="E738" s="58">
        <v>47.170999999999999</v>
      </c>
      <c r="F738" s="58">
        <v>37.351999999999997</v>
      </c>
      <c r="G738" s="58">
        <v>44.886000000000003</v>
      </c>
      <c r="H738" s="58">
        <v>42.613</v>
      </c>
      <c r="I738" s="58">
        <v>43.685000000000002</v>
      </c>
      <c r="J738" s="58">
        <v>40.704000000000001</v>
      </c>
      <c r="K738" s="58">
        <v>48.731000000000002</v>
      </c>
      <c r="L738" s="58">
        <v>46.078000000000003</v>
      </c>
      <c r="M738" s="58">
        <v>42.637999999999998</v>
      </c>
    </row>
    <row r="739" spans="1:13" x14ac:dyDescent="0.2">
      <c r="A739" s="202">
        <v>723.23</v>
      </c>
      <c r="B739" s="58">
        <v>36.137999999999998</v>
      </c>
      <c r="C739" s="58">
        <v>34.137999999999998</v>
      </c>
      <c r="D739" s="58">
        <v>34.840000000000003</v>
      </c>
      <c r="E739" s="58">
        <v>47.52</v>
      </c>
      <c r="F739" s="58">
        <v>37.692999999999998</v>
      </c>
      <c r="G739" s="58">
        <v>45.165999999999997</v>
      </c>
      <c r="H739" s="58">
        <v>42.920999999999999</v>
      </c>
      <c r="I739" s="58">
        <v>44.002000000000002</v>
      </c>
      <c r="J739" s="58">
        <v>40.966000000000001</v>
      </c>
      <c r="K739" s="58">
        <v>48.994</v>
      </c>
      <c r="L739" s="58">
        <v>46.35</v>
      </c>
      <c r="M739" s="58">
        <v>42.991999999999997</v>
      </c>
    </row>
    <row r="740" spans="1:13" x14ac:dyDescent="0.2">
      <c r="A740" s="202">
        <v>723.67</v>
      </c>
      <c r="B740" s="58">
        <v>36.392000000000003</v>
      </c>
      <c r="C740" s="58">
        <v>34.488999999999997</v>
      </c>
      <c r="D740" s="58">
        <v>35.097999999999999</v>
      </c>
      <c r="E740" s="58">
        <v>47.908999999999999</v>
      </c>
      <c r="F740" s="58">
        <v>38.033999999999999</v>
      </c>
      <c r="G740" s="58">
        <v>45.454999999999998</v>
      </c>
      <c r="H740" s="58">
        <v>43.228000000000002</v>
      </c>
      <c r="I740" s="58">
        <v>44.319000000000003</v>
      </c>
      <c r="J740" s="58">
        <v>41.238</v>
      </c>
      <c r="K740" s="58">
        <v>49.26</v>
      </c>
      <c r="L740" s="58">
        <v>46.642000000000003</v>
      </c>
      <c r="M740" s="58">
        <v>43.341999999999999</v>
      </c>
    </row>
    <row r="741" spans="1:13" x14ac:dyDescent="0.2">
      <c r="A741" s="202">
        <v>724.12</v>
      </c>
      <c r="B741" s="58">
        <v>36.646999999999998</v>
      </c>
      <c r="C741" s="58">
        <v>34.813000000000002</v>
      </c>
      <c r="D741" s="58">
        <v>35.347999999999999</v>
      </c>
      <c r="E741" s="58">
        <v>48.274999999999999</v>
      </c>
      <c r="F741" s="58">
        <v>38.36</v>
      </c>
      <c r="G741" s="58">
        <v>45.728999999999999</v>
      </c>
      <c r="H741" s="58">
        <v>43.521000000000001</v>
      </c>
      <c r="I741" s="58">
        <v>44.618000000000002</v>
      </c>
      <c r="J741" s="58">
        <v>41.494999999999997</v>
      </c>
      <c r="K741" s="58">
        <v>49.514000000000003</v>
      </c>
      <c r="L741" s="58">
        <v>46.920999999999999</v>
      </c>
      <c r="M741" s="58">
        <v>43.686999999999998</v>
      </c>
    </row>
    <row r="742" spans="1:13" x14ac:dyDescent="0.2">
      <c r="A742" s="202">
        <v>724.56</v>
      </c>
      <c r="B742" s="58">
        <v>36.887</v>
      </c>
      <c r="C742" s="58">
        <v>35.128999999999998</v>
      </c>
      <c r="D742" s="58">
        <v>35.61</v>
      </c>
      <c r="E742" s="58">
        <v>48.645000000000003</v>
      </c>
      <c r="F742" s="58">
        <v>38.677999999999997</v>
      </c>
      <c r="G742" s="58">
        <v>46.002000000000002</v>
      </c>
      <c r="H742" s="58">
        <v>43.835000000000001</v>
      </c>
      <c r="I742" s="58">
        <v>44.932000000000002</v>
      </c>
      <c r="J742" s="58">
        <v>41.774000000000001</v>
      </c>
      <c r="K742" s="58">
        <v>49.776000000000003</v>
      </c>
      <c r="L742" s="58">
        <v>47.198999999999998</v>
      </c>
      <c r="M742" s="58">
        <v>44.030999999999999</v>
      </c>
    </row>
    <row r="743" spans="1:13" x14ac:dyDescent="0.2">
      <c r="A743" s="202">
        <v>725</v>
      </c>
      <c r="B743" s="58">
        <v>37.109000000000002</v>
      </c>
      <c r="C743" s="58">
        <v>35.442</v>
      </c>
      <c r="D743" s="58">
        <v>35.856999999999999</v>
      </c>
      <c r="E743" s="58">
        <v>48.984000000000002</v>
      </c>
      <c r="F743" s="58">
        <v>38.997</v>
      </c>
      <c r="G743" s="58">
        <v>46.262</v>
      </c>
      <c r="H743" s="58">
        <v>44.142000000000003</v>
      </c>
      <c r="I743" s="58">
        <v>45.228999999999999</v>
      </c>
      <c r="J743" s="58">
        <v>42.026000000000003</v>
      </c>
      <c r="K743" s="58">
        <v>50.034999999999997</v>
      </c>
      <c r="L743" s="58">
        <v>47.454999999999998</v>
      </c>
      <c r="M743" s="58">
        <v>44.366</v>
      </c>
    </row>
    <row r="744" spans="1:13" x14ac:dyDescent="0.2">
      <c r="A744" s="202">
        <v>725.44</v>
      </c>
      <c r="B744" s="58">
        <v>37.328000000000003</v>
      </c>
      <c r="C744" s="58">
        <v>35.752000000000002</v>
      </c>
      <c r="D744" s="58">
        <v>36.098999999999997</v>
      </c>
      <c r="E744" s="58">
        <v>49.302</v>
      </c>
      <c r="F744" s="58">
        <v>39.31</v>
      </c>
      <c r="G744" s="58">
        <v>46.527999999999999</v>
      </c>
      <c r="H744" s="58">
        <v>44.408000000000001</v>
      </c>
      <c r="I744" s="58">
        <v>45.536000000000001</v>
      </c>
      <c r="J744" s="58">
        <v>42.253999999999998</v>
      </c>
      <c r="K744" s="58">
        <v>50.274999999999999</v>
      </c>
      <c r="L744" s="58">
        <v>47.706000000000003</v>
      </c>
      <c r="M744" s="58">
        <v>44.680999999999997</v>
      </c>
    </row>
    <row r="745" spans="1:13" x14ac:dyDescent="0.2">
      <c r="A745" s="202">
        <v>725.88</v>
      </c>
      <c r="B745" s="58">
        <v>37.548999999999999</v>
      </c>
      <c r="C745" s="58">
        <v>36.058</v>
      </c>
      <c r="D745" s="58">
        <v>36.340000000000003</v>
      </c>
      <c r="E745" s="58">
        <v>49.634999999999998</v>
      </c>
      <c r="F745" s="58">
        <v>39.622</v>
      </c>
      <c r="G745" s="58">
        <v>46.768000000000001</v>
      </c>
      <c r="H745" s="58">
        <v>44.69</v>
      </c>
      <c r="I745" s="58">
        <v>45.81</v>
      </c>
      <c r="J745" s="58">
        <v>42.488999999999997</v>
      </c>
      <c r="K745" s="58">
        <v>50.500999999999998</v>
      </c>
      <c r="L745" s="58">
        <v>47.97</v>
      </c>
      <c r="M745" s="58">
        <v>44.997999999999998</v>
      </c>
    </row>
    <row r="746" spans="1:13" x14ac:dyDescent="0.2">
      <c r="A746" s="202">
        <v>726.32</v>
      </c>
      <c r="B746" s="58">
        <v>37.755000000000003</v>
      </c>
      <c r="C746" s="58">
        <v>36.347999999999999</v>
      </c>
      <c r="D746" s="58">
        <v>36.564</v>
      </c>
      <c r="E746" s="58">
        <v>49.945999999999998</v>
      </c>
      <c r="F746" s="58">
        <v>39.904000000000003</v>
      </c>
      <c r="G746" s="58">
        <v>46.996000000000002</v>
      </c>
      <c r="H746" s="58">
        <v>44.956000000000003</v>
      </c>
      <c r="I746" s="58">
        <v>46.06</v>
      </c>
      <c r="J746" s="58">
        <v>42.695999999999998</v>
      </c>
      <c r="K746" s="58">
        <v>50.707000000000001</v>
      </c>
      <c r="L746" s="58">
        <v>48.206000000000003</v>
      </c>
      <c r="M746" s="58">
        <v>45.295000000000002</v>
      </c>
    </row>
    <row r="747" spans="1:13" x14ac:dyDescent="0.2">
      <c r="A747" s="202">
        <v>726.77</v>
      </c>
      <c r="B747" s="58">
        <v>37.972000000000001</v>
      </c>
      <c r="C747" s="58">
        <v>36.637999999999998</v>
      </c>
      <c r="D747" s="58">
        <v>36.786999999999999</v>
      </c>
      <c r="E747" s="58">
        <v>50.271999999999998</v>
      </c>
      <c r="F747" s="58">
        <v>40.192</v>
      </c>
      <c r="G747" s="58">
        <v>47.226999999999997</v>
      </c>
      <c r="H747" s="58">
        <v>45.204000000000001</v>
      </c>
      <c r="I747" s="58">
        <v>46.326000000000001</v>
      </c>
      <c r="J747" s="58">
        <v>42.914999999999999</v>
      </c>
      <c r="K747" s="58">
        <v>50.927</v>
      </c>
      <c r="L747" s="58">
        <v>48.444000000000003</v>
      </c>
      <c r="M747" s="58">
        <v>45.588999999999999</v>
      </c>
    </row>
    <row r="748" spans="1:13" x14ac:dyDescent="0.2">
      <c r="A748" s="202">
        <v>727.21</v>
      </c>
      <c r="B748" s="58">
        <v>38.176000000000002</v>
      </c>
      <c r="C748" s="58">
        <v>36.923000000000002</v>
      </c>
      <c r="D748" s="58">
        <v>37.008000000000003</v>
      </c>
      <c r="E748" s="58">
        <v>50.582000000000001</v>
      </c>
      <c r="F748" s="58">
        <v>40.466000000000001</v>
      </c>
      <c r="G748" s="58">
        <v>47.451000000000001</v>
      </c>
      <c r="H748" s="58">
        <v>45.472999999999999</v>
      </c>
      <c r="I748" s="58">
        <v>46.588000000000001</v>
      </c>
      <c r="J748" s="58">
        <v>43.125999999999998</v>
      </c>
      <c r="K748" s="58">
        <v>51.139000000000003</v>
      </c>
      <c r="L748" s="58">
        <v>48.674999999999997</v>
      </c>
      <c r="M748" s="58">
        <v>45.872999999999998</v>
      </c>
    </row>
    <row r="749" spans="1:13" x14ac:dyDescent="0.2">
      <c r="A749" s="202">
        <v>727.65</v>
      </c>
      <c r="B749" s="58">
        <v>38.357999999999997</v>
      </c>
      <c r="C749" s="58">
        <v>37.19</v>
      </c>
      <c r="D749" s="58">
        <v>37.212000000000003</v>
      </c>
      <c r="E749" s="58">
        <v>50.878</v>
      </c>
      <c r="F749" s="58">
        <v>40.731999999999999</v>
      </c>
      <c r="G749" s="58">
        <v>47.66</v>
      </c>
      <c r="H749" s="58">
        <v>45.731000000000002</v>
      </c>
      <c r="I749" s="58">
        <v>46.838999999999999</v>
      </c>
      <c r="J749" s="58">
        <v>43.338999999999999</v>
      </c>
      <c r="K749" s="58">
        <v>51.332000000000001</v>
      </c>
      <c r="L749" s="58">
        <v>48.902999999999999</v>
      </c>
      <c r="M749" s="58">
        <v>46.139000000000003</v>
      </c>
    </row>
    <row r="750" spans="1:13" x14ac:dyDescent="0.2">
      <c r="A750" s="202">
        <v>728.09</v>
      </c>
      <c r="B750" s="58">
        <v>38.557000000000002</v>
      </c>
      <c r="C750" s="58">
        <v>37.457000000000001</v>
      </c>
      <c r="D750" s="58">
        <v>37.432000000000002</v>
      </c>
      <c r="E750" s="58">
        <v>51.191000000000003</v>
      </c>
      <c r="F750" s="58">
        <v>41.005000000000003</v>
      </c>
      <c r="G750" s="58">
        <v>47.889000000000003</v>
      </c>
      <c r="H750" s="58">
        <v>45.975000000000001</v>
      </c>
      <c r="I750" s="58">
        <v>47.110999999999997</v>
      </c>
      <c r="J750" s="58">
        <v>43.564</v>
      </c>
      <c r="K750" s="58">
        <v>51.524000000000001</v>
      </c>
      <c r="L750" s="58">
        <v>49.118000000000002</v>
      </c>
      <c r="M750" s="58">
        <v>46.417999999999999</v>
      </c>
    </row>
    <row r="751" spans="1:13" x14ac:dyDescent="0.2">
      <c r="A751" s="202">
        <v>728.53</v>
      </c>
      <c r="B751" s="58">
        <v>38.738</v>
      </c>
      <c r="C751" s="58">
        <v>37.713000000000001</v>
      </c>
      <c r="D751" s="58">
        <v>37.622999999999998</v>
      </c>
      <c r="E751" s="58">
        <v>51.459000000000003</v>
      </c>
      <c r="F751" s="58">
        <v>41.265999999999998</v>
      </c>
      <c r="G751" s="58">
        <v>48.09</v>
      </c>
      <c r="H751" s="58">
        <v>46.203000000000003</v>
      </c>
      <c r="I751" s="58">
        <v>47.348999999999997</v>
      </c>
      <c r="J751" s="58">
        <v>43.756</v>
      </c>
      <c r="K751" s="58">
        <v>51.707999999999998</v>
      </c>
      <c r="L751" s="58">
        <v>49.305999999999997</v>
      </c>
      <c r="M751" s="58">
        <v>46.665999999999997</v>
      </c>
    </row>
    <row r="752" spans="1:13" x14ac:dyDescent="0.2">
      <c r="A752" s="202">
        <v>728.97</v>
      </c>
      <c r="B752" s="58">
        <v>38.902000000000001</v>
      </c>
      <c r="C752" s="58">
        <v>37.973999999999997</v>
      </c>
      <c r="D752" s="58">
        <v>37.835000000000001</v>
      </c>
      <c r="E752" s="58">
        <v>51.746000000000002</v>
      </c>
      <c r="F752" s="58">
        <v>41.526000000000003</v>
      </c>
      <c r="G752" s="58">
        <v>48.308999999999997</v>
      </c>
      <c r="H752" s="58">
        <v>46.445999999999998</v>
      </c>
      <c r="I752" s="58">
        <v>47.603000000000002</v>
      </c>
      <c r="J752" s="58">
        <v>43.96</v>
      </c>
      <c r="K752" s="58">
        <v>51.905999999999999</v>
      </c>
      <c r="L752" s="58">
        <v>49.51</v>
      </c>
      <c r="M752" s="58">
        <v>46.923000000000002</v>
      </c>
    </row>
    <row r="753" spans="1:13" x14ac:dyDescent="0.2">
      <c r="A753" s="202">
        <v>729.41</v>
      </c>
      <c r="B753" s="58">
        <v>39.073999999999998</v>
      </c>
      <c r="C753" s="58">
        <v>38.216000000000001</v>
      </c>
      <c r="D753" s="58">
        <v>38.033000000000001</v>
      </c>
      <c r="E753" s="58">
        <v>52.026000000000003</v>
      </c>
      <c r="F753" s="58">
        <v>41.780999999999999</v>
      </c>
      <c r="G753" s="58">
        <v>48.491999999999997</v>
      </c>
      <c r="H753" s="58">
        <v>46.680999999999997</v>
      </c>
      <c r="I753" s="58">
        <v>47.838000000000001</v>
      </c>
      <c r="J753" s="58">
        <v>44.155000000000001</v>
      </c>
      <c r="K753" s="58">
        <v>52.104999999999997</v>
      </c>
      <c r="L753" s="58">
        <v>49.720999999999997</v>
      </c>
      <c r="M753" s="58">
        <v>47.173999999999999</v>
      </c>
    </row>
    <row r="754" spans="1:13" x14ac:dyDescent="0.2">
      <c r="A754" s="202">
        <v>729.85</v>
      </c>
      <c r="B754" s="58">
        <v>39.228999999999999</v>
      </c>
      <c r="C754" s="58">
        <v>38.454000000000001</v>
      </c>
      <c r="D754" s="58">
        <v>38.207000000000001</v>
      </c>
      <c r="E754" s="58">
        <v>52.292000000000002</v>
      </c>
      <c r="F754" s="58">
        <v>42.02</v>
      </c>
      <c r="G754" s="58">
        <v>48.654000000000003</v>
      </c>
      <c r="H754" s="58">
        <v>46.884999999999998</v>
      </c>
      <c r="I754" s="58">
        <v>48.045999999999999</v>
      </c>
      <c r="J754" s="58">
        <v>44.332999999999998</v>
      </c>
      <c r="K754" s="58">
        <v>52.279000000000003</v>
      </c>
      <c r="L754" s="58">
        <v>49.921999999999997</v>
      </c>
      <c r="M754" s="58">
        <v>47.396999999999998</v>
      </c>
    </row>
    <row r="755" spans="1:13" x14ac:dyDescent="0.2">
      <c r="A755" s="202">
        <v>730.3</v>
      </c>
      <c r="B755" s="58">
        <v>39.381999999999998</v>
      </c>
      <c r="C755" s="58">
        <v>38.686999999999998</v>
      </c>
      <c r="D755" s="58">
        <v>38.395000000000003</v>
      </c>
      <c r="E755" s="58">
        <v>52.542000000000002</v>
      </c>
      <c r="F755" s="58">
        <v>42.244</v>
      </c>
      <c r="G755" s="58">
        <v>48.84</v>
      </c>
      <c r="H755" s="58">
        <v>47.107999999999997</v>
      </c>
      <c r="I755" s="58">
        <v>48.256</v>
      </c>
      <c r="J755" s="58">
        <v>44.515000000000001</v>
      </c>
      <c r="K755" s="58">
        <v>52.441000000000003</v>
      </c>
      <c r="L755" s="58">
        <v>50.094000000000001</v>
      </c>
      <c r="M755" s="58">
        <v>47.646000000000001</v>
      </c>
    </row>
    <row r="756" spans="1:13" x14ac:dyDescent="0.2">
      <c r="A756" s="202">
        <v>730.74</v>
      </c>
      <c r="B756" s="58">
        <v>39.531999999999996</v>
      </c>
      <c r="C756" s="58">
        <v>38.908999999999999</v>
      </c>
      <c r="D756" s="58">
        <v>38.567</v>
      </c>
      <c r="E756" s="58">
        <v>52.786000000000001</v>
      </c>
      <c r="F756" s="58">
        <v>42.485999999999997</v>
      </c>
      <c r="G756" s="58">
        <v>49.023000000000003</v>
      </c>
      <c r="H756" s="58">
        <v>47.308999999999997</v>
      </c>
      <c r="I756" s="58">
        <v>48.448999999999998</v>
      </c>
      <c r="J756" s="58">
        <v>44.677999999999997</v>
      </c>
      <c r="K756" s="58">
        <v>52.591000000000001</v>
      </c>
      <c r="L756" s="58">
        <v>50.253</v>
      </c>
      <c r="M756" s="58">
        <v>47.877000000000002</v>
      </c>
    </row>
    <row r="757" spans="1:13" x14ac:dyDescent="0.2">
      <c r="A757" s="202">
        <v>731.18</v>
      </c>
      <c r="B757" s="58">
        <v>39.695</v>
      </c>
      <c r="C757" s="58">
        <v>39.149000000000001</v>
      </c>
      <c r="D757" s="58">
        <v>38.744</v>
      </c>
      <c r="E757" s="58">
        <v>53.036000000000001</v>
      </c>
      <c r="F757" s="58">
        <v>42.707999999999998</v>
      </c>
      <c r="G757" s="58">
        <v>49.206000000000003</v>
      </c>
      <c r="H757" s="58">
        <v>47.505000000000003</v>
      </c>
      <c r="I757" s="58">
        <v>48.664999999999999</v>
      </c>
      <c r="J757" s="58">
        <v>44.856999999999999</v>
      </c>
      <c r="K757" s="58">
        <v>52.74</v>
      </c>
      <c r="L757" s="58">
        <v>50.417999999999999</v>
      </c>
      <c r="M757" s="58">
        <v>48.104999999999997</v>
      </c>
    </row>
    <row r="758" spans="1:13" x14ac:dyDescent="0.2">
      <c r="A758" s="202">
        <v>731.62</v>
      </c>
      <c r="B758" s="58">
        <v>39.835999999999999</v>
      </c>
      <c r="C758" s="58">
        <v>39.36</v>
      </c>
      <c r="D758" s="58">
        <v>38.917999999999999</v>
      </c>
      <c r="E758" s="58">
        <v>53.279000000000003</v>
      </c>
      <c r="F758" s="58">
        <v>42.933999999999997</v>
      </c>
      <c r="G758" s="58">
        <v>49.374000000000002</v>
      </c>
      <c r="H758" s="58">
        <v>47.701999999999998</v>
      </c>
      <c r="I758" s="58">
        <v>48.863999999999997</v>
      </c>
      <c r="J758" s="58">
        <v>45.015999999999998</v>
      </c>
      <c r="K758" s="58">
        <v>52.9</v>
      </c>
      <c r="L758" s="58">
        <v>50.578000000000003</v>
      </c>
      <c r="M758" s="58">
        <v>48.326999999999998</v>
      </c>
    </row>
    <row r="759" spans="1:13" x14ac:dyDescent="0.2">
      <c r="A759" s="202">
        <v>732.06</v>
      </c>
      <c r="B759" s="58">
        <v>40.000999999999998</v>
      </c>
      <c r="C759" s="58">
        <v>39.591000000000001</v>
      </c>
      <c r="D759" s="58">
        <v>39.1</v>
      </c>
      <c r="E759" s="58">
        <v>53.518000000000001</v>
      </c>
      <c r="F759" s="58">
        <v>43.152999999999999</v>
      </c>
      <c r="G759" s="58">
        <v>49.536999999999999</v>
      </c>
      <c r="H759" s="58">
        <v>47.917000000000002</v>
      </c>
      <c r="I759" s="58">
        <v>49.069000000000003</v>
      </c>
      <c r="J759" s="58">
        <v>45.19</v>
      </c>
      <c r="K759" s="58">
        <v>53.061999999999998</v>
      </c>
      <c r="L759" s="58">
        <v>50.762</v>
      </c>
      <c r="M759" s="58">
        <v>48.53</v>
      </c>
    </row>
    <row r="760" spans="1:13" x14ac:dyDescent="0.2">
      <c r="A760" s="202">
        <v>732.5</v>
      </c>
      <c r="B760" s="58">
        <v>40.125</v>
      </c>
      <c r="C760" s="58">
        <v>39.784999999999997</v>
      </c>
      <c r="D760" s="58">
        <v>39.247</v>
      </c>
      <c r="E760" s="58">
        <v>53.734000000000002</v>
      </c>
      <c r="F760" s="58">
        <v>43.332999999999998</v>
      </c>
      <c r="G760" s="58">
        <v>49.677999999999997</v>
      </c>
      <c r="H760" s="58">
        <v>48.085999999999999</v>
      </c>
      <c r="I760" s="58">
        <v>49.244</v>
      </c>
      <c r="J760" s="58">
        <v>45.345999999999997</v>
      </c>
      <c r="K760" s="58">
        <v>53.183</v>
      </c>
      <c r="L760" s="58">
        <v>50.9</v>
      </c>
      <c r="M760" s="58">
        <v>48.72</v>
      </c>
    </row>
    <row r="761" spans="1:13" x14ac:dyDescent="0.2">
      <c r="A761" s="202">
        <v>732.94</v>
      </c>
      <c r="B761" s="58">
        <v>40.244999999999997</v>
      </c>
      <c r="C761" s="58">
        <v>39.984000000000002</v>
      </c>
      <c r="D761" s="58">
        <v>39.404000000000003</v>
      </c>
      <c r="E761" s="58">
        <v>53.94</v>
      </c>
      <c r="F761" s="58">
        <v>43.521999999999998</v>
      </c>
      <c r="G761" s="58">
        <v>49.835999999999999</v>
      </c>
      <c r="H761" s="58">
        <v>48.262999999999998</v>
      </c>
      <c r="I761" s="58">
        <v>49.414000000000001</v>
      </c>
      <c r="J761" s="58">
        <v>45.478000000000002</v>
      </c>
      <c r="K761" s="58">
        <v>53.329000000000001</v>
      </c>
      <c r="L761" s="58">
        <v>51.030999999999999</v>
      </c>
      <c r="M761" s="58">
        <v>48.91</v>
      </c>
    </row>
    <row r="762" spans="1:13" x14ac:dyDescent="0.2">
      <c r="A762" s="202">
        <v>733.38</v>
      </c>
      <c r="B762" s="58">
        <v>40.36</v>
      </c>
      <c r="C762" s="58">
        <v>40.162999999999997</v>
      </c>
      <c r="D762" s="58">
        <v>39.524999999999999</v>
      </c>
      <c r="E762" s="58">
        <v>54.137999999999998</v>
      </c>
      <c r="F762" s="58">
        <v>43.69</v>
      </c>
      <c r="G762" s="58">
        <v>49.948999999999998</v>
      </c>
      <c r="H762" s="58">
        <v>48.426000000000002</v>
      </c>
      <c r="I762" s="58">
        <v>49.585000000000001</v>
      </c>
      <c r="J762" s="58">
        <v>45.613</v>
      </c>
      <c r="K762" s="58">
        <v>53.463000000000001</v>
      </c>
      <c r="L762" s="58">
        <v>51.164000000000001</v>
      </c>
      <c r="M762" s="58">
        <v>49.093000000000004</v>
      </c>
    </row>
    <row r="763" spans="1:13" x14ac:dyDescent="0.2">
      <c r="A763" s="202">
        <v>733.83</v>
      </c>
      <c r="B763" s="58">
        <v>40.463000000000001</v>
      </c>
      <c r="C763" s="58">
        <v>40.36</v>
      </c>
      <c r="D763" s="58">
        <v>39.643999999999998</v>
      </c>
      <c r="E763" s="58">
        <v>54.316000000000003</v>
      </c>
      <c r="F763" s="58">
        <v>43.872999999999998</v>
      </c>
      <c r="G763" s="58">
        <v>50.082999999999998</v>
      </c>
      <c r="H763" s="58">
        <v>48.578000000000003</v>
      </c>
      <c r="I763" s="58">
        <v>49.722999999999999</v>
      </c>
      <c r="J763" s="58">
        <v>45.728000000000002</v>
      </c>
      <c r="K763" s="58">
        <v>53.584000000000003</v>
      </c>
      <c r="L763" s="58">
        <v>51.281999999999996</v>
      </c>
      <c r="M763" s="58">
        <v>49.26</v>
      </c>
    </row>
    <row r="764" spans="1:13" x14ac:dyDescent="0.2">
      <c r="A764" s="202">
        <v>734.27</v>
      </c>
      <c r="B764" s="58">
        <v>40.581000000000003</v>
      </c>
      <c r="C764" s="58">
        <v>40.527999999999999</v>
      </c>
      <c r="D764" s="58">
        <v>39.764000000000003</v>
      </c>
      <c r="E764" s="58">
        <v>54.506</v>
      </c>
      <c r="F764" s="58">
        <v>44.055999999999997</v>
      </c>
      <c r="G764" s="58">
        <v>50.218000000000004</v>
      </c>
      <c r="H764" s="58">
        <v>48.726999999999997</v>
      </c>
      <c r="I764" s="58">
        <v>49.875999999999998</v>
      </c>
      <c r="J764" s="58">
        <v>45.863999999999997</v>
      </c>
      <c r="K764" s="58">
        <v>53.689</v>
      </c>
      <c r="L764" s="58">
        <v>51.402999999999999</v>
      </c>
      <c r="M764" s="58">
        <v>49.441000000000003</v>
      </c>
    </row>
    <row r="765" spans="1:13" x14ac:dyDescent="0.2">
      <c r="A765" s="202">
        <v>734.71</v>
      </c>
      <c r="B765" s="58">
        <v>40.694000000000003</v>
      </c>
      <c r="C765" s="58">
        <v>40.701000000000001</v>
      </c>
      <c r="D765" s="58">
        <v>39.889000000000003</v>
      </c>
      <c r="E765" s="58">
        <v>54.697000000000003</v>
      </c>
      <c r="F765" s="58">
        <v>44.228000000000002</v>
      </c>
      <c r="G765" s="58">
        <v>50.337000000000003</v>
      </c>
      <c r="H765" s="58">
        <v>48.889000000000003</v>
      </c>
      <c r="I765" s="58">
        <v>50.02</v>
      </c>
      <c r="J765" s="58">
        <v>45.99</v>
      </c>
      <c r="K765" s="58">
        <v>53.8</v>
      </c>
      <c r="L765" s="58">
        <v>51.527000000000001</v>
      </c>
      <c r="M765" s="58">
        <v>49.613999999999997</v>
      </c>
    </row>
    <row r="766" spans="1:13" x14ac:dyDescent="0.2">
      <c r="A766" s="202">
        <v>735.15</v>
      </c>
      <c r="B766" s="58">
        <v>40.802</v>
      </c>
      <c r="C766" s="58">
        <v>40.884999999999998</v>
      </c>
      <c r="D766" s="58">
        <v>40.015000000000001</v>
      </c>
      <c r="E766" s="58">
        <v>54.905000000000001</v>
      </c>
      <c r="F766" s="58">
        <v>44.402999999999999</v>
      </c>
      <c r="G766" s="58">
        <v>50.466000000000001</v>
      </c>
      <c r="H766" s="58">
        <v>49.040999999999997</v>
      </c>
      <c r="I766" s="58">
        <v>50.183</v>
      </c>
      <c r="J766" s="58">
        <v>46.119</v>
      </c>
      <c r="K766" s="58">
        <v>53.920999999999999</v>
      </c>
      <c r="L766" s="58">
        <v>51.637999999999998</v>
      </c>
      <c r="M766" s="58">
        <v>49.781999999999996</v>
      </c>
    </row>
    <row r="767" spans="1:13" x14ac:dyDescent="0.2">
      <c r="A767" s="202">
        <v>735.59</v>
      </c>
      <c r="B767" s="58">
        <v>40.905000000000001</v>
      </c>
      <c r="C767" s="58">
        <v>41.024999999999999</v>
      </c>
      <c r="D767" s="58">
        <v>40.119</v>
      </c>
      <c r="E767" s="58">
        <v>55.055</v>
      </c>
      <c r="F767" s="58">
        <v>44.558</v>
      </c>
      <c r="G767" s="58">
        <v>50.588999999999999</v>
      </c>
      <c r="H767" s="58">
        <v>49.155999999999999</v>
      </c>
      <c r="I767" s="58">
        <v>50.311999999999998</v>
      </c>
      <c r="J767" s="58">
        <v>46.238</v>
      </c>
      <c r="K767" s="58">
        <v>54.024000000000001</v>
      </c>
      <c r="L767" s="58">
        <v>51.75</v>
      </c>
      <c r="M767" s="58">
        <v>49.918999999999997</v>
      </c>
    </row>
    <row r="768" spans="1:13" x14ac:dyDescent="0.2">
      <c r="A768" s="202">
        <v>736.03</v>
      </c>
      <c r="B768" s="58">
        <v>40.988</v>
      </c>
      <c r="C768" s="58">
        <v>41.177</v>
      </c>
      <c r="D768" s="58">
        <v>40.226999999999997</v>
      </c>
      <c r="E768" s="58">
        <v>55.204000000000001</v>
      </c>
      <c r="F768" s="58">
        <v>44.709000000000003</v>
      </c>
      <c r="G768" s="58">
        <v>50.682000000000002</v>
      </c>
      <c r="H768" s="58">
        <v>49.298000000000002</v>
      </c>
      <c r="I768" s="58">
        <v>50.432000000000002</v>
      </c>
      <c r="J768" s="58">
        <v>46.353999999999999</v>
      </c>
      <c r="K768" s="58">
        <v>54.122</v>
      </c>
      <c r="L768" s="58">
        <v>51.860999999999997</v>
      </c>
      <c r="M768" s="58">
        <v>50.073999999999998</v>
      </c>
    </row>
    <row r="769" spans="1:13" x14ac:dyDescent="0.2">
      <c r="A769" s="202">
        <v>736.47</v>
      </c>
      <c r="B769" s="58">
        <v>41.061999999999998</v>
      </c>
      <c r="C769" s="58">
        <v>41.311999999999998</v>
      </c>
      <c r="D769" s="58">
        <v>40.338000000000001</v>
      </c>
      <c r="E769" s="58">
        <v>55.348999999999997</v>
      </c>
      <c r="F769" s="58">
        <v>44.856999999999999</v>
      </c>
      <c r="G769" s="58">
        <v>50.795000000000002</v>
      </c>
      <c r="H769" s="58">
        <v>49.408000000000001</v>
      </c>
      <c r="I769" s="58">
        <v>50.548000000000002</v>
      </c>
      <c r="J769" s="58">
        <v>46.451999999999998</v>
      </c>
      <c r="K769" s="58">
        <v>54.223999999999997</v>
      </c>
      <c r="L769" s="58">
        <v>51.959000000000003</v>
      </c>
      <c r="M769" s="58">
        <v>50.234000000000002</v>
      </c>
    </row>
    <row r="770" spans="1:13" x14ac:dyDescent="0.2">
      <c r="A770" s="202">
        <v>736.91</v>
      </c>
      <c r="B770" s="58">
        <v>41.143999999999998</v>
      </c>
      <c r="C770" s="58">
        <v>41.457000000000001</v>
      </c>
      <c r="D770" s="58">
        <v>40.439</v>
      </c>
      <c r="E770" s="58">
        <v>55.521999999999998</v>
      </c>
      <c r="F770" s="58">
        <v>44.985999999999997</v>
      </c>
      <c r="G770" s="58">
        <v>50.912999999999997</v>
      </c>
      <c r="H770" s="58">
        <v>49.500999999999998</v>
      </c>
      <c r="I770" s="58">
        <v>50.661000000000001</v>
      </c>
      <c r="J770" s="58">
        <v>46.557000000000002</v>
      </c>
      <c r="K770" s="58">
        <v>54.326999999999998</v>
      </c>
      <c r="L770" s="58">
        <v>52.055999999999997</v>
      </c>
      <c r="M770" s="58">
        <v>50.374000000000002</v>
      </c>
    </row>
    <row r="771" spans="1:13" x14ac:dyDescent="0.2">
      <c r="A771" s="202">
        <v>737.35</v>
      </c>
      <c r="B771" s="58">
        <v>41.232999999999997</v>
      </c>
      <c r="C771" s="58">
        <v>41.585000000000001</v>
      </c>
      <c r="D771" s="58">
        <v>40.545000000000002</v>
      </c>
      <c r="E771" s="58">
        <v>55.648000000000003</v>
      </c>
      <c r="F771" s="58">
        <v>45.101999999999997</v>
      </c>
      <c r="G771" s="58">
        <v>50.98</v>
      </c>
      <c r="H771" s="58">
        <v>49.618000000000002</v>
      </c>
      <c r="I771" s="58">
        <v>50.768000000000001</v>
      </c>
      <c r="J771" s="58">
        <v>46.646000000000001</v>
      </c>
      <c r="K771" s="58">
        <v>54.427999999999997</v>
      </c>
      <c r="L771" s="58">
        <v>52.155000000000001</v>
      </c>
      <c r="M771" s="58">
        <v>50.514000000000003</v>
      </c>
    </row>
    <row r="772" spans="1:13" x14ac:dyDescent="0.2">
      <c r="A772" s="202">
        <v>737.79</v>
      </c>
      <c r="B772" s="58">
        <v>41.328000000000003</v>
      </c>
      <c r="C772" s="58">
        <v>41.728000000000002</v>
      </c>
      <c r="D772" s="58">
        <v>40.631999999999998</v>
      </c>
      <c r="E772" s="58">
        <v>55.792999999999999</v>
      </c>
      <c r="F772" s="58">
        <v>45.241</v>
      </c>
      <c r="G772" s="58">
        <v>51.072000000000003</v>
      </c>
      <c r="H772" s="58">
        <v>49.73</v>
      </c>
      <c r="I772" s="58">
        <v>50.892000000000003</v>
      </c>
      <c r="J772" s="58">
        <v>46.762</v>
      </c>
      <c r="K772" s="58">
        <v>54.523000000000003</v>
      </c>
      <c r="L772" s="58">
        <v>52.265999999999998</v>
      </c>
      <c r="M772" s="58">
        <v>50.66</v>
      </c>
    </row>
    <row r="773" spans="1:13" x14ac:dyDescent="0.2">
      <c r="A773" s="202">
        <v>738.23</v>
      </c>
      <c r="B773" s="58">
        <v>41.408000000000001</v>
      </c>
      <c r="C773" s="58">
        <v>41.860999999999997</v>
      </c>
      <c r="D773" s="58">
        <v>40.715000000000003</v>
      </c>
      <c r="E773" s="58">
        <v>55.926000000000002</v>
      </c>
      <c r="F773" s="58">
        <v>45.381999999999998</v>
      </c>
      <c r="G773" s="58">
        <v>51.15</v>
      </c>
      <c r="H773" s="58">
        <v>49.84</v>
      </c>
      <c r="I773" s="58">
        <v>50.982999999999997</v>
      </c>
      <c r="J773" s="58">
        <v>46.863999999999997</v>
      </c>
      <c r="K773" s="58">
        <v>54.603000000000002</v>
      </c>
      <c r="L773" s="58">
        <v>52.360999999999997</v>
      </c>
      <c r="M773" s="58">
        <v>50.801000000000002</v>
      </c>
    </row>
    <row r="774" spans="1:13" x14ac:dyDescent="0.2">
      <c r="A774" s="202">
        <v>738.68</v>
      </c>
      <c r="B774" s="58">
        <v>41.485999999999997</v>
      </c>
      <c r="C774" s="58">
        <v>41.984000000000002</v>
      </c>
      <c r="D774" s="58">
        <v>40.802999999999997</v>
      </c>
      <c r="E774" s="58">
        <v>56.064</v>
      </c>
      <c r="F774" s="58">
        <v>45.502000000000002</v>
      </c>
      <c r="G774" s="58">
        <v>51.234000000000002</v>
      </c>
      <c r="H774" s="58">
        <v>49.947000000000003</v>
      </c>
      <c r="I774" s="58">
        <v>51.103999999999999</v>
      </c>
      <c r="J774" s="58">
        <v>46.94</v>
      </c>
      <c r="K774" s="58">
        <v>54.68</v>
      </c>
      <c r="L774" s="58">
        <v>52.441000000000003</v>
      </c>
      <c r="M774" s="58">
        <v>50.932000000000002</v>
      </c>
    </row>
    <row r="775" spans="1:13" x14ac:dyDescent="0.2">
      <c r="A775" s="202">
        <v>739.12</v>
      </c>
      <c r="B775" s="58">
        <v>41.561</v>
      </c>
      <c r="C775" s="58">
        <v>42.09</v>
      </c>
      <c r="D775" s="58">
        <v>40.883000000000003</v>
      </c>
      <c r="E775" s="58">
        <v>56.180999999999997</v>
      </c>
      <c r="F775" s="58">
        <v>45.6</v>
      </c>
      <c r="G775" s="58">
        <v>51.325000000000003</v>
      </c>
      <c r="H775" s="58">
        <v>50.064</v>
      </c>
      <c r="I775" s="58">
        <v>51.207999999999998</v>
      </c>
      <c r="J775" s="58">
        <v>47.018000000000001</v>
      </c>
      <c r="K775" s="58">
        <v>54.756</v>
      </c>
      <c r="L775" s="58">
        <v>52.517000000000003</v>
      </c>
      <c r="M775" s="58">
        <v>51.06</v>
      </c>
    </row>
    <row r="776" spans="1:13" x14ac:dyDescent="0.2">
      <c r="A776" s="202">
        <v>739.56</v>
      </c>
      <c r="B776" s="58">
        <v>41.621000000000002</v>
      </c>
      <c r="C776" s="58">
        <v>42.206000000000003</v>
      </c>
      <c r="D776" s="58">
        <v>40.972999999999999</v>
      </c>
      <c r="E776" s="58">
        <v>56.308</v>
      </c>
      <c r="F776" s="58">
        <v>45.719000000000001</v>
      </c>
      <c r="G776" s="58">
        <v>51.405000000000001</v>
      </c>
      <c r="H776" s="58">
        <v>50.155999999999999</v>
      </c>
      <c r="I776" s="58">
        <v>51.302</v>
      </c>
      <c r="J776" s="58">
        <v>47.1</v>
      </c>
      <c r="K776" s="58">
        <v>54.848999999999997</v>
      </c>
      <c r="L776" s="58">
        <v>52.600999999999999</v>
      </c>
      <c r="M776" s="58">
        <v>51.179000000000002</v>
      </c>
    </row>
    <row r="777" spans="1:13" x14ac:dyDescent="0.2">
      <c r="A777" s="202">
        <v>740</v>
      </c>
      <c r="B777" s="58">
        <v>41.688000000000002</v>
      </c>
      <c r="C777" s="58">
        <v>42.314</v>
      </c>
      <c r="D777" s="58">
        <v>41.063000000000002</v>
      </c>
      <c r="E777" s="58">
        <v>56.421999999999997</v>
      </c>
      <c r="F777" s="58">
        <v>45.816000000000003</v>
      </c>
      <c r="G777" s="58">
        <v>51.465000000000003</v>
      </c>
      <c r="H777" s="58">
        <v>50.231000000000002</v>
      </c>
      <c r="I777" s="58">
        <v>51.389000000000003</v>
      </c>
      <c r="J777" s="58">
        <v>47.171999999999997</v>
      </c>
      <c r="K777" s="58">
        <v>54.924999999999997</v>
      </c>
      <c r="L777" s="58">
        <v>52.670999999999999</v>
      </c>
      <c r="M777" s="58">
        <v>51.292999999999999</v>
      </c>
    </row>
    <row r="778" spans="1:13" x14ac:dyDescent="0.2">
      <c r="A778" s="202">
        <v>740.44</v>
      </c>
      <c r="B778" s="58">
        <v>41.75</v>
      </c>
      <c r="C778" s="58">
        <v>42.405000000000001</v>
      </c>
      <c r="D778" s="58">
        <v>41.125</v>
      </c>
      <c r="E778" s="58">
        <v>56.524000000000001</v>
      </c>
      <c r="F778" s="58">
        <v>45.917000000000002</v>
      </c>
      <c r="G778" s="58">
        <v>51.521999999999998</v>
      </c>
      <c r="H778" s="58">
        <v>50.323</v>
      </c>
      <c r="I778" s="58">
        <v>51.460999999999999</v>
      </c>
      <c r="J778" s="58">
        <v>47.235999999999997</v>
      </c>
      <c r="K778" s="58">
        <v>54.988</v>
      </c>
      <c r="L778" s="58">
        <v>52.75</v>
      </c>
      <c r="M778" s="58">
        <v>51.389000000000003</v>
      </c>
    </row>
    <row r="779" spans="1:13" x14ac:dyDescent="0.2">
      <c r="A779" s="202">
        <v>740.88</v>
      </c>
      <c r="B779" s="58">
        <v>41.823</v>
      </c>
      <c r="C779" s="58">
        <v>42.506999999999998</v>
      </c>
      <c r="D779" s="58">
        <v>41.201999999999998</v>
      </c>
      <c r="E779" s="58">
        <v>56.615000000000002</v>
      </c>
      <c r="F779" s="58">
        <v>46.021000000000001</v>
      </c>
      <c r="G779" s="58">
        <v>51.591000000000001</v>
      </c>
      <c r="H779" s="58">
        <v>50.405000000000001</v>
      </c>
      <c r="I779" s="58">
        <v>51.534999999999997</v>
      </c>
      <c r="J779" s="58">
        <v>47.319000000000003</v>
      </c>
      <c r="K779" s="58">
        <v>55.061</v>
      </c>
      <c r="L779" s="58">
        <v>52.829000000000001</v>
      </c>
      <c r="M779" s="58">
        <v>51.496000000000002</v>
      </c>
    </row>
    <row r="780" spans="1:13" x14ac:dyDescent="0.2">
      <c r="A780" s="202">
        <v>741.32</v>
      </c>
      <c r="B780" s="58">
        <v>41.87</v>
      </c>
      <c r="C780" s="58">
        <v>42.588000000000001</v>
      </c>
      <c r="D780" s="58">
        <v>41.249000000000002</v>
      </c>
      <c r="E780" s="58">
        <v>56.704999999999998</v>
      </c>
      <c r="F780" s="58">
        <v>46.106999999999999</v>
      </c>
      <c r="G780" s="58">
        <v>51.656999999999996</v>
      </c>
      <c r="H780" s="58">
        <v>50.460999999999999</v>
      </c>
      <c r="I780" s="58">
        <v>51.597999999999999</v>
      </c>
      <c r="J780" s="58">
        <v>47.378</v>
      </c>
      <c r="K780" s="58">
        <v>55.106999999999999</v>
      </c>
      <c r="L780" s="58">
        <v>52.889000000000003</v>
      </c>
      <c r="M780" s="58">
        <v>51.6</v>
      </c>
    </row>
    <row r="781" spans="1:13" x14ac:dyDescent="0.2">
      <c r="A781" s="202">
        <v>741.76</v>
      </c>
      <c r="B781" s="58">
        <v>41.921999999999997</v>
      </c>
      <c r="C781" s="58">
        <v>42.682000000000002</v>
      </c>
      <c r="D781" s="58">
        <v>41.319000000000003</v>
      </c>
      <c r="E781" s="58">
        <v>56.798999999999999</v>
      </c>
      <c r="F781" s="58">
        <v>46.225999999999999</v>
      </c>
      <c r="G781" s="58">
        <v>51.726999999999997</v>
      </c>
      <c r="H781" s="58">
        <v>50.540999999999997</v>
      </c>
      <c r="I781" s="58">
        <v>51.677</v>
      </c>
      <c r="J781" s="58">
        <v>47.432000000000002</v>
      </c>
      <c r="K781" s="58">
        <v>55.173000000000002</v>
      </c>
      <c r="L781" s="58">
        <v>52.976999999999997</v>
      </c>
      <c r="M781" s="58">
        <v>51.686</v>
      </c>
    </row>
    <row r="782" spans="1:13" x14ac:dyDescent="0.2">
      <c r="A782" s="202">
        <v>742.2</v>
      </c>
      <c r="B782" s="58">
        <v>41.966999999999999</v>
      </c>
      <c r="C782" s="58">
        <v>42.758000000000003</v>
      </c>
      <c r="D782" s="58">
        <v>41.378</v>
      </c>
      <c r="E782" s="58">
        <v>56.878</v>
      </c>
      <c r="F782" s="58">
        <v>46.32</v>
      </c>
      <c r="G782" s="58">
        <v>51.768000000000001</v>
      </c>
      <c r="H782" s="58">
        <v>50.610999999999997</v>
      </c>
      <c r="I782" s="58">
        <v>51.755000000000003</v>
      </c>
      <c r="J782" s="58">
        <v>47.500999999999998</v>
      </c>
      <c r="K782" s="58">
        <v>55.218000000000004</v>
      </c>
      <c r="L782" s="58">
        <v>53.058</v>
      </c>
      <c r="M782" s="58">
        <v>51.783000000000001</v>
      </c>
    </row>
    <row r="783" spans="1:13" x14ac:dyDescent="0.2">
      <c r="A783" s="202">
        <v>742.64</v>
      </c>
      <c r="B783" s="58">
        <v>42.008000000000003</v>
      </c>
      <c r="C783" s="58">
        <v>42.844999999999999</v>
      </c>
      <c r="D783" s="58">
        <v>41.44</v>
      </c>
      <c r="E783" s="58">
        <v>56.963999999999999</v>
      </c>
      <c r="F783" s="58">
        <v>46.402000000000001</v>
      </c>
      <c r="G783" s="58">
        <v>51.841000000000001</v>
      </c>
      <c r="H783" s="58">
        <v>50.670999999999999</v>
      </c>
      <c r="I783" s="58">
        <v>51.823999999999998</v>
      </c>
      <c r="J783" s="58">
        <v>47.566000000000003</v>
      </c>
      <c r="K783" s="58">
        <v>55.253</v>
      </c>
      <c r="L783" s="58">
        <v>53.12</v>
      </c>
      <c r="M783" s="58">
        <v>51.872999999999998</v>
      </c>
    </row>
    <row r="784" spans="1:13" x14ac:dyDescent="0.2">
      <c r="A784" s="202">
        <v>743.08</v>
      </c>
      <c r="B784" s="58">
        <v>42.079000000000001</v>
      </c>
      <c r="C784" s="58">
        <v>42.915999999999997</v>
      </c>
      <c r="D784" s="58">
        <v>41.508000000000003</v>
      </c>
      <c r="E784" s="58">
        <v>57.045000000000002</v>
      </c>
      <c r="F784" s="58">
        <v>46.47</v>
      </c>
      <c r="G784" s="58">
        <v>51.881999999999998</v>
      </c>
      <c r="H784" s="58">
        <v>50.737000000000002</v>
      </c>
      <c r="I784" s="58">
        <v>51.91</v>
      </c>
      <c r="J784" s="58">
        <v>47.62</v>
      </c>
      <c r="K784" s="58">
        <v>55.311999999999998</v>
      </c>
      <c r="L784" s="58">
        <v>53.186</v>
      </c>
      <c r="M784" s="58">
        <v>51.975999999999999</v>
      </c>
    </row>
    <row r="785" spans="1:13" x14ac:dyDescent="0.2">
      <c r="A785" s="202">
        <v>743.52</v>
      </c>
      <c r="B785" s="58">
        <v>42.134999999999998</v>
      </c>
      <c r="C785" s="58">
        <v>42.991999999999997</v>
      </c>
      <c r="D785" s="58">
        <v>41.582999999999998</v>
      </c>
      <c r="E785" s="58">
        <v>57.124000000000002</v>
      </c>
      <c r="F785" s="58">
        <v>46.540999999999997</v>
      </c>
      <c r="G785" s="58">
        <v>51.926000000000002</v>
      </c>
      <c r="H785" s="58">
        <v>50.792000000000002</v>
      </c>
      <c r="I785" s="58">
        <v>51.95</v>
      </c>
      <c r="J785" s="58">
        <v>47.667000000000002</v>
      </c>
      <c r="K785" s="58">
        <v>55.372</v>
      </c>
      <c r="L785" s="58">
        <v>53.255000000000003</v>
      </c>
      <c r="M785" s="58">
        <v>52.067</v>
      </c>
    </row>
    <row r="786" spans="1:13" x14ac:dyDescent="0.2">
      <c r="A786" s="202">
        <v>743.96</v>
      </c>
      <c r="B786" s="58">
        <v>42.171999999999997</v>
      </c>
      <c r="C786" s="58">
        <v>43.042000000000002</v>
      </c>
      <c r="D786" s="58">
        <v>41.627000000000002</v>
      </c>
      <c r="E786" s="58">
        <v>57.183999999999997</v>
      </c>
      <c r="F786" s="58">
        <v>46.600999999999999</v>
      </c>
      <c r="G786" s="58">
        <v>51.97</v>
      </c>
      <c r="H786" s="58">
        <v>50.832000000000001</v>
      </c>
      <c r="I786" s="58">
        <v>51.991999999999997</v>
      </c>
      <c r="J786" s="58">
        <v>47.71</v>
      </c>
      <c r="K786" s="58">
        <v>55.414999999999999</v>
      </c>
      <c r="L786" s="58">
        <v>53.295999999999999</v>
      </c>
      <c r="M786" s="58">
        <v>52.122</v>
      </c>
    </row>
    <row r="787" spans="1:13" x14ac:dyDescent="0.2">
      <c r="A787" s="202">
        <v>744.4</v>
      </c>
      <c r="B787" s="58">
        <v>42.206000000000003</v>
      </c>
      <c r="C787" s="58">
        <v>43.093000000000004</v>
      </c>
      <c r="D787" s="58">
        <v>41.671999999999997</v>
      </c>
      <c r="E787" s="58">
        <v>57.223999999999997</v>
      </c>
      <c r="F787" s="58">
        <v>46.661000000000001</v>
      </c>
      <c r="G787" s="58">
        <v>52.003</v>
      </c>
      <c r="H787" s="58">
        <v>50.865000000000002</v>
      </c>
      <c r="I787" s="58">
        <v>52.024999999999999</v>
      </c>
      <c r="J787" s="58">
        <v>47.735999999999997</v>
      </c>
      <c r="K787" s="58">
        <v>55.447000000000003</v>
      </c>
      <c r="L787" s="58">
        <v>53.34</v>
      </c>
      <c r="M787" s="58">
        <v>52.180999999999997</v>
      </c>
    </row>
    <row r="788" spans="1:13" x14ac:dyDescent="0.2">
      <c r="A788" s="202">
        <v>744.84</v>
      </c>
      <c r="B788" s="58">
        <v>42.243000000000002</v>
      </c>
      <c r="C788" s="58">
        <v>43.156999999999996</v>
      </c>
      <c r="D788" s="58">
        <v>41.716999999999999</v>
      </c>
      <c r="E788" s="58">
        <v>57.311999999999998</v>
      </c>
      <c r="F788" s="58">
        <v>46.720999999999997</v>
      </c>
      <c r="G788" s="58">
        <v>52.042999999999999</v>
      </c>
      <c r="H788" s="58">
        <v>50.927999999999997</v>
      </c>
      <c r="I788" s="58">
        <v>52.094000000000001</v>
      </c>
      <c r="J788" s="58">
        <v>47.802</v>
      </c>
      <c r="K788" s="58">
        <v>55.481000000000002</v>
      </c>
      <c r="L788" s="58">
        <v>53.395000000000003</v>
      </c>
      <c r="M788" s="58">
        <v>52.274999999999999</v>
      </c>
    </row>
    <row r="789" spans="1:13" x14ac:dyDescent="0.2">
      <c r="A789" s="202">
        <v>745.28</v>
      </c>
      <c r="B789" s="58">
        <v>42.283999999999999</v>
      </c>
      <c r="C789" s="58">
        <v>43.207000000000001</v>
      </c>
      <c r="D789" s="58">
        <v>41.764000000000003</v>
      </c>
      <c r="E789" s="58">
        <v>57.38</v>
      </c>
      <c r="F789" s="58">
        <v>46.771000000000001</v>
      </c>
      <c r="G789" s="58">
        <v>52.081000000000003</v>
      </c>
      <c r="H789" s="58">
        <v>50.975000000000001</v>
      </c>
      <c r="I789" s="58">
        <v>52.152000000000001</v>
      </c>
      <c r="J789" s="58">
        <v>47.838000000000001</v>
      </c>
      <c r="K789" s="58">
        <v>55.502000000000002</v>
      </c>
      <c r="L789" s="58">
        <v>53.433</v>
      </c>
      <c r="M789" s="58">
        <v>52.338999999999999</v>
      </c>
    </row>
    <row r="790" spans="1:13" x14ac:dyDescent="0.2">
      <c r="A790" s="202">
        <v>745.72</v>
      </c>
      <c r="B790" s="58">
        <v>42.314999999999998</v>
      </c>
      <c r="C790" s="58">
        <v>43.268000000000001</v>
      </c>
      <c r="D790" s="58">
        <v>41.795999999999999</v>
      </c>
      <c r="E790" s="58">
        <v>57.442999999999998</v>
      </c>
      <c r="F790" s="58">
        <v>46.817</v>
      </c>
      <c r="G790" s="58">
        <v>52.09</v>
      </c>
      <c r="H790" s="58">
        <v>51.024999999999999</v>
      </c>
      <c r="I790" s="58">
        <v>52.19</v>
      </c>
      <c r="J790" s="58">
        <v>47.878999999999998</v>
      </c>
      <c r="K790" s="58">
        <v>55.506999999999998</v>
      </c>
      <c r="L790" s="58">
        <v>53.481000000000002</v>
      </c>
      <c r="M790" s="58">
        <v>52.399000000000001</v>
      </c>
    </row>
    <row r="791" spans="1:13" x14ac:dyDescent="0.2">
      <c r="A791" s="202">
        <v>746.16</v>
      </c>
      <c r="B791" s="58">
        <v>42.341000000000001</v>
      </c>
      <c r="C791" s="58">
        <v>43.326000000000001</v>
      </c>
      <c r="D791" s="58">
        <v>41.838000000000001</v>
      </c>
      <c r="E791" s="58">
        <v>57.491999999999997</v>
      </c>
      <c r="F791" s="58">
        <v>46.874000000000002</v>
      </c>
      <c r="G791" s="58">
        <v>52.119</v>
      </c>
      <c r="H791" s="58">
        <v>51.070999999999998</v>
      </c>
      <c r="I791" s="58">
        <v>52.243000000000002</v>
      </c>
      <c r="J791" s="58">
        <v>47.933999999999997</v>
      </c>
      <c r="K791" s="58">
        <v>55.548000000000002</v>
      </c>
      <c r="L791" s="58">
        <v>53.517000000000003</v>
      </c>
      <c r="M791" s="58">
        <v>52.484999999999999</v>
      </c>
    </row>
    <row r="792" spans="1:13" x14ac:dyDescent="0.2">
      <c r="A792" s="202">
        <v>746.61</v>
      </c>
      <c r="B792" s="58">
        <v>42.359000000000002</v>
      </c>
      <c r="C792" s="58">
        <v>43.386000000000003</v>
      </c>
      <c r="D792" s="58">
        <v>41.860999999999997</v>
      </c>
      <c r="E792" s="58">
        <v>57.552999999999997</v>
      </c>
      <c r="F792" s="58">
        <v>46.914999999999999</v>
      </c>
      <c r="G792" s="58">
        <v>52.143999999999998</v>
      </c>
      <c r="H792" s="58">
        <v>51.087000000000003</v>
      </c>
      <c r="I792" s="58">
        <v>52.273000000000003</v>
      </c>
      <c r="J792" s="58">
        <v>47.98</v>
      </c>
      <c r="K792" s="58">
        <v>55.555</v>
      </c>
      <c r="L792" s="58">
        <v>53.539000000000001</v>
      </c>
      <c r="M792" s="58">
        <v>52.54</v>
      </c>
    </row>
    <row r="793" spans="1:13" x14ac:dyDescent="0.2">
      <c r="A793" s="202">
        <v>747.05</v>
      </c>
      <c r="B793" s="58">
        <v>42.372</v>
      </c>
      <c r="C793" s="58">
        <v>43.43</v>
      </c>
      <c r="D793" s="58">
        <v>41.908000000000001</v>
      </c>
      <c r="E793" s="58">
        <v>57.576999999999998</v>
      </c>
      <c r="F793" s="58">
        <v>46.95</v>
      </c>
      <c r="G793" s="58">
        <v>52.16</v>
      </c>
      <c r="H793" s="58">
        <v>51.097999999999999</v>
      </c>
      <c r="I793" s="58">
        <v>52.286000000000001</v>
      </c>
      <c r="J793" s="58">
        <v>47.99</v>
      </c>
      <c r="K793" s="58">
        <v>55.573</v>
      </c>
      <c r="L793" s="58">
        <v>53.558999999999997</v>
      </c>
      <c r="M793" s="58">
        <v>52.593000000000004</v>
      </c>
    </row>
    <row r="794" spans="1:13" x14ac:dyDescent="0.2">
      <c r="A794" s="202">
        <v>747.49</v>
      </c>
      <c r="B794" s="58">
        <v>42.390999999999998</v>
      </c>
      <c r="C794" s="58">
        <v>43.466999999999999</v>
      </c>
      <c r="D794" s="58">
        <v>41.936</v>
      </c>
      <c r="E794" s="58">
        <v>57.618000000000002</v>
      </c>
      <c r="F794" s="58">
        <v>46.972000000000001</v>
      </c>
      <c r="G794" s="58">
        <v>52.170999999999999</v>
      </c>
      <c r="H794" s="58">
        <v>51.097000000000001</v>
      </c>
      <c r="I794" s="58">
        <v>52.314999999999998</v>
      </c>
      <c r="J794" s="58">
        <v>48.015000000000001</v>
      </c>
      <c r="K794" s="58">
        <v>55.582000000000001</v>
      </c>
      <c r="L794" s="58">
        <v>53.561</v>
      </c>
      <c r="M794" s="58">
        <v>52.637999999999998</v>
      </c>
    </row>
    <row r="795" spans="1:13" x14ac:dyDescent="0.2">
      <c r="A795" s="202">
        <v>747.93</v>
      </c>
      <c r="B795" s="58">
        <v>42.396999999999998</v>
      </c>
      <c r="C795" s="58">
        <v>43.512</v>
      </c>
      <c r="D795" s="58">
        <v>41.953000000000003</v>
      </c>
      <c r="E795" s="58">
        <v>57.646000000000001</v>
      </c>
      <c r="F795" s="58">
        <v>47.002000000000002</v>
      </c>
      <c r="G795" s="58">
        <v>52.203000000000003</v>
      </c>
      <c r="H795" s="58">
        <v>51.112000000000002</v>
      </c>
      <c r="I795" s="58">
        <v>52.323</v>
      </c>
      <c r="J795" s="58">
        <v>48.043999999999997</v>
      </c>
      <c r="K795" s="58">
        <v>55.591999999999999</v>
      </c>
      <c r="L795" s="58">
        <v>53.59</v>
      </c>
      <c r="M795" s="58">
        <v>52.668999999999997</v>
      </c>
    </row>
    <row r="796" spans="1:13" x14ac:dyDescent="0.2">
      <c r="A796" s="202">
        <v>748.37</v>
      </c>
      <c r="B796" s="58">
        <v>42.408000000000001</v>
      </c>
      <c r="C796" s="58">
        <v>43.561999999999998</v>
      </c>
      <c r="D796" s="58">
        <v>41.972999999999999</v>
      </c>
      <c r="E796" s="58">
        <v>57.673000000000002</v>
      </c>
      <c r="F796" s="58">
        <v>47.058999999999997</v>
      </c>
      <c r="G796" s="58">
        <v>52.207000000000001</v>
      </c>
      <c r="H796" s="58">
        <v>51.121000000000002</v>
      </c>
      <c r="I796" s="58">
        <v>52.331000000000003</v>
      </c>
      <c r="J796" s="58">
        <v>48.084000000000003</v>
      </c>
      <c r="K796" s="58">
        <v>55.601999999999997</v>
      </c>
      <c r="L796" s="58">
        <v>53.603000000000002</v>
      </c>
      <c r="M796" s="58">
        <v>52.710999999999999</v>
      </c>
    </row>
    <row r="797" spans="1:13" x14ac:dyDescent="0.2">
      <c r="A797" s="202">
        <v>748.81</v>
      </c>
      <c r="B797" s="58">
        <v>42.432000000000002</v>
      </c>
      <c r="C797" s="58">
        <v>43.6</v>
      </c>
      <c r="D797" s="58">
        <v>41.981000000000002</v>
      </c>
      <c r="E797" s="58">
        <v>57.701999999999998</v>
      </c>
      <c r="F797" s="58">
        <v>47.085000000000001</v>
      </c>
      <c r="G797" s="58">
        <v>52.228999999999999</v>
      </c>
      <c r="H797" s="58">
        <v>51.146999999999998</v>
      </c>
      <c r="I797" s="58">
        <v>52.348999999999997</v>
      </c>
      <c r="J797" s="58">
        <v>48.098999999999997</v>
      </c>
      <c r="K797" s="58">
        <v>55.607999999999997</v>
      </c>
      <c r="L797" s="58">
        <v>53.625</v>
      </c>
      <c r="M797" s="58">
        <v>52.744999999999997</v>
      </c>
    </row>
    <row r="798" spans="1:13" x14ac:dyDescent="0.2">
      <c r="A798" s="202">
        <v>749.25</v>
      </c>
      <c r="B798" s="58">
        <v>42.454000000000001</v>
      </c>
      <c r="C798" s="58">
        <v>43.64</v>
      </c>
      <c r="D798" s="58">
        <v>41.978999999999999</v>
      </c>
      <c r="E798" s="58">
        <v>57.741</v>
      </c>
      <c r="F798" s="58">
        <v>47.116</v>
      </c>
      <c r="G798" s="58">
        <v>52.255000000000003</v>
      </c>
      <c r="H798" s="58">
        <v>51.161000000000001</v>
      </c>
      <c r="I798" s="58">
        <v>52.365000000000002</v>
      </c>
      <c r="J798" s="58">
        <v>48.133000000000003</v>
      </c>
      <c r="K798" s="58">
        <v>55.637999999999998</v>
      </c>
      <c r="L798" s="58">
        <v>53.661000000000001</v>
      </c>
      <c r="M798" s="58">
        <v>52.796999999999997</v>
      </c>
    </row>
    <row r="799" spans="1:13" x14ac:dyDescent="0.2">
      <c r="A799" s="202">
        <v>749.69</v>
      </c>
      <c r="B799" s="58">
        <v>42.457999999999998</v>
      </c>
      <c r="C799" s="58">
        <v>43.674999999999997</v>
      </c>
      <c r="D799" s="58">
        <v>41.999000000000002</v>
      </c>
      <c r="E799" s="58">
        <v>57.767000000000003</v>
      </c>
      <c r="F799" s="58">
        <v>47.137999999999998</v>
      </c>
      <c r="G799" s="58">
        <v>52.259</v>
      </c>
      <c r="H799" s="58">
        <v>51.16</v>
      </c>
      <c r="I799" s="58">
        <v>52.369</v>
      </c>
      <c r="J799" s="58">
        <v>48.142000000000003</v>
      </c>
      <c r="K799" s="58">
        <v>55.645000000000003</v>
      </c>
      <c r="L799" s="58">
        <v>53.652999999999999</v>
      </c>
      <c r="M799" s="58">
        <v>52.83</v>
      </c>
    </row>
    <row r="800" spans="1:13" x14ac:dyDescent="0.2">
      <c r="A800" s="202">
        <v>750.13</v>
      </c>
      <c r="B800" s="58">
        <v>42.45</v>
      </c>
      <c r="C800" s="58">
        <v>43.691000000000003</v>
      </c>
      <c r="D800" s="58">
        <v>41.991999999999997</v>
      </c>
      <c r="E800" s="58">
        <v>57.807000000000002</v>
      </c>
      <c r="F800" s="58">
        <v>47.140999999999998</v>
      </c>
      <c r="G800" s="58">
        <v>52.262</v>
      </c>
      <c r="H800" s="58">
        <v>51.185000000000002</v>
      </c>
      <c r="I800" s="58">
        <v>52.368000000000002</v>
      </c>
      <c r="J800" s="58">
        <v>48.137999999999998</v>
      </c>
      <c r="K800" s="58">
        <v>55.645000000000003</v>
      </c>
      <c r="L800" s="58">
        <v>53.673999999999999</v>
      </c>
      <c r="M800" s="58">
        <v>52.860999999999997</v>
      </c>
    </row>
    <row r="801" spans="1:13" x14ac:dyDescent="0.2">
      <c r="A801" s="202">
        <v>750.57</v>
      </c>
      <c r="B801" s="58">
        <v>42.44</v>
      </c>
      <c r="C801" s="58">
        <v>43.713999999999999</v>
      </c>
      <c r="D801" s="58">
        <v>42.012999999999998</v>
      </c>
      <c r="E801" s="58">
        <v>57.831000000000003</v>
      </c>
      <c r="F801" s="58">
        <v>47.155000000000001</v>
      </c>
      <c r="G801" s="58">
        <v>52.262999999999998</v>
      </c>
      <c r="H801" s="58">
        <v>51.207000000000001</v>
      </c>
      <c r="I801" s="58">
        <v>52.381999999999998</v>
      </c>
      <c r="J801" s="58">
        <v>48.171999999999997</v>
      </c>
      <c r="K801" s="58">
        <v>55.66</v>
      </c>
      <c r="L801" s="58">
        <v>53.689</v>
      </c>
      <c r="M801" s="58">
        <v>52.904000000000003</v>
      </c>
    </row>
    <row r="802" spans="1:13" x14ac:dyDescent="0.2">
      <c r="A802" s="202">
        <v>751.01</v>
      </c>
      <c r="B802" s="58">
        <v>42.454000000000001</v>
      </c>
      <c r="C802" s="58">
        <v>43.726999999999997</v>
      </c>
      <c r="D802" s="58">
        <v>42.012</v>
      </c>
      <c r="E802" s="58">
        <v>57.847000000000001</v>
      </c>
      <c r="F802" s="58">
        <v>47.152999999999999</v>
      </c>
      <c r="G802" s="58">
        <v>52.25</v>
      </c>
      <c r="H802" s="58">
        <v>51.21</v>
      </c>
      <c r="I802" s="58">
        <v>52.384</v>
      </c>
      <c r="J802" s="58">
        <v>48.183999999999997</v>
      </c>
      <c r="K802" s="58">
        <v>55.658000000000001</v>
      </c>
      <c r="L802" s="58">
        <v>53.701999999999998</v>
      </c>
      <c r="M802" s="58">
        <v>52.933999999999997</v>
      </c>
    </row>
    <row r="803" spans="1:13" x14ac:dyDescent="0.2">
      <c r="A803" s="202">
        <v>751.45</v>
      </c>
      <c r="B803" s="58">
        <v>42.475000000000001</v>
      </c>
      <c r="C803" s="58">
        <v>43.761000000000003</v>
      </c>
      <c r="D803" s="58">
        <v>42.009</v>
      </c>
      <c r="E803" s="58">
        <v>57.872999999999998</v>
      </c>
      <c r="F803" s="58">
        <v>47.168999999999997</v>
      </c>
      <c r="G803" s="58">
        <v>52.222000000000001</v>
      </c>
      <c r="H803" s="58">
        <v>51.225999999999999</v>
      </c>
      <c r="I803" s="58">
        <v>52.38</v>
      </c>
      <c r="J803" s="58">
        <v>48.191000000000003</v>
      </c>
      <c r="K803" s="58">
        <v>55.668999999999997</v>
      </c>
      <c r="L803" s="58">
        <v>53.712000000000003</v>
      </c>
      <c r="M803" s="58">
        <v>52.963000000000001</v>
      </c>
    </row>
    <row r="804" spans="1:13" x14ac:dyDescent="0.2">
      <c r="A804" s="202">
        <v>751.89</v>
      </c>
      <c r="B804" s="58">
        <v>42.482999999999997</v>
      </c>
      <c r="C804" s="58">
        <v>43.786999999999999</v>
      </c>
      <c r="D804" s="58">
        <v>42.042999999999999</v>
      </c>
      <c r="E804" s="58">
        <v>57.905000000000001</v>
      </c>
      <c r="F804" s="58">
        <v>47.207000000000001</v>
      </c>
      <c r="G804" s="58">
        <v>52.228000000000002</v>
      </c>
      <c r="H804" s="58">
        <v>51.249000000000002</v>
      </c>
      <c r="I804" s="58">
        <v>52.381999999999998</v>
      </c>
      <c r="J804" s="58">
        <v>48.201999999999998</v>
      </c>
      <c r="K804" s="58">
        <v>55.677999999999997</v>
      </c>
      <c r="L804" s="58">
        <v>53.734000000000002</v>
      </c>
      <c r="M804" s="58">
        <v>52.993000000000002</v>
      </c>
    </row>
    <row r="805" spans="1:13" x14ac:dyDescent="0.2">
      <c r="A805" s="202">
        <v>752.33</v>
      </c>
      <c r="B805" s="58">
        <v>42.466000000000001</v>
      </c>
      <c r="C805" s="58">
        <v>43.79</v>
      </c>
      <c r="D805" s="58">
        <v>42.045999999999999</v>
      </c>
      <c r="E805" s="58">
        <v>57.936</v>
      </c>
      <c r="F805" s="58">
        <v>47.219000000000001</v>
      </c>
      <c r="G805" s="58">
        <v>52.222999999999999</v>
      </c>
      <c r="H805" s="58">
        <v>51.250999999999998</v>
      </c>
      <c r="I805" s="58">
        <v>52.369</v>
      </c>
      <c r="J805" s="58">
        <v>48.22</v>
      </c>
      <c r="K805" s="58">
        <v>55.66</v>
      </c>
      <c r="L805" s="58">
        <v>53.755000000000003</v>
      </c>
      <c r="M805" s="58">
        <v>53.026000000000003</v>
      </c>
    </row>
    <row r="806" spans="1:13" x14ac:dyDescent="0.2">
      <c r="A806" s="202">
        <v>752.77</v>
      </c>
      <c r="B806" s="58">
        <v>42.454000000000001</v>
      </c>
      <c r="C806" s="58">
        <v>43.811999999999998</v>
      </c>
      <c r="D806" s="58">
        <v>42.037999999999997</v>
      </c>
      <c r="E806" s="58">
        <v>57.94</v>
      </c>
      <c r="F806" s="58">
        <v>47.231999999999999</v>
      </c>
      <c r="G806" s="58">
        <v>52.212000000000003</v>
      </c>
      <c r="H806" s="58">
        <v>51.235999999999997</v>
      </c>
      <c r="I806" s="58">
        <v>52.366</v>
      </c>
      <c r="J806" s="58">
        <v>48.215000000000003</v>
      </c>
      <c r="K806" s="58">
        <v>55.64</v>
      </c>
      <c r="L806" s="58">
        <v>53.767000000000003</v>
      </c>
      <c r="M806" s="58">
        <v>53.036999999999999</v>
      </c>
    </row>
    <row r="807" spans="1:13" x14ac:dyDescent="0.2">
      <c r="A807" s="202">
        <v>753.21</v>
      </c>
      <c r="B807" s="58">
        <v>42.447000000000003</v>
      </c>
      <c r="C807" s="58">
        <v>43.85</v>
      </c>
      <c r="D807" s="58">
        <v>42.045000000000002</v>
      </c>
      <c r="E807" s="58">
        <v>57.968000000000004</v>
      </c>
      <c r="F807" s="58">
        <v>47.226999999999997</v>
      </c>
      <c r="G807" s="58">
        <v>52.212000000000003</v>
      </c>
      <c r="H807" s="58">
        <v>51.246000000000002</v>
      </c>
      <c r="I807" s="58">
        <v>52.372999999999998</v>
      </c>
      <c r="J807" s="58">
        <v>48.234000000000002</v>
      </c>
      <c r="K807" s="58">
        <v>55.643999999999998</v>
      </c>
      <c r="L807" s="58">
        <v>53.774999999999999</v>
      </c>
      <c r="M807" s="58">
        <v>53.073999999999998</v>
      </c>
    </row>
    <row r="808" spans="1:13" x14ac:dyDescent="0.2">
      <c r="A808" s="202">
        <v>753.65</v>
      </c>
      <c r="B808" s="58">
        <v>42.451999999999998</v>
      </c>
      <c r="C808" s="58">
        <v>43.854999999999997</v>
      </c>
      <c r="D808" s="58">
        <v>42.05</v>
      </c>
      <c r="E808" s="58">
        <v>57.987000000000002</v>
      </c>
      <c r="F808" s="58">
        <v>47.226999999999997</v>
      </c>
      <c r="G808" s="58">
        <v>52.218000000000004</v>
      </c>
      <c r="H808" s="58">
        <v>51.252000000000002</v>
      </c>
      <c r="I808" s="58">
        <v>52.383000000000003</v>
      </c>
      <c r="J808" s="58">
        <v>48.237000000000002</v>
      </c>
      <c r="K808" s="58">
        <v>55.637999999999998</v>
      </c>
      <c r="L808" s="58">
        <v>53.774000000000001</v>
      </c>
      <c r="M808" s="58">
        <v>53.101999999999997</v>
      </c>
    </row>
    <row r="809" spans="1:13" x14ac:dyDescent="0.2">
      <c r="A809" s="202">
        <v>754.09</v>
      </c>
      <c r="B809" s="58">
        <v>42.451000000000001</v>
      </c>
      <c r="C809" s="58">
        <v>43.878999999999998</v>
      </c>
      <c r="D809" s="58">
        <v>42.06</v>
      </c>
      <c r="E809" s="58">
        <v>57.996000000000002</v>
      </c>
      <c r="F809" s="58">
        <v>47.243000000000002</v>
      </c>
      <c r="G809" s="58">
        <v>52.219000000000001</v>
      </c>
      <c r="H809" s="58">
        <v>51.273000000000003</v>
      </c>
      <c r="I809" s="58">
        <v>52.378999999999998</v>
      </c>
      <c r="J809" s="58">
        <v>48.247</v>
      </c>
      <c r="K809" s="58">
        <v>55.648000000000003</v>
      </c>
      <c r="L809" s="58">
        <v>53.786000000000001</v>
      </c>
      <c r="M809" s="58">
        <v>53.124000000000002</v>
      </c>
    </row>
    <row r="810" spans="1:13" x14ac:dyDescent="0.2">
      <c r="A810" s="202">
        <v>754.53</v>
      </c>
      <c r="B810" s="58">
        <v>42.459000000000003</v>
      </c>
      <c r="C810" s="58">
        <v>43.9</v>
      </c>
      <c r="D810" s="58">
        <v>42.052999999999997</v>
      </c>
      <c r="E810" s="58">
        <v>58.021999999999998</v>
      </c>
      <c r="F810" s="58">
        <v>47.253999999999998</v>
      </c>
      <c r="G810" s="58">
        <v>52.223999999999997</v>
      </c>
      <c r="H810" s="58">
        <v>51.259</v>
      </c>
      <c r="I810" s="58">
        <v>52.378</v>
      </c>
      <c r="J810" s="58">
        <v>48.259</v>
      </c>
      <c r="K810" s="58">
        <v>55.658999999999999</v>
      </c>
      <c r="L810" s="58">
        <v>53.798999999999999</v>
      </c>
      <c r="M810" s="58">
        <v>53.146000000000001</v>
      </c>
    </row>
    <row r="811" spans="1:13" x14ac:dyDescent="0.2">
      <c r="A811" s="202">
        <v>754.97</v>
      </c>
      <c r="B811" s="58">
        <v>42.478999999999999</v>
      </c>
      <c r="C811" s="58">
        <v>43.917000000000002</v>
      </c>
      <c r="D811" s="58">
        <v>42.058999999999997</v>
      </c>
      <c r="E811" s="58">
        <v>58.031999999999996</v>
      </c>
      <c r="F811" s="58">
        <v>47.274999999999999</v>
      </c>
      <c r="G811" s="58">
        <v>52.238</v>
      </c>
      <c r="H811" s="58">
        <v>51.241</v>
      </c>
      <c r="I811" s="58">
        <v>52.389000000000003</v>
      </c>
      <c r="J811" s="58">
        <v>48.274000000000001</v>
      </c>
      <c r="K811" s="58">
        <v>55.691000000000003</v>
      </c>
      <c r="L811" s="58">
        <v>53.804000000000002</v>
      </c>
      <c r="M811" s="58">
        <v>53.186999999999998</v>
      </c>
    </row>
    <row r="812" spans="1:13" x14ac:dyDescent="0.2">
      <c r="A812" s="202">
        <v>755.41</v>
      </c>
      <c r="B812" s="58">
        <v>42.491</v>
      </c>
      <c r="C812" s="58">
        <v>43.927999999999997</v>
      </c>
      <c r="D812" s="58">
        <v>42.052999999999997</v>
      </c>
      <c r="E812" s="58">
        <v>58.027000000000001</v>
      </c>
      <c r="F812" s="58">
        <v>47.271000000000001</v>
      </c>
      <c r="G812" s="58">
        <v>52.203000000000003</v>
      </c>
      <c r="H812" s="58">
        <v>51.238999999999997</v>
      </c>
      <c r="I812" s="58">
        <v>52.377000000000002</v>
      </c>
      <c r="J812" s="58">
        <v>48.244</v>
      </c>
      <c r="K812" s="58">
        <v>55.667999999999999</v>
      </c>
      <c r="L812" s="58">
        <v>53.805</v>
      </c>
      <c r="M812" s="58">
        <v>53.198</v>
      </c>
    </row>
    <row r="813" spans="1:13" x14ac:dyDescent="0.2">
      <c r="A813" s="202">
        <v>755.85</v>
      </c>
      <c r="B813" s="58">
        <v>42.491</v>
      </c>
      <c r="C813" s="58">
        <v>43.933999999999997</v>
      </c>
      <c r="D813" s="58">
        <v>42.036000000000001</v>
      </c>
      <c r="E813" s="58">
        <v>58.026000000000003</v>
      </c>
      <c r="F813" s="58">
        <v>47.3</v>
      </c>
      <c r="G813" s="58">
        <v>52.212000000000003</v>
      </c>
      <c r="H813" s="58">
        <v>51.249000000000002</v>
      </c>
      <c r="I813" s="58">
        <v>52.36</v>
      </c>
      <c r="J813" s="58">
        <v>48.228999999999999</v>
      </c>
      <c r="K813" s="58">
        <v>55.674999999999997</v>
      </c>
      <c r="L813" s="58">
        <v>53.820999999999998</v>
      </c>
      <c r="M813" s="58">
        <v>53.213999999999999</v>
      </c>
    </row>
    <row r="814" spans="1:13" x14ac:dyDescent="0.2">
      <c r="A814" s="202">
        <v>756.29</v>
      </c>
      <c r="B814" s="58">
        <v>42.494</v>
      </c>
      <c r="C814" s="58">
        <v>43.930999999999997</v>
      </c>
      <c r="D814" s="58">
        <v>42.015000000000001</v>
      </c>
      <c r="E814" s="58">
        <v>58.067999999999998</v>
      </c>
      <c r="F814" s="58">
        <v>47.287999999999997</v>
      </c>
      <c r="G814" s="58">
        <v>52.225999999999999</v>
      </c>
      <c r="H814" s="58">
        <v>51.274000000000001</v>
      </c>
      <c r="I814" s="58">
        <v>52.350999999999999</v>
      </c>
      <c r="J814" s="58">
        <v>48.259</v>
      </c>
      <c r="K814" s="58">
        <v>55.679000000000002</v>
      </c>
      <c r="L814" s="58">
        <v>53.835000000000001</v>
      </c>
      <c r="M814" s="58">
        <v>53.253</v>
      </c>
    </row>
    <row r="815" spans="1:13" x14ac:dyDescent="0.2">
      <c r="A815" s="202">
        <v>756.73</v>
      </c>
      <c r="B815" s="58">
        <v>42.500999999999998</v>
      </c>
      <c r="C815" s="58">
        <v>43.933999999999997</v>
      </c>
      <c r="D815" s="58">
        <v>42.008000000000003</v>
      </c>
      <c r="E815" s="58">
        <v>58.066000000000003</v>
      </c>
      <c r="F815" s="58">
        <v>47.290999999999997</v>
      </c>
      <c r="G815" s="58">
        <v>52.222000000000001</v>
      </c>
      <c r="H815" s="58">
        <v>51.280999999999999</v>
      </c>
      <c r="I815" s="58">
        <v>52.348999999999997</v>
      </c>
      <c r="J815" s="58">
        <v>48.253</v>
      </c>
      <c r="K815" s="58">
        <v>55.689</v>
      </c>
      <c r="L815" s="58">
        <v>53.853000000000002</v>
      </c>
      <c r="M815" s="58">
        <v>53.277999999999999</v>
      </c>
    </row>
    <row r="816" spans="1:13" x14ac:dyDescent="0.2">
      <c r="A816" s="202">
        <v>757.17</v>
      </c>
      <c r="B816" s="58">
        <v>42.497</v>
      </c>
      <c r="C816" s="58">
        <v>43.923999999999999</v>
      </c>
      <c r="D816" s="58">
        <v>42.003999999999998</v>
      </c>
      <c r="E816" s="58">
        <v>58.052</v>
      </c>
      <c r="F816" s="58">
        <v>47.27</v>
      </c>
      <c r="G816" s="58">
        <v>52.204000000000001</v>
      </c>
      <c r="H816" s="58">
        <v>51.27</v>
      </c>
      <c r="I816" s="58">
        <v>52.341999999999999</v>
      </c>
      <c r="J816" s="58">
        <v>48.256</v>
      </c>
      <c r="K816" s="58">
        <v>55.68</v>
      </c>
      <c r="L816" s="58">
        <v>53.845999999999997</v>
      </c>
      <c r="M816" s="58">
        <v>53.302999999999997</v>
      </c>
    </row>
    <row r="817" spans="1:13" x14ac:dyDescent="0.2">
      <c r="A817" s="202">
        <v>757.6</v>
      </c>
      <c r="B817" s="58">
        <v>42.488</v>
      </c>
      <c r="C817" s="58">
        <v>43.917000000000002</v>
      </c>
      <c r="D817" s="58">
        <v>42.003</v>
      </c>
      <c r="E817" s="58">
        <v>58.054000000000002</v>
      </c>
      <c r="F817" s="58">
        <v>47.253</v>
      </c>
      <c r="G817" s="58">
        <v>52.197000000000003</v>
      </c>
      <c r="H817" s="58">
        <v>51.26</v>
      </c>
      <c r="I817" s="58">
        <v>52.34</v>
      </c>
      <c r="J817" s="58">
        <v>48.228000000000002</v>
      </c>
      <c r="K817" s="58">
        <v>55.668999999999997</v>
      </c>
      <c r="L817" s="58">
        <v>53.86</v>
      </c>
      <c r="M817" s="58">
        <v>53.32</v>
      </c>
    </row>
    <row r="818" spans="1:13" x14ac:dyDescent="0.2">
      <c r="A818" s="202">
        <v>758.04</v>
      </c>
      <c r="B818" s="58">
        <v>42.481000000000002</v>
      </c>
      <c r="C818" s="58">
        <v>43.9</v>
      </c>
      <c r="D818" s="58">
        <v>41.994</v>
      </c>
      <c r="E818" s="58">
        <v>58.06</v>
      </c>
      <c r="F818" s="58">
        <v>47.212000000000003</v>
      </c>
      <c r="G818" s="58">
        <v>52.185000000000002</v>
      </c>
      <c r="H818" s="58">
        <v>51.246000000000002</v>
      </c>
      <c r="I818" s="58">
        <v>52.33</v>
      </c>
      <c r="J818" s="58">
        <v>48.231999999999999</v>
      </c>
      <c r="K818" s="58">
        <v>55.643000000000001</v>
      </c>
      <c r="L818" s="58">
        <v>53.853000000000002</v>
      </c>
      <c r="M818" s="58">
        <v>53.329000000000001</v>
      </c>
    </row>
    <row r="819" spans="1:13" x14ac:dyDescent="0.2">
      <c r="A819" s="202">
        <v>758.48</v>
      </c>
      <c r="B819" s="58">
        <v>42.463000000000001</v>
      </c>
      <c r="C819" s="58">
        <v>43.893999999999998</v>
      </c>
      <c r="D819" s="58">
        <v>41.987000000000002</v>
      </c>
      <c r="E819" s="58">
        <v>58.048999999999999</v>
      </c>
      <c r="F819" s="58">
        <v>47.195999999999998</v>
      </c>
      <c r="G819" s="58">
        <v>52.173999999999999</v>
      </c>
      <c r="H819" s="58">
        <v>51.246000000000002</v>
      </c>
      <c r="I819" s="58">
        <v>52.326000000000001</v>
      </c>
      <c r="J819" s="58">
        <v>48.204999999999998</v>
      </c>
      <c r="K819" s="58">
        <v>55.609000000000002</v>
      </c>
      <c r="L819" s="58">
        <v>53.832999999999998</v>
      </c>
      <c r="M819" s="58">
        <v>53.335999999999999</v>
      </c>
    </row>
    <row r="820" spans="1:13" x14ac:dyDescent="0.2">
      <c r="A820" s="202">
        <v>758.92</v>
      </c>
      <c r="B820" s="58">
        <v>42.485999999999997</v>
      </c>
      <c r="C820" s="58">
        <v>43.886000000000003</v>
      </c>
      <c r="D820" s="58">
        <v>41.975000000000001</v>
      </c>
      <c r="E820" s="58">
        <v>58.079000000000001</v>
      </c>
      <c r="F820" s="58">
        <v>47.188000000000002</v>
      </c>
      <c r="G820" s="58">
        <v>52.191000000000003</v>
      </c>
      <c r="H820" s="58">
        <v>51.265000000000001</v>
      </c>
      <c r="I820" s="58">
        <v>52.345999999999997</v>
      </c>
      <c r="J820" s="58">
        <v>48.225000000000001</v>
      </c>
      <c r="K820" s="58">
        <v>55.622</v>
      </c>
      <c r="L820" s="58">
        <v>53.860999999999997</v>
      </c>
      <c r="M820" s="58">
        <v>53.366</v>
      </c>
    </row>
    <row r="821" spans="1:13" x14ac:dyDescent="0.2">
      <c r="A821" s="202">
        <v>759.36</v>
      </c>
      <c r="B821" s="58">
        <v>42.482999999999997</v>
      </c>
      <c r="C821" s="58">
        <v>43.902000000000001</v>
      </c>
      <c r="D821" s="58">
        <v>41.972000000000001</v>
      </c>
      <c r="E821" s="58">
        <v>58.067999999999998</v>
      </c>
      <c r="F821" s="58">
        <v>47.185000000000002</v>
      </c>
      <c r="G821" s="58">
        <v>52.192</v>
      </c>
      <c r="H821" s="58">
        <v>51.249000000000002</v>
      </c>
      <c r="I821" s="58">
        <v>52.338000000000001</v>
      </c>
      <c r="J821" s="58">
        <v>48.231999999999999</v>
      </c>
      <c r="K821" s="58">
        <v>55.625</v>
      </c>
      <c r="L821" s="58">
        <v>53.853999999999999</v>
      </c>
      <c r="M821" s="58">
        <v>53.387999999999998</v>
      </c>
    </row>
    <row r="822" spans="1:13" x14ac:dyDescent="0.2">
      <c r="A822" s="202">
        <v>759.8</v>
      </c>
      <c r="B822" s="58">
        <v>42.478000000000002</v>
      </c>
      <c r="C822" s="58">
        <v>43.887</v>
      </c>
      <c r="D822" s="58">
        <v>41.954000000000001</v>
      </c>
      <c r="E822" s="58">
        <v>58.05</v>
      </c>
      <c r="F822" s="58">
        <v>47.171999999999997</v>
      </c>
      <c r="G822" s="58">
        <v>52.188000000000002</v>
      </c>
      <c r="H822" s="58">
        <v>51.225000000000001</v>
      </c>
      <c r="I822" s="58">
        <v>52.298000000000002</v>
      </c>
      <c r="J822" s="58">
        <v>48.198999999999998</v>
      </c>
      <c r="K822" s="58">
        <v>55.607999999999997</v>
      </c>
      <c r="L822" s="58">
        <v>53.844999999999999</v>
      </c>
      <c r="M822" s="58">
        <v>53.392000000000003</v>
      </c>
    </row>
    <row r="823" spans="1:13" x14ac:dyDescent="0.2">
      <c r="A823" s="202">
        <v>760.24</v>
      </c>
      <c r="B823" s="58">
        <v>42.453000000000003</v>
      </c>
      <c r="C823" s="58">
        <v>43.886000000000003</v>
      </c>
      <c r="D823" s="58">
        <v>41.951000000000001</v>
      </c>
      <c r="E823" s="58">
        <v>58.064</v>
      </c>
      <c r="F823" s="58">
        <v>47.164000000000001</v>
      </c>
      <c r="G823" s="58">
        <v>52.207000000000001</v>
      </c>
      <c r="H823" s="58">
        <v>51.225999999999999</v>
      </c>
      <c r="I823" s="58">
        <v>52.274999999999999</v>
      </c>
      <c r="J823" s="58">
        <v>48.2</v>
      </c>
      <c r="K823" s="58">
        <v>55.6</v>
      </c>
      <c r="L823" s="58">
        <v>53.84</v>
      </c>
      <c r="M823" s="58">
        <v>53.414000000000001</v>
      </c>
    </row>
    <row r="824" spans="1:13" x14ac:dyDescent="0.2">
      <c r="A824" s="202">
        <v>760.68</v>
      </c>
      <c r="B824" s="58">
        <v>42.441000000000003</v>
      </c>
      <c r="C824" s="58">
        <v>43.862000000000002</v>
      </c>
      <c r="D824" s="58">
        <v>41.938000000000002</v>
      </c>
      <c r="E824" s="58">
        <v>58.051000000000002</v>
      </c>
      <c r="F824" s="58">
        <v>47.146999999999998</v>
      </c>
      <c r="G824" s="58">
        <v>52.222000000000001</v>
      </c>
      <c r="H824" s="58">
        <v>51.203000000000003</v>
      </c>
      <c r="I824" s="58">
        <v>52.277000000000001</v>
      </c>
      <c r="J824" s="58">
        <v>48.213000000000001</v>
      </c>
      <c r="K824" s="58">
        <v>55.585999999999999</v>
      </c>
      <c r="L824" s="58">
        <v>53.829000000000001</v>
      </c>
      <c r="M824" s="58">
        <v>53.427999999999997</v>
      </c>
    </row>
    <row r="825" spans="1:13" x14ac:dyDescent="0.2">
      <c r="A825" s="202">
        <v>761.12</v>
      </c>
      <c r="B825" s="58">
        <v>42.44</v>
      </c>
      <c r="C825" s="58">
        <v>43.865000000000002</v>
      </c>
      <c r="D825" s="58">
        <v>41.906999999999996</v>
      </c>
      <c r="E825" s="58">
        <v>58.031999999999996</v>
      </c>
      <c r="F825" s="58">
        <v>47.107999999999997</v>
      </c>
      <c r="G825" s="58">
        <v>52.198999999999998</v>
      </c>
      <c r="H825" s="58">
        <v>51.179000000000002</v>
      </c>
      <c r="I825" s="58">
        <v>52.253999999999998</v>
      </c>
      <c r="J825" s="58">
        <v>48.195999999999998</v>
      </c>
      <c r="K825" s="58">
        <v>55.576999999999998</v>
      </c>
      <c r="L825" s="58">
        <v>53.814</v>
      </c>
      <c r="M825" s="58">
        <v>53.442999999999998</v>
      </c>
    </row>
    <row r="826" spans="1:13" x14ac:dyDescent="0.2">
      <c r="A826" s="202">
        <v>761.56</v>
      </c>
      <c r="B826" s="58">
        <v>42.436</v>
      </c>
      <c r="C826" s="58">
        <v>43.860999999999997</v>
      </c>
      <c r="D826" s="58">
        <v>41.893999999999998</v>
      </c>
      <c r="E826" s="58">
        <v>58.033000000000001</v>
      </c>
      <c r="F826" s="58">
        <v>47.081000000000003</v>
      </c>
      <c r="G826" s="58">
        <v>52.210999999999999</v>
      </c>
      <c r="H826" s="58">
        <v>51.173999999999999</v>
      </c>
      <c r="I826" s="58">
        <v>52.247</v>
      </c>
      <c r="J826" s="58">
        <v>48.191000000000003</v>
      </c>
      <c r="K826" s="58">
        <v>55.584000000000003</v>
      </c>
      <c r="L826" s="58">
        <v>53.795000000000002</v>
      </c>
      <c r="M826" s="58">
        <v>53.439</v>
      </c>
    </row>
    <row r="827" spans="1:13" x14ac:dyDescent="0.2">
      <c r="A827" s="202">
        <v>762</v>
      </c>
      <c r="B827" s="58">
        <v>42.423000000000002</v>
      </c>
      <c r="C827" s="58">
        <v>43.843000000000004</v>
      </c>
      <c r="D827" s="58">
        <v>41.863999999999997</v>
      </c>
      <c r="E827" s="58">
        <v>58.029000000000003</v>
      </c>
      <c r="F827" s="58">
        <v>47.045999999999999</v>
      </c>
      <c r="G827" s="58">
        <v>52.191000000000003</v>
      </c>
      <c r="H827" s="58">
        <v>51.158000000000001</v>
      </c>
      <c r="I827" s="58">
        <v>52.234999999999999</v>
      </c>
      <c r="J827" s="58">
        <v>48.174999999999997</v>
      </c>
      <c r="K827" s="58">
        <v>55.581000000000003</v>
      </c>
      <c r="L827" s="58">
        <v>53.771000000000001</v>
      </c>
      <c r="M827" s="58">
        <v>53.456000000000003</v>
      </c>
    </row>
    <row r="828" spans="1:13" x14ac:dyDescent="0.2">
      <c r="A828" s="202">
        <v>762.44</v>
      </c>
      <c r="B828" s="58">
        <v>42.432000000000002</v>
      </c>
      <c r="C828" s="58">
        <v>43.816000000000003</v>
      </c>
      <c r="D828" s="58">
        <v>41.863999999999997</v>
      </c>
      <c r="E828" s="58">
        <v>58.015999999999998</v>
      </c>
      <c r="F828" s="58">
        <v>47.021999999999998</v>
      </c>
      <c r="G828" s="58">
        <v>52.173999999999999</v>
      </c>
      <c r="H828" s="58">
        <v>51.143000000000001</v>
      </c>
      <c r="I828" s="58">
        <v>52.225000000000001</v>
      </c>
      <c r="J828" s="58">
        <v>48.17</v>
      </c>
      <c r="K828" s="58">
        <v>55.578000000000003</v>
      </c>
      <c r="L828" s="58">
        <v>53.762</v>
      </c>
      <c r="M828" s="58">
        <v>53.473999999999997</v>
      </c>
    </row>
    <row r="829" spans="1:13" x14ac:dyDescent="0.2">
      <c r="A829" s="202">
        <v>762.88</v>
      </c>
      <c r="B829" s="58">
        <v>42.408999999999999</v>
      </c>
      <c r="C829" s="58">
        <v>43.798999999999999</v>
      </c>
      <c r="D829" s="58">
        <v>41.834000000000003</v>
      </c>
      <c r="E829" s="58">
        <v>58.006</v>
      </c>
      <c r="F829" s="58">
        <v>46.99</v>
      </c>
      <c r="G829" s="58">
        <v>52.164000000000001</v>
      </c>
      <c r="H829" s="58">
        <v>51.133000000000003</v>
      </c>
      <c r="I829" s="58">
        <v>52.201000000000001</v>
      </c>
      <c r="J829" s="58">
        <v>48.183999999999997</v>
      </c>
      <c r="K829" s="58">
        <v>55.576000000000001</v>
      </c>
      <c r="L829" s="58">
        <v>53.767000000000003</v>
      </c>
      <c r="M829" s="58">
        <v>53.473999999999997</v>
      </c>
    </row>
    <row r="830" spans="1:13" x14ac:dyDescent="0.2">
      <c r="A830" s="202">
        <v>763.32</v>
      </c>
      <c r="B830" s="58">
        <v>42.381999999999998</v>
      </c>
      <c r="C830" s="58">
        <v>43.786999999999999</v>
      </c>
      <c r="D830" s="58">
        <v>41.825000000000003</v>
      </c>
      <c r="E830" s="58">
        <v>58.011000000000003</v>
      </c>
      <c r="F830" s="58">
        <v>46.981000000000002</v>
      </c>
      <c r="G830" s="58">
        <v>52.137</v>
      </c>
      <c r="H830" s="58">
        <v>51.112000000000002</v>
      </c>
      <c r="I830" s="58">
        <v>52.186</v>
      </c>
      <c r="J830" s="58">
        <v>48.168999999999997</v>
      </c>
      <c r="K830" s="58">
        <v>55.567999999999998</v>
      </c>
      <c r="L830" s="58">
        <v>53.765999999999998</v>
      </c>
      <c r="M830" s="58">
        <v>53.475000000000001</v>
      </c>
    </row>
    <row r="831" spans="1:13" x14ac:dyDescent="0.2">
      <c r="A831" s="202">
        <v>763.76</v>
      </c>
      <c r="B831" s="58">
        <v>42.37</v>
      </c>
      <c r="C831" s="58">
        <v>43.767000000000003</v>
      </c>
      <c r="D831" s="58">
        <v>41.805</v>
      </c>
      <c r="E831" s="58">
        <v>57.993000000000002</v>
      </c>
      <c r="F831" s="58">
        <v>46.959000000000003</v>
      </c>
      <c r="G831" s="58">
        <v>52.124000000000002</v>
      </c>
      <c r="H831" s="58">
        <v>51.1</v>
      </c>
      <c r="I831" s="58">
        <v>52.158999999999999</v>
      </c>
      <c r="J831" s="58">
        <v>48.151000000000003</v>
      </c>
      <c r="K831" s="58">
        <v>55.545000000000002</v>
      </c>
      <c r="L831" s="58">
        <v>53.744999999999997</v>
      </c>
      <c r="M831" s="58">
        <v>53.473999999999997</v>
      </c>
    </row>
    <row r="832" spans="1:13" x14ac:dyDescent="0.2">
      <c r="A832" s="202">
        <v>764.2</v>
      </c>
      <c r="B832" s="58">
        <v>42.356000000000002</v>
      </c>
      <c r="C832" s="58">
        <v>43.756</v>
      </c>
      <c r="D832" s="58">
        <v>41.781999999999996</v>
      </c>
      <c r="E832" s="58">
        <v>57.978000000000002</v>
      </c>
      <c r="F832" s="58">
        <v>46.914000000000001</v>
      </c>
      <c r="G832" s="58">
        <v>52.103000000000002</v>
      </c>
      <c r="H832" s="58">
        <v>51.094000000000001</v>
      </c>
      <c r="I832" s="58">
        <v>52.139000000000003</v>
      </c>
      <c r="J832" s="58">
        <v>48.139000000000003</v>
      </c>
      <c r="K832" s="58">
        <v>55.517000000000003</v>
      </c>
      <c r="L832" s="58">
        <v>53.718000000000004</v>
      </c>
      <c r="M832" s="58">
        <v>53.457999999999998</v>
      </c>
    </row>
    <row r="833" spans="1:13" x14ac:dyDescent="0.2">
      <c r="A833" s="202">
        <v>764.64</v>
      </c>
      <c r="B833" s="58">
        <v>42.338000000000001</v>
      </c>
      <c r="C833" s="58">
        <v>43.731000000000002</v>
      </c>
      <c r="D833" s="58">
        <v>41.774000000000001</v>
      </c>
      <c r="E833" s="58">
        <v>57.985999999999997</v>
      </c>
      <c r="F833" s="58">
        <v>46.902000000000001</v>
      </c>
      <c r="G833" s="58">
        <v>52.113999999999997</v>
      </c>
      <c r="H833" s="58">
        <v>51.087000000000003</v>
      </c>
      <c r="I833" s="58">
        <v>52.113999999999997</v>
      </c>
      <c r="J833" s="58">
        <v>48.149000000000001</v>
      </c>
      <c r="K833" s="58">
        <v>55.524999999999999</v>
      </c>
      <c r="L833" s="58">
        <v>53.710999999999999</v>
      </c>
      <c r="M833" s="58">
        <v>53.472999999999999</v>
      </c>
    </row>
    <row r="834" spans="1:13" x14ac:dyDescent="0.2">
      <c r="A834" s="202">
        <v>765.08</v>
      </c>
      <c r="B834" s="58">
        <v>42.319000000000003</v>
      </c>
      <c r="C834" s="58">
        <v>43.71</v>
      </c>
      <c r="D834" s="58">
        <v>41.767000000000003</v>
      </c>
      <c r="E834" s="58">
        <v>57.960999999999999</v>
      </c>
      <c r="F834" s="58">
        <v>46.872</v>
      </c>
      <c r="G834" s="58">
        <v>52.098999999999997</v>
      </c>
      <c r="H834" s="58">
        <v>51.058</v>
      </c>
      <c r="I834" s="58">
        <v>52.093000000000004</v>
      </c>
      <c r="J834" s="58">
        <v>48.154000000000003</v>
      </c>
      <c r="K834" s="58">
        <v>55.5</v>
      </c>
      <c r="L834" s="58">
        <v>53.704999999999998</v>
      </c>
      <c r="M834" s="58">
        <v>53.47</v>
      </c>
    </row>
    <row r="835" spans="1:13" x14ac:dyDescent="0.2">
      <c r="A835" s="202">
        <v>765.51</v>
      </c>
      <c r="B835" s="58">
        <v>42.298999999999999</v>
      </c>
      <c r="C835" s="58">
        <v>43.701000000000001</v>
      </c>
      <c r="D835" s="58">
        <v>41.762</v>
      </c>
      <c r="E835" s="58">
        <v>57.936999999999998</v>
      </c>
      <c r="F835" s="58">
        <v>46.868000000000002</v>
      </c>
      <c r="G835" s="58">
        <v>52.072000000000003</v>
      </c>
      <c r="H835" s="58">
        <v>51.057000000000002</v>
      </c>
      <c r="I835" s="58">
        <v>52.085000000000001</v>
      </c>
      <c r="J835" s="58">
        <v>48.125999999999998</v>
      </c>
      <c r="K835" s="58">
        <v>55.491</v>
      </c>
      <c r="L835" s="58">
        <v>53.683</v>
      </c>
      <c r="M835" s="58">
        <v>53.451999999999998</v>
      </c>
    </row>
    <row r="836" spans="1:13" x14ac:dyDescent="0.2">
      <c r="A836" s="202">
        <v>765.95</v>
      </c>
      <c r="B836" s="58">
        <v>42.271000000000001</v>
      </c>
      <c r="C836" s="58">
        <v>43.68</v>
      </c>
      <c r="D836" s="58">
        <v>41.749000000000002</v>
      </c>
      <c r="E836" s="58">
        <v>57.933999999999997</v>
      </c>
      <c r="F836" s="58">
        <v>46.841999999999999</v>
      </c>
      <c r="G836" s="58">
        <v>52.048000000000002</v>
      </c>
      <c r="H836" s="58">
        <v>51.033999999999999</v>
      </c>
      <c r="I836" s="58">
        <v>52.057000000000002</v>
      </c>
      <c r="J836" s="58">
        <v>48.116999999999997</v>
      </c>
      <c r="K836" s="58">
        <v>55.476999999999997</v>
      </c>
      <c r="L836" s="58">
        <v>53.667000000000002</v>
      </c>
      <c r="M836" s="58">
        <v>53.448999999999998</v>
      </c>
    </row>
    <row r="837" spans="1:13" x14ac:dyDescent="0.2">
      <c r="A837" s="202">
        <v>766.39</v>
      </c>
      <c r="B837" s="58">
        <v>42.265999999999998</v>
      </c>
      <c r="C837" s="58">
        <v>43.673999999999999</v>
      </c>
      <c r="D837" s="58">
        <v>41.737000000000002</v>
      </c>
      <c r="E837" s="58">
        <v>57.936999999999998</v>
      </c>
      <c r="F837" s="58">
        <v>46.841000000000001</v>
      </c>
      <c r="G837" s="58">
        <v>52.031999999999996</v>
      </c>
      <c r="H837" s="58">
        <v>51.024999999999999</v>
      </c>
      <c r="I837" s="58">
        <v>52.042000000000002</v>
      </c>
      <c r="J837" s="58">
        <v>48.109000000000002</v>
      </c>
      <c r="K837" s="58">
        <v>55.478000000000002</v>
      </c>
      <c r="L837" s="58">
        <v>53.671999999999997</v>
      </c>
      <c r="M837" s="58">
        <v>53.436999999999998</v>
      </c>
    </row>
    <row r="838" spans="1:13" x14ac:dyDescent="0.2">
      <c r="A838" s="202">
        <v>766.83</v>
      </c>
      <c r="B838" s="58">
        <v>42.277000000000001</v>
      </c>
      <c r="C838" s="58">
        <v>43.667999999999999</v>
      </c>
      <c r="D838" s="58">
        <v>41.720999999999997</v>
      </c>
      <c r="E838" s="58">
        <v>57.951000000000001</v>
      </c>
      <c r="F838" s="58">
        <v>46.841000000000001</v>
      </c>
      <c r="G838" s="58">
        <v>52.018999999999998</v>
      </c>
      <c r="H838" s="58">
        <v>51.018999999999998</v>
      </c>
      <c r="I838" s="58">
        <v>52.03</v>
      </c>
      <c r="J838" s="58">
        <v>48.125999999999998</v>
      </c>
      <c r="K838" s="58">
        <v>55.48</v>
      </c>
      <c r="L838" s="58">
        <v>53.670999999999999</v>
      </c>
      <c r="M838" s="58">
        <v>53.453000000000003</v>
      </c>
    </row>
    <row r="839" spans="1:13" x14ac:dyDescent="0.2">
      <c r="A839" s="202">
        <v>767.27</v>
      </c>
      <c r="B839" s="58">
        <v>42.265999999999998</v>
      </c>
      <c r="C839" s="58">
        <v>43.671999999999997</v>
      </c>
      <c r="D839" s="58">
        <v>41.723999999999997</v>
      </c>
      <c r="E839" s="58">
        <v>57.944000000000003</v>
      </c>
      <c r="F839" s="58">
        <v>46.853000000000002</v>
      </c>
      <c r="G839" s="58">
        <v>52.012999999999998</v>
      </c>
      <c r="H839" s="58">
        <v>51.003</v>
      </c>
      <c r="I839" s="58">
        <v>52.03</v>
      </c>
      <c r="J839" s="58">
        <v>48.124000000000002</v>
      </c>
      <c r="K839" s="58">
        <v>55.48</v>
      </c>
      <c r="L839" s="58">
        <v>53.686</v>
      </c>
      <c r="M839" s="58">
        <v>53.457999999999998</v>
      </c>
    </row>
    <row r="840" spans="1:13" x14ac:dyDescent="0.2">
      <c r="A840" s="202">
        <v>767.71</v>
      </c>
      <c r="B840" s="58">
        <v>42.238</v>
      </c>
      <c r="C840" s="58">
        <v>43.667999999999999</v>
      </c>
      <c r="D840" s="58">
        <v>41.716000000000001</v>
      </c>
      <c r="E840" s="58">
        <v>57.933999999999997</v>
      </c>
      <c r="F840" s="58">
        <v>46.819000000000003</v>
      </c>
      <c r="G840" s="58">
        <v>51.985999999999997</v>
      </c>
      <c r="H840" s="58">
        <v>50.968000000000004</v>
      </c>
      <c r="I840" s="58">
        <v>51.994</v>
      </c>
      <c r="J840" s="58">
        <v>48.128999999999998</v>
      </c>
      <c r="K840" s="58">
        <v>55.470999999999997</v>
      </c>
      <c r="L840" s="58">
        <v>53.698</v>
      </c>
      <c r="M840" s="58">
        <v>53.454000000000001</v>
      </c>
    </row>
    <row r="841" spans="1:13" x14ac:dyDescent="0.2">
      <c r="A841" s="202">
        <v>768.15</v>
      </c>
      <c r="B841" s="58">
        <v>42.21</v>
      </c>
      <c r="C841" s="58">
        <v>43.648000000000003</v>
      </c>
      <c r="D841" s="58">
        <v>41.704999999999998</v>
      </c>
      <c r="E841" s="58">
        <v>57.911999999999999</v>
      </c>
      <c r="F841" s="58">
        <v>46.816000000000003</v>
      </c>
      <c r="G841" s="58">
        <v>51.951999999999998</v>
      </c>
      <c r="H841" s="58">
        <v>50.945</v>
      </c>
      <c r="I841" s="58">
        <v>51.948999999999998</v>
      </c>
      <c r="J841" s="58">
        <v>48.116</v>
      </c>
      <c r="K841" s="58">
        <v>55.454999999999998</v>
      </c>
      <c r="L841" s="58">
        <v>53.667000000000002</v>
      </c>
      <c r="M841" s="58">
        <v>53.465000000000003</v>
      </c>
    </row>
    <row r="842" spans="1:13" x14ac:dyDescent="0.2">
      <c r="A842" s="202">
        <v>768.59</v>
      </c>
      <c r="B842" s="58">
        <v>42.198</v>
      </c>
      <c r="C842" s="58">
        <v>43.616999999999997</v>
      </c>
      <c r="D842" s="58">
        <v>41.686</v>
      </c>
      <c r="E842" s="58">
        <v>57.912999999999997</v>
      </c>
      <c r="F842" s="58">
        <v>46.814</v>
      </c>
      <c r="G842" s="58">
        <v>51.944000000000003</v>
      </c>
      <c r="H842" s="58">
        <v>50.914999999999999</v>
      </c>
      <c r="I842" s="58">
        <v>51.93</v>
      </c>
      <c r="J842" s="58">
        <v>48.107999999999997</v>
      </c>
      <c r="K842" s="58">
        <v>55.418999999999997</v>
      </c>
      <c r="L842" s="58">
        <v>53.670999999999999</v>
      </c>
      <c r="M842" s="58">
        <v>53.463000000000001</v>
      </c>
    </row>
    <row r="843" spans="1:13" x14ac:dyDescent="0.2">
      <c r="A843" s="202">
        <v>769.03</v>
      </c>
      <c r="B843" s="58">
        <v>42.185000000000002</v>
      </c>
      <c r="C843" s="58">
        <v>43.601999999999997</v>
      </c>
      <c r="D843" s="58">
        <v>41.673999999999999</v>
      </c>
      <c r="E843" s="58">
        <v>57.902000000000001</v>
      </c>
      <c r="F843" s="58">
        <v>46.792000000000002</v>
      </c>
      <c r="G843" s="58">
        <v>51.915999999999997</v>
      </c>
      <c r="H843" s="58">
        <v>50.893000000000001</v>
      </c>
      <c r="I843" s="58">
        <v>51.932000000000002</v>
      </c>
      <c r="J843" s="58">
        <v>48.1</v>
      </c>
      <c r="K843" s="58">
        <v>55.41</v>
      </c>
      <c r="L843" s="58">
        <v>53.665999999999997</v>
      </c>
      <c r="M843" s="58">
        <v>53.463999999999999</v>
      </c>
    </row>
    <row r="844" spans="1:13" x14ac:dyDescent="0.2">
      <c r="A844" s="202">
        <v>769.47</v>
      </c>
      <c r="B844" s="58">
        <v>42.198</v>
      </c>
      <c r="C844" s="58">
        <v>43.609000000000002</v>
      </c>
      <c r="D844" s="58">
        <v>41.673000000000002</v>
      </c>
      <c r="E844" s="58">
        <v>57.906999999999996</v>
      </c>
      <c r="F844" s="58">
        <v>46.783000000000001</v>
      </c>
      <c r="G844" s="58">
        <v>51.908999999999999</v>
      </c>
      <c r="H844" s="58">
        <v>50.872</v>
      </c>
      <c r="I844" s="58">
        <v>51.939</v>
      </c>
      <c r="J844" s="58">
        <v>48.087000000000003</v>
      </c>
      <c r="K844" s="58">
        <v>55.423000000000002</v>
      </c>
      <c r="L844" s="58">
        <v>53.655000000000001</v>
      </c>
      <c r="M844" s="58">
        <v>53.491</v>
      </c>
    </row>
    <row r="845" spans="1:13" x14ac:dyDescent="0.2">
      <c r="A845" s="202">
        <v>769.91</v>
      </c>
      <c r="B845" s="58">
        <v>42.182000000000002</v>
      </c>
      <c r="C845" s="58">
        <v>43.616</v>
      </c>
      <c r="D845" s="58">
        <v>41.668999999999997</v>
      </c>
      <c r="E845" s="58">
        <v>57.926000000000002</v>
      </c>
      <c r="F845" s="58">
        <v>46.765999999999998</v>
      </c>
      <c r="G845" s="58">
        <v>51.902999999999999</v>
      </c>
      <c r="H845" s="58">
        <v>50.87</v>
      </c>
      <c r="I845" s="58">
        <v>51.896000000000001</v>
      </c>
      <c r="J845" s="58">
        <v>48.067</v>
      </c>
      <c r="K845" s="58">
        <v>55.432000000000002</v>
      </c>
      <c r="L845" s="58">
        <v>53.66</v>
      </c>
      <c r="M845" s="58">
        <v>53.508000000000003</v>
      </c>
    </row>
    <row r="846" spans="1:13" x14ac:dyDescent="0.2">
      <c r="A846" s="202">
        <v>770.34</v>
      </c>
      <c r="B846" s="58">
        <v>42.173999999999999</v>
      </c>
      <c r="C846" s="58">
        <v>43.588999999999999</v>
      </c>
      <c r="D846" s="58">
        <v>41.673000000000002</v>
      </c>
      <c r="E846" s="58">
        <v>57.904000000000003</v>
      </c>
      <c r="F846" s="58">
        <v>46.771000000000001</v>
      </c>
      <c r="G846" s="58">
        <v>51.905000000000001</v>
      </c>
      <c r="H846" s="58">
        <v>50.847000000000001</v>
      </c>
      <c r="I846" s="58">
        <v>51.862000000000002</v>
      </c>
      <c r="J846" s="58">
        <v>48.067</v>
      </c>
      <c r="K846" s="58">
        <v>55.423000000000002</v>
      </c>
      <c r="L846" s="58">
        <v>53.645000000000003</v>
      </c>
      <c r="M846" s="58">
        <v>53.484999999999999</v>
      </c>
    </row>
    <row r="847" spans="1:13" x14ac:dyDescent="0.2">
      <c r="A847" s="202">
        <v>770.78</v>
      </c>
      <c r="B847" s="58">
        <v>42.156999999999996</v>
      </c>
      <c r="C847" s="58">
        <v>43.58</v>
      </c>
      <c r="D847" s="58">
        <v>41.637999999999998</v>
      </c>
      <c r="E847" s="58">
        <v>57.875</v>
      </c>
      <c r="F847" s="58">
        <v>46.767000000000003</v>
      </c>
      <c r="G847" s="58">
        <v>51.872999999999998</v>
      </c>
      <c r="H847" s="58">
        <v>50.817</v>
      </c>
      <c r="I847" s="58">
        <v>51.847999999999999</v>
      </c>
      <c r="J847" s="58">
        <v>48.052999999999997</v>
      </c>
      <c r="K847" s="58">
        <v>55.404000000000003</v>
      </c>
      <c r="L847" s="58">
        <v>53.637999999999998</v>
      </c>
      <c r="M847" s="58">
        <v>53.484999999999999</v>
      </c>
    </row>
    <row r="848" spans="1:13" x14ac:dyDescent="0.2">
      <c r="A848" s="202">
        <v>771.22</v>
      </c>
      <c r="B848" s="58">
        <v>42.155000000000001</v>
      </c>
      <c r="C848" s="58">
        <v>43.564</v>
      </c>
      <c r="D848" s="58">
        <v>41.627000000000002</v>
      </c>
      <c r="E848" s="58">
        <v>57.878999999999998</v>
      </c>
      <c r="F848" s="58">
        <v>46.753999999999998</v>
      </c>
      <c r="G848" s="58">
        <v>51.86</v>
      </c>
      <c r="H848" s="58">
        <v>50.828000000000003</v>
      </c>
      <c r="I848" s="58">
        <v>51.817999999999998</v>
      </c>
      <c r="J848" s="58">
        <v>48.061</v>
      </c>
      <c r="K848" s="58">
        <v>55.381999999999998</v>
      </c>
      <c r="L848" s="58">
        <v>53.628999999999998</v>
      </c>
      <c r="M848" s="58">
        <v>53.472999999999999</v>
      </c>
    </row>
    <row r="849" spans="1:13" x14ac:dyDescent="0.2">
      <c r="A849" s="202">
        <v>771.66</v>
      </c>
      <c r="B849" s="58">
        <v>42.110999999999997</v>
      </c>
      <c r="C849" s="58">
        <v>43.557000000000002</v>
      </c>
      <c r="D849" s="58">
        <v>41.594000000000001</v>
      </c>
      <c r="E849" s="58">
        <v>57.860999999999997</v>
      </c>
      <c r="F849" s="58">
        <v>46.747999999999998</v>
      </c>
      <c r="G849" s="58">
        <v>51.853999999999999</v>
      </c>
      <c r="H849" s="58">
        <v>50.792000000000002</v>
      </c>
      <c r="I849" s="58">
        <v>51.780999999999999</v>
      </c>
      <c r="J849" s="58">
        <v>48.03</v>
      </c>
      <c r="K849" s="58">
        <v>55.359000000000002</v>
      </c>
      <c r="L849" s="58">
        <v>53.624000000000002</v>
      </c>
      <c r="M849" s="58">
        <v>53.463999999999999</v>
      </c>
    </row>
    <row r="850" spans="1:13" x14ac:dyDescent="0.2">
      <c r="A850" s="202">
        <v>772.1</v>
      </c>
      <c r="B850" s="58">
        <v>42.113999999999997</v>
      </c>
      <c r="C850" s="58">
        <v>43.573999999999998</v>
      </c>
      <c r="D850" s="58">
        <v>41.598999999999997</v>
      </c>
      <c r="E850" s="58">
        <v>57.860999999999997</v>
      </c>
      <c r="F850" s="58">
        <v>46.747</v>
      </c>
      <c r="G850" s="58">
        <v>51.851999999999997</v>
      </c>
      <c r="H850" s="58">
        <v>50.77</v>
      </c>
      <c r="I850" s="58">
        <v>51.74</v>
      </c>
      <c r="J850" s="58">
        <v>48.01</v>
      </c>
      <c r="K850" s="58">
        <v>55.345999999999997</v>
      </c>
      <c r="L850" s="58">
        <v>53.631</v>
      </c>
      <c r="M850" s="58">
        <v>53.491</v>
      </c>
    </row>
    <row r="851" spans="1:13" x14ac:dyDescent="0.2">
      <c r="A851" s="202">
        <v>772.54</v>
      </c>
      <c r="B851" s="58">
        <v>42.115000000000002</v>
      </c>
      <c r="C851" s="58">
        <v>43.561999999999998</v>
      </c>
      <c r="D851" s="58">
        <v>41.587000000000003</v>
      </c>
      <c r="E851" s="58">
        <v>57.835000000000001</v>
      </c>
      <c r="F851" s="58">
        <v>46.712000000000003</v>
      </c>
      <c r="G851" s="58">
        <v>51.832999999999998</v>
      </c>
      <c r="H851" s="58">
        <v>50.734000000000002</v>
      </c>
      <c r="I851" s="58">
        <v>51.698999999999998</v>
      </c>
      <c r="J851" s="58">
        <v>47.984000000000002</v>
      </c>
      <c r="K851" s="58">
        <v>55.344000000000001</v>
      </c>
      <c r="L851" s="58">
        <v>53.6</v>
      </c>
      <c r="M851" s="58">
        <v>53.494</v>
      </c>
    </row>
    <row r="852" spans="1:13" x14ac:dyDescent="0.2">
      <c r="A852" s="202">
        <v>772.98</v>
      </c>
      <c r="B852" s="58">
        <v>42.095999999999997</v>
      </c>
      <c r="C852" s="58">
        <v>43.557000000000002</v>
      </c>
      <c r="D852" s="58">
        <v>41.581000000000003</v>
      </c>
      <c r="E852" s="58">
        <v>57.823</v>
      </c>
      <c r="F852" s="58">
        <v>46.701999999999998</v>
      </c>
      <c r="G852" s="58">
        <v>51.804000000000002</v>
      </c>
      <c r="H852" s="58">
        <v>50.720999999999997</v>
      </c>
      <c r="I852" s="58">
        <v>51.67</v>
      </c>
      <c r="J852" s="58">
        <v>47.973999999999997</v>
      </c>
      <c r="K852" s="58">
        <v>55.351999999999997</v>
      </c>
      <c r="L852" s="58">
        <v>53.603999999999999</v>
      </c>
      <c r="M852" s="58">
        <v>53.508000000000003</v>
      </c>
    </row>
    <row r="853" spans="1:13" x14ac:dyDescent="0.2">
      <c r="A853" s="202">
        <v>773.42</v>
      </c>
      <c r="B853" s="58">
        <v>42.084000000000003</v>
      </c>
      <c r="C853" s="58">
        <v>43.545999999999999</v>
      </c>
      <c r="D853" s="58">
        <v>41.576000000000001</v>
      </c>
      <c r="E853" s="58">
        <v>57.835999999999999</v>
      </c>
      <c r="F853" s="58">
        <v>46.716000000000001</v>
      </c>
      <c r="G853" s="58">
        <v>51.802999999999997</v>
      </c>
      <c r="H853" s="58">
        <v>50.722000000000001</v>
      </c>
      <c r="I853" s="58">
        <v>51.634</v>
      </c>
      <c r="J853" s="58">
        <v>47.972000000000001</v>
      </c>
      <c r="K853" s="58">
        <v>55.356999999999999</v>
      </c>
      <c r="L853" s="58">
        <v>53.621000000000002</v>
      </c>
      <c r="M853" s="58">
        <v>53.500999999999998</v>
      </c>
    </row>
    <row r="854" spans="1:13" x14ac:dyDescent="0.2">
      <c r="A854" s="202">
        <v>773.85</v>
      </c>
      <c r="B854" s="58">
        <v>42.058999999999997</v>
      </c>
      <c r="C854" s="58">
        <v>43.533999999999999</v>
      </c>
      <c r="D854" s="58">
        <v>41.555999999999997</v>
      </c>
      <c r="E854" s="58">
        <v>57.786999999999999</v>
      </c>
      <c r="F854" s="58">
        <v>46.673999999999999</v>
      </c>
      <c r="G854" s="58">
        <v>51.756999999999998</v>
      </c>
      <c r="H854" s="58">
        <v>50.685000000000002</v>
      </c>
      <c r="I854" s="58">
        <v>51.597999999999999</v>
      </c>
      <c r="J854" s="58">
        <v>47.951999999999998</v>
      </c>
      <c r="K854" s="58">
        <v>55.314</v>
      </c>
      <c r="L854" s="58">
        <v>53.606000000000002</v>
      </c>
      <c r="M854" s="58">
        <v>53.484000000000002</v>
      </c>
    </row>
    <row r="855" spans="1:13" x14ac:dyDescent="0.2">
      <c r="A855" s="202">
        <v>774.29</v>
      </c>
      <c r="B855" s="58">
        <v>42.055999999999997</v>
      </c>
      <c r="C855" s="58">
        <v>43.523000000000003</v>
      </c>
      <c r="D855" s="58">
        <v>41.561</v>
      </c>
      <c r="E855" s="58">
        <v>57.801000000000002</v>
      </c>
      <c r="F855" s="58">
        <v>46.68</v>
      </c>
      <c r="G855" s="58">
        <v>51.756999999999998</v>
      </c>
      <c r="H855" s="58">
        <v>50.697000000000003</v>
      </c>
      <c r="I855" s="58">
        <v>51.601999999999997</v>
      </c>
      <c r="J855" s="58">
        <v>47.936</v>
      </c>
      <c r="K855" s="58">
        <v>55.317999999999998</v>
      </c>
      <c r="L855" s="58">
        <v>53.593000000000004</v>
      </c>
      <c r="M855" s="58">
        <v>53.499000000000002</v>
      </c>
    </row>
    <row r="856" spans="1:13" x14ac:dyDescent="0.2">
      <c r="A856" s="202">
        <v>774.73</v>
      </c>
      <c r="B856" s="58">
        <v>42.033000000000001</v>
      </c>
      <c r="C856" s="58">
        <v>43.51</v>
      </c>
      <c r="D856" s="58">
        <v>41.54</v>
      </c>
      <c r="E856" s="58">
        <v>57.796999999999997</v>
      </c>
      <c r="F856" s="58">
        <v>46.661999999999999</v>
      </c>
      <c r="G856" s="58">
        <v>51.743000000000002</v>
      </c>
      <c r="H856" s="58">
        <v>50.656999999999996</v>
      </c>
      <c r="I856" s="58">
        <v>51.582000000000001</v>
      </c>
      <c r="J856" s="58">
        <v>47.935000000000002</v>
      </c>
      <c r="K856" s="58">
        <v>55.302</v>
      </c>
      <c r="L856" s="58">
        <v>53.570999999999998</v>
      </c>
      <c r="M856" s="58">
        <v>53.488999999999997</v>
      </c>
    </row>
    <row r="857" spans="1:13" x14ac:dyDescent="0.2">
      <c r="A857" s="202">
        <v>775.17</v>
      </c>
      <c r="B857" s="58">
        <v>42.026000000000003</v>
      </c>
      <c r="C857" s="58">
        <v>43.496000000000002</v>
      </c>
      <c r="D857" s="58">
        <v>41.527999999999999</v>
      </c>
      <c r="E857" s="58">
        <v>57.795000000000002</v>
      </c>
      <c r="F857" s="58">
        <v>46.642000000000003</v>
      </c>
      <c r="G857" s="58">
        <v>51.743000000000002</v>
      </c>
      <c r="H857" s="58">
        <v>50.643000000000001</v>
      </c>
      <c r="I857" s="58">
        <v>51.558</v>
      </c>
      <c r="J857" s="58">
        <v>47.926000000000002</v>
      </c>
      <c r="K857" s="58">
        <v>55.286999999999999</v>
      </c>
      <c r="L857" s="58">
        <v>53.561</v>
      </c>
      <c r="M857" s="58">
        <v>53.472000000000001</v>
      </c>
    </row>
    <row r="858" spans="1:13" x14ac:dyDescent="0.2">
      <c r="A858" s="202">
        <v>775.61</v>
      </c>
      <c r="B858" s="58">
        <v>42.009</v>
      </c>
      <c r="C858" s="58">
        <v>43.476999999999997</v>
      </c>
      <c r="D858" s="58">
        <v>41.503999999999998</v>
      </c>
      <c r="E858" s="58">
        <v>57.771999999999998</v>
      </c>
      <c r="F858" s="58">
        <v>46.612000000000002</v>
      </c>
      <c r="G858" s="58">
        <v>51.723999999999997</v>
      </c>
      <c r="H858" s="58">
        <v>50.61</v>
      </c>
      <c r="I858" s="58">
        <v>51.531999999999996</v>
      </c>
      <c r="J858" s="58">
        <v>47.901000000000003</v>
      </c>
      <c r="K858" s="58">
        <v>55.267000000000003</v>
      </c>
      <c r="L858" s="58">
        <v>53.537999999999997</v>
      </c>
      <c r="M858" s="58">
        <v>53.484000000000002</v>
      </c>
    </row>
    <row r="859" spans="1:13" x14ac:dyDescent="0.2">
      <c r="A859" s="202">
        <v>776.05</v>
      </c>
      <c r="B859" s="58">
        <v>41.981999999999999</v>
      </c>
      <c r="C859" s="58">
        <v>43.465000000000003</v>
      </c>
      <c r="D859" s="58">
        <v>41.482999999999997</v>
      </c>
      <c r="E859" s="58">
        <v>57.734000000000002</v>
      </c>
      <c r="F859" s="58">
        <v>46.567999999999998</v>
      </c>
      <c r="G859" s="58">
        <v>51.709000000000003</v>
      </c>
      <c r="H859" s="58">
        <v>50.591000000000001</v>
      </c>
      <c r="I859" s="58">
        <v>51.485999999999997</v>
      </c>
      <c r="J859" s="58">
        <v>47.875999999999998</v>
      </c>
      <c r="K859" s="58">
        <v>55.237000000000002</v>
      </c>
      <c r="L859" s="58">
        <v>53.493000000000002</v>
      </c>
      <c r="M859" s="58">
        <v>53.463000000000001</v>
      </c>
    </row>
    <row r="860" spans="1:13" x14ac:dyDescent="0.2">
      <c r="A860" s="202">
        <v>776.49</v>
      </c>
      <c r="B860" s="58">
        <v>41.966999999999999</v>
      </c>
      <c r="C860" s="58">
        <v>43.451000000000001</v>
      </c>
      <c r="D860" s="58">
        <v>41.457000000000001</v>
      </c>
      <c r="E860" s="58">
        <v>57.728999999999999</v>
      </c>
      <c r="F860" s="58">
        <v>46.554000000000002</v>
      </c>
      <c r="G860" s="58">
        <v>51.68</v>
      </c>
      <c r="H860" s="58">
        <v>50.555</v>
      </c>
      <c r="I860" s="58">
        <v>51.454999999999998</v>
      </c>
      <c r="J860" s="58">
        <v>47.857999999999997</v>
      </c>
      <c r="K860" s="58">
        <v>55.216000000000001</v>
      </c>
      <c r="L860" s="58">
        <v>53.472000000000001</v>
      </c>
      <c r="M860" s="58">
        <v>53.457999999999998</v>
      </c>
    </row>
    <row r="861" spans="1:13" x14ac:dyDescent="0.2">
      <c r="A861" s="202">
        <v>776.92</v>
      </c>
      <c r="B861" s="58">
        <v>41.984000000000002</v>
      </c>
      <c r="C861" s="58">
        <v>43.44</v>
      </c>
      <c r="D861" s="58">
        <v>41.459000000000003</v>
      </c>
      <c r="E861" s="58">
        <v>57.734999999999999</v>
      </c>
      <c r="F861" s="58">
        <v>46.564</v>
      </c>
      <c r="G861" s="58">
        <v>51.683</v>
      </c>
      <c r="H861" s="58">
        <v>50.564999999999998</v>
      </c>
      <c r="I861" s="58">
        <v>51.451999999999998</v>
      </c>
      <c r="J861" s="58">
        <v>47.85</v>
      </c>
      <c r="K861" s="58">
        <v>55.21</v>
      </c>
      <c r="L861" s="58">
        <v>53.484999999999999</v>
      </c>
      <c r="M861" s="58">
        <v>53.472999999999999</v>
      </c>
    </row>
    <row r="862" spans="1:13" x14ac:dyDescent="0.2">
      <c r="A862" s="202">
        <v>777.36</v>
      </c>
      <c r="B862" s="58">
        <v>41.947000000000003</v>
      </c>
      <c r="C862" s="58">
        <v>43.423000000000002</v>
      </c>
      <c r="D862" s="58">
        <v>41.429000000000002</v>
      </c>
      <c r="E862" s="58">
        <v>57.715000000000003</v>
      </c>
      <c r="F862" s="58">
        <v>46.521999999999998</v>
      </c>
      <c r="G862" s="58">
        <v>51.658000000000001</v>
      </c>
      <c r="H862" s="58">
        <v>50.533999999999999</v>
      </c>
      <c r="I862" s="58">
        <v>51.424999999999997</v>
      </c>
      <c r="J862" s="58">
        <v>47.816000000000003</v>
      </c>
      <c r="K862" s="58">
        <v>55.174999999999997</v>
      </c>
      <c r="L862" s="58">
        <v>53.456000000000003</v>
      </c>
      <c r="M862" s="58">
        <v>53.430999999999997</v>
      </c>
    </row>
    <row r="863" spans="1:13" x14ac:dyDescent="0.2">
      <c r="A863" s="202">
        <v>777.8</v>
      </c>
      <c r="B863" s="58">
        <v>41.933999999999997</v>
      </c>
      <c r="C863" s="58">
        <v>43.408000000000001</v>
      </c>
      <c r="D863" s="58">
        <v>41.408999999999999</v>
      </c>
      <c r="E863" s="58">
        <v>57.679000000000002</v>
      </c>
      <c r="F863" s="58">
        <v>46.482999999999997</v>
      </c>
      <c r="G863" s="58">
        <v>51.625999999999998</v>
      </c>
      <c r="H863" s="58">
        <v>50.508000000000003</v>
      </c>
      <c r="I863" s="58">
        <v>51.417999999999999</v>
      </c>
      <c r="J863" s="58">
        <v>47.786000000000001</v>
      </c>
      <c r="K863" s="58">
        <v>55.171999999999997</v>
      </c>
      <c r="L863" s="58">
        <v>53.420999999999999</v>
      </c>
      <c r="M863" s="58">
        <v>53.414999999999999</v>
      </c>
    </row>
    <row r="864" spans="1:13" x14ac:dyDescent="0.2">
      <c r="A864" s="202">
        <v>778.24</v>
      </c>
      <c r="B864" s="58">
        <v>41.94</v>
      </c>
      <c r="C864" s="58">
        <v>43.414999999999999</v>
      </c>
      <c r="D864" s="58">
        <v>41.399000000000001</v>
      </c>
      <c r="E864" s="58">
        <v>57.692</v>
      </c>
      <c r="F864" s="58">
        <v>46.478000000000002</v>
      </c>
      <c r="G864" s="58">
        <v>51.622</v>
      </c>
      <c r="H864" s="58">
        <v>50.502000000000002</v>
      </c>
      <c r="I864" s="58">
        <v>51.396000000000001</v>
      </c>
      <c r="J864" s="58">
        <v>47.768999999999998</v>
      </c>
      <c r="K864" s="58">
        <v>55.158999999999999</v>
      </c>
      <c r="L864" s="58">
        <v>53.430999999999997</v>
      </c>
      <c r="M864" s="58">
        <v>53.408000000000001</v>
      </c>
    </row>
    <row r="865" spans="1:13" x14ac:dyDescent="0.2">
      <c r="A865" s="202">
        <v>778.68</v>
      </c>
      <c r="B865" s="58">
        <v>41.917999999999999</v>
      </c>
      <c r="C865" s="58">
        <v>43.386000000000003</v>
      </c>
      <c r="D865" s="58">
        <v>41.378999999999998</v>
      </c>
      <c r="E865" s="58">
        <v>57.67</v>
      </c>
      <c r="F865" s="58">
        <v>46.46</v>
      </c>
      <c r="G865" s="58">
        <v>51.576999999999998</v>
      </c>
      <c r="H865" s="58">
        <v>50.484999999999999</v>
      </c>
      <c r="I865" s="58">
        <v>51.371000000000002</v>
      </c>
      <c r="J865" s="58">
        <v>47.768000000000001</v>
      </c>
      <c r="K865" s="58">
        <v>55.125</v>
      </c>
      <c r="L865" s="58">
        <v>53.423999999999999</v>
      </c>
      <c r="M865" s="58">
        <v>53.387</v>
      </c>
    </row>
    <row r="866" spans="1:13" x14ac:dyDescent="0.2">
      <c r="A866" s="202">
        <v>779.12</v>
      </c>
      <c r="B866" s="58">
        <v>41.896999999999998</v>
      </c>
      <c r="C866" s="58">
        <v>43.369</v>
      </c>
      <c r="D866" s="58">
        <v>41.366999999999997</v>
      </c>
      <c r="E866" s="58">
        <v>57.640999999999998</v>
      </c>
      <c r="F866" s="58">
        <v>46.44</v>
      </c>
      <c r="G866" s="58">
        <v>51.561999999999998</v>
      </c>
      <c r="H866" s="58">
        <v>50.436999999999998</v>
      </c>
      <c r="I866" s="58">
        <v>51.365000000000002</v>
      </c>
      <c r="J866" s="58">
        <v>47.761000000000003</v>
      </c>
      <c r="K866" s="58">
        <v>55.091000000000001</v>
      </c>
      <c r="L866" s="58">
        <v>53.414000000000001</v>
      </c>
      <c r="M866" s="58">
        <v>53.356000000000002</v>
      </c>
    </row>
    <row r="867" spans="1:13" x14ac:dyDescent="0.2">
      <c r="A867" s="202">
        <v>779.56</v>
      </c>
      <c r="B867" s="58">
        <v>41.865000000000002</v>
      </c>
      <c r="C867" s="58">
        <v>43.334000000000003</v>
      </c>
      <c r="D867" s="58">
        <v>41.317999999999998</v>
      </c>
      <c r="E867" s="58">
        <v>57.63</v>
      </c>
      <c r="F867" s="58">
        <v>46.408000000000001</v>
      </c>
      <c r="G867" s="58">
        <v>51.493000000000002</v>
      </c>
      <c r="H867" s="58">
        <v>50.408000000000001</v>
      </c>
      <c r="I867" s="58">
        <v>51.353000000000002</v>
      </c>
      <c r="J867" s="58">
        <v>47.74</v>
      </c>
      <c r="K867" s="58">
        <v>55.067</v>
      </c>
      <c r="L867" s="58">
        <v>53.4</v>
      </c>
      <c r="M867" s="58">
        <v>53.347000000000001</v>
      </c>
    </row>
    <row r="868" spans="1:13" x14ac:dyDescent="0.2">
      <c r="A868" s="202">
        <v>779.99</v>
      </c>
      <c r="B868" s="58">
        <v>41.863</v>
      </c>
      <c r="C868" s="58">
        <v>43.314</v>
      </c>
      <c r="D868" s="58">
        <v>41.326999999999998</v>
      </c>
      <c r="E868" s="58">
        <v>57.610999999999997</v>
      </c>
      <c r="F868" s="58">
        <v>46.4</v>
      </c>
      <c r="G868" s="58">
        <v>51.478999999999999</v>
      </c>
      <c r="H868" s="58">
        <v>50.399000000000001</v>
      </c>
      <c r="I868" s="58">
        <v>51.338000000000001</v>
      </c>
      <c r="J868" s="58">
        <v>47.716999999999999</v>
      </c>
      <c r="K868" s="58">
        <v>55.037999999999997</v>
      </c>
      <c r="L868" s="58">
        <v>53.389000000000003</v>
      </c>
      <c r="M868" s="58">
        <v>53.334000000000003</v>
      </c>
    </row>
    <row r="869" spans="1:13" x14ac:dyDescent="0.2">
      <c r="A869" s="202">
        <v>780.43</v>
      </c>
      <c r="B869" s="58">
        <v>41.851999999999997</v>
      </c>
      <c r="C869" s="58">
        <v>43.301000000000002</v>
      </c>
      <c r="D869" s="58">
        <v>41.344999999999999</v>
      </c>
      <c r="E869" s="58">
        <v>57.585000000000001</v>
      </c>
      <c r="F869" s="58">
        <v>46.404000000000003</v>
      </c>
      <c r="G869" s="58">
        <v>51.478000000000002</v>
      </c>
      <c r="H869" s="58">
        <v>50.371000000000002</v>
      </c>
      <c r="I869" s="58">
        <v>51.335000000000001</v>
      </c>
      <c r="J869" s="58">
        <v>47.698999999999998</v>
      </c>
      <c r="K869" s="58">
        <v>55.027999999999999</v>
      </c>
      <c r="L869" s="58">
        <v>53.395000000000003</v>
      </c>
      <c r="M869" s="58">
        <v>53.326000000000001</v>
      </c>
    </row>
    <row r="870" spans="1:13" x14ac:dyDescent="0.2">
      <c r="A870" s="202">
        <v>780.87</v>
      </c>
      <c r="B870" s="58">
        <v>41.871000000000002</v>
      </c>
      <c r="C870" s="58">
        <v>43.3</v>
      </c>
      <c r="D870" s="58">
        <v>41.356000000000002</v>
      </c>
      <c r="E870" s="58">
        <v>57.593000000000004</v>
      </c>
      <c r="F870" s="58">
        <v>46.414999999999999</v>
      </c>
      <c r="G870" s="58">
        <v>51.478000000000002</v>
      </c>
      <c r="H870" s="58">
        <v>50.387999999999998</v>
      </c>
      <c r="I870" s="58">
        <v>51.332000000000001</v>
      </c>
      <c r="J870" s="58">
        <v>47.706000000000003</v>
      </c>
      <c r="K870" s="58">
        <v>55.021000000000001</v>
      </c>
      <c r="L870" s="58">
        <v>53.408000000000001</v>
      </c>
      <c r="M870" s="58">
        <v>53.338999999999999</v>
      </c>
    </row>
    <row r="871" spans="1:13" x14ac:dyDescent="0.2">
      <c r="A871" s="202">
        <v>781.31</v>
      </c>
      <c r="B871" s="58">
        <v>41.856000000000002</v>
      </c>
      <c r="C871" s="58">
        <v>43.286999999999999</v>
      </c>
      <c r="D871" s="58">
        <v>41.34</v>
      </c>
      <c r="E871" s="58">
        <v>57.573999999999998</v>
      </c>
      <c r="F871" s="58">
        <v>46.41</v>
      </c>
      <c r="G871" s="58">
        <v>51.439</v>
      </c>
      <c r="H871" s="58">
        <v>50.383000000000003</v>
      </c>
      <c r="I871" s="58">
        <v>51.348999999999997</v>
      </c>
      <c r="J871" s="58">
        <v>47.698999999999998</v>
      </c>
      <c r="K871" s="58">
        <v>55.024999999999999</v>
      </c>
      <c r="L871" s="58">
        <v>53.401000000000003</v>
      </c>
      <c r="M871" s="58">
        <v>53.323999999999998</v>
      </c>
    </row>
    <row r="872" spans="1:13" x14ac:dyDescent="0.2">
      <c r="A872" s="202">
        <v>781.75</v>
      </c>
      <c r="B872" s="58">
        <v>41.850999999999999</v>
      </c>
      <c r="C872" s="58">
        <v>43.259</v>
      </c>
      <c r="D872" s="58">
        <v>41.326000000000001</v>
      </c>
      <c r="E872" s="58">
        <v>57.579000000000001</v>
      </c>
      <c r="F872" s="58">
        <v>46.393000000000001</v>
      </c>
      <c r="G872" s="58">
        <v>51.43</v>
      </c>
      <c r="H872" s="58">
        <v>50.374000000000002</v>
      </c>
      <c r="I872" s="58">
        <v>51.353000000000002</v>
      </c>
      <c r="J872" s="58">
        <v>47.686999999999998</v>
      </c>
      <c r="K872" s="58">
        <v>54.999000000000002</v>
      </c>
      <c r="L872" s="58">
        <v>53.408999999999999</v>
      </c>
      <c r="M872" s="58">
        <v>53.313000000000002</v>
      </c>
    </row>
    <row r="873" spans="1:13" x14ac:dyDescent="0.2">
      <c r="A873" s="202">
        <v>782.19</v>
      </c>
      <c r="B873" s="58">
        <v>41.847000000000001</v>
      </c>
      <c r="C873" s="58">
        <v>43.268999999999998</v>
      </c>
      <c r="D873" s="58">
        <v>41.323</v>
      </c>
      <c r="E873" s="58">
        <v>57.576999999999998</v>
      </c>
      <c r="F873" s="58">
        <v>46.39</v>
      </c>
      <c r="G873" s="58">
        <v>51.430999999999997</v>
      </c>
      <c r="H873" s="58">
        <v>50.374000000000002</v>
      </c>
      <c r="I873" s="58">
        <v>51.347000000000001</v>
      </c>
      <c r="J873" s="58">
        <v>47.69</v>
      </c>
      <c r="K873" s="58">
        <v>54.98</v>
      </c>
      <c r="L873" s="58">
        <v>53.414999999999999</v>
      </c>
      <c r="M873" s="58">
        <v>53.32</v>
      </c>
    </row>
    <row r="874" spans="1:13" x14ac:dyDescent="0.2">
      <c r="A874" s="202">
        <v>782.62</v>
      </c>
      <c r="B874" s="58">
        <v>41.844000000000001</v>
      </c>
      <c r="C874" s="58">
        <v>43.244999999999997</v>
      </c>
      <c r="D874" s="58">
        <v>41.305</v>
      </c>
      <c r="E874" s="58">
        <v>57.554000000000002</v>
      </c>
      <c r="F874" s="58">
        <v>46.372999999999998</v>
      </c>
      <c r="G874" s="58">
        <v>51.414000000000001</v>
      </c>
      <c r="H874" s="58">
        <v>50.347000000000001</v>
      </c>
      <c r="I874" s="58">
        <v>51.332999999999998</v>
      </c>
      <c r="J874" s="58">
        <v>47.673000000000002</v>
      </c>
      <c r="K874" s="58">
        <v>54.969000000000001</v>
      </c>
      <c r="L874" s="58">
        <v>53.396000000000001</v>
      </c>
      <c r="M874" s="58">
        <v>53.325000000000003</v>
      </c>
    </row>
    <row r="875" spans="1:13" x14ac:dyDescent="0.2">
      <c r="A875" s="202">
        <v>783.06</v>
      </c>
      <c r="B875" s="58">
        <v>41.832999999999998</v>
      </c>
      <c r="C875" s="58">
        <v>43.24</v>
      </c>
      <c r="D875" s="58">
        <v>41.314</v>
      </c>
      <c r="E875" s="58">
        <v>57.567</v>
      </c>
      <c r="F875" s="58">
        <v>46.375</v>
      </c>
      <c r="G875" s="58">
        <v>51.442</v>
      </c>
      <c r="H875" s="58">
        <v>50.344999999999999</v>
      </c>
      <c r="I875" s="58">
        <v>51.334000000000003</v>
      </c>
      <c r="J875" s="58">
        <v>47.677999999999997</v>
      </c>
      <c r="K875" s="58">
        <v>54.978000000000002</v>
      </c>
      <c r="L875" s="58">
        <v>53.42</v>
      </c>
      <c r="M875" s="58">
        <v>53.307000000000002</v>
      </c>
    </row>
    <row r="876" spans="1:13" x14ac:dyDescent="0.2">
      <c r="A876" s="202">
        <v>783.5</v>
      </c>
      <c r="B876" s="58">
        <v>41.82</v>
      </c>
      <c r="C876" s="58">
        <v>43.253999999999998</v>
      </c>
      <c r="D876" s="58">
        <v>41.295999999999999</v>
      </c>
      <c r="E876" s="58">
        <v>57.558999999999997</v>
      </c>
      <c r="F876" s="58">
        <v>46.343000000000004</v>
      </c>
      <c r="G876" s="58">
        <v>51.429000000000002</v>
      </c>
      <c r="H876" s="58">
        <v>50.338999999999999</v>
      </c>
      <c r="I876" s="58">
        <v>51.31</v>
      </c>
      <c r="J876" s="58">
        <v>47.692</v>
      </c>
      <c r="K876" s="58">
        <v>54.975999999999999</v>
      </c>
      <c r="L876" s="58">
        <v>53.420999999999999</v>
      </c>
      <c r="M876" s="58">
        <v>53.31</v>
      </c>
    </row>
    <row r="877" spans="1:13" x14ac:dyDescent="0.2">
      <c r="A877" s="202">
        <v>783.94</v>
      </c>
      <c r="B877" s="58">
        <v>41.83</v>
      </c>
      <c r="C877" s="58">
        <v>43.252000000000002</v>
      </c>
      <c r="D877" s="58">
        <v>41.296999999999997</v>
      </c>
      <c r="E877" s="58">
        <v>57.543999999999997</v>
      </c>
      <c r="F877" s="58">
        <v>46.322000000000003</v>
      </c>
      <c r="G877" s="58">
        <v>51.414999999999999</v>
      </c>
      <c r="H877" s="58">
        <v>50.344000000000001</v>
      </c>
      <c r="I877" s="58">
        <v>51.289000000000001</v>
      </c>
      <c r="J877" s="58">
        <v>47.692</v>
      </c>
      <c r="K877" s="58">
        <v>54.968000000000004</v>
      </c>
      <c r="L877" s="58">
        <v>53.426000000000002</v>
      </c>
      <c r="M877" s="58">
        <v>53.307000000000002</v>
      </c>
    </row>
    <row r="878" spans="1:13" x14ac:dyDescent="0.2">
      <c r="A878" s="202">
        <v>784.38</v>
      </c>
      <c r="B878" s="58">
        <v>41.832000000000001</v>
      </c>
      <c r="C878" s="58">
        <v>43.26</v>
      </c>
      <c r="D878" s="58">
        <v>41.305</v>
      </c>
      <c r="E878" s="58">
        <v>57.52</v>
      </c>
      <c r="F878" s="58">
        <v>46.329000000000001</v>
      </c>
      <c r="G878" s="58">
        <v>51.401000000000003</v>
      </c>
      <c r="H878" s="58">
        <v>50.328000000000003</v>
      </c>
      <c r="I878" s="58">
        <v>51.268000000000001</v>
      </c>
      <c r="J878" s="58">
        <v>47.68</v>
      </c>
      <c r="K878" s="58">
        <v>54.942999999999998</v>
      </c>
      <c r="L878" s="58">
        <v>53.432000000000002</v>
      </c>
      <c r="M878" s="58">
        <v>53.326000000000001</v>
      </c>
    </row>
    <row r="879" spans="1:13" x14ac:dyDescent="0.2">
      <c r="A879" s="202">
        <v>784.81</v>
      </c>
      <c r="B879" s="58">
        <v>41.843000000000004</v>
      </c>
      <c r="C879" s="58">
        <v>43.262</v>
      </c>
      <c r="D879" s="58">
        <v>41.331000000000003</v>
      </c>
      <c r="E879" s="58">
        <v>57.545000000000002</v>
      </c>
      <c r="F879" s="58">
        <v>46.354999999999997</v>
      </c>
      <c r="G879" s="58">
        <v>51.411000000000001</v>
      </c>
      <c r="H879" s="58">
        <v>50.344000000000001</v>
      </c>
      <c r="I879" s="58">
        <v>51.265000000000001</v>
      </c>
      <c r="J879" s="58">
        <v>47.695999999999998</v>
      </c>
      <c r="K879" s="58">
        <v>54.951999999999998</v>
      </c>
      <c r="L879" s="58">
        <v>53.457999999999998</v>
      </c>
      <c r="M879" s="58">
        <v>53.332000000000001</v>
      </c>
    </row>
    <row r="880" spans="1:13" x14ac:dyDescent="0.2">
      <c r="A880" s="202">
        <v>785.25</v>
      </c>
      <c r="B880" s="58">
        <v>41.832999999999998</v>
      </c>
      <c r="C880" s="58">
        <v>43.255000000000003</v>
      </c>
      <c r="D880" s="58">
        <v>41.335999999999999</v>
      </c>
      <c r="E880" s="58">
        <v>57.545000000000002</v>
      </c>
      <c r="F880" s="58">
        <v>46.341000000000001</v>
      </c>
      <c r="G880" s="58">
        <v>51.408999999999999</v>
      </c>
      <c r="H880" s="58">
        <v>50.332999999999998</v>
      </c>
      <c r="I880" s="58">
        <v>51.26</v>
      </c>
      <c r="J880" s="58">
        <v>47.71</v>
      </c>
      <c r="K880" s="58">
        <v>54.95</v>
      </c>
      <c r="L880" s="58">
        <v>53.463999999999999</v>
      </c>
      <c r="M880" s="58">
        <v>53.331000000000003</v>
      </c>
    </row>
    <row r="881" spans="1:13" x14ac:dyDescent="0.2">
      <c r="A881" s="202">
        <v>785.69</v>
      </c>
      <c r="B881" s="58">
        <v>41.831000000000003</v>
      </c>
      <c r="C881" s="58">
        <v>43.235999999999997</v>
      </c>
      <c r="D881" s="58">
        <v>41.344999999999999</v>
      </c>
      <c r="E881" s="58">
        <v>57.52</v>
      </c>
      <c r="F881" s="58">
        <v>46.332000000000001</v>
      </c>
      <c r="G881" s="58">
        <v>51.393000000000001</v>
      </c>
      <c r="H881" s="58">
        <v>50.347000000000001</v>
      </c>
      <c r="I881" s="58">
        <v>51.259</v>
      </c>
      <c r="J881" s="58">
        <v>47.701000000000001</v>
      </c>
      <c r="K881" s="58">
        <v>54.935000000000002</v>
      </c>
      <c r="L881" s="58">
        <v>53.451000000000001</v>
      </c>
      <c r="M881" s="58">
        <v>53.33</v>
      </c>
    </row>
    <row r="882" spans="1:13" x14ac:dyDescent="0.2">
      <c r="A882" s="202">
        <v>786.13</v>
      </c>
      <c r="B882" s="58">
        <v>41.784999999999997</v>
      </c>
      <c r="C882" s="58">
        <v>43.209000000000003</v>
      </c>
      <c r="D882" s="58">
        <v>41.329000000000001</v>
      </c>
      <c r="E882" s="58">
        <v>57.497</v>
      </c>
      <c r="F882" s="58">
        <v>46.293999999999997</v>
      </c>
      <c r="G882" s="58">
        <v>51.375999999999998</v>
      </c>
      <c r="H882" s="58">
        <v>50.322000000000003</v>
      </c>
      <c r="I882" s="58">
        <v>51.247</v>
      </c>
      <c r="J882" s="58">
        <v>47.691000000000003</v>
      </c>
      <c r="K882" s="58">
        <v>54.923000000000002</v>
      </c>
      <c r="L882" s="58">
        <v>53.435000000000002</v>
      </c>
      <c r="M882" s="58">
        <v>53.316000000000003</v>
      </c>
    </row>
    <row r="883" spans="1:13" x14ac:dyDescent="0.2">
      <c r="A883" s="202">
        <v>786.57</v>
      </c>
      <c r="B883" s="58">
        <v>41.804000000000002</v>
      </c>
      <c r="C883" s="58">
        <v>43.209000000000003</v>
      </c>
      <c r="D883" s="58">
        <v>41.345999999999997</v>
      </c>
      <c r="E883" s="58">
        <v>57.491999999999997</v>
      </c>
      <c r="F883" s="58">
        <v>46.3</v>
      </c>
      <c r="G883" s="58">
        <v>51.368000000000002</v>
      </c>
      <c r="H883" s="58">
        <v>50.326999999999998</v>
      </c>
      <c r="I883" s="58">
        <v>51.246000000000002</v>
      </c>
      <c r="J883" s="58">
        <v>47.706000000000003</v>
      </c>
      <c r="K883" s="58">
        <v>54.935000000000002</v>
      </c>
      <c r="L883" s="58">
        <v>53.478999999999999</v>
      </c>
      <c r="M883" s="58">
        <v>53.344999999999999</v>
      </c>
    </row>
    <row r="884" spans="1:13" x14ac:dyDescent="0.2">
      <c r="A884" s="202">
        <v>787</v>
      </c>
      <c r="B884" s="58">
        <v>41.798000000000002</v>
      </c>
      <c r="C884" s="58">
        <v>43.213000000000001</v>
      </c>
      <c r="D884" s="58">
        <v>41.325000000000003</v>
      </c>
      <c r="E884" s="58">
        <v>57.503999999999998</v>
      </c>
      <c r="F884" s="58">
        <v>46.29</v>
      </c>
      <c r="G884" s="58">
        <v>51.356000000000002</v>
      </c>
      <c r="H884" s="58">
        <v>50.325000000000003</v>
      </c>
      <c r="I884" s="58">
        <v>51.23</v>
      </c>
      <c r="J884" s="58">
        <v>47.725000000000001</v>
      </c>
      <c r="K884" s="58">
        <v>54.92</v>
      </c>
      <c r="L884" s="58">
        <v>53.478999999999999</v>
      </c>
      <c r="M884" s="58">
        <v>53.344999999999999</v>
      </c>
    </row>
    <row r="885" spans="1:13" x14ac:dyDescent="0.2">
      <c r="A885" s="202">
        <v>787.44</v>
      </c>
      <c r="B885" s="58">
        <v>41.777000000000001</v>
      </c>
      <c r="C885" s="58">
        <v>43.19</v>
      </c>
      <c r="D885" s="58">
        <v>41.314</v>
      </c>
      <c r="E885" s="58">
        <v>57.465000000000003</v>
      </c>
      <c r="F885" s="58">
        <v>46.268999999999998</v>
      </c>
      <c r="G885" s="58">
        <v>51.357999999999997</v>
      </c>
      <c r="H885" s="58">
        <v>50.311</v>
      </c>
      <c r="I885" s="58">
        <v>51.210999999999999</v>
      </c>
      <c r="J885" s="58">
        <v>47.726999999999997</v>
      </c>
      <c r="K885" s="58">
        <v>54.912999999999997</v>
      </c>
      <c r="L885" s="58">
        <v>53.451999999999998</v>
      </c>
      <c r="M885" s="58">
        <v>53.323999999999998</v>
      </c>
    </row>
    <row r="886" spans="1:13" x14ac:dyDescent="0.2">
      <c r="A886" s="202">
        <v>787.88</v>
      </c>
      <c r="B886" s="58">
        <v>41.796999999999997</v>
      </c>
      <c r="C886" s="58">
        <v>43.174999999999997</v>
      </c>
      <c r="D886" s="58">
        <v>41.319000000000003</v>
      </c>
      <c r="E886" s="58">
        <v>57.463000000000001</v>
      </c>
      <c r="F886" s="58">
        <v>46.258000000000003</v>
      </c>
      <c r="G886" s="58">
        <v>51.35</v>
      </c>
      <c r="H886" s="58">
        <v>50.308999999999997</v>
      </c>
      <c r="I886" s="58">
        <v>51.21</v>
      </c>
      <c r="J886" s="58">
        <v>47.725999999999999</v>
      </c>
      <c r="K886" s="58">
        <v>54.924999999999997</v>
      </c>
      <c r="L886" s="58">
        <v>53.44</v>
      </c>
      <c r="M886" s="58">
        <v>53.308</v>
      </c>
    </row>
    <row r="887" spans="1:13" x14ac:dyDescent="0.2">
      <c r="A887" s="202">
        <v>788.32</v>
      </c>
      <c r="B887" s="58">
        <v>41.813000000000002</v>
      </c>
      <c r="C887" s="58">
        <v>43.182000000000002</v>
      </c>
      <c r="D887" s="58">
        <v>41.322000000000003</v>
      </c>
      <c r="E887" s="58">
        <v>57.465000000000003</v>
      </c>
      <c r="F887" s="58">
        <v>46.265000000000001</v>
      </c>
      <c r="G887" s="58">
        <v>51.337000000000003</v>
      </c>
      <c r="H887" s="58">
        <v>50.341999999999999</v>
      </c>
      <c r="I887" s="58">
        <v>51.191000000000003</v>
      </c>
      <c r="J887" s="58">
        <v>47.732999999999997</v>
      </c>
      <c r="K887" s="58">
        <v>54.926000000000002</v>
      </c>
      <c r="L887" s="58">
        <v>53.432000000000002</v>
      </c>
      <c r="M887" s="58">
        <v>53.319000000000003</v>
      </c>
    </row>
    <row r="888" spans="1:13" x14ac:dyDescent="0.2">
      <c r="A888" s="202">
        <v>788.76</v>
      </c>
      <c r="B888" s="58">
        <v>41.805999999999997</v>
      </c>
      <c r="C888" s="58">
        <v>43.198999999999998</v>
      </c>
      <c r="D888" s="58">
        <v>41.326000000000001</v>
      </c>
      <c r="E888" s="58">
        <v>57.457999999999998</v>
      </c>
      <c r="F888" s="58">
        <v>46.271000000000001</v>
      </c>
      <c r="G888" s="58">
        <v>51.366</v>
      </c>
      <c r="H888" s="58">
        <v>50.377000000000002</v>
      </c>
      <c r="I888" s="58">
        <v>51.177999999999997</v>
      </c>
      <c r="J888" s="58">
        <v>47.741999999999997</v>
      </c>
      <c r="K888" s="58">
        <v>54.93</v>
      </c>
      <c r="L888" s="58">
        <v>53.426000000000002</v>
      </c>
      <c r="M888" s="58">
        <v>53.326999999999998</v>
      </c>
    </row>
    <row r="889" spans="1:13" x14ac:dyDescent="0.2">
      <c r="A889" s="202">
        <v>789.19</v>
      </c>
      <c r="B889" s="58">
        <v>41.780999999999999</v>
      </c>
      <c r="C889" s="58">
        <v>43.207999999999998</v>
      </c>
      <c r="D889" s="58">
        <v>41.332000000000001</v>
      </c>
      <c r="E889" s="58">
        <v>57.472000000000001</v>
      </c>
      <c r="F889" s="58">
        <v>46.255000000000003</v>
      </c>
      <c r="G889" s="58">
        <v>51.372999999999998</v>
      </c>
      <c r="H889" s="58">
        <v>50.362000000000002</v>
      </c>
      <c r="I889" s="58">
        <v>51.165999999999997</v>
      </c>
      <c r="J889" s="58">
        <v>47.75</v>
      </c>
      <c r="K889" s="58">
        <v>54.926000000000002</v>
      </c>
      <c r="L889" s="58">
        <v>53.427</v>
      </c>
      <c r="M889" s="58">
        <v>53.326000000000001</v>
      </c>
    </row>
    <row r="890" spans="1:13" x14ac:dyDescent="0.2">
      <c r="A890" s="202">
        <v>789.63</v>
      </c>
      <c r="B890" s="58">
        <v>41.768000000000001</v>
      </c>
      <c r="C890" s="58">
        <v>43.192999999999998</v>
      </c>
      <c r="D890" s="58">
        <v>41.317</v>
      </c>
      <c r="E890" s="58">
        <v>57.466000000000001</v>
      </c>
      <c r="F890" s="58">
        <v>46.218000000000004</v>
      </c>
      <c r="G890" s="58">
        <v>51.357999999999997</v>
      </c>
      <c r="H890" s="58">
        <v>50.354999999999997</v>
      </c>
      <c r="I890" s="58">
        <v>51.167999999999999</v>
      </c>
      <c r="J890" s="58">
        <v>47.741999999999997</v>
      </c>
      <c r="K890" s="58">
        <v>54.942</v>
      </c>
      <c r="L890" s="58">
        <v>53.438000000000002</v>
      </c>
      <c r="M890" s="58">
        <v>53.338000000000001</v>
      </c>
    </row>
    <row r="891" spans="1:13" x14ac:dyDescent="0.2">
      <c r="A891" s="202">
        <v>790.07</v>
      </c>
      <c r="B891" s="58">
        <v>41.734999999999999</v>
      </c>
      <c r="C891" s="58">
        <v>43.18</v>
      </c>
      <c r="D891" s="58">
        <v>41.314</v>
      </c>
      <c r="E891" s="58">
        <v>57.454000000000001</v>
      </c>
      <c r="F891" s="58">
        <v>46.191000000000003</v>
      </c>
      <c r="G891" s="58">
        <v>51.332000000000001</v>
      </c>
      <c r="H891" s="58">
        <v>50.328000000000003</v>
      </c>
      <c r="I891" s="58">
        <v>51.137</v>
      </c>
      <c r="J891" s="58">
        <v>47.731000000000002</v>
      </c>
      <c r="K891" s="58">
        <v>54.942999999999998</v>
      </c>
      <c r="L891" s="58">
        <v>53.411000000000001</v>
      </c>
      <c r="M891" s="58">
        <v>53.31</v>
      </c>
    </row>
    <row r="892" spans="1:13" x14ac:dyDescent="0.2">
      <c r="A892" s="202">
        <v>790.51</v>
      </c>
      <c r="B892" s="58">
        <v>41.709000000000003</v>
      </c>
      <c r="C892" s="58">
        <v>43.134999999999998</v>
      </c>
      <c r="D892" s="58">
        <v>41.280999999999999</v>
      </c>
      <c r="E892" s="58">
        <v>57.442999999999998</v>
      </c>
      <c r="F892" s="58">
        <v>46.158000000000001</v>
      </c>
      <c r="G892" s="58">
        <v>51.332999999999998</v>
      </c>
      <c r="H892" s="58">
        <v>50.302</v>
      </c>
      <c r="I892" s="58">
        <v>51.087000000000003</v>
      </c>
      <c r="J892" s="58">
        <v>47.741999999999997</v>
      </c>
      <c r="K892" s="58">
        <v>54.902000000000001</v>
      </c>
      <c r="L892" s="58">
        <v>53.390999999999998</v>
      </c>
      <c r="M892" s="58">
        <v>53.284999999999997</v>
      </c>
    </row>
    <row r="893" spans="1:13" x14ac:dyDescent="0.2">
      <c r="A893" s="202">
        <v>790.94</v>
      </c>
      <c r="B893" s="58">
        <v>41.72</v>
      </c>
      <c r="C893" s="58">
        <v>43.142000000000003</v>
      </c>
      <c r="D893" s="58">
        <v>41.295000000000002</v>
      </c>
      <c r="E893" s="58">
        <v>57.423000000000002</v>
      </c>
      <c r="F893" s="58">
        <v>46.177</v>
      </c>
      <c r="G893" s="58">
        <v>51.335000000000001</v>
      </c>
      <c r="H893" s="58">
        <v>50.332000000000001</v>
      </c>
      <c r="I893" s="58">
        <v>51.082999999999998</v>
      </c>
      <c r="J893" s="58">
        <v>47.752000000000002</v>
      </c>
      <c r="K893" s="58">
        <v>54.92</v>
      </c>
      <c r="L893" s="58">
        <v>53.399000000000001</v>
      </c>
      <c r="M893" s="58">
        <v>53.286999999999999</v>
      </c>
    </row>
    <row r="894" spans="1:13" x14ac:dyDescent="0.2">
      <c r="A894" s="202">
        <v>791.38</v>
      </c>
      <c r="B894" s="58">
        <v>41.713999999999999</v>
      </c>
      <c r="C894" s="58">
        <v>43.119</v>
      </c>
      <c r="D894" s="58">
        <v>41.265999999999998</v>
      </c>
      <c r="E894" s="58">
        <v>57.392000000000003</v>
      </c>
      <c r="F894" s="58">
        <v>46.173999999999999</v>
      </c>
      <c r="G894" s="58">
        <v>51.332000000000001</v>
      </c>
      <c r="H894" s="58">
        <v>50.308999999999997</v>
      </c>
      <c r="I894" s="58">
        <v>51.094000000000001</v>
      </c>
      <c r="J894" s="58">
        <v>47.75</v>
      </c>
      <c r="K894" s="58">
        <v>54.933</v>
      </c>
      <c r="L894" s="58">
        <v>53.38</v>
      </c>
      <c r="M894" s="58">
        <v>53.274999999999999</v>
      </c>
    </row>
    <row r="895" spans="1:13" x14ac:dyDescent="0.2">
      <c r="A895" s="202">
        <v>791.82</v>
      </c>
      <c r="B895" s="58">
        <v>41.670999999999999</v>
      </c>
      <c r="C895" s="58">
        <v>43.113999999999997</v>
      </c>
      <c r="D895" s="58">
        <v>41.259</v>
      </c>
      <c r="E895" s="58">
        <v>57.389000000000003</v>
      </c>
      <c r="F895" s="58">
        <v>46.164999999999999</v>
      </c>
      <c r="G895" s="58">
        <v>51.314</v>
      </c>
      <c r="H895" s="58">
        <v>50.28</v>
      </c>
      <c r="I895" s="58">
        <v>51.101999999999997</v>
      </c>
      <c r="J895" s="58">
        <v>47.738999999999997</v>
      </c>
      <c r="K895" s="58">
        <v>54.923999999999999</v>
      </c>
      <c r="L895" s="58">
        <v>53.384999999999998</v>
      </c>
      <c r="M895" s="58">
        <v>53.277000000000001</v>
      </c>
    </row>
    <row r="896" spans="1:13" x14ac:dyDescent="0.2">
      <c r="A896" s="202">
        <v>792.26</v>
      </c>
      <c r="B896" s="58">
        <v>41.68</v>
      </c>
      <c r="C896" s="58">
        <v>43.095999999999997</v>
      </c>
      <c r="D896" s="58">
        <v>41.21</v>
      </c>
      <c r="E896" s="58">
        <v>57.402999999999999</v>
      </c>
      <c r="F896" s="58">
        <v>46.17</v>
      </c>
      <c r="G896" s="58">
        <v>51.28</v>
      </c>
      <c r="H896" s="58">
        <v>50.268999999999998</v>
      </c>
      <c r="I896" s="58">
        <v>51.085000000000001</v>
      </c>
      <c r="J896" s="58">
        <v>47.737000000000002</v>
      </c>
      <c r="K896" s="58">
        <v>54.93</v>
      </c>
      <c r="L896" s="58">
        <v>53.359000000000002</v>
      </c>
      <c r="M896" s="58">
        <v>53.289000000000001</v>
      </c>
    </row>
    <row r="897" spans="1:13" x14ac:dyDescent="0.2">
      <c r="A897" s="202">
        <v>792.69</v>
      </c>
      <c r="B897" s="58">
        <v>41.673999999999999</v>
      </c>
      <c r="C897" s="58">
        <v>43.081000000000003</v>
      </c>
      <c r="D897" s="58">
        <v>41.207999999999998</v>
      </c>
      <c r="E897" s="58">
        <v>57.402999999999999</v>
      </c>
      <c r="F897" s="58">
        <v>46.158999999999999</v>
      </c>
      <c r="G897" s="58">
        <v>51.27</v>
      </c>
      <c r="H897" s="58">
        <v>50.234000000000002</v>
      </c>
      <c r="I897" s="58">
        <v>51.070999999999998</v>
      </c>
      <c r="J897" s="58">
        <v>47.731000000000002</v>
      </c>
      <c r="K897" s="58">
        <v>54.936999999999998</v>
      </c>
      <c r="L897" s="58">
        <v>53.350999999999999</v>
      </c>
      <c r="M897" s="58">
        <v>53.28</v>
      </c>
    </row>
    <row r="898" spans="1:13" x14ac:dyDescent="0.2">
      <c r="A898" s="202">
        <v>793.13</v>
      </c>
      <c r="B898" s="58">
        <v>41.645000000000003</v>
      </c>
      <c r="C898" s="58">
        <v>43.067</v>
      </c>
      <c r="D898" s="58">
        <v>41.195999999999998</v>
      </c>
      <c r="E898" s="58">
        <v>57.405000000000001</v>
      </c>
      <c r="F898" s="58">
        <v>46.146000000000001</v>
      </c>
      <c r="G898" s="58">
        <v>51.27</v>
      </c>
      <c r="H898" s="58">
        <v>50.210999999999999</v>
      </c>
      <c r="I898" s="58">
        <v>51.073999999999998</v>
      </c>
      <c r="J898" s="58">
        <v>47.718000000000004</v>
      </c>
      <c r="K898" s="58">
        <v>54.926000000000002</v>
      </c>
      <c r="L898" s="58">
        <v>53.35</v>
      </c>
      <c r="M898" s="58">
        <v>53.287999999999997</v>
      </c>
    </row>
    <row r="899" spans="1:13" x14ac:dyDescent="0.2">
      <c r="A899" s="202">
        <v>793.57</v>
      </c>
      <c r="B899" s="58">
        <v>41.646000000000001</v>
      </c>
      <c r="C899" s="58">
        <v>43.078000000000003</v>
      </c>
      <c r="D899" s="58">
        <v>41.177999999999997</v>
      </c>
      <c r="E899" s="58">
        <v>57.427999999999997</v>
      </c>
      <c r="F899" s="58">
        <v>46.142000000000003</v>
      </c>
      <c r="G899" s="58">
        <v>51.283999999999999</v>
      </c>
      <c r="H899" s="58">
        <v>50.223999999999997</v>
      </c>
      <c r="I899" s="58">
        <v>51.075000000000003</v>
      </c>
      <c r="J899" s="58">
        <v>47.722999999999999</v>
      </c>
      <c r="K899" s="58">
        <v>54.957999999999998</v>
      </c>
      <c r="L899" s="58">
        <v>53.348999999999997</v>
      </c>
      <c r="M899" s="58">
        <v>53.292999999999999</v>
      </c>
    </row>
    <row r="900" spans="1:13" x14ac:dyDescent="0.2">
      <c r="A900" s="202">
        <v>794.01</v>
      </c>
      <c r="B900" s="58">
        <v>41.634</v>
      </c>
      <c r="C900" s="58">
        <v>43.085999999999999</v>
      </c>
      <c r="D900" s="58">
        <v>41.152999999999999</v>
      </c>
      <c r="E900" s="58">
        <v>57.417999999999999</v>
      </c>
      <c r="F900" s="58">
        <v>46.128999999999998</v>
      </c>
      <c r="G900" s="58">
        <v>51.271000000000001</v>
      </c>
      <c r="H900" s="58">
        <v>50.235999999999997</v>
      </c>
      <c r="I900" s="58">
        <v>51.078000000000003</v>
      </c>
      <c r="J900" s="58">
        <v>47.734000000000002</v>
      </c>
      <c r="K900" s="58">
        <v>54.966000000000001</v>
      </c>
      <c r="L900" s="58">
        <v>53.343000000000004</v>
      </c>
      <c r="M900" s="58">
        <v>53.302999999999997</v>
      </c>
    </row>
    <row r="901" spans="1:13" x14ac:dyDescent="0.2">
      <c r="A901" s="202">
        <v>794.44</v>
      </c>
      <c r="B901" s="58">
        <v>41.615000000000002</v>
      </c>
      <c r="C901" s="58">
        <v>43.085999999999999</v>
      </c>
      <c r="D901" s="58">
        <v>41.14</v>
      </c>
      <c r="E901" s="58">
        <v>57.421999999999997</v>
      </c>
      <c r="F901" s="58">
        <v>46.131</v>
      </c>
      <c r="G901" s="58">
        <v>51.27</v>
      </c>
      <c r="H901" s="58">
        <v>50.241999999999997</v>
      </c>
      <c r="I901" s="58">
        <v>51.082000000000001</v>
      </c>
      <c r="J901" s="58">
        <v>47.732999999999997</v>
      </c>
      <c r="K901" s="58">
        <v>54.984000000000002</v>
      </c>
      <c r="L901" s="58">
        <v>53.357999999999997</v>
      </c>
      <c r="M901" s="58">
        <v>53.302</v>
      </c>
    </row>
    <row r="902" spans="1:13" x14ac:dyDescent="0.2">
      <c r="A902" s="202">
        <v>794.88</v>
      </c>
      <c r="B902" s="58">
        <v>41.594999999999999</v>
      </c>
      <c r="C902" s="58">
        <v>43.073999999999998</v>
      </c>
      <c r="D902" s="58">
        <v>41.131999999999998</v>
      </c>
      <c r="E902" s="58">
        <v>57.418999999999997</v>
      </c>
      <c r="F902" s="58">
        <v>46.13</v>
      </c>
      <c r="G902" s="58">
        <v>51.273000000000003</v>
      </c>
      <c r="H902" s="58">
        <v>50.23</v>
      </c>
      <c r="I902" s="58">
        <v>51.064999999999998</v>
      </c>
      <c r="J902" s="58">
        <v>47.74</v>
      </c>
      <c r="K902" s="58">
        <v>55.009</v>
      </c>
      <c r="L902" s="58">
        <v>53.356999999999999</v>
      </c>
      <c r="M902" s="58">
        <v>53.296999999999997</v>
      </c>
    </row>
    <row r="903" spans="1:13" x14ac:dyDescent="0.2">
      <c r="A903" s="202">
        <v>795.32</v>
      </c>
      <c r="B903" s="58">
        <v>41.618000000000002</v>
      </c>
      <c r="C903" s="58">
        <v>43.072000000000003</v>
      </c>
      <c r="D903" s="58">
        <v>41.121000000000002</v>
      </c>
      <c r="E903" s="58">
        <v>57.402999999999999</v>
      </c>
      <c r="F903" s="58">
        <v>46.137999999999998</v>
      </c>
      <c r="G903" s="58">
        <v>51.24</v>
      </c>
      <c r="H903" s="58">
        <v>50.209000000000003</v>
      </c>
      <c r="I903" s="58">
        <v>51.061999999999998</v>
      </c>
      <c r="J903" s="58">
        <v>47.74</v>
      </c>
      <c r="K903" s="58">
        <v>55.024000000000001</v>
      </c>
      <c r="L903" s="58">
        <v>53.354999999999997</v>
      </c>
      <c r="M903" s="58">
        <v>53.295999999999999</v>
      </c>
    </row>
    <row r="904" spans="1:13" x14ac:dyDescent="0.2">
      <c r="A904" s="202">
        <v>795.76</v>
      </c>
      <c r="B904" s="58">
        <v>41.624000000000002</v>
      </c>
      <c r="C904" s="58">
        <v>43.078000000000003</v>
      </c>
      <c r="D904" s="58">
        <v>41.116</v>
      </c>
      <c r="E904" s="58">
        <v>57.414000000000001</v>
      </c>
      <c r="F904" s="58">
        <v>46.113999999999997</v>
      </c>
      <c r="G904" s="58">
        <v>51.262999999999998</v>
      </c>
      <c r="H904" s="58">
        <v>50.197000000000003</v>
      </c>
      <c r="I904" s="58">
        <v>51.052999999999997</v>
      </c>
      <c r="J904" s="58">
        <v>47.741</v>
      </c>
      <c r="K904" s="58">
        <v>55.04</v>
      </c>
      <c r="L904" s="58">
        <v>53.359000000000002</v>
      </c>
      <c r="M904" s="58">
        <v>53.284999999999997</v>
      </c>
    </row>
    <row r="905" spans="1:13" x14ac:dyDescent="0.2">
      <c r="A905" s="202">
        <v>796.19</v>
      </c>
      <c r="B905" s="58">
        <v>41.633000000000003</v>
      </c>
      <c r="C905" s="58">
        <v>43.097999999999999</v>
      </c>
      <c r="D905" s="58">
        <v>41.136000000000003</v>
      </c>
      <c r="E905" s="58">
        <v>57.429000000000002</v>
      </c>
      <c r="F905" s="58">
        <v>46.131999999999998</v>
      </c>
      <c r="G905" s="58">
        <v>51.274000000000001</v>
      </c>
      <c r="H905" s="58">
        <v>50.237000000000002</v>
      </c>
      <c r="I905" s="58">
        <v>51.063000000000002</v>
      </c>
      <c r="J905" s="58">
        <v>47.735999999999997</v>
      </c>
      <c r="K905" s="58">
        <v>55.082000000000001</v>
      </c>
      <c r="L905" s="58">
        <v>53.368000000000002</v>
      </c>
      <c r="M905" s="58">
        <v>53.31</v>
      </c>
    </row>
    <row r="906" spans="1:13" x14ac:dyDescent="0.2">
      <c r="A906" s="202">
        <v>796.63</v>
      </c>
      <c r="B906" s="58">
        <v>41.654000000000003</v>
      </c>
      <c r="C906" s="58">
        <v>43.11</v>
      </c>
      <c r="D906" s="58">
        <v>41.164999999999999</v>
      </c>
      <c r="E906" s="58">
        <v>57.475999999999999</v>
      </c>
      <c r="F906" s="58">
        <v>46.158999999999999</v>
      </c>
      <c r="G906" s="58">
        <v>51.289000000000001</v>
      </c>
      <c r="H906" s="58">
        <v>50.259</v>
      </c>
      <c r="I906" s="58">
        <v>51.100999999999999</v>
      </c>
      <c r="J906" s="58">
        <v>47.749000000000002</v>
      </c>
      <c r="K906" s="58">
        <v>55.118000000000002</v>
      </c>
      <c r="L906" s="58">
        <v>53.395000000000003</v>
      </c>
      <c r="M906" s="58">
        <v>53.350999999999999</v>
      </c>
    </row>
    <row r="907" spans="1:13" x14ac:dyDescent="0.2">
      <c r="A907" s="202">
        <v>797.07</v>
      </c>
      <c r="B907" s="58">
        <v>41.648000000000003</v>
      </c>
      <c r="C907" s="58">
        <v>43.125</v>
      </c>
      <c r="D907" s="58">
        <v>41.152000000000001</v>
      </c>
      <c r="E907" s="58">
        <v>57.476999999999997</v>
      </c>
      <c r="F907" s="58">
        <v>46.167000000000002</v>
      </c>
      <c r="G907" s="58">
        <v>51.304000000000002</v>
      </c>
      <c r="H907" s="58">
        <v>50.274999999999999</v>
      </c>
      <c r="I907" s="58">
        <v>51.1</v>
      </c>
      <c r="J907" s="58">
        <v>47.744</v>
      </c>
      <c r="K907" s="58">
        <v>55.118000000000002</v>
      </c>
      <c r="L907" s="58">
        <v>53.417000000000002</v>
      </c>
      <c r="M907" s="58">
        <v>53.384999999999998</v>
      </c>
    </row>
    <row r="908" spans="1:13" x14ac:dyDescent="0.2">
      <c r="A908" s="202">
        <v>797.51</v>
      </c>
      <c r="B908" s="58">
        <v>41.624000000000002</v>
      </c>
      <c r="C908" s="58">
        <v>43.101999999999997</v>
      </c>
      <c r="D908" s="58">
        <v>41.140999999999998</v>
      </c>
      <c r="E908" s="58">
        <v>57.469000000000001</v>
      </c>
      <c r="F908" s="58">
        <v>46.161000000000001</v>
      </c>
      <c r="G908" s="58">
        <v>51.305</v>
      </c>
      <c r="H908" s="58">
        <v>50.277999999999999</v>
      </c>
      <c r="I908" s="58">
        <v>51.103999999999999</v>
      </c>
      <c r="J908" s="58">
        <v>47.722999999999999</v>
      </c>
      <c r="K908" s="58">
        <v>55.122</v>
      </c>
      <c r="L908" s="58">
        <v>53.411999999999999</v>
      </c>
      <c r="M908" s="58">
        <v>53.378</v>
      </c>
    </row>
    <row r="909" spans="1:13" x14ac:dyDescent="0.2">
      <c r="A909" s="202">
        <v>797.94</v>
      </c>
      <c r="B909" s="58">
        <v>41.658999999999999</v>
      </c>
      <c r="C909" s="58">
        <v>43.110999999999997</v>
      </c>
      <c r="D909" s="58">
        <v>41.173999999999999</v>
      </c>
      <c r="E909" s="58">
        <v>57.503</v>
      </c>
      <c r="F909" s="58">
        <v>46.155999999999999</v>
      </c>
      <c r="G909" s="58">
        <v>51.323999999999998</v>
      </c>
      <c r="H909" s="58">
        <v>50.277000000000001</v>
      </c>
      <c r="I909" s="58">
        <v>51.110999999999997</v>
      </c>
      <c r="J909" s="58">
        <v>47.755000000000003</v>
      </c>
      <c r="K909" s="58">
        <v>55.142000000000003</v>
      </c>
      <c r="L909" s="58">
        <v>53.441000000000003</v>
      </c>
      <c r="M909" s="58">
        <v>53.405999999999999</v>
      </c>
    </row>
    <row r="910" spans="1:13" x14ac:dyDescent="0.2">
      <c r="A910" s="202">
        <v>798.38</v>
      </c>
      <c r="B910" s="58">
        <v>41.679000000000002</v>
      </c>
      <c r="C910" s="58">
        <v>43.119</v>
      </c>
      <c r="D910" s="58">
        <v>41.180999999999997</v>
      </c>
      <c r="E910" s="58">
        <v>57.523000000000003</v>
      </c>
      <c r="F910" s="58">
        <v>46.188000000000002</v>
      </c>
      <c r="G910" s="58">
        <v>51.332999999999998</v>
      </c>
      <c r="H910" s="58">
        <v>50.293999999999997</v>
      </c>
      <c r="I910" s="58">
        <v>51.119</v>
      </c>
      <c r="J910" s="58">
        <v>47.783999999999999</v>
      </c>
      <c r="K910" s="58">
        <v>55.180999999999997</v>
      </c>
      <c r="L910" s="58">
        <v>53.459000000000003</v>
      </c>
      <c r="M910" s="58">
        <v>53.442999999999998</v>
      </c>
    </row>
    <row r="911" spans="1:13" x14ac:dyDescent="0.2">
      <c r="A911" s="202">
        <v>798.82</v>
      </c>
      <c r="B911" s="58">
        <v>41.682000000000002</v>
      </c>
      <c r="C911" s="58">
        <v>43.127000000000002</v>
      </c>
      <c r="D911" s="58">
        <v>41.167000000000002</v>
      </c>
      <c r="E911" s="58">
        <v>57.52</v>
      </c>
      <c r="F911" s="58">
        <v>46.206000000000003</v>
      </c>
      <c r="G911" s="58">
        <v>51.33</v>
      </c>
      <c r="H911" s="58">
        <v>50.298999999999999</v>
      </c>
      <c r="I911" s="58">
        <v>51.093000000000004</v>
      </c>
      <c r="J911" s="58">
        <v>47.802999999999997</v>
      </c>
      <c r="K911" s="58">
        <v>55.170999999999999</v>
      </c>
      <c r="L911" s="58">
        <v>53.442</v>
      </c>
      <c r="M911" s="58">
        <v>53.427</v>
      </c>
    </row>
    <row r="912" spans="1:13" x14ac:dyDescent="0.2">
      <c r="A912" s="202">
        <v>799.26</v>
      </c>
      <c r="B912" s="58">
        <v>41.710999999999999</v>
      </c>
      <c r="C912" s="58">
        <v>43.12</v>
      </c>
      <c r="D912" s="58">
        <v>41.142000000000003</v>
      </c>
      <c r="E912" s="58">
        <v>57.517000000000003</v>
      </c>
      <c r="F912" s="58">
        <v>46.2</v>
      </c>
      <c r="G912" s="58">
        <v>51.307000000000002</v>
      </c>
      <c r="H912" s="58">
        <v>50.296999999999997</v>
      </c>
      <c r="I912" s="58">
        <v>51.11</v>
      </c>
      <c r="J912" s="58">
        <v>47.802</v>
      </c>
      <c r="K912" s="58">
        <v>55.162999999999997</v>
      </c>
      <c r="L912" s="58">
        <v>53.445999999999998</v>
      </c>
      <c r="M912" s="58">
        <v>53.423999999999999</v>
      </c>
    </row>
    <row r="913" spans="1:13" x14ac:dyDescent="0.2">
      <c r="A913" s="202">
        <v>799.69</v>
      </c>
      <c r="B913" s="58">
        <v>41.720999999999997</v>
      </c>
      <c r="C913" s="58">
        <v>43.136000000000003</v>
      </c>
      <c r="D913" s="58">
        <v>41.156999999999996</v>
      </c>
      <c r="E913" s="58">
        <v>57.526000000000003</v>
      </c>
      <c r="F913" s="58">
        <v>46.216999999999999</v>
      </c>
      <c r="G913" s="58">
        <v>51.292000000000002</v>
      </c>
      <c r="H913" s="58">
        <v>50.314999999999998</v>
      </c>
      <c r="I913" s="58">
        <v>51.143000000000001</v>
      </c>
      <c r="J913" s="58">
        <v>47.8</v>
      </c>
      <c r="K913" s="58">
        <v>55.204999999999998</v>
      </c>
      <c r="L913" s="58">
        <v>53.454999999999998</v>
      </c>
      <c r="M913" s="58">
        <v>53.456000000000003</v>
      </c>
    </row>
    <row r="914" spans="1:13" x14ac:dyDescent="0.2">
      <c r="A914" s="202">
        <v>800.13</v>
      </c>
      <c r="B914" s="58">
        <v>41.707000000000001</v>
      </c>
      <c r="C914" s="58">
        <v>43.137</v>
      </c>
      <c r="D914" s="58">
        <v>41.131</v>
      </c>
      <c r="E914" s="58">
        <v>57.555</v>
      </c>
      <c r="F914" s="58">
        <v>46.212000000000003</v>
      </c>
      <c r="G914" s="58">
        <v>51.284999999999997</v>
      </c>
      <c r="H914" s="58">
        <v>50.293999999999997</v>
      </c>
      <c r="I914" s="58">
        <v>51.140999999999998</v>
      </c>
      <c r="J914" s="58">
        <v>47.814999999999998</v>
      </c>
      <c r="K914" s="58">
        <v>55.195999999999998</v>
      </c>
      <c r="L914" s="58">
        <v>53.430999999999997</v>
      </c>
      <c r="M914" s="58">
        <v>53.457999999999998</v>
      </c>
    </row>
    <row r="915" spans="1:13" x14ac:dyDescent="0.2">
      <c r="A915" s="202">
        <v>800.57</v>
      </c>
      <c r="B915" s="58">
        <v>41.701000000000001</v>
      </c>
      <c r="C915" s="58">
        <v>43.127000000000002</v>
      </c>
      <c r="D915" s="58">
        <v>41.146999999999998</v>
      </c>
      <c r="E915" s="58">
        <v>57.578000000000003</v>
      </c>
      <c r="F915" s="58">
        <v>46.207000000000001</v>
      </c>
      <c r="G915" s="58">
        <v>51.287999999999997</v>
      </c>
      <c r="H915" s="58">
        <v>50.302999999999997</v>
      </c>
      <c r="I915" s="58">
        <v>51.131</v>
      </c>
      <c r="J915" s="58">
        <v>47.828000000000003</v>
      </c>
      <c r="K915" s="58">
        <v>55.171999999999997</v>
      </c>
      <c r="L915" s="58">
        <v>53.444000000000003</v>
      </c>
      <c r="M915" s="58">
        <v>53.463000000000001</v>
      </c>
    </row>
    <row r="916" spans="1:13" x14ac:dyDescent="0.2">
      <c r="A916" s="202">
        <v>801</v>
      </c>
      <c r="B916" s="58">
        <v>41.716999999999999</v>
      </c>
      <c r="C916" s="58">
        <v>43.122</v>
      </c>
      <c r="D916" s="58">
        <v>41.161000000000001</v>
      </c>
      <c r="E916" s="58">
        <v>57.575000000000003</v>
      </c>
      <c r="F916" s="58">
        <v>46.194000000000003</v>
      </c>
      <c r="G916" s="58">
        <v>51.314</v>
      </c>
      <c r="H916" s="58">
        <v>50.33</v>
      </c>
      <c r="I916" s="58">
        <v>51.122</v>
      </c>
      <c r="J916" s="58">
        <v>47.841000000000001</v>
      </c>
      <c r="K916" s="58">
        <v>55.162999999999997</v>
      </c>
      <c r="L916" s="58">
        <v>53.444000000000003</v>
      </c>
      <c r="M916" s="58">
        <v>53.456000000000003</v>
      </c>
    </row>
    <row r="917" spans="1:13" x14ac:dyDescent="0.2">
      <c r="A917" s="202">
        <v>801.44</v>
      </c>
      <c r="B917" s="58">
        <v>41.725999999999999</v>
      </c>
      <c r="C917" s="58">
        <v>43.131</v>
      </c>
      <c r="D917" s="58">
        <v>41.198999999999998</v>
      </c>
      <c r="E917" s="58">
        <v>57.57</v>
      </c>
      <c r="F917" s="58">
        <v>46.207000000000001</v>
      </c>
      <c r="G917" s="58">
        <v>51.320999999999998</v>
      </c>
      <c r="H917" s="58">
        <v>50.341999999999999</v>
      </c>
      <c r="I917" s="58">
        <v>51.155999999999999</v>
      </c>
      <c r="J917" s="58">
        <v>47.843000000000004</v>
      </c>
      <c r="K917" s="58">
        <v>55.152999999999999</v>
      </c>
      <c r="L917" s="58">
        <v>53.459000000000003</v>
      </c>
      <c r="M917" s="58">
        <v>53.470999999999997</v>
      </c>
    </row>
    <row r="918" spans="1:13" x14ac:dyDescent="0.2">
      <c r="A918" s="202">
        <v>801.88</v>
      </c>
      <c r="B918" s="58">
        <v>41.713999999999999</v>
      </c>
      <c r="C918" s="58">
        <v>43.104999999999997</v>
      </c>
      <c r="D918" s="58">
        <v>41.186999999999998</v>
      </c>
      <c r="E918" s="58">
        <v>57.545999999999999</v>
      </c>
      <c r="F918" s="58">
        <v>46.207999999999998</v>
      </c>
      <c r="G918" s="58">
        <v>51.298999999999999</v>
      </c>
      <c r="H918" s="58">
        <v>50.325000000000003</v>
      </c>
      <c r="I918" s="58">
        <v>51.139000000000003</v>
      </c>
      <c r="J918" s="58">
        <v>47.826000000000001</v>
      </c>
      <c r="K918" s="58">
        <v>55.12</v>
      </c>
      <c r="L918" s="58">
        <v>53.460999999999999</v>
      </c>
      <c r="M918" s="58">
        <v>53.463000000000001</v>
      </c>
    </row>
    <row r="919" spans="1:13" x14ac:dyDescent="0.2">
      <c r="A919" s="202">
        <v>802.32</v>
      </c>
      <c r="B919" s="58">
        <v>41.734999999999999</v>
      </c>
      <c r="C919" s="58">
        <v>43.081000000000003</v>
      </c>
      <c r="D919" s="58">
        <v>41.177999999999997</v>
      </c>
      <c r="E919" s="58">
        <v>57.526000000000003</v>
      </c>
      <c r="F919" s="58">
        <v>46.213000000000001</v>
      </c>
      <c r="G919" s="58">
        <v>51.296999999999997</v>
      </c>
      <c r="H919" s="58">
        <v>50.341000000000001</v>
      </c>
      <c r="I919" s="58">
        <v>51.109000000000002</v>
      </c>
      <c r="J919" s="58">
        <v>47.832999999999998</v>
      </c>
      <c r="K919" s="58">
        <v>55.125999999999998</v>
      </c>
      <c r="L919" s="58">
        <v>53.473999999999997</v>
      </c>
      <c r="M919" s="58">
        <v>53.472000000000001</v>
      </c>
    </row>
    <row r="920" spans="1:13" x14ac:dyDescent="0.2">
      <c r="A920" s="202">
        <v>802.75</v>
      </c>
      <c r="B920" s="58">
        <v>41.734999999999999</v>
      </c>
      <c r="C920" s="58">
        <v>43.06</v>
      </c>
      <c r="D920" s="58">
        <v>41.188000000000002</v>
      </c>
      <c r="E920" s="58">
        <v>57.518000000000001</v>
      </c>
      <c r="F920" s="58">
        <v>46.206000000000003</v>
      </c>
      <c r="G920" s="58">
        <v>51.276000000000003</v>
      </c>
      <c r="H920" s="58">
        <v>50.338000000000001</v>
      </c>
      <c r="I920" s="58">
        <v>51.106999999999999</v>
      </c>
      <c r="J920" s="58">
        <v>47.835999999999999</v>
      </c>
      <c r="K920" s="58">
        <v>55.106999999999999</v>
      </c>
      <c r="L920" s="58">
        <v>53.47</v>
      </c>
      <c r="M920" s="58">
        <v>53.454999999999998</v>
      </c>
    </row>
    <row r="921" spans="1:13" x14ac:dyDescent="0.2">
      <c r="A921" s="202">
        <v>803.19</v>
      </c>
      <c r="B921" s="58">
        <v>41.707999999999998</v>
      </c>
      <c r="C921" s="58">
        <v>43.036999999999999</v>
      </c>
      <c r="D921" s="58">
        <v>41.188000000000002</v>
      </c>
      <c r="E921" s="58">
        <v>57.506</v>
      </c>
      <c r="F921" s="58">
        <v>46.209000000000003</v>
      </c>
      <c r="G921" s="58">
        <v>51.25</v>
      </c>
      <c r="H921" s="58">
        <v>50.302999999999997</v>
      </c>
      <c r="I921" s="58">
        <v>51.076000000000001</v>
      </c>
      <c r="J921" s="58">
        <v>47.822000000000003</v>
      </c>
      <c r="K921" s="58">
        <v>55.097999999999999</v>
      </c>
      <c r="L921" s="58">
        <v>53.44</v>
      </c>
      <c r="M921" s="58">
        <v>53.436999999999998</v>
      </c>
    </row>
    <row r="922" spans="1:13" x14ac:dyDescent="0.2">
      <c r="A922" s="202">
        <v>803.63</v>
      </c>
      <c r="B922" s="58">
        <v>41.728000000000002</v>
      </c>
      <c r="C922" s="58">
        <v>43.017000000000003</v>
      </c>
      <c r="D922" s="58">
        <v>41.19</v>
      </c>
      <c r="E922" s="58">
        <v>57.496000000000002</v>
      </c>
      <c r="F922" s="58">
        <v>46.216000000000001</v>
      </c>
      <c r="G922" s="58">
        <v>51.231999999999999</v>
      </c>
      <c r="H922" s="58">
        <v>50.29</v>
      </c>
      <c r="I922" s="58">
        <v>51.081000000000003</v>
      </c>
      <c r="J922" s="58">
        <v>47.822000000000003</v>
      </c>
      <c r="K922" s="58">
        <v>55.067</v>
      </c>
      <c r="L922" s="58">
        <v>53.448</v>
      </c>
      <c r="M922" s="58">
        <v>53.444000000000003</v>
      </c>
    </row>
    <row r="923" spans="1:13" x14ac:dyDescent="0.2">
      <c r="A923" s="202">
        <v>804.06</v>
      </c>
      <c r="B923" s="58">
        <v>41.738</v>
      </c>
      <c r="C923" s="58">
        <v>43.046999999999997</v>
      </c>
      <c r="D923" s="58">
        <v>41.194000000000003</v>
      </c>
      <c r="E923" s="58">
        <v>57.526000000000003</v>
      </c>
      <c r="F923" s="58">
        <v>46.225999999999999</v>
      </c>
      <c r="G923" s="58">
        <v>51.23</v>
      </c>
      <c r="H923" s="58">
        <v>50.311</v>
      </c>
      <c r="I923" s="58">
        <v>51.070999999999998</v>
      </c>
      <c r="J923" s="58">
        <v>47.825000000000003</v>
      </c>
      <c r="K923" s="58">
        <v>55.054000000000002</v>
      </c>
      <c r="L923" s="58">
        <v>53.462000000000003</v>
      </c>
      <c r="M923" s="58">
        <v>53.442</v>
      </c>
    </row>
    <row r="924" spans="1:13" x14ac:dyDescent="0.2">
      <c r="A924" s="202">
        <v>804.5</v>
      </c>
      <c r="B924" s="58">
        <v>41.744</v>
      </c>
      <c r="C924" s="58">
        <v>43.055999999999997</v>
      </c>
      <c r="D924" s="58">
        <v>41.194000000000003</v>
      </c>
      <c r="E924" s="58">
        <v>57.557000000000002</v>
      </c>
      <c r="F924" s="58">
        <v>46.226999999999997</v>
      </c>
      <c r="G924" s="58">
        <v>51.271000000000001</v>
      </c>
      <c r="H924" s="58">
        <v>50.341000000000001</v>
      </c>
      <c r="I924" s="58">
        <v>51.048999999999999</v>
      </c>
      <c r="J924" s="58">
        <v>47.841000000000001</v>
      </c>
      <c r="K924" s="58">
        <v>55.052</v>
      </c>
      <c r="L924" s="58">
        <v>53.454999999999998</v>
      </c>
      <c r="M924" s="58">
        <v>53.453000000000003</v>
      </c>
    </row>
    <row r="925" spans="1:13" x14ac:dyDescent="0.2">
      <c r="A925" s="202">
        <v>804.94</v>
      </c>
      <c r="B925" s="58">
        <v>41.726999999999997</v>
      </c>
      <c r="C925" s="58">
        <v>43.052</v>
      </c>
      <c r="D925" s="58">
        <v>41.194000000000003</v>
      </c>
      <c r="E925" s="58">
        <v>57.548000000000002</v>
      </c>
      <c r="F925" s="58">
        <v>46.243000000000002</v>
      </c>
      <c r="G925" s="58">
        <v>51.264000000000003</v>
      </c>
      <c r="H925" s="58">
        <v>50.351999999999997</v>
      </c>
      <c r="I925" s="58">
        <v>51.064999999999998</v>
      </c>
      <c r="J925" s="58">
        <v>47.841000000000001</v>
      </c>
      <c r="K925" s="58">
        <v>55.045999999999999</v>
      </c>
      <c r="L925" s="58">
        <v>53.436</v>
      </c>
      <c r="M925" s="58">
        <v>53.462000000000003</v>
      </c>
    </row>
    <row r="926" spans="1:13" x14ac:dyDescent="0.2">
      <c r="A926" s="202">
        <v>805.37</v>
      </c>
      <c r="B926" s="58">
        <v>41.718000000000004</v>
      </c>
      <c r="C926" s="58">
        <v>43.015000000000001</v>
      </c>
      <c r="D926" s="58">
        <v>41.201000000000001</v>
      </c>
      <c r="E926" s="58">
        <v>57.54</v>
      </c>
      <c r="F926" s="58">
        <v>46.256999999999998</v>
      </c>
      <c r="G926" s="58">
        <v>51.27</v>
      </c>
      <c r="H926" s="58">
        <v>50.329000000000001</v>
      </c>
      <c r="I926" s="58">
        <v>51.06</v>
      </c>
      <c r="J926" s="58">
        <v>47.878999999999998</v>
      </c>
      <c r="K926" s="58">
        <v>55.021000000000001</v>
      </c>
      <c r="L926" s="58">
        <v>53.454000000000001</v>
      </c>
      <c r="M926" s="58">
        <v>53.466000000000001</v>
      </c>
    </row>
    <row r="927" spans="1:13" x14ac:dyDescent="0.2">
      <c r="A927" s="202">
        <v>805.81</v>
      </c>
      <c r="B927" s="58">
        <v>41.686999999999998</v>
      </c>
      <c r="C927" s="58">
        <v>43.006999999999998</v>
      </c>
      <c r="D927" s="58">
        <v>41.152000000000001</v>
      </c>
      <c r="E927" s="58">
        <v>57.54</v>
      </c>
      <c r="F927" s="58">
        <v>46.237000000000002</v>
      </c>
      <c r="G927" s="58">
        <v>51.243000000000002</v>
      </c>
      <c r="H927" s="58">
        <v>50.287999999999997</v>
      </c>
      <c r="I927" s="58">
        <v>51.039000000000001</v>
      </c>
      <c r="J927" s="58">
        <v>47.893999999999998</v>
      </c>
      <c r="K927" s="58">
        <v>54.997</v>
      </c>
      <c r="L927" s="58">
        <v>53.427</v>
      </c>
      <c r="M927" s="58">
        <v>53.447000000000003</v>
      </c>
    </row>
    <row r="928" spans="1:13" x14ac:dyDescent="0.2">
      <c r="A928" s="202">
        <v>806.25</v>
      </c>
      <c r="B928" s="58">
        <v>41.652999999999999</v>
      </c>
      <c r="C928" s="58">
        <v>43.021999999999998</v>
      </c>
      <c r="D928" s="58">
        <v>41.16</v>
      </c>
      <c r="E928" s="58">
        <v>57.540999999999997</v>
      </c>
      <c r="F928" s="58">
        <v>46.226999999999997</v>
      </c>
      <c r="G928" s="58">
        <v>51.235999999999997</v>
      </c>
      <c r="H928" s="58">
        <v>50.256</v>
      </c>
      <c r="I928" s="58">
        <v>51.008000000000003</v>
      </c>
      <c r="J928" s="58">
        <v>47.917999999999999</v>
      </c>
      <c r="K928" s="58">
        <v>54.985999999999997</v>
      </c>
      <c r="L928" s="58">
        <v>53.427999999999997</v>
      </c>
      <c r="M928" s="58">
        <v>53.441000000000003</v>
      </c>
    </row>
    <row r="929" spans="1:13" x14ac:dyDescent="0.2">
      <c r="A929" s="202">
        <v>806.68</v>
      </c>
      <c r="B929" s="58">
        <v>41.64</v>
      </c>
      <c r="C929" s="58">
        <v>43.023000000000003</v>
      </c>
      <c r="D929" s="58">
        <v>41.15</v>
      </c>
      <c r="E929" s="58">
        <v>57.524999999999999</v>
      </c>
      <c r="F929" s="58">
        <v>46.204999999999998</v>
      </c>
      <c r="G929" s="58">
        <v>51.234000000000002</v>
      </c>
      <c r="H929" s="58">
        <v>50.216000000000001</v>
      </c>
      <c r="I929" s="58">
        <v>50.988</v>
      </c>
      <c r="J929" s="58">
        <v>47.923999999999999</v>
      </c>
      <c r="K929" s="58">
        <v>54.973999999999997</v>
      </c>
      <c r="L929" s="58">
        <v>53.420999999999999</v>
      </c>
      <c r="M929" s="58">
        <v>53.436</v>
      </c>
    </row>
    <row r="930" spans="1:13" x14ac:dyDescent="0.2">
      <c r="A930" s="202">
        <v>807.12</v>
      </c>
      <c r="B930" s="58">
        <v>41.604999999999997</v>
      </c>
      <c r="C930" s="58">
        <v>43.000999999999998</v>
      </c>
      <c r="D930" s="58">
        <v>41.13</v>
      </c>
      <c r="E930" s="58">
        <v>57.497999999999998</v>
      </c>
      <c r="F930" s="58">
        <v>46.197000000000003</v>
      </c>
      <c r="G930" s="58">
        <v>51.212000000000003</v>
      </c>
      <c r="H930" s="58">
        <v>50.180999999999997</v>
      </c>
      <c r="I930" s="58">
        <v>50.976999999999997</v>
      </c>
      <c r="J930" s="58">
        <v>47.905999999999999</v>
      </c>
      <c r="K930" s="58">
        <v>54.954999999999998</v>
      </c>
      <c r="L930" s="58">
        <v>53.393000000000001</v>
      </c>
      <c r="M930" s="58">
        <v>53.406999999999996</v>
      </c>
    </row>
    <row r="931" spans="1:13" x14ac:dyDescent="0.2">
      <c r="A931" s="202">
        <v>807.56</v>
      </c>
      <c r="B931" s="58">
        <v>41.597999999999999</v>
      </c>
      <c r="C931" s="58">
        <v>42.972000000000001</v>
      </c>
      <c r="D931" s="58">
        <v>41.095999999999997</v>
      </c>
      <c r="E931" s="58">
        <v>57.469000000000001</v>
      </c>
      <c r="F931" s="58">
        <v>46.164000000000001</v>
      </c>
      <c r="G931" s="58">
        <v>51.186999999999998</v>
      </c>
      <c r="H931" s="58">
        <v>50.152999999999999</v>
      </c>
      <c r="I931" s="58">
        <v>50.965000000000003</v>
      </c>
      <c r="J931" s="58">
        <v>47.883000000000003</v>
      </c>
      <c r="K931" s="58">
        <v>54.927</v>
      </c>
      <c r="L931" s="58">
        <v>53.378</v>
      </c>
      <c r="M931" s="58">
        <v>53.390999999999998</v>
      </c>
    </row>
    <row r="932" spans="1:13" x14ac:dyDescent="0.2">
      <c r="A932" s="202">
        <v>807.99</v>
      </c>
      <c r="B932" s="58">
        <v>41.591000000000001</v>
      </c>
      <c r="C932" s="58">
        <v>42.975999999999999</v>
      </c>
      <c r="D932" s="58">
        <v>41.094000000000001</v>
      </c>
      <c r="E932" s="58">
        <v>57.496000000000002</v>
      </c>
      <c r="F932" s="58">
        <v>46.152000000000001</v>
      </c>
      <c r="G932" s="58">
        <v>51.203000000000003</v>
      </c>
      <c r="H932" s="58">
        <v>50.133000000000003</v>
      </c>
      <c r="I932" s="58">
        <v>50.963000000000001</v>
      </c>
      <c r="J932" s="58">
        <v>47.87</v>
      </c>
      <c r="K932" s="58">
        <v>54.923000000000002</v>
      </c>
      <c r="L932" s="58">
        <v>53.37</v>
      </c>
      <c r="M932" s="58">
        <v>53.387</v>
      </c>
    </row>
    <row r="933" spans="1:13" x14ac:dyDescent="0.2">
      <c r="A933" s="202">
        <v>808.43</v>
      </c>
      <c r="B933" s="58">
        <v>41.578000000000003</v>
      </c>
      <c r="C933" s="58">
        <v>42.972000000000001</v>
      </c>
      <c r="D933" s="58">
        <v>41.119</v>
      </c>
      <c r="E933" s="58">
        <v>57.524999999999999</v>
      </c>
      <c r="F933" s="58">
        <v>46.198</v>
      </c>
      <c r="G933" s="58">
        <v>51.24</v>
      </c>
      <c r="H933" s="58">
        <v>50.146999999999998</v>
      </c>
      <c r="I933" s="58">
        <v>50.951999999999998</v>
      </c>
      <c r="J933" s="58">
        <v>47.899000000000001</v>
      </c>
      <c r="K933" s="58">
        <v>54.93</v>
      </c>
      <c r="L933" s="58">
        <v>53.372999999999998</v>
      </c>
      <c r="M933" s="58">
        <v>53.43</v>
      </c>
    </row>
    <row r="934" spans="1:13" x14ac:dyDescent="0.2">
      <c r="A934" s="202">
        <v>808.87</v>
      </c>
      <c r="B934" s="58">
        <v>41.576000000000001</v>
      </c>
      <c r="C934" s="58">
        <v>42.97</v>
      </c>
      <c r="D934" s="58">
        <v>41.119</v>
      </c>
      <c r="E934" s="58">
        <v>57.527000000000001</v>
      </c>
      <c r="F934" s="58">
        <v>46.197000000000003</v>
      </c>
      <c r="G934" s="58">
        <v>51.246000000000002</v>
      </c>
      <c r="H934" s="58">
        <v>50.158999999999999</v>
      </c>
      <c r="I934" s="58">
        <v>50.95</v>
      </c>
      <c r="J934" s="58">
        <v>47.896999999999998</v>
      </c>
      <c r="K934" s="58">
        <v>54.926000000000002</v>
      </c>
      <c r="L934" s="58">
        <v>53.371000000000002</v>
      </c>
      <c r="M934" s="58">
        <v>53.442999999999998</v>
      </c>
    </row>
    <row r="935" spans="1:13" x14ac:dyDescent="0.2">
      <c r="A935" s="202">
        <v>809.3</v>
      </c>
      <c r="B935" s="58">
        <v>41.548999999999999</v>
      </c>
      <c r="C935" s="58">
        <v>42.942999999999998</v>
      </c>
      <c r="D935" s="58">
        <v>41.103000000000002</v>
      </c>
      <c r="E935" s="58">
        <v>57.478999999999999</v>
      </c>
      <c r="F935" s="58">
        <v>46.154000000000003</v>
      </c>
      <c r="G935" s="58">
        <v>51.209000000000003</v>
      </c>
      <c r="H935" s="58">
        <v>50.122</v>
      </c>
      <c r="I935" s="58">
        <v>50.933</v>
      </c>
      <c r="J935" s="58">
        <v>47.872</v>
      </c>
      <c r="K935" s="58">
        <v>54.899000000000001</v>
      </c>
      <c r="L935" s="58">
        <v>53.357999999999997</v>
      </c>
      <c r="M935" s="58">
        <v>53.414000000000001</v>
      </c>
    </row>
    <row r="936" spans="1:13" x14ac:dyDescent="0.2">
      <c r="A936" s="202">
        <v>809.74</v>
      </c>
      <c r="B936" s="58">
        <v>41.539000000000001</v>
      </c>
      <c r="C936" s="58">
        <v>42.927999999999997</v>
      </c>
      <c r="D936" s="58">
        <v>41.097000000000001</v>
      </c>
      <c r="E936" s="58">
        <v>57.448</v>
      </c>
      <c r="F936" s="58">
        <v>46.136000000000003</v>
      </c>
      <c r="G936" s="58">
        <v>51.18</v>
      </c>
      <c r="H936" s="58">
        <v>50.112000000000002</v>
      </c>
      <c r="I936" s="58">
        <v>50.905000000000001</v>
      </c>
      <c r="J936" s="58">
        <v>47.841999999999999</v>
      </c>
      <c r="K936" s="58">
        <v>54.929000000000002</v>
      </c>
      <c r="L936" s="58">
        <v>53.328000000000003</v>
      </c>
      <c r="M936" s="58">
        <v>53.4</v>
      </c>
    </row>
    <row r="937" spans="1:13" x14ac:dyDescent="0.2">
      <c r="A937" s="202">
        <v>810.18</v>
      </c>
      <c r="B937" s="58">
        <v>41.534999999999997</v>
      </c>
      <c r="C937" s="58">
        <v>42.911000000000001</v>
      </c>
      <c r="D937" s="58">
        <v>41.085999999999999</v>
      </c>
      <c r="E937" s="58">
        <v>57.438000000000002</v>
      </c>
      <c r="F937" s="58">
        <v>46.140999999999998</v>
      </c>
      <c r="G937" s="58">
        <v>51.155000000000001</v>
      </c>
      <c r="H937" s="58">
        <v>50.087000000000003</v>
      </c>
      <c r="I937" s="58">
        <v>50.887</v>
      </c>
      <c r="J937" s="58">
        <v>47.847999999999999</v>
      </c>
      <c r="K937" s="58">
        <v>54.914999999999999</v>
      </c>
      <c r="L937" s="58">
        <v>53.335000000000001</v>
      </c>
      <c r="M937" s="58">
        <v>53.393999999999998</v>
      </c>
    </row>
    <row r="938" spans="1:13" x14ac:dyDescent="0.2">
      <c r="A938" s="202">
        <v>810.61</v>
      </c>
      <c r="B938" s="58">
        <v>41.526000000000003</v>
      </c>
      <c r="C938" s="58">
        <v>42.912999999999997</v>
      </c>
      <c r="D938" s="58">
        <v>41.091000000000001</v>
      </c>
      <c r="E938" s="58">
        <v>57.430999999999997</v>
      </c>
      <c r="F938" s="58">
        <v>46.125</v>
      </c>
      <c r="G938" s="58">
        <v>51.137999999999998</v>
      </c>
      <c r="H938" s="58">
        <v>50.079000000000001</v>
      </c>
      <c r="I938" s="58">
        <v>50.857999999999997</v>
      </c>
      <c r="J938" s="58">
        <v>47.844000000000001</v>
      </c>
      <c r="K938" s="58">
        <v>54.921999999999997</v>
      </c>
      <c r="L938" s="58">
        <v>53.314999999999998</v>
      </c>
      <c r="M938" s="58">
        <v>53.389000000000003</v>
      </c>
    </row>
    <row r="939" spans="1:13" x14ac:dyDescent="0.2">
      <c r="A939" s="202">
        <v>811.05</v>
      </c>
      <c r="B939" s="58">
        <v>41.52</v>
      </c>
      <c r="C939" s="58">
        <v>42.926000000000002</v>
      </c>
      <c r="D939" s="58">
        <v>41.09</v>
      </c>
      <c r="E939" s="58">
        <v>57.424999999999997</v>
      </c>
      <c r="F939" s="58">
        <v>46.118000000000002</v>
      </c>
      <c r="G939" s="58">
        <v>51.149000000000001</v>
      </c>
      <c r="H939" s="58">
        <v>50.106999999999999</v>
      </c>
      <c r="I939" s="58">
        <v>50.841999999999999</v>
      </c>
      <c r="J939" s="58">
        <v>47.84</v>
      </c>
      <c r="K939" s="58">
        <v>54.944000000000003</v>
      </c>
      <c r="L939" s="58">
        <v>53.311</v>
      </c>
      <c r="M939" s="58">
        <v>53.396000000000001</v>
      </c>
    </row>
    <row r="940" spans="1:13" x14ac:dyDescent="0.2">
      <c r="A940" s="202">
        <v>811.49</v>
      </c>
      <c r="B940" s="58">
        <v>41.526000000000003</v>
      </c>
      <c r="C940" s="58">
        <v>42.93</v>
      </c>
      <c r="D940" s="58">
        <v>41.127000000000002</v>
      </c>
      <c r="E940" s="58">
        <v>57.430999999999997</v>
      </c>
      <c r="F940" s="58">
        <v>46.12</v>
      </c>
      <c r="G940" s="58">
        <v>51.161000000000001</v>
      </c>
      <c r="H940" s="58">
        <v>50.097999999999999</v>
      </c>
      <c r="I940" s="58">
        <v>50.866</v>
      </c>
      <c r="J940" s="58">
        <v>47.826000000000001</v>
      </c>
      <c r="K940" s="58">
        <v>54.933</v>
      </c>
      <c r="L940" s="58">
        <v>53.317999999999998</v>
      </c>
      <c r="M940" s="58">
        <v>53.384999999999998</v>
      </c>
    </row>
    <row r="941" spans="1:13" x14ac:dyDescent="0.2">
      <c r="A941" s="202">
        <v>811.92</v>
      </c>
      <c r="B941" s="58">
        <v>41.512</v>
      </c>
      <c r="C941" s="58">
        <v>42.927999999999997</v>
      </c>
      <c r="D941" s="58">
        <v>41.113</v>
      </c>
      <c r="E941" s="58">
        <v>57.427999999999997</v>
      </c>
      <c r="F941" s="58">
        <v>46.097999999999999</v>
      </c>
      <c r="G941" s="58">
        <v>51.167999999999999</v>
      </c>
      <c r="H941" s="58">
        <v>50.094999999999999</v>
      </c>
      <c r="I941" s="58">
        <v>50.863</v>
      </c>
      <c r="J941" s="58">
        <v>47.819000000000003</v>
      </c>
      <c r="K941" s="58">
        <v>54.927</v>
      </c>
      <c r="L941" s="58">
        <v>53.316000000000003</v>
      </c>
      <c r="M941" s="58">
        <v>53.401000000000003</v>
      </c>
    </row>
    <row r="942" spans="1:13" x14ac:dyDescent="0.2">
      <c r="A942" s="202">
        <v>812.36</v>
      </c>
      <c r="B942" s="58">
        <v>41.527000000000001</v>
      </c>
      <c r="C942" s="58">
        <v>42.93</v>
      </c>
      <c r="D942" s="58">
        <v>41.106999999999999</v>
      </c>
      <c r="E942" s="58">
        <v>57.435000000000002</v>
      </c>
      <c r="F942" s="58">
        <v>46.055999999999997</v>
      </c>
      <c r="G942" s="58">
        <v>51.195</v>
      </c>
      <c r="H942" s="58">
        <v>50.110999999999997</v>
      </c>
      <c r="I942" s="58">
        <v>50.878</v>
      </c>
      <c r="J942" s="58">
        <v>47.81</v>
      </c>
      <c r="K942" s="58">
        <v>54.908000000000001</v>
      </c>
      <c r="L942" s="58">
        <v>53.323999999999998</v>
      </c>
      <c r="M942" s="58">
        <v>53.414999999999999</v>
      </c>
    </row>
    <row r="943" spans="1:13" x14ac:dyDescent="0.2">
      <c r="A943" s="202">
        <v>812.8</v>
      </c>
      <c r="B943" s="58">
        <v>41.512</v>
      </c>
      <c r="C943" s="58">
        <v>42.932000000000002</v>
      </c>
      <c r="D943" s="58">
        <v>41.106999999999999</v>
      </c>
      <c r="E943" s="58">
        <v>57.444000000000003</v>
      </c>
      <c r="F943" s="58">
        <v>46.058</v>
      </c>
      <c r="G943" s="58">
        <v>51.203000000000003</v>
      </c>
      <c r="H943" s="58">
        <v>50.11</v>
      </c>
      <c r="I943" s="58">
        <v>50.869</v>
      </c>
      <c r="J943" s="58">
        <v>47.813000000000002</v>
      </c>
      <c r="K943" s="58">
        <v>54.917000000000002</v>
      </c>
      <c r="L943" s="58">
        <v>53.316000000000003</v>
      </c>
      <c r="M943" s="58">
        <v>53.415999999999997</v>
      </c>
    </row>
    <row r="944" spans="1:13" x14ac:dyDescent="0.2">
      <c r="A944" s="202">
        <v>813.23</v>
      </c>
      <c r="B944" s="58">
        <v>41.508000000000003</v>
      </c>
      <c r="C944" s="58">
        <v>42.920999999999999</v>
      </c>
      <c r="D944" s="58">
        <v>41.11</v>
      </c>
      <c r="E944" s="58">
        <v>57.438000000000002</v>
      </c>
      <c r="F944" s="58">
        <v>46.045000000000002</v>
      </c>
      <c r="G944" s="58">
        <v>51.204000000000001</v>
      </c>
      <c r="H944" s="58">
        <v>50.110999999999997</v>
      </c>
      <c r="I944" s="58">
        <v>50.857999999999997</v>
      </c>
      <c r="J944" s="58">
        <v>47.820999999999998</v>
      </c>
      <c r="K944" s="58">
        <v>54.923999999999999</v>
      </c>
      <c r="L944" s="58">
        <v>53.325000000000003</v>
      </c>
      <c r="M944" s="58">
        <v>53.424999999999997</v>
      </c>
    </row>
    <row r="945" spans="1:13" x14ac:dyDescent="0.2">
      <c r="A945" s="202">
        <v>813.67</v>
      </c>
      <c r="B945" s="58">
        <v>41.508000000000003</v>
      </c>
      <c r="C945" s="58">
        <v>42.927999999999997</v>
      </c>
      <c r="D945" s="58">
        <v>41.116999999999997</v>
      </c>
      <c r="E945" s="58">
        <v>57.439</v>
      </c>
      <c r="F945" s="58">
        <v>46.043999999999997</v>
      </c>
      <c r="G945" s="58">
        <v>51.207999999999998</v>
      </c>
      <c r="H945" s="58">
        <v>50.110999999999997</v>
      </c>
      <c r="I945" s="58">
        <v>50.892000000000003</v>
      </c>
      <c r="J945" s="58">
        <v>47.841999999999999</v>
      </c>
      <c r="K945" s="58">
        <v>54.917000000000002</v>
      </c>
      <c r="L945" s="58">
        <v>53.337000000000003</v>
      </c>
      <c r="M945" s="58">
        <v>53.426000000000002</v>
      </c>
    </row>
    <row r="946" spans="1:13" x14ac:dyDescent="0.2">
      <c r="A946" s="202">
        <v>814.11</v>
      </c>
      <c r="B946" s="58">
        <v>41.494999999999997</v>
      </c>
      <c r="C946" s="58">
        <v>42.896999999999998</v>
      </c>
      <c r="D946" s="58">
        <v>41.127000000000002</v>
      </c>
      <c r="E946" s="58">
        <v>57.444000000000003</v>
      </c>
      <c r="F946" s="58">
        <v>46.043999999999997</v>
      </c>
      <c r="G946" s="58">
        <v>51.198999999999998</v>
      </c>
      <c r="H946" s="58">
        <v>50.088999999999999</v>
      </c>
      <c r="I946" s="58">
        <v>50.881999999999998</v>
      </c>
      <c r="J946" s="58">
        <v>47.841999999999999</v>
      </c>
      <c r="K946" s="58">
        <v>54.890999999999998</v>
      </c>
      <c r="L946" s="58">
        <v>53.341000000000001</v>
      </c>
      <c r="M946" s="58">
        <v>53.417999999999999</v>
      </c>
    </row>
    <row r="947" spans="1:13" x14ac:dyDescent="0.2">
      <c r="A947" s="202">
        <v>814.54</v>
      </c>
      <c r="B947" s="58">
        <v>41.481000000000002</v>
      </c>
      <c r="C947" s="58">
        <v>42.898000000000003</v>
      </c>
      <c r="D947" s="58">
        <v>41.124000000000002</v>
      </c>
      <c r="E947" s="58">
        <v>57.43</v>
      </c>
      <c r="F947" s="58">
        <v>46.012999999999998</v>
      </c>
      <c r="G947" s="58">
        <v>51.183</v>
      </c>
      <c r="H947" s="58">
        <v>50.087000000000003</v>
      </c>
      <c r="I947" s="58">
        <v>50.866999999999997</v>
      </c>
      <c r="J947" s="58">
        <v>47.826999999999998</v>
      </c>
      <c r="K947" s="58">
        <v>54.892000000000003</v>
      </c>
      <c r="L947" s="58">
        <v>53.341000000000001</v>
      </c>
      <c r="M947" s="58">
        <v>53.398000000000003</v>
      </c>
    </row>
    <row r="948" spans="1:13" x14ac:dyDescent="0.2">
      <c r="A948" s="202">
        <v>814.98</v>
      </c>
      <c r="B948" s="58">
        <v>41.49</v>
      </c>
      <c r="C948" s="58">
        <v>42.902000000000001</v>
      </c>
      <c r="D948" s="58">
        <v>41.142000000000003</v>
      </c>
      <c r="E948" s="58">
        <v>57.432000000000002</v>
      </c>
      <c r="F948" s="58">
        <v>46.029000000000003</v>
      </c>
      <c r="G948" s="58">
        <v>51.16</v>
      </c>
      <c r="H948" s="58">
        <v>50.097999999999999</v>
      </c>
      <c r="I948" s="58">
        <v>50.856999999999999</v>
      </c>
      <c r="J948" s="58">
        <v>47.813000000000002</v>
      </c>
      <c r="K948" s="58">
        <v>54.902000000000001</v>
      </c>
      <c r="L948" s="58">
        <v>53.326000000000001</v>
      </c>
      <c r="M948" s="58">
        <v>53.420999999999999</v>
      </c>
    </row>
    <row r="949" spans="1:13" x14ac:dyDescent="0.2">
      <c r="A949" s="202">
        <v>815.41</v>
      </c>
      <c r="B949" s="58">
        <v>41.478999999999999</v>
      </c>
      <c r="C949" s="58">
        <v>42.853999999999999</v>
      </c>
      <c r="D949" s="58">
        <v>41.113</v>
      </c>
      <c r="E949" s="58">
        <v>57.43</v>
      </c>
      <c r="F949" s="58">
        <v>46.033999999999999</v>
      </c>
      <c r="G949" s="58">
        <v>51.148000000000003</v>
      </c>
      <c r="H949" s="58">
        <v>50.093000000000004</v>
      </c>
      <c r="I949" s="58">
        <v>50.850999999999999</v>
      </c>
      <c r="J949" s="58">
        <v>47.813000000000002</v>
      </c>
      <c r="K949" s="58">
        <v>54.917000000000002</v>
      </c>
      <c r="L949" s="58">
        <v>53.313000000000002</v>
      </c>
      <c r="M949" s="58">
        <v>53.398000000000003</v>
      </c>
    </row>
    <row r="950" spans="1:13" x14ac:dyDescent="0.2">
      <c r="A950" s="202">
        <v>815.85</v>
      </c>
      <c r="B950" s="58">
        <v>41.491</v>
      </c>
      <c r="C950" s="58">
        <v>42.837000000000003</v>
      </c>
      <c r="D950" s="58">
        <v>41.115000000000002</v>
      </c>
      <c r="E950" s="58">
        <v>57.436999999999998</v>
      </c>
      <c r="F950" s="58">
        <v>46.030999999999999</v>
      </c>
      <c r="G950" s="58">
        <v>51.14</v>
      </c>
      <c r="H950" s="58">
        <v>50.107999999999997</v>
      </c>
      <c r="I950" s="58">
        <v>50.865000000000002</v>
      </c>
      <c r="J950" s="58">
        <v>47.8</v>
      </c>
      <c r="K950" s="58">
        <v>54.895000000000003</v>
      </c>
      <c r="L950" s="58">
        <v>53.296999999999997</v>
      </c>
      <c r="M950" s="58">
        <v>53.429000000000002</v>
      </c>
    </row>
    <row r="951" spans="1:13" x14ac:dyDescent="0.2">
      <c r="A951" s="202">
        <v>816.29</v>
      </c>
      <c r="B951" s="58">
        <v>41.493000000000002</v>
      </c>
      <c r="C951" s="58">
        <v>42.826999999999998</v>
      </c>
      <c r="D951" s="58">
        <v>41.116</v>
      </c>
      <c r="E951" s="58">
        <v>57.445</v>
      </c>
      <c r="F951" s="58">
        <v>46.057000000000002</v>
      </c>
      <c r="G951" s="58">
        <v>51.146999999999998</v>
      </c>
      <c r="H951" s="58">
        <v>50.116999999999997</v>
      </c>
      <c r="I951" s="58">
        <v>50.869</v>
      </c>
      <c r="J951" s="58">
        <v>47.8</v>
      </c>
      <c r="K951" s="58">
        <v>54.917999999999999</v>
      </c>
      <c r="L951" s="58">
        <v>53.313000000000002</v>
      </c>
      <c r="M951" s="58">
        <v>53.454000000000001</v>
      </c>
    </row>
    <row r="952" spans="1:13" x14ac:dyDescent="0.2">
      <c r="A952" s="202">
        <v>816.72</v>
      </c>
      <c r="B952" s="58">
        <v>41.475000000000001</v>
      </c>
      <c r="C952" s="58">
        <v>42.848999999999997</v>
      </c>
      <c r="D952" s="58">
        <v>41.116999999999997</v>
      </c>
      <c r="E952" s="58">
        <v>57.457000000000001</v>
      </c>
      <c r="F952" s="58">
        <v>46.076000000000001</v>
      </c>
      <c r="G952" s="58">
        <v>51.179000000000002</v>
      </c>
      <c r="H952" s="58">
        <v>50.121000000000002</v>
      </c>
      <c r="I952" s="58">
        <v>50.844999999999999</v>
      </c>
      <c r="J952" s="58">
        <v>47.798999999999999</v>
      </c>
      <c r="K952" s="58">
        <v>54.938000000000002</v>
      </c>
      <c r="L952" s="58">
        <v>53.305</v>
      </c>
      <c r="M952" s="58">
        <v>53.466999999999999</v>
      </c>
    </row>
    <row r="953" spans="1:13" x14ac:dyDescent="0.2">
      <c r="A953" s="202">
        <v>817.16</v>
      </c>
      <c r="B953" s="58">
        <v>41.465000000000003</v>
      </c>
      <c r="C953" s="58">
        <v>42.837000000000003</v>
      </c>
      <c r="D953" s="58">
        <v>41.140999999999998</v>
      </c>
      <c r="E953" s="58">
        <v>57.433</v>
      </c>
      <c r="F953" s="58">
        <v>46.085999999999999</v>
      </c>
      <c r="G953" s="58">
        <v>51.16</v>
      </c>
      <c r="H953" s="58">
        <v>50.13</v>
      </c>
      <c r="I953" s="58">
        <v>50.857999999999997</v>
      </c>
      <c r="J953" s="58">
        <v>47.798000000000002</v>
      </c>
      <c r="K953" s="58">
        <v>54.959000000000003</v>
      </c>
      <c r="L953" s="58">
        <v>53.3</v>
      </c>
      <c r="M953" s="58">
        <v>53.502000000000002</v>
      </c>
    </row>
    <row r="954" spans="1:13" x14ac:dyDescent="0.2">
      <c r="A954" s="202">
        <v>817.6</v>
      </c>
      <c r="B954" s="58">
        <v>41.463999999999999</v>
      </c>
      <c r="C954" s="58">
        <v>42.832999999999998</v>
      </c>
      <c r="D954" s="58">
        <v>41.137999999999998</v>
      </c>
      <c r="E954" s="58">
        <v>57.426000000000002</v>
      </c>
      <c r="F954" s="58">
        <v>46.066000000000003</v>
      </c>
      <c r="G954" s="58">
        <v>51.154000000000003</v>
      </c>
      <c r="H954" s="58">
        <v>50.133000000000003</v>
      </c>
      <c r="I954" s="58">
        <v>50.860999999999997</v>
      </c>
      <c r="J954" s="58">
        <v>47.817</v>
      </c>
      <c r="K954" s="58">
        <v>54.965000000000003</v>
      </c>
      <c r="L954" s="58">
        <v>53.31</v>
      </c>
      <c r="M954" s="58">
        <v>53.48</v>
      </c>
    </row>
    <row r="955" spans="1:13" x14ac:dyDescent="0.2">
      <c r="A955" s="202">
        <v>818.03</v>
      </c>
      <c r="B955" s="58">
        <v>41.429000000000002</v>
      </c>
      <c r="C955" s="58">
        <v>42.801000000000002</v>
      </c>
      <c r="D955" s="58">
        <v>41.154000000000003</v>
      </c>
      <c r="E955" s="58">
        <v>57.399000000000001</v>
      </c>
      <c r="F955" s="58">
        <v>46.045000000000002</v>
      </c>
      <c r="G955" s="58">
        <v>51.146000000000001</v>
      </c>
      <c r="H955" s="58">
        <v>50.091000000000001</v>
      </c>
      <c r="I955" s="58">
        <v>50.795000000000002</v>
      </c>
      <c r="J955" s="58">
        <v>47.786000000000001</v>
      </c>
      <c r="K955" s="58">
        <v>54.948</v>
      </c>
      <c r="L955" s="58">
        <v>53.302999999999997</v>
      </c>
      <c r="M955" s="58">
        <v>53.463000000000001</v>
      </c>
    </row>
    <row r="956" spans="1:13" x14ac:dyDescent="0.2">
      <c r="A956" s="202">
        <v>818.47</v>
      </c>
      <c r="B956" s="58">
        <v>41.44</v>
      </c>
      <c r="C956" s="58">
        <v>42.835000000000001</v>
      </c>
      <c r="D956" s="58">
        <v>41.192999999999998</v>
      </c>
      <c r="E956" s="58">
        <v>57.448999999999998</v>
      </c>
      <c r="F956" s="58">
        <v>46.1</v>
      </c>
      <c r="G956" s="58">
        <v>51.192</v>
      </c>
      <c r="H956" s="58">
        <v>50.140999999999998</v>
      </c>
      <c r="I956" s="58">
        <v>50.798000000000002</v>
      </c>
      <c r="J956" s="58">
        <v>47.85</v>
      </c>
      <c r="K956" s="58">
        <v>54.978000000000002</v>
      </c>
      <c r="L956" s="58">
        <v>53.356000000000002</v>
      </c>
      <c r="M956" s="58">
        <v>53.509</v>
      </c>
    </row>
    <row r="957" spans="1:13" x14ac:dyDescent="0.2">
      <c r="A957" s="202">
        <v>818.9</v>
      </c>
      <c r="B957" s="58">
        <v>41.463999999999999</v>
      </c>
      <c r="C957" s="58">
        <v>42.844000000000001</v>
      </c>
      <c r="D957" s="58">
        <v>41.204999999999998</v>
      </c>
      <c r="E957" s="58">
        <v>57.478999999999999</v>
      </c>
      <c r="F957" s="58">
        <v>46.100999999999999</v>
      </c>
      <c r="G957" s="58">
        <v>51.198999999999998</v>
      </c>
      <c r="H957" s="58">
        <v>50.149000000000001</v>
      </c>
      <c r="I957" s="58">
        <v>50.820999999999998</v>
      </c>
      <c r="J957" s="58">
        <v>47.908000000000001</v>
      </c>
      <c r="K957" s="58">
        <v>54.959000000000003</v>
      </c>
      <c r="L957" s="58">
        <v>53.402999999999999</v>
      </c>
      <c r="M957" s="58">
        <v>53.523000000000003</v>
      </c>
    </row>
    <row r="958" spans="1:13" x14ac:dyDescent="0.2">
      <c r="A958" s="202">
        <v>819.34</v>
      </c>
      <c r="B958" s="58">
        <v>41.460999999999999</v>
      </c>
      <c r="C958" s="58">
        <v>42.856999999999999</v>
      </c>
      <c r="D958" s="58">
        <v>41.191000000000003</v>
      </c>
      <c r="E958" s="58">
        <v>57.49</v>
      </c>
      <c r="F958" s="58">
        <v>46.08</v>
      </c>
      <c r="G958" s="58">
        <v>51.209000000000003</v>
      </c>
      <c r="H958" s="58">
        <v>50.154000000000003</v>
      </c>
      <c r="I958" s="58">
        <v>50.832999999999998</v>
      </c>
      <c r="J958" s="58">
        <v>47.89</v>
      </c>
      <c r="K958" s="58">
        <v>54.98</v>
      </c>
      <c r="L958" s="58">
        <v>53.384999999999998</v>
      </c>
      <c r="M958" s="58">
        <v>53.537999999999997</v>
      </c>
    </row>
    <row r="959" spans="1:13" x14ac:dyDescent="0.2">
      <c r="A959" s="202">
        <v>819.78</v>
      </c>
      <c r="B959" s="58">
        <v>41.472999999999999</v>
      </c>
      <c r="C959" s="58">
        <v>42.854999999999997</v>
      </c>
      <c r="D959" s="58">
        <v>41.179000000000002</v>
      </c>
      <c r="E959" s="58">
        <v>57.5</v>
      </c>
      <c r="F959" s="58">
        <v>46.100999999999999</v>
      </c>
      <c r="G959" s="58">
        <v>51.225999999999999</v>
      </c>
      <c r="H959" s="58">
        <v>50.168999999999997</v>
      </c>
      <c r="I959" s="58">
        <v>50.826000000000001</v>
      </c>
      <c r="J959" s="58">
        <v>47.887999999999998</v>
      </c>
      <c r="K959" s="58">
        <v>55.006</v>
      </c>
      <c r="L959" s="58">
        <v>53.423999999999999</v>
      </c>
      <c r="M959" s="58">
        <v>53.546999999999997</v>
      </c>
    </row>
    <row r="960" spans="1:13" x14ac:dyDescent="0.2">
      <c r="A960" s="202">
        <v>820.21</v>
      </c>
      <c r="B960" s="58">
        <v>41.506</v>
      </c>
      <c r="C960" s="58">
        <v>42.841000000000001</v>
      </c>
      <c r="D960" s="58">
        <v>41.198</v>
      </c>
      <c r="E960" s="58">
        <v>57.533000000000001</v>
      </c>
      <c r="F960" s="58">
        <v>46.116</v>
      </c>
      <c r="G960" s="58">
        <v>51.232999999999997</v>
      </c>
      <c r="H960" s="58">
        <v>50.182000000000002</v>
      </c>
      <c r="I960" s="58">
        <v>50.834000000000003</v>
      </c>
      <c r="J960" s="58">
        <v>47.942999999999998</v>
      </c>
      <c r="K960" s="58">
        <v>55.054000000000002</v>
      </c>
      <c r="L960" s="58">
        <v>53.423000000000002</v>
      </c>
      <c r="M960" s="58">
        <v>53.570999999999998</v>
      </c>
    </row>
    <row r="961" spans="1:13" x14ac:dyDescent="0.2">
      <c r="A961" s="202">
        <v>820.65</v>
      </c>
      <c r="B961" s="58">
        <v>41.491</v>
      </c>
      <c r="C961" s="58">
        <v>42.872</v>
      </c>
      <c r="D961" s="58">
        <v>41.179000000000002</v>
      </c>
      <c r="E961" s="58">
        <v>57.552999999999997</v>
      </c>
      <c r="F961" s="58">
        <v>46.12</v>
      </c>
      <c r="G961" s="58">
        <v>51.225000000000001</v>
      </c>
      <c r="H961" s="58">
        <v>50.191000000000003</v>
      </c>
      <c r="I961" s="58">
        <v>50.822000000000003</v>
      </c>
      <c r="J961" s="58">
        <v>47.948</v>
      </c>
      <c r="K961" s="58">
        <v>55.095999999999997</v>
      </c>
      <c r="L961" s="58">
        <v>53.427999999999997</v>
      </c>
      <c r="M961" s="58">
        <v>53.597999999999999</v>
      </c>
    </row>
    <row r="962" spans="1:13" x14ac:dyDescent="0.2">
      <c r="A962" s="202">
        <v>821.08</v>
      </c>
      <c r="B962" s="58">
        <v>41.484999999999999</v>
      </c>
      <c r="C962" s="58">
        <v>42.871000000000002</v>
      </c>
      <c r="D962" s="58">
        <v>41.19</v>
      </c>
      <c r="E962" s="58">
        <v>57.563000000000002</v>
      </c>
      <c r="F962" s="58">
        <v>46.122</v>
      </c>
      <c r="G962" s="58">
        <v>51.212000000000003</v>
      </c>
      <c r="H962" s="58">
        <v>50.189</v>
      </c>
      <c r="I962" s="58">
        <v>50.816000000000003</v>
      </c>
      <c r="J962" s="58">
        <v>47.962000000000003</v>
      </c>
      <c r="K962" s="58">
        <v>55.107999999999997</v>
      </c>
      <c r="L962" s="58">
        <v>53.457999999999998</v>
      </c>
      <c r="M962" s="58">
        <v>53.591000000000001</v>
      </c>
    </row>
    <row r="963" spans="1:13" x14ac:dyDescent="0.2">
      <c r="A963" s="202">
        <v>821.52</v>
      </c>
      <c r="B963" s="58">
        <v>41.5</v>
      </c>
      <c r="C963" s="58">
        <v>42.859000000000002</v>
      </c>
      <c r="D963" s="58">
        <v>41.194000000000003</v>
      </c>
      <c r="E963" s="58">
        <v>57.558</v>
      </c>
      <c r="F963" s="58">
        <v>46.164999999999999</v>
      </c>
      <c r="G963" s="58">
        <v>51.213000000000001</v>
      </c>
      <c r="H963" s="58">
        <v>50.185000000000002</v>
      </c>
      <c r="I963" s="58">
        <v>50.82</v>
      </c>
      <c r="J963" s="58">
        <v>47.975000000000001</v>
      </c>
      <c r="K963" s="58">
        <v>55.118000000000002</v>
      </c>
      <c r="L963" s="58">
        <v>53.512999999999998</v>
      </c>
      <c r="M963" s="58">
        <v>53.613999999999997</v>
      </c>
    </row>
    <row r="964" spans="1:13" x14ac:dyDescent="0.2">
      <c r="A964" s="202">
        <v>821.96</v>
      </c>
      <c r="B964" s="58">
        <v>41.51</v>
      </c>
      <c r="C964" s="58">
        <v>42.828000000000003</v>
      </c>
      <c r="D964" s="58">
        <v>41.195</v>
      </c>
      <c r="E964" s="58">
        <v>57.552</v>
      </c>
      <c r="F964" s="58">
        <v>46.149000000000001</v>
      </c>
      <c r="G964" s="58">
        <v>51.206000000000003</v>
      </c>
      <c r="H964" s="58">
        <v>50.162999999999997</v>
      </c>
      <c r="I964" s="58">
        <v>50.802</v>
      </c>
      <c r="J964" s="58">
        <v>47.970999999999997</v>
      </c>
      <c r="K964" s="58">
        <v>55.125</v>
      </c>
      <c r="L964" s="58">
        <v>53.494999999999997</v>
      </c>
      <c r="M964" s="58">
        <v>53.62</v>
      </c>
    </row>
    <row r="965" spans="1:13" x14ac:dyDescent="0.2">
      <c r="A965" s="202">
        <v>822.39</v>
      </c>
      <c r="B965" s="58">
        <v>41.497</v>
      </c>
      <c r="C965" s="58">
        <v>42.814</v>
      </c>
      <c r="D965" s="58">
        <v>41.195999999999998</v>
      </c>
      <c r="E965" s="58">
        <v>57.506999999999998</v>
      </c>
      <c r="F965" s="58">
        <v>46.122999999999998</v>
      </c>
      <c r="G965" s="58">
        <v>51.206000000000003</v>
      </c>
      <c r="H965" s="58">
        <v>50.136000000000003</v>
      </c>
      <c r="I965" s="58">
        <v>50.817999999999998</v>
      </c>
      <c r="J965" s="58">
        <v>47.965000000000003</v>
      </c>
      <c r="K965" s="58">
        <v>55.128</v>
      </c>
      <c r="L965" s="58">
        <v>53.481000000000002</v>
      </c>
      <c r="M965" s="58">
        <v>53.643000000000001</v>
      </c>
    </row>
    <row r="966" spans="1:13" x14ac:dyDescent="0.2">
      <c r="A966" s="202">
        <v>822.83</v>
      </c>
      <c r="B966" s="58">
        <v>41.524000000000001</v>
      </c>
      <c r="C966" s="58">
        <v>42.804000000000002</v>
      </c>
      <c r="D966" s="58">
        <v>41.198</v>
      </c>
      <c r="E966" s="58">
        <v>57.508000000000003</v>
      </c>
      <c r="F966" s="58">
        <v>46.145000000000003</v>
      </c>
      <c r="G966" s="58">
        <v>51.186</v>
      </c>
      <c r="H966" s="58">
        <v>50.128999999999998</v>
      </c>
      <c r="I966" s="58">
        <v>50.795999999999999</v>
      </c>
      <c r="J966" s="58">
        <v>47.962000000000003</v>
      </c>
      <c r="K966" s="58">
        <v>55.155000000000001</v>
      </c>
      <c r="L966" s="58">
        <v>53.476999999999997</v>
      </c>
      <c r="M966" s="58">
        <v>53.677999999999997</v>
      </c>
    </row>
    <row r="967" spans="1:13" x14ac:dyDescent="0.2">
      <c r="A967" s="202">
        <v>823.26</v>
      </c>
      <c r="B967" s="58">
        <v>41.52</v>
      </c>
      <c r="C967" s="58">
        <v>42.814999999999998</v>
      </c>
      <c r="D967" s="58">
        <v>41.186999999999998</v>
      </c>
      <c r="E967" s="58">
        <v>57.506999999999998</v>
      </c>
      <c r="F967" s="58">
        <v>46.155999999999999</v>
      </c>
      <c r="G967" s="58">
        <v>51.204000000000001</v>
      </c>
      <c r="H967" s="58">
        <v>50.151000000000003</v>
      </c>
      <c r="I967" s="58">
        <v>50.767000000000003</v>
      </c>
      <c r="J967" s="58">
        <v>47.976999999999997</v>
      </c>
      <c r="K967" s="58">
        <v>55.173999999999999</v>
      </c>
      <c r="L967" s="58">
        <v>53.500999999999998</v>
      </c>
      <c r="M967" s="58">
        <v>53.694000000000003</v>
      </c>
    </row>
    <row r="968" spans="1:13" x14ac:dyDescent="0.2">
      <c r="A968" s="202">
        <v>823.7</v>
      </c>
      <c r="B968" s="58">
        <v>41.527000000000001</v>
      </c>
      <c r="C968" s="58">
        <v>42.811</v>
      </c>
      <c r="D968" s="58">
        <v>41.188000000000002</v>
      </c>
      <c r="E968" s="58">
        <v>57.508000000000003</v>
      </c>
      <c r="F968" s="58">
        <v>46.17</v>
      </c>
      <c r="G968" s="58">
        <v>51.206000000000003</v>
      </c>
      <c r="H968" s="58">
        <v>50.14</v>
      </c>
      <c r="I968" s="58">
        <v>50.8</v>
      </c>
      <c r="J968" s="58">
        <v>48.006999999999998</v>
      </c>
      <c r="K968" s="58">
        <v>55.188000000000002</v>
      </c>
      <c r="L968" s="58">
        <v>53.491</v>
      </c>
      <c r="M968" s="58">
        <v>53.704000000000001</v>
      </c>
    </row>
    <row r="969" spans="1:13" x14ac:dyDescent="0.2">
      <c r="A969" s="202">
        <v>824.13</v>
      </c>
      <c r="B969" s="58">
        <v>41.506</v>
      </c>
      <c r="C969" s="58">
        <v>42.78</v>
      </c>
      <c r="D969" s="58">
        <v>41.192999999999998</v>
      </c>
      <c r="E969" s="58">
        <v>57.48</v>
      </c>
      <c r="F969" s="58">
        <v>46.143999999999998</v>
      </c>
      <c r="G969" s="58">
        <v>51.223999999999997</v>
      </c>
      <c r="H969" s="58">
        <v>50.136000000000003</v>
      </c>
      <c r="I969" s="58">
        <v>50.795000000000002</v>
      </c>
      <c r="J969" s="58">
        <v>48.036999999999999</v>
      </c>
      <c r="K969" s="58">
        <v>55.177</v>
      </c>
      <c r="L969" s="58">
        <v>53.521999999999998</v>
      </c>
      <c r="M969" s="58">
        <v>53.695</v>
      </c>
    </row>
    <row r="970" spans="1:13" x14ac:dyDescent="0.2">
      <c r="A970" s="202">
        <v>824.57</v>
      </c>
      <c r="B970" s="58">
        <v>41.533999999999999</v>
      </c>
      <c r="C970" s="58">
        <v>42.780999999999999</v>
      </c>
      <c r="D970" s="58">
        <v>41.198</v>
      </c>
      <c r="E970" s="58">
        <v>57.476999999999997</v>
      </c>
      <c r="F970" s="58">
        <v>46.136000000000003</v>
      </c>
      <c r="G970" s="58">
        <v>51.249000000000002</v>
      </c>
      <c r="H970" s="58">
        <v>50.167000000000002</v>
      </c>
      <c r="I970" s="58">
        <v>50.774999999999999</v>
      </c>
      <c r="J970" s="58">
        <v>48.046999999999997</v>
      </c>
      <c r="K970" s="58">
        <v>55.179000000000002</v>
      </c>
      <c r="L970" s="58">
        <v>53.537999999999997</v>
      </c>
      <c r="M970" s="58">
        <v>53.713999999999999</v>
      </c>
    </row>
    <row r="971" spans="1:13" x14ac:dyDescent="0.2">
      <c r="A971" s="202">
        <v>825.01</v>
      </c>
      <c r="B971" s="58">
        <v>41.548000000000002</v>
      </c>
      <c r="C971" s="58">
        <v>42.786000000000001</v>
      </c>
      <c r="D971" s="58">
        <v>41.213999999999999</v>
      </c>
      <c r="E971" s="58">
        <v>57.52</v>
      </c>
      <c r="F971" s="58">
        <v>46.155000000000001</v>
      </c>
      <c r="G971" s="58">
        <v>51.274000000000001</v>
      </c>
      <c r="H971" s="58">
        <v>50.164999999999999</v>
      </c>
      <c r="I971" s="58">
        <v>50.768999999999998</v>
      </c>
      <c r="J971" s="58">
        <v>48.085999999999999</v>
      </c>
      <c r="K971" s="58">
        <v>55.225000000000001</v>
      </c>
      <c r="L971" s="58">
        <v>53.582999999999998</v>
      </c>
      <c r="M971" s="58">
        <v>53.71</v>
      </c>
    </row>
    <row r="972" spans="1:13" x14ac:dyDescent="0.2">
      <c r="A972" s="202">
        <v>825.44</v>
      </c>
      <c r="B972" s="58">
        <v>41.573</v>
      </c>
      <c r="C972" s="58">
        <v>42.795999999999999</v>
      </c>
      <c r="D972" s="58">
        <v>41.225000000000001</v>
      </c>
      <c r="E972" s="58">
        <v>57.524999999999999</v>
      </c>
      <c r="F972" s="58">
        <v>46.119</v>
      </c>
      <c r="G972" s="58">
        <v>51.296999999999997</v>
      </c>
      <c r="H972" s="58">
        <v>50.174999999999997</v>
      </c>
      <c r="I972" s="58">
        <v>50.786000000000001</v>
      </c>
      <c r="J972" s="58">
        <v>48.091000000000001</v>
      </c>
      <c r="K972" s="58">
        <v>55.238999999999997</v>
      </c>
      <c r="L972" s="58">
        <v>53.588000000000001</v>
      </c>
      <c r="M972" s="58">
        <v>53.713999999999999</v>
      </c>
    </row>
    <row r="973" spans="1:13" x14ac:dyDescent="0.2">
      <c r="A973" s="202">
        <v>825.88</v>
      </c>
      <c r="B973" s="58">
        <v>41.573999999999998</v>
      </c>
      <c r="C973" s="58">
        <v>42.765000000000001</v>
      </c>
      <c r="D973" s="58">
        <v>41.220999999999997</v>
      </c>
      <c r="E973" s="58">
        <v>57.521000000000001</v>
      </c>
      <c r="F973" s="58">
        <v>46.12</v>
      </c>
      <c r="G973" s="58">
        <v>51.271999999999998</v>
      </c>
      <c r="H973" s="58">
        <v>50.192999999999998</v>
      </c>
      <c r="I973" s="58">
        <v>50.774000000000001</v>
      </c>
      <c r="J973" s="58">
        <v>48.098999999999997</v>
      </c>
      <c r="K973" s="58">
        <v>55.216999999999999</v>
      </c>
      <c r="L973" s="58">
        <v>53.588000000000001</v>
      </c>
      <c r="M973" s="58">
        <v>53.71</v>
      </c>
    </row>
    <row r="974" spans="1:13" x14ac:dyDescent="0.2">
      <c r="A974" s="202">
        <v>826.31</v>
      </c>
      <c r="B974" s="58">
        <v>41.6</v>
      </c>
      <c r="C974" s="58">
        <v>42.765000000000001</v>
      </c>
      <c r="D974" s="58">
        <v>41.198999999999998</v>
      </c>
      <c r="E974" s="58">
        <v>57.545000000000002</v>
      </c>
      <c r="F974" s="58">
        <v>46.118000000000002</v>
      </c>
      <c r="G974" s="58">
        <v>51.281999999999996</v>
      </c>
      <c r="H974" s="58">
        <v>50.21</v>
      </c>
      <c r="I974" s="58">
        <v>50.784999999999997</v>
      </c>
      <c r="J974" s="58">
        <v>48.106999999999999</v>
      </c>
      <c r="K974" s="58">
        <v>55.197000000000003</v>
      </c>
      <c r="L974" s="58">
        <v>53.603999999999999</v>
      </c>
      <c r="M974" s="58">
        <v>53.689</v>
      </c>
    </row>
    <row r="975" spans="1:13" x14ac:dyDescent="0.2">
      <c r="A975" s="202">
        <v>826.75</v>
      </c>
      <c r="B975" s="58">
        <v>41.613</v>
      </c>
      <c r="C975" s="58">
        <v>42.784999999999997</v>
      </c>
      <c r="D975" s="58">
        <v>41.216000000000001</v>
      </c>
      <c r="E975" s="58">
        <v>57.561</v>
      </c>
      <c r="F975" s="58">
        <v>46.091999999999999</v>
      </c>
      <c r="G975" s="58">
        <v>51.283999999999999</v>
      </c>
      <c r="H975" s="58">
        <v>50.203000000000003</v>
      </c>
      <c r="I975" s="58">
        <v>50.790999999999997</v>
      </c>
      <c r="J975" s="58">
        <v>48.103000000000002</v>
      </c>
      <c r="K975" s="58">
        <v>55.22</v>
      </c>
      <c r="L975" s="58">
        <v>53.618000000000002</v>
      </c>
      <c r="M975" s="58">
        <v>53.707000000000001</v>
      </c>
    </row>
    <row r="976" spans="1:13" x14ac:dyDescent="0.2">
      <c r="A976" s="202">
        <v>827.18</v>
      </c>
      <c r="B976" s="58">
        <v>41.62</v>
      </c>
      <c r="C976" s="58">
        <v>42.813000000000002</v>
      </c>
      <c r="D976" s="58">
        <v>41.177999999999997</v>
      </c>
      <c r="E976" s="58">
        <v>57.552999999999997</v>
      </c>
      <c r="F976" s="58">
        <v>46.103000000000002</v>
      </c>
      <c r="G976" s="58">
        <v>51.256</v>
      </c>
      <c r="H976" s="58">
        <v>50.231999999999999</v>
      </c>
      <c r="I976" s="58">
        <v>50.811</v>
      </c>
      <c r="J976" s="58">
        <v>48.145000000000003</v>
      </c>
      <c r="K976" s="58">
        <v>55.203000000000003</v>
      </c>
      <c r="L976" s="58">
        <v>53.603000000000002</v>
      </c>
      <c r="M976" s="58">
        <v>53.701000000000001</v>
      </c>
    </row>
    <row r="977" spans="1:13" x14ac:dyDescent="0.2">
      <c r="A977" s="202">
        <v>827.62</v>
      </c>
      <c r="B977" s="58">
        <v>41.624000000000002</v>
      </c>
      <c r="C977" s="58">
        <v>42.777999999999999</v>
      </c>
      <c r="D977" s="58">
        <v>41.164000000000001</v>
      </c>
      <c r="E977" s="58">
        <v>57.521000000000001</v>
      </c>
      <c r="F977" s="58">
        <v>46.072000000000003</v>
      </c>
      <c r="G977" s="58">
        <v>51.268000000000001</v>
      </c>
      <c r="H977" s="58">
        <v>50.197000000000003</v>
      </c>
      <c r="I977" s="58">
        <v>50.826000000000001</v>
      </c>
      <c r="J977" s="58">
        <v>48.079000000000001</v>
      </c>
      <c r="K977" s="58">
        <v>55.186999999999998</v>
      </c>
      <c r="L977" s="58">
        <v>53.591999999999999</v>
      </c>
      <c r="M977" s="58">
        <v>53.7</v>
      </c>
    </row>
    <row r="978" spans="1:13" x14ac:dyDescent="0.2">
      <c r="A978" s="202">
        <v>828.05</v>
      </c>
      <c r="B978" s="58">
        <v>41.593000000000004</v>
      </c>
      <c r="C978" s="58">
        <v>42.781999999999996</v>
      </c>
      <c r="D978" s="58">
        <v>41.149000000000001</v>
      </c>
      <c r="E978" s="58">
        <v>57.518000000000001</v>
      </c>
      <c r="F978" s="58">
        <v>46.081000000000003</v>
      </c>
      <c r="G978" s="58">
        <v>51.283000000000001</v>
      </c>
      <c r="H978" s="58">
        <v>50.168999999999997</v>
      </c>
      <c r="I978" s="58">
        <v>50.795999999999999</v>
      </c>
      <c r="J978" s="58">
        <v>48.051000000000002</v>
      </c>
      <c r="K978" s="58">
        <v>55.197000000000003</v>
      </c>
      <c r="L978" s="58">
        <v>53.58</v>
      </c>
      <c r="M978" s="58">
        <v>53.697000000000003</v>
      </c>
    </row>
    <row r="979" spans="1:13" x14ac:dyDescent="0.2">
      <c r="A979" s="202">
        <v>828.49</v>
      </c>
      <c r="B979" s="58">
        <v>41.594999999999999</v>
      </c>
      <c r="C979" s="58">
        <v>42.762999999999998</v>
      </c>
      <c r="D979" s="58">
        <v>41.155999999999999</v>
      </c>
      <c r="E979" s="58">
        <v>57.509</v>
      </c>
      <c r="F979" s="58">
        <v>46.069000000000003</v>
      </c>
      <c r="G979" s="58">
        <v>51.262999999999998</v>
      </c>
      <c r="H979" s="58">
        <v>50.171999999999997</v>
      </c>
      <c r="I979" s="58">
        <v>50.789000000000001</v>
      </c>
      <c r="J979" s="58">
        <v>48.055</v>
      </c>
      <c r="K979" s="58">
        <v>55.170999999999999</v>
      </c>
      <c r="L979" s="58">
        <v>53.564</v>
      </c>
      <c r="M979" s="58">
        <v>53.68</v>
      </c>
    </row>
    <row r="980" spans="1:13" x14ac:dyDescent="0.2">
      <c r="A980" s="202">
        <v>828.93</v>
      </c>
      <c r="B980" s="58">
        <v>41.57</v>
      </c>
      <c r="C980" s="58">
        <v>42.758000000000003</v>
      </c>
      <c r="D980" s="58">
        <v>41.161999999999999</v>
      </c>
      <c r="E980" s="58">
        <v>57.472999999999999</v>
      </c>
      <c r="F980" s="58">
        <v>46.048000000000002</v>
      </c>
      <c r="G980" s="58">
        <v>51.262</v>
      </c>
      <c r="H980" s="58">
        <v>50.195999999999998</v>
      </c>
      <c r="I980" s="58">
        <v>50.773000000000003</v>
      </c>
      <c r="J980" s="58">
        <v>48.088000000000001</v>
      </c>
      <c r="K980" s="58">
        <v>55.168999999999997</v>
      </c>
      <c r="L980" s="58">
        <v>53.537999999999997</v>
      </c>
      <c r="M980" s="58">
        <v>53.692999999999998</v>
      </c>
    </row>
    <row r="981" spans="1:13" x14ac:dyDescent="0.2">
      <c r="A981" s="202">
        <v>829.36</v>
      </c>
      <c r="B981" s="58">
        <v>41.548999999999999</v>
      </c>
      <c r="C981" s="58">
        <v>42.75</v>
      </c>
      <c r="D981" s="58">
        <v>41.16</v>
      </c>
      <c r="E981" s="58">
        <v>57.475000000000001</v>
      </c>
      <c r="F981" s="58">
        <v>46.036000000000001</v>
      </c>
      <c r="G981" s="58">
        <v>51.271999999999998</v>
      </c>
      <c r="H981" s="58">
        <v>50.173999999999999</v>
      </c>
      <c r="I981" s="58">
        <v>50.783000000000001</v>
      </c>
      <c r="J981" s="58">
        <v>48.061999999999998</v>
      </c>
      <c r="K981" s="58">
        <v>55.107999999999997</v>
      </c>
      <c r="L981" s="58">
        <v>53.564999999999998</v>
      </c>
      <c r="M981" s="58">
        <v>53.683</v>
      </c>
    </row>
    <row r="982" spans="1:13" x14ac:dyDescent="0.2">
      <c r="A982" s="202">
        <v>829.8</v>
      </c>
      <c r="B982" s="58">
        <v>41.534999999999997</v>
      </c>
      <c r="C982" s="58">
        <v>42.749000000000002</v>
      </c>
      <c r="D982" s="58">
        <v>41.140999999999998</v>
      </c>
      <c r="E982" s="58">
        <v>57.502000000000002</v>
      </c>
      <c r="F982" s="58">
        <v>46.046999999999997</v>
      </c>
      <c r="G982" s="58">
        <v>51.276000000000003</v>
      </c>
      <c r="H982" s="58">
        <v>50.177</v>
      </c>
      <c r="I982" s="58">
        <v>50.783999999999999</v>
      </c>
      <c r="J982" s="58">
        <v>48.073</v>
      </c>
      <c r="K982" s="58">
        <v>55.100999999999999</v>
      </c>
      <c r="L982" s="58">
        <v>53.564</v>
      </c>
      <c r="M982" s="58">
        <v>53.704000000000001</v>
      </c>
    </row>
    <row r="983" spans="1:13" x14ac:dyDescent="0.2">
      <c r="A983" s="202">
        <v>830.23</v>
      </c>
      <c r="B983" s="58">
        <v>41.511000000000003</v>
      </c>
      <c r="C983" s="58">
        <v>42.718000000000004</v>
      </c>
      <c r="D983" s="58">
        <v>41.128</v>
      </c>
      <c r="E983" s="58">
        <v>57.491999999999997</v>
      </c>
      <c r="F983" s="58">
        <v>46.055</v>
      </c>
      <c r="G983" s="58">
        <v>51.265999999999998</v>
      </c>
      <c r="H983" s="58">
        <v>50.173000000000002</v>
      </c>
      <c r="I983" s="58">
        <v>50.780999999999999</v>
      </c>
      <c r="J983" s="58">
        <v>48.052</v>
      </c>
      <c r="K983" s="58">
        <v>55.133000000000003</v>
      </c>
      <c r="L983" s="58">
        <v>53.564</v>
      </c>
      <c r="M983" s="58">
        <v>53.731999999999999</v>
      </c>
    </row>
    <row r="984" spans="1:13" x14ac:dyDescent="0.2">
      <c r="A984" s="202">
        <v>830.67</v>
      </c>
      <c r="B984" s="58">
        <v>41.502000000000002</v>
      </c>
      <c r="C984" s="58">
        <v>42.741999999999997</v>
      </c>
      <c r="D984" s="58">
        <v>41.154000000000003</v>
      </c>
      <c r="E984" s="58">
        <v>57.494999999999997</v>
      </c>
      <c r="F984" s="58">
        <v>46.033000000000001</v>
      </c>
      <c r="G984" s="58">
        <v>51.234000000000002</v>
      </c>
      <c r="H984" s="58">
        <v>50.165999999999997</v>
      </c>
      <c r="I984" s="58">
        <v>50.78</v>
      </c>
      <c r="J984" s="58">
        <v>48.073999999999998</v>
      </c>
      <c r="K984" s="58">
        <v>55.134</v>
      </c>
      <c r="L984" s="58">
        <v>53.506</v>
      </c>
      <c r="M984" s="58">
        <v>53.704000000000001</v>
      </c>
    </row>
    <row r="985" spans="1:13" x14ac:dyDescent="0.2">
      <c r="A985" s="202">
        <v>831.1</v>
      </c>
      <c r="B985" s="58">
        <v>41.496000000000002</v>
      </c>
      <c r="C985" s="58">
        <v>42.762</v>
      </c>
      <c r="D985" s="58">
        <v>41.140999999999998</v>
      </c>
      <c r="E985" s="58">
        <v>57.508000000000003</v>
      </c>
      <c r="F985" s="58">
        <v>46.048000000000002</v>
      </c>
      <c r="G985" s="58">
        <v>51.253999999999998</v>
      </c>
      <c r="H985" s="58">
        <v>50.209000000000003</v>
      </c>
      <c r="I985" s="58">
        <v>50.802</v>
      </c>
      <c r="J985" s="58">
        <v>48.082999999999998</v>
      </c>
      <c r="K985" s="58">
        <v>55.149000000000001</v>
      </c>
      <c r="L985" s="58">
        <v>53.530999999999999</v>
      </c>
      <c r="M985" s="58">
        <v>53.741</v>
      </c>
    </row>
    <row r="986" spans="1:13" x14ac:dyDescent="0.2">
      <c r="A986" s="202">
        <v>831.54</v>
      </c>
      <c r="B986" s="58">
        <v>41.503</v>
      </c>
      <c r="C986" s="58">
        <v>42.744999999999997</v>
      </c>
      <c r="D986" s="58">
        <v>41.076000000000001</v>
      </c>
      <c r="E986" s="58">
        <v>57.539000000000001</v>
      </c>
      <c r="F986" s="58">
        <v>46.040999999999997</v>
      </c>
      <c r="G986" s="58">
        <v>51.24</v>
      </c>
      <c r="H986" s="58">
        <v>50.18</v>
      </c>
      <c r="I986" s="58">
        <v>50.779000000000003</v>
      </c>
      <c r="J986" s="58">
        <v>48.072000000000003</v>
      </c>
      <c r="K986" s="58">
        <v>55.14</v>
      </c>
      <c r="L986" s="58">
        <v>53.536000000000001</v>
      </c>
      <c r="M986" s="58">
        <v>53.701999999999998</v>
      </c>
    </row>
    <row r="987" spans="1:13" x14ac:dyDescent="0.2">
      <c r="A987" s="202">
        <v>831.97</v>
      </c>
      <c r="B987" s="58">
        <v>41.481000000000002</v>
      </c>
      <c r="C987" s="58">
        <v>42.762</v>
      </c>
      <c r="D987" s="58">
        <v>41.097999999999999</v>
      </c>
      <c r="E987" s="58">
        <v>57.557000000000002</v>
      </c>
      <c r="F987" s="58">
        <v>46.055999999999997</v>
      </c>
      <c r="G987" s="58">
        <v>51.271000000000001</v>
      </c>
      <c r="H987" s="58">
        <v>50.223999999999997</v>
      </c>
      <c r="I987" s="58">
        <v>50.786999999999999</v>
      </c>
      <c r="J987" s="58">
        <v>48.076999999999998</v>
      </c>
      <c r="K987" s="58">
        <v>55.149000000000001</v>
      </c>
      <c r="L987" s="58">
        <v>53.570999999999998</v>
      </c>
      <c r="M987" s="58">
        <v>53.685000000000002</v>
      </c>
    </row>
    <row r="988" spans="1:13" x14ac:dyDescent="0.2">
      <c r="A988" s="202">
        <v>832.41</v>
      </c>
      <c r="B988" s="58">
        <v>41.491999999999997</v>
      </c>
      <c r="C988" s="58">
        <v>42.774000000000001</v>
      </c>
      <c r="D988" s="58">
        <v>41.085000000000001</v>
      </c>
      <c r="E988" s="58">
        <v>57.54</v>
      </c>
      <c r="F988" s="58">
        <v>46.052999999999997</v>
      </c>
      <c r="G988" s="58">
        <v>51.274999999999999</v>
      </c>
      <c r="H988" s="58">
        <v>50.226999999999997</v>
      </c>
      <c r="I988" s="58">
        <v>50.814</v>
      </c>
      <c r="J988" s="58">
        <v>48.125</v>
      </c>
      <c r="K988" s="58">
        <v>55.167000000000002</v>
      </c>
      <c r="L988" s="58">
        <v>53.552999999999997</v>
      </c>
      <c r="M988" s="58">
        <v>53.685000000000002</v>
      </c>
    </row>
    <row r="989" spans="1:13" x14ac:dyDescent="0.2">
      <c r="A989" s="202">
        <v>832.84</v>
      </c>
      <c r="B989" s="58">
        <v>41.506</v>
      </c>
      <c r="C989" s="58">
        <v>42.768999999999998</v>
      </c>
      <c r="D989" s="58">
        <v>41.11</v>
      </c>
      <c r="E989" s="58">
        <v>57.576000000000001</v>
      </c>
      <c r="F989" s="58">
        <v>46.067999999999998</v>
      </c>
      <c r="G989" s="58">
        <v>51.274000000000001</v>
      </c>
      <c r="H989" s="58">
        <v>50.232999999999997</v>
      </c>
      <c r="I989" s="58">
        <v>50.793999999999997</v>
      </c>
      <c r="J989" s="58">
        <v>48.097999999999999</v>
      </c>
      <c r="K989" s="58">
        <v>55.176000000000002</v>
      </c>
      <c r="L989" s="58">
        <v>53.561</v>
      </c>
      <c r="M989" s="58">
        <v>53.692</v>
      </c>
    </row>
    <row r="990" spans="1:13" x14ac:dyDescent="0.2">
      <c r="A990" s="202">
        <v>833.28</v>
      </c>
      <c r="B990" s="58">
        <v>41.481999999999999</v>
      </c>
      <c r="C990" s="58">
        <v>42.762999999999998</v>
      </c>
      <c r="D990" s="58">
        <v>41.082000000000001</v>
      </c>
      <c r="E990" s="58">
        <v>57.604999999999997</v>
      </c>
      <c r="F990" s="58">
        <v>46.052</v>
      </c>
      <c r="G990" s="58">
        <v>51.271000000000001</v>
      </c>
      <c r="H990" s="58">
        <v>50.22</v>
      </c>
      <c r="I990" s="58">
        <v>50.77</v>
      </c>
      <c r="J990" s="58">
        <v>48.079000000000001</v>
      </c>
      <c r="K990" s="58">
        <v>55.168999999999997</v>
      </c>
      <c r="L990" s="58">
        <v>53.542999999999999</v>
      </c>
      <c r="M990" s="58">
        <v>53.686999999999998</v>
      </c>
    </row>
    <row r="991" spans="1:13" x14ac:dyDescent="0.2">
      <c r="A991" s="202">
        <v>833.71</v>
      </c>
      <c r="B991" s="58">
        <v>41.475000000000001</v>
      </c>
      <c r="C991" s="58">
        <v>42.750999999999998</v>
      </c>
      <c r="D991" s="58">
        <v>41.067999999999998</v>
      </c>
      <c r="E991" s="58">
        <v>57.588999999999999</v>
      </c>
      <c r="F991" s="58">
        <v>46.045000000000002</v>
      </c>
      <c r="G991" s="58">
        <v>51.231000000000002</v>
      </c>
      <c r="H991" s="58">
        <v>50.188000000000002</v>
      </c>
      <c r="I991" s="58">
        <v>50.792000000000002</v>
      </c>
      <c r="J991" s="58">
        <v>48.057000000000002</v>
      </c>
      <c r="K991" s="58">
        <v>55.167999999999999</v>
      </c>
      <c r="L991" s="58">
        <v>53.521999999999998</v>
      </c>
      <c r="M991" s="58">
        <v>53.710999999999999</v>
      </c>
    </row>
    <row r="992" spans="1:13" x14ac:dyDescent="0.2">
      <c r="A992" s="202">
        <v>834.15</v>
      </c>
      <c r="B992" s="58">
        <v>41.451999999999998</v>
      </c>
      <c r="C992" s="58">
        <v>42.747999999999998</v>
      </c>
      <c r="D992" s="58">
        <v>41.051000000000002</v>
      </c>
      <c r="E992" s="58">
        <v>57.579000000000001</v>
      </c>
      <c r="F992" s="58">
        <v>46.037999999999997</v>
      </c>
      <c r="G992" s="58">
        <v>51.195999999999998</v>
      </c>
      <c r="H992" s="58">
        <v>50.220999999999997</v>
      </c>
      <c r="I992" s="58">
        <v>50.793999999999997</v>
      </c>
      <c r="J992" s="58">
        <v>48.055999999999997</v>
      </c>
      <c r="K992" s="58">
        <v>55.18</v>
      </c>
      <c r="L992" s="58">
        <v>53.518000000000001</v>
      </c>
      <c r="M992" s="58">
        <v>53.725000000000001</v>
      </c>
    </row>
    <row r="993" spans="1:13" x14ac:dyDescent="0.2">
      <c r="A993" s="202">
        <v>834.58</v>
      </c>
      <c r="B993" s="58">
        <v>41.435000000000002</v>
      </c>
      <c r="C993" s="58">
        <v>42.762999999999998</v>
      </c>
      <c r="D993" s="58">
        <v>41.031999999999996</v>
      </c>
      <c r="E993" s="58">
        <v>57.597000000000001</v>
      </c>
      <c r="F993" s="58">
        <v>46.046999999999997</v>
      </c>
      <c r="G993" s="58">
        <v>51.174999999999997</v>
      </c>
      <c r="H993" s="58">
        <v>50.241999999999997</v>
      </c>
      <c r="I993" s="58">
        <v>50.796999999999997</v>
      </c>
      <c r="J993" s="58">
        <v>48.048000000000002</v>
      </c>
      <c r="K993" s="58">
        <v>55.17</v>
      </c>
      <c r="L993" s="58">
        <v>53.527000000000001</v>
      </c>
      <c r="M993" s="58">
        <v>53.737000000000002</v>
      </c>
    </row>
    <row r="994" spans="1:13" x14ac:dyDescent="0.2">
      <c r="A994" s="202">
        <v>835.02</v>
      </c>
      <c r="B994" s="58">
        <v>41.427</v>
      </c>
      <c r="C994" s="58">
        <v>42.756999999999998</v>
      </c>
      <c r="D994" s="58">
        <v>41.039000000000001</v>
      </c>
      <c r="E994" s="58">
        <v>57.584000000000003</v>
      </c>
      <c r="F994" s="58">
        <v>46.002000000000002</v>
      </c>
      <c r="G994" s="58">
        <v>51.15</v>
      </c>
      <c r="H994" s="58">
        <v>50.204000000000001</v>
      </c>
      <c r="I994" s="58">
        <v>50.817</v>
      </c>
      <c r="J994" s="58">
        <v>48.052</v>
      </c>
      <c r="K994" s="58">
        <v>55.164000000000001</v>
      </c>
      <c r="L994" s="58">
        <v>53.536000000000001</v>
      </c>
      <c r="M994" s="58">
        <v>53.741</v>
      </c>
    </row>
    <row r="995" spans="1:13" x14ac:dyDescent="0.2">
      <c r="A995" s="202">
        <v>835.45</v>
      </c>
      <c r="B995" s="58">
        <v>41.424999999999997</v>
      </c>
      <c r="C995" s="58">
        <v>42.743000000000002</v>
      </c>
      <c r="D995" s="58">
        <v>41.029000000000003</v>
      </c>
      <c r="E995" s="58">
        <v>57.566000000000003</v>
      </c>
      <c r="F995" s="58">
        <v>45.993000000000002</v>
      </c>
      <c r="G995" s="58">
        <v>51.137</v>
      </c>
      <c r="H995" s="58">
        <v>50.2</v>
      </c>
      <c r="I995" s="58">
        <v>50.805</v>
      </c>
      <c r="J995" s="58">
        <v>48.088999999999999</v>
      </c>
      <c r="K995" s="58">
        <v>55.179000000000002</v>
      </c>
      <c r="L995" s="58">
        <v>53.548999999999999</v>
      </c>
      <c r="M995" s="58">
        <v>53.735999999999997</v>
      </c>
    </row>
    <row r="996" spans="1:13" x14ac:dyDescent="0.2">
      <c r="A996" s="202">
        <v>835.89</v>
      </c>
      <c r="B996" s="58">
        <v>41.381</v>
      </c>
      <c r="C996" s="58">
        <v>42.716999999999999</v>
      </c>
      <c r="D996" s="58">
        <v>40.956000000000003</v>
      </c>
      <c r="E996" s="58">
        <v>57.531999999999996</v>
      </c>
      <c r="F996" s="58">
        <v>45.976999999999997</v>
      </c>
      <c r="G996" s="58">
        <v>51.098999999999997</v>
      </c>
      <c r="H996" s="58">
        <v>50.192999999999998</v>
      </c>
      <c r="I996" s="58">
        <v>50.774999999999999</v>
      </c>
      <c r="J996" s="58">
        <v>48.075000000000003</v>
      </c>
      <c r="K996" s="58">
        <v>55.174999999999997</v>
      </c>
      <c r="L996" s="58">
        <v>53.523000000000003</v>
      </c>
      <c r="M996" s="58">
        <v>53.731999999999999</v>
      </c>
    </row>
    <row r="997" spans="1:13" x14ac:dyDescent="0.2">
      <c r="A997" s="202">
        <v>836.32</v>
      </c>
      <c r="B997" s="58">
        <v>41.408000000000001</v>
      </c>
      <c r="C997" s="58">
        <v>42.682000000000002</v>
      </c>
      <c r="D997" s="58">
        <v>40.972000000000001</v>
      </c>
      <c r="E997" s="58">
        <v>57.548999999999999</v>
      </c>
      <c r="F997" s="58">
        <v>45.951000000000001</v>
      </c>
      <c r="G997" s="58">
        <v>51.103000000000002</v>
      </c>
      <c r="H997" s="58">
        <v>50.177</v>
      </c>
      <c r="I997" s="58">
        <v>50.767000000000003</v>
      </c>
      <c r="J997" s="58">
        <v>48.070999999999998</v>
      </c>
      <c r="K997" s="58">
        <v>55.174999999999997</v>
      </c>
      <c r="L997" s="58">
        <v>53.518000000000001</v>
      </c>
      <c r="M997" s="58">
        <v>53.744999999999997</v>
      </c>
    </row>
    <row r="998" spans="1:13" x14ac:dyDescent="0.2">
      <c r="A998" s="202">
        <v>836.76</v>
      </c>
      <c r="B998" s="58">
        <v>41.436</v>
      </c>
      <c r="C998" s="58">
        <v>42.685000000000002</v>
      </c>
      <c r="D998" s="58">
        <v>40.963000000000001</v>
      </c>
      <c r="E998" s="58">
        <v>57.593000000000004</v>
      </c>
      <c r="F998" s="58">
        <v>45.981000000000002</v>
      </c>
      <c r="G998" s="58">
        <v>51.12</v>
      </c>
      <c r="H998" s="58">
        <v>50.186</v>
      </c>
      <c r="I998" s="58">
        <v>50.781999999999996</v>
      </c>
      <c r="J998" s="58">
        <v>48.110999999999997</v>
      </c>
      <c r="K998" s="58">
        <v>55.191000000000003</v>
      </c>
      <c r="L998" s="58">
        <v>53.497</v>
      </c>
      <c r="M998" s="58">
        <v>53.741999999999997</v>
      </c>
    </row>
    <row r="999" spans="1:13" x14ac:dyDescent="0.2">
      <c r="A999" s="202">
        <v>837.19</v>
      </c>
      <c r="B999" s="58">
        <v>41.43</v>
      </c>
      <c r="C999" s="58">
        <v>42.692</v>
      </c>
      <c r="D999" s="58">
        <v>40.973999999999997</v>
      </c>
      <c r="E999" s="58">
        <v>57.607999999999997</v>
      </c>
      <c r="F999" s="58">
        <v>45.973999999999997</v>
      </c>
      <c r="G999" s="58">
        <v>51.125</v>
      </c>
      <c r="H999" s="58">
        <v>50.180999999999997</v>
      </c>
      <c r="I999" s="58">
        <v>50.768000000000001</v>
      </c>
      <c r="J999" s="58">
        <v>48.122</v>
      </c>
      <c r="K999" s="58">
        <v>55.168999999999997</v>
      </c>
      <c r="L999" s="58">
        <v>53.5</v>
      </c>
      <c r="M999" s="58">
        <v>53.759</v>
      </c>
    </row>
    <row r="1000" spans="1:13" x14ac:dyDescent="0.2">
      <c r="A1000" s="202">
        <v>837.63</v>
      </c>
      <c r="B1000" s="58">
        <v>41.420999999999999</v>
      </c>
      <c r="C1000" s="58">
        <v>42.704999999999998</v>
      </c>
      <c r="D1000" s="58">
        <v>40.966999999999999</v>
      </c>
      <c r="E1000" s="58">
        <v>57.631</v>
      </c>
      <c r="F1000" s="58">
        <v>46.011000000000003</v>
      </c>
      <c r="G1000" s="58">
        <v>51.127000000000002</v>
      </c>
      <c r="H1000" s="58">
        <v>50.212000000000003</v>
      </c>
      <c r="I1000" s="58">
        <v>50.786999999999999</v>
      </c>
      <c r="J1000" s="58">
        <v>48.155000000000001</v>
      </c>
      <c r="K1000" s="58">
        <v>55.195</v>
      </c>
      <c r="L1000" s="58">
        <v>53.515000000000001</v>
      </c>
      <c r="M1000" s="58">
        <v>53.771000000000001</v>
      </c>
    </row>
    <row r="1001" spans="1:13" x14ac:dyDescent="0.2">
      <c r="A1001" s="202">
        <v>838.06</v>
      </c>
      <c r="B1001" s="58">
        <v>41.421999999999997</v>
      </c>
      <c r="C1001" s="58">
        <v>42.697000000000003</v>
      </c>
      <c r="D1001" s="58">
        <v>40.957999999999998</v>
      </c>
      <c r="E1001" s="58">
        <v>57.648000000000003</v>
      </c>
      <c r="F1001" s="58">
        <v>45.994999999999997</v>
      </c>
      <c r="G1001" s="58">
        <v>51.127000000000002</v>
      </c>
      <c r="H1001" s="58">
        <v>50.194000000000003</v>
      </c>
      <c r="I1001" s="58">
        <v>50.796999999999997</v>
      </c>
      <c r="J1001" s="58">
        <v>48.13</v>
      </c>
      <c r="K1001" s="58">
        <v>55.173999999999999</v>
      </c>
      <c r="L1001" s="58">
        <v>53.494</v>
      </c>
      <c r="M1001" s="58">
        <v>53.750999999999998</v>
      </c>
    </row>
    <row r="1002" spans="1:13" x14ac:dyDescent="0.2">
      <c r="A1002" s="202">
        <v>838.5</v>
      </c>
      <c r="B1002" s="58">
        <v>41.415999999999997</v>
      </c>
      <c r="C1002" s="58">
        <v>42.683999999999997</v>
      </c>
      <c r="D1002" s="58">
        <v>40.936999999999998</v>
      </c>
      <c r="E1002" s="58">
        <v>57.649000000000001</v>
      </c>
      <c r="F1002" s="58">
        <v>45.98</v>
      </c>
      <c r="G1002" s="58">
        <v>51.101999999999997</v>
      </c>
      <c r="H1002" s="58">
        <v>50.185000000000002</v>
      </c>
      <c r="I1002" s="58">
        <v>50.777999999999999</v>
      </c>
      <c r="J1002" s="58">
        <v>48.11</v>
      </c>
      <c r="K1002" s="58">
        <v>55.176000000000002</v>
      </c>
      <c r="L1002" s="58">
        <v>53.48</v>
      </c>
      <c r="M1002" s="58">
        <v>53.737000000000002</v>
      </c>
    </row>
    <row r="1003" spans="1:13" x14ac:dyDescent="0.2">
      <c r="A1003" s="202">
        <v>838.93</v>
      </c>
      <c r="B1003" s="58">
        <v>41.421999999999997</v>
      </c>
      <c r="C1003" s="58">
        <v>42.658999999999999</v>
      </c>
      <c r="D1003" s="58">
        <v>40.927</v>
      </c>
      <c r="E1003" s="58">
        <v>57.634999999999998</v>
      </c>
      <c r="F1003" s="58">
        <v>45.960999999999999</v>
      </c>
      <c r="G1003" s="58">
        <v>51.115000000000002</v>
      </c>
      <c r="H1003" s="58">
        <v>50.183</v>
      </c>
      <c r="I1003" s="58">
        <v>50.78</v>
      </c>
      <c r="J1003" s="58">
        <v>48.103000000000002</v>
      </c>
      <c r="K1003" s="58">
        <v>55.151000000000003</v>
      </c>
      <c r="L1003" s="58">
        <v>53.496000000000002</v>
      </c>
      <c r="M1003" s="58">
        <v>53.722999999999999</v>
      </c>
    </row>
    <row r="1004" spans="1:13" x14ac:dyDescent="0.2">
      <c r="A1004" s="202">
        <v>839.37</v>
      </c>
      <c r="B1004" s="58">
        <v>41.445</v>
      </c>
      <c r="C1004" s="58">
        <v>42.68</v>
      </c>
      <c r="D1004" s="58">
        <v>40.927</v>
      </c>
      <c r="E1004" s="58">
        <v>57.610999999999997</v>
      </c>
      <c r="F1004" s="58">
        <v>45.966000000000001</v>
      </c>
      <c r="G1004" s="58">
        <v>51.143999999999998</v>
      </c>
      <c r="H1004" s="58">
        <v>50.186</v>
      </c>
      <c r="I1004" s="58">
        <v>50.790999999999997</v>
      </c>
      <c r="J1004" s="58">
        <v>48.142000000000003</v>
      </c>
      <c r="K1004" s="58">
        <v>55.136000000000003</v>
      </c>
      <c r="L1004" s="58">
        <v>53.481000000000002</v>
      </c>
      <c r="M1004" s="58">
        <v>53.704000000000001</v>
      </c>
    </row>
    <row r="1005" spans="1:13" x14ac:dyDescent="0.2">
      <c r="A1005" s="202">
        <v>839.8</v>
      </c>
      <c r="B1005" s="58">
        <v>41.408999999999999</v>
      </c>
      <c r="C1005" s="58">
        <v>42.649000000000001</v>
      </c>
      <c r="D1005" s="58">
        <v>40.904000000000003</v>
      </c>
      <c r="E1005" s="58">
        <v>57.597999999999999</v>
      </c>
      <c r="F1005" s="58">
        <v>45.963000000000001</v>
      </c>
      <c r="G1005" s="58">
        <v>51.137</v>
      </c>
      <c r="H1005" s="58">
        <v>50.151000000000003</v>
      </c>
      <c r="I1005" s="58">
        <v>50.762</v>
      </c>
      <c r="J1005" s="58">
        <v>48.106000000000002</v>
      </c>
      <c r="K1005" s="58">
        <v>55.162999999999997</v>
      </c>
      <c r="L1005" s="58">
        <v>53.505000000000003</v>
      </c>
      <c r="M1005" s="58">
        <v>53.722000000000001</v>
      </c>
    </row>
    <row r="1006" spans="1:13" x14ac:dyDescent="0.2">
      <c r="A1006" s="202">
        <v>840.24</v>
      </c>
      <c r="B1006" s="58">
        <v>41.408999999999999</v>
      </c>
      <c r="C1006" s="58">
        <v>42.637</v>
      </c>
      <c r="D1006" s="58">
        <v>40.921999999999997</v>
      </c>
      <c r="E1006" s="58">
        <v>57.597999999999999</v>
      </c>
      <c r="F1006" s="58">
        <v>45.96</v>
      </c>
      <c r="G1006" s="58">
        <v>51.127000000000002</v>
      </c>
      <c r="H1006" s="58">
        <v>50.116999999999997</v>
      </c>
      <c r="I1006" s="58">
        <v>50.747999999999998</v>
      </c>
      <c r="J1006" s="58">
        <v>48.097999999999999</v>
      </c>
      <c r="K1006" s="58">
        <v>55.151000000000003</v>
      </c>
      <c r="L1006" s="58">
        <v>53.48</v>
      </c>
      <c r="M1006" s="58">
        <v>53.682000000000002</v>
      </c>
    </row>
    <row r="1007" spans="1:13" x14ac:dyDescent="0.2">
      <c r="A1007" s="202">
        <v>840.67</v>
      </c>
      <c r="B1007" s="58">
        <v>41.429000000000002</v>
      </c>
      <c r="C1007" s="58">
        <v>42.640999999999998</v>
      </c>
      <c r="D1007" s="58">
        <v>40.960999999999999</v>
      </c>
      <c r="E1007" s="58">
        <v>57.625</v>
      </c>
      <c r="F1007" s="58">
        <v>45.994</v>
      </c>
      <c r="G1007" s="58">
        <v>51.162999999999997</v>
      </c>
      <c r="H1007" s="58">
        <v>50.156999999999996</v>
      </c>
      <c r="I1007" s="58">
        <v>50.738</v>
      </c>
      <c r="J1007" s="58">
        <v>48.118000000000002</v>
      </c>
      <c r="K1007" s="58">
        <v>55.158999999999999</v>
      </c>
      <c r="L1007" s="58">
        <v>53.475999999999999</v>
      </c>
      <c r="M1007" s="58">
        <v>53.744</v>
      </c>
    </row>
    <row r="1008" spans="1:13" x14ac:dyDescent="0.2">
      <c r="A1008" s="202">
        <v>841.11</v>
      </c>
      <c r="B1008" s="58">
        <v>41.417999999999999</v>
      </c>
      <c r="C1008" s="58">
        <v>42.591000000000001</v>
      </c>
      <c r="D1008" s="58">
        <v>40.933999999999997</v>
      </c>
      <c r="E1008" s="58">
        <v>57.63</v>
      </c>
      <c r="F1008" s="58">
        <v>45.936</v>
      </c>
      <c r="G1008" s="58">
        <v>51.115000000000002</v>
      </c>
      <c r="H1008" s="58">
        <v>50.09</v>
      </c>
      <c r="I1008" s="58">
        <v>50.698999999999998</v>
      </c>
      <c r="J1008" s="58">
        <v>48.113</v>
      </c>
      <c r="K1008" s="58">
        <v>55.14</v>
      </c>
      <c r="L1008" s="58">
        <v>53.426000000000002</v>
      </c>
      <c r="M1008" s="58">
        <v>53.744999999999997</v>
      </c>
    </row>
    <row r="1009" spans="1:13" x14ac:dyDescent="0.2">
      <c r="A1009" s="202">
        <v>841.54</v>
      </c>
      <c r="B1009" s="58">
        <v>41.402999999999999</v>
      </c>
      <c r="C1009" s="58">
        <v>42.601999999999997</v>
      </c>
      <c r="D1009" s="58">
        <v>40.927999999999997</v>
      </c>
      <c r="E1009" s="58">
        <v>57.631</v>
      </c>
      <c r="F1009" s="58">
        <v>45.923000000000002</v>
      </c>
      <c r="G1009" s="58">
        <v>51.110999999999997</v>
      </c>
      <c r="H1009" s="58">
        <v>50.097000000000001</v>
      </c>
      <c r="I1009" s="58">
        <v>50.707000000000001</v>
      </c>
      <c r="J1009" s="58">
        <v>48.078000000000003</v>
      </c>
      <c r="K1009" s="58">
        <v>55.14</v>
      </c>
      <c r="L1009" s="58">
        <v>53.408000000000001</v>
      </c>
      <c r="M1009" s="58">
        <v>53.756999999999998</v>
      </c>
    </row>
    <row r="1010" spans="1:13" x14ac:dyDescent="0.2">
      <c r="A1010" s="202">
        <v>841.98</v>
      </c>
      <c r="B1010" s="58">
        <v>41.408999999999999</v>
      </c>
      <c r="C1010" s="58">
        <v>42.612000000000002</v>
      </c>
      <c r="D1010" s="58">
        <v>40.893000000000001</v>
      </c>
      <c r="E1010" s="58">
        <v>57.625</v>
      </c>
      <c r="F1010" s="58">
        <v>45.881999999999998</v>
      </c>
      <c r="G1010" s="58">
        <v>51.121000000000002</v>
      </c>
      <c r="H1010" s="58">
        <v>50.098999999999997</v>
      </c>
      <c r="I1010" s="58">
        <v>50.662999999999997</v>
      </c>
      <c r="J1010" s="58">
        <v>48.091000000000001</v>
      </c>
      <c r="K1010" s="58">
        <v>55.142000000000003</v>
      </c>
      <c r="L1010" s="58">
        <v>53.424999999999997</v>
      </c>
      <c r="M1010" s="58">
        <v>53.77</v>
      </c>
    </row>
    <row r="1011" spans="1:13" x14ac:dyDescent="0.2">
      <c r="A1011" s="202">
        <v>842.41</v>
      </c>
      <c r="B1011" s="58">
        <v>41.439</v>
      </c>
      <c r="C1011" s="58">
        <v>42.625</v>
      </c>
      <c r="D1011" s="58">
        <v>40.92</v>
      </c>
      <c r="E1011" s="58">
        <v>57.601999999999997</v>
      </c>
      <c r="F1011" s="58">
        <v>45.896000000000001</v>
      </c>
      <c r="G1011" s="58">
        <v>51.140999999999998</v>
      </c>
      <c r="H1011" s="58">
        <v>50.119</v>
      </c>
      <c r="I1011" s="58">
        <v>50.683999999999997</v>
      </c>
      <c r="J1011" s="58">
        <v>48.085999999999999</v>
      </c>
      <c r="K1011" s="58">
        <v>55.154000000000003</v>
      </c>
      <c r="L1011" s="58">
        <v>53.414000000000001</v>
      </c>
      <c r="M1011" s="58">
        <v>53.783000000000001</v>
      </c>
    </row>
    <row r="1012" spans="1:13" x14ac:dyDescent="0.2">
      <c r="A1012" s="202">
        <v>842.85</v>
      </c>
      <c r="B1012" s="58">
        <v>41.42</v>
      </c>
      <c r="C1012" s="58">
        <v>42.652999999999999</v>
      </c>
      <c r="D1012" s="58">
        <v>40.933</v>
      </c>
      <c r="E1012" s="58">
        <v>57.603000000000002</v>
      </c>
      <c r="F1012" s="58">
        <v>45.896999999999998</v>
      </c>
      <c r="G1012" s="58">
        <v>51.133000000000003</v>
      </c>
      <c r="H1012" s="58">
        <v>50.103000000000002</v>
      </c>
      <c r="I1012" s="58">
        <v>50.674999999999997</v>
      </c>
      <c r="J1012" s="58">
        <v>48.107999999999997</v>
      </c>
      <c r="K1012" s="58">
        <v>55.134999999999998</v>
      </c>
      <c r="L1012" s="58">
        <v>53.442999999999998</v>
      </c>
      <c r="M1012" s="58">
        <v>53.768000000000001</v>
      </c>
    </row>
    <row r="1013" spans="1:13" x14ac:dyDescent="0.2">
      <c r="A1013" s="202">
        <v>843.28</v>
      </c>
      <c r="B1013" s="58">
        <v>41.420999999999999</v>
      </c>
      <c r="C1013" s="58">
        <v>42.634999999999998</v>
      </c>
      <c r="D1013" s="58">
        <v>40.929000000000002</v>
      </c>
      <c r="E1013" s="58">
        <v>57.573</v>
      </c>
      <c r="F1013" s="58">
        <v>45.896000000000001</v>
      </c>
      <c r="G1013" s="58">
        <v>51.155000000000001</v>
      </c>
      <c r="H1013" s="58">
        <v>50.05</v>
      </c>
      <c r="I1013" s="58">
        <v>50.661999999999999</v>
      </c>
      <c r="J1013" s="58">
        <v>48.098999999999997</v>
      </c>
      <c r="K1013" s="58">
        <v>55.116999999999997</v>
      </c>
      <c r="L1013" s="58">
        <v>53.424999999999997</v>
      </c>
      <c r="M1013" s="58">
        <v>53.747</v>
      </c>
    </row>
    <row r="1014" spans="1:13" x14ac:dyDescent="0.2">
      <c r="A1014" s="202">
        <v>843.72</v>
      </c>
      <c r="B1014" s="58">
        <v>41.423000000000002</v>
      </c>
      <c r="C1014" s="58">
        <v>42.622999999999998</v>
      </c>
      <c r="D1014" s="58">
        <v>40.966999999999999</v>
      </c>
      <c r="E1014" s="58">
        <v>57.591000000000001</v>
      </c>
      <c r="F1014" s="58">
        <v>45.881</v>
      </c>
      <c r="G1014" s="58">
        <v>51.173999999999999</v>
      </c>
      <c r="H1014" s="58">
        <v>50.012999999999998</v>
      </c>
      <c r="I1014" s="58">
        <v>50.639000000000003</v>
      </c>
      <c r="J1014" s="58">
        <v>48.110999999999997</v>
      </c>
      <c r="K1014" s="58">
        <v>55.097999999999999</v>
      </c>
      <c r="L1014" s="58">
        <v>53.448</v>
      </c>
      <c r="M1014" s="58">
        <v>53.750999999999998</v>
      </c>
    </row>
    <row r="1015" spans="1:13" x14ac:dyDescent="0.2">
      <c r="A1015" s="202">
        <v>844.15</v>
      </c>
      <c r="B1015" s="58">
        <v>41.436999999999998</v>
      </c>
      <c r="C1015" s="58">
        <v>42.6</v>
      </c>
      <c r="D1015" s="58">
        <v>40.963000000000001</v>
      </c>
      <c r="E1015" s="58">
        <v>57.613999999999997</v>
      </c>
      <c r="F1015" s="58">
        <v>45.88</v>
      </c>
      <c r="G1015" s="58">
        <v>51.168999999999997</v>
      </c>
      <c r="H1015" s="58">
        <v>50.012</v>
      </c>
      <c r="I1015" s="58">
        <v>50.622</v>
      </c>
      <c r="J1015" s="58">
        <v>48.116</v>
      </c>
      <c r="K1015" s="58">
        <v>55.101999999999997</v>
      </c>
      <c r="L1015" s="58">
        <v>53.42</v>
      </c>
      <c r="M1015" s="58">
        <v>53.73</v>
      </c>
    </row>
    <row r="1016" spans="1:13" x14ac:dyDescent="0.2">
      <c r="A1016" s="202">
        <v>844.59</v>
      </c>
      <c r="B1016" s="58">
        <v>41.439</v>
      </c>
      <c r="C1016" s="58">
        <v>42.591999999999999</v>
      </c>
      <c r="D1016" s="58">
        <v>40.991</v>
      </c>
      <c r="E1016" s="58">
        <v>57.639000000000003</v>
      </c>
      <c r="F1016" s="58">
        <v>45.877000000000002</v>
      </c>
      <c r="G1016" s="58">
        <v>51.195999999999998</v>
      </c>
      <c r="H1016" s="58">
        <v>49.99</v>
      </c>
      <c r="I1016" s="58">
        <v>50.636000000000003</v>
      </c>
      <c r="J1016" s="58">
        <v>48.121000000000002</v>
      </c>
      <c r="K1016" s="58">
        <v>55.113</v>
      </c>
      <c r="L1016" s="58">
        <v>53.432000000000002</v>
      </c>
      <c r="M1016" s="58">
        <v>53.768000000000001</v>
      </c>
    </row>
    <row r="1017" spans="1:13" x14ac:dyDescent="0.2">
      <c r="A1017" s="202">
        <v>845.02</v>
      </c>
      <c r="B1017" s="58">
        <v>41.457000000000001</v>
      </c>
      <c r="C1017" s="58">
        <v>42.57</v>
      </c>
      <c r="D1017" s="58">
        <v>41.023000000000003</v>
      </c>
      <c r="E1017" s="58">
        <v>57.652000000000001</v>
      </c>
      <c r="F1017" s="58">
        <v>45.889000000000003</v>
      </c>
      <c r="G1017" s="58">
        <v>51.194000000000003</v>
      </c>
      <c r="H1017" s="58">
        <v>49.970999999999997</v>
      </c>
      <c r="I1017" s="58">
        <v>50.646999999999998</v>
      </c>
      <c r="J1017" s="58">
        <v>48.119</v>
      </c>
      <c r="K1017" s="58">
        <v>55.067999999999998</v>
      </c>
      <c r="L1017" s="58">
        <v>53.448</v>
      </c>
      <c r="M1017" s="58">
        <v>53.77</v>
      </c>
    </row>
    <row r="1018" spans="1:13" x14ac:dyDescent="0.2">
      <c r="A1018" s="202">
        <v>845.45</v>
      </c>
      <c r="B1018" s="58">
        <v>41.466000000000001</v>
      </c>
      <c r="C1018" s="58">
        <v>42.615000000000002</v>
      </c>
      <c r="D1018" s="58">
        <v>41.039000000000001</v>
      </c>
      <c r="E1018" s="58">
        <v>57.661999999999999</v>
      </c>
      <c r="F1018" s="58">
        <v>45.92</v>
      </c>
      <c r="G1018" s="58">
        <v>51.234999999999999</v>
      </c>
      <c r="H1018" s="58">
        <v>49.981000000000002</v>
      </c>
      <c r="I1018" s="58">
        <v>50.677999999999997</v>
      </c>
      <c r="J1018" s="58">
        <v>48.124000000000002</v>
      </c>
      <c r="K1018" s="58">
        <v>55.110999999999997</v>
      </c>
      <c r="L1018" s="58">
        <v>53.502000000000002</v>
      </c>
      <c r="M1018" s="58">
        <v>53.774000000000001</v>
      </c>
    </row>
    <row r="1019" spans="1:13" x14ac:dyDescent="0.2">
      <c r="A1019" s="202">
        <v>845.89</v>
      </c>
      <c r="B1019" s="58">
        <v>41.438000000000002</v>
      </c>
      <c r="C1019" s="58">
        <v>42.628999999999998</v>
      </c>
      <c r="D1019" s="58">
        <v>41.054000000000002</v>
      </c>
      <c r="E1019" s="58">
        <v>57.645000000000003</v>
      </c>
      <c r="F1019" s="58">
        <v>45.920999999999999</v>
      </c>
      <c r="G1019" s="58">
        <v>51.234000000000002</v>
      </c>
      <c r="H1019" s="58">
        <v>50.006</v>
      </c>
      <c r="I1019" s="58">
        <v>50.667999999999999</v>
      </c>
      <c r="J1019" s="58">
        <v>48.115000000000002</v>
      </c>
      <c r="K1019" s="58">
        <v>55.131999999999998</v>
      </c>
      <c r="L1019" s="58">
        <v>53.548999999999999</v>
      </c>
      <c r="M1019" s="58">
        <v>53.811</v>
      </c>
    </row>
    <row r="1020" spans="1:13" x14ac:dyDescent="0.2">
      <c r="A1020" s="202">
        <v>846.32</v>
      </c>
      <c r="B1020" s="58">
        <v>41.469000000000001</v>
      </c>
      <c r="C1020" s="58">
        <v>42.624000000000002</v>
      </c>
      <c r="D1020" s="58">
        <v>41.091000000000001</v>
      </c>
      <c r="E1020" s="58">
        <v>57.642000000000003</v>
      </c>
      <c r="F1020" s="58">
        <v>45.932000000000002</v>
      </c>
      <c r="G1020" s="58">
        <v>51.247</v>
      </c>
      <c r="H1020" s="58">
        <v>50.06</v>
      </c>
      <c r="I1020" s="58">
        <v>50.697000000000003</v>
      </c>
      <c r="J1020" s="58">
        <v>48.145000000000003</v>
      </c>
      <c r="K1020" s="58">
        <v>55.204000000000001</v>
      </c>
      <c r="L1020" s="58">
        <v>53.56</v>
      </c>
      <c r="M1020" s="58">
        <v>53.822000000000003</v>
      </c>
    </row>
    <row r="1021" spans="1:13" x14ac:dyDescent="0.2">
      <c r="A1021" s="202">
        <v>846.76</v>
      </c>
      <c r="B1021" s="58">
        <v>41.493000000000002</v>
      </c>
      <c r="C1021" s="58">
        <v>42.622</v>
      </c>
      <c r="D1021" s="58">
        <v>41.116999999999997</v>
      </c>
      <c r="E1021" s="58">
        <v>57.652999999999999</v>
      </c>
      <c r="F1021" s="58">
        <v>45.929000000000002</v>
      </c>
      <c r="G1021" s="58">
        <v>51.267000000000003</v>
      </c>
      <c r="H1021" s="58">
        <v>50.052</v>
      </c>
      <c r="I1021" s="58">
        <v>50.685000000000002</v>
      </c>
      <c r="J1021" s="58">
        <v>48.148000000000003</v>
      </c>
      <c r="K1021" s="58">
        <v>55.201999999999998</v>
      </c>
      <c r="L1021" s="58">
        <v>53.588999999999999</v>
      </c>
      <c r="M1021" s="58">
        <v>53.853000000000002</v>
      </c>
    </row>
    <row r="1022" spans="1:13" x14ac:dyDescent="0.2">
      <c r="A1022" s="202">
        <v>847.19</v>
      </c>
      <c r="B1022" s="58">
        <v>41.503999999999998</v>
      </c>
      <c r="C1022" s="58">
        <v>42.588999999999999</v>
      </c>
      <c r="D1022" s="58">
        <v>41.09</v>
      </c>
      <c r="E1022" s="58">
        <v>57.65</v>
      </c>
      <c r="F1022" s="58">
        <v>45.924999999999997</v>
      </c>
      <c r="G1022" s="58">
        <v>51.271999999999998</v>
      </c>
      <c r="H1022" s="58">
        <v>50</v>
      </c>
      <c r="I1022" s="58">
        <v>50.664999999999999</v>
      </c>
      <c r="J1022" s="58">
        <v>48.167000000000002</v>
      </c>
      <c r="K1022" s="58">
        <v>55.213999999999999</v>
      </c>
      <c r="L1022" s="58">
        <v>53.591999999999999</v>
      </c>
      <c r="M1022" s="58">
        <v>53.87</v>
      </c>
    </row>
    <row r="1023" spans="1:13" x14ac:dyDescent="0.2">
      <c r="A1023" s="202">
        <v>847.63</v>
      </c>
      <c r="B1023" s="58">
        <v>41.500999999999998</v>
      </c>
      <c r="C1023" s="58">
        <v>42.591000000000001</v>
      </c>
      <c r="D1023" s="58">
        <v>41.091000000000001</v>
      </c>
      <c r="E1023" s="58">
        <v>57.618000000000002</v>
      </c>
      <c r="F1023" s="58">
        <v>45.912999999999997</v>
      </c>
      <c r="G1023" s="58">
        <v>51.271000000000001</v>
      </c>
      <c r="H1023" s="58">
        <v>50.009</v>
      </c>
      <c r="I1023" s="58">
        <v>50.658999999999999</v>
      </c>
      <c r="J1023" s="58">
        <v>48.155000000000001</v>
      </c>
      <c r="K1023" s="58">
        <v>55.223999999999997</v>
      </c>
      <c r="L1023" s="58">
        <v>53.570999999999998</v>
      </c>
      <c r="M1023" s="58">
        <v>53.868000000000002</v>
      </c>
    </row>
    <row r="1024" spans="1:13" x14ac:dyDescent="0.2">
      <c r="A1024" s="202">
        <v>848.06</v>
      </c>
      <c r="B1024" s="58">
        <v>41.466999999999999</v>
      </c>
      <c r="C1024" s="58">
        <v>42.566000000000003</v>
      </c>
      <c r="D1024" s="58">
        <v>41.115000000000002</v>
      </c>
      <c r="E1024" s="58">
        <v>57.581000000000003</v>
      </c>
      <c r="F1024" s="58">
        <v>45.896000000000001</v>
      </c>
      <c r="G1024" s="58">
        <v>51.223999999999997</v>
      </c>
      <c r="H1024" s="58">
        <v>49.970999999999997</v>
      </c>
      <c r="I1024" s="58">
        <v>50.64</v>
      </c>
      <c r="J1024" s="58">
        <v>48.155000000000001</v>
      </c>
      <c r="K1024" s="58">
        <v>55.210999999999999</v>
      </c>
      <c r="L1024" s="58">
        <v>53.506</v>
      </c>
      <c r="M1024" s="58">
        <v>53.868000000000002</v>
      </c>
    </row>
    <row r="1025" spans="1:13" x14ac:dyDescent="0.2">
      <c r="A1025" s="202">
        <v>848.5</v>
      </c>
      <c r="B1025" s="58">
        <v>41.47</v>
      </c>
      <c r="C1025" s="58">
        <v>42.531999999999996</v>
      </c>
      <c r="D1025" s="58">
        <v>41.100999999999999</v>
      </c>
      <c r="E1025" s="58">
        <v>57.588999999999999</v>
      </c>
      <c r="F1025" s="58">
        <v>45.875999999999998</v>
      </c>
      <c r="G1025" s="58">
        <v>51.21</v>
      </c>
      <c r="H1025" s="58">
        <v>49.978999999999999</v>
      </c>
      <c r="I1025" s="58">
        <v>50.622</v>
      </c>
      <c r="J1025" s="58">
        <v>48.134999999999998</v>
      </c>
      <c r="K1025" s="58">
        <v>55.197000000000003</v>
      </c>
      <c r="L1025" s="58">
        <v>53.52</v>
      </c>
      <c r="M1025" s="58">
        <v>53.87</v>
      </c>
    </row>
    <row r="1026" spans="1:13" x14ac:dyDescent="0.2">
      <c r="A1026" s="202">
        <v>848.93</v>
      </c>
      <c r="B1026" s="58">
        <v>41.472000000000001</v>
      </c>
      <c r="C1026" s="58">
        <v>42.526000000000003</v>
      </c>
      <c r="D1026" s="58">
        <v>41.095999999999997</v>
      </c>
      <c r="E1026" s="58">
        <v>57.597000000000001</v>
      </c>
      <c r="F1026" s="58">
        <v>45.859000000000002</v>
      </c>
      <c r="G1026" s="58">
        <v>51.235999999999997</v>
      </c>
      <c r="H1026" s="58">
        <v>49.999000000000002</v>
      </c>
      <c r="I1026" s="58">
        <v>50.627000000000002</v>
      </c>
      <c r="J1026" s="58">
        <v>48.152000000000001</v>
      </c>
      <c r="K1026" s="58">
        <v>55.161000000000001</v>
      </c>
      <c r="L1026" s="58">
        <v>53.485999999999997</v>
      </c>
      <c r="M1026" s="58">
        <v>53.85</v>
      </c>
    </row>
    <row r="1027" spans="1:13" x14ac:dyDescent="0.2">
      <c r="A1027" s="202">
        <v>849.36</v>
      </c>
      <c r="B1027" s="58">
        <v>41.445999999999998</v>
      </c>
      <c r="C1027" s="58">
        <v>42.524999999999999</v>
      </c>
      <c r="D1027" s="58">
        <v>41.094000000000001</v>
      </c>
      <c r="E1027" s="58">
        <v>57.597000000000001</v>
      </c>
      <c r="F1027" s="58">
        <v>45.841999999999999</v>
      </c>
      <c r="G1027" s="58">
        <v>51.218000000000004</v>
      </c>
      <c r="H1027" s="58">
        <v>50.01</v>
      </c>
      <c r="I1027" s="58">
        <v>50.628999999999998</v>
      </c>
      <c r="J1027" s="58">
        <v>48.145000000000003</v>
      </c>
      <c r="K1027" s="58">
        <v>55.177999999999997</v>
      </c>
      <c r="L1027" s="58">
        <v>53.518999999999998</v>
      </c>
      <c r="M1027" s="58">
        <v>53.874000000000002</v>
      </c>
    </row>
    <row r="1028" spans="1:13" x14ac:dyDescent="0.2">
      <c r="A1028" s="202">
        <v>849.8</v>
      </c>
      <c r="B1028" s="58">
        <v>41.423999999999999</v>
      </c>
      <c r="C1028" s="58">
        <v>42.536000000000001</v>
      </c>
      <c r="D1028" s="58">
        <v>41.118000000000002</v>
      </c>
      <c r="E1028" s="58">
        <v>57.616</v>
      </c>
      <c r="F1028" s="58">
        <v>45.847999999999999</v>
      </c>
      <c r="G1028" s="58">
        <v>51.222999999999999</v>
      </c>
      <c r="H1028" s="58">
        <v>50.023000000000003</v>
      </c>
      <c r="I1028" s="58">
        <v>50.628999999999998</v>
      </c>
      <c r="J1028" s="58">
        <v>48.14</v>
      </c>
      <c r="K1028" s="58">
        <v>55.198</v>
      </c>
      <c r="L1028" s="58">
        <v>53.545999999999999</v>
      </c>
      <c r="M1028" s="58">
        <v>53.862000000000002</v>
      </c>
    </row>
    <row r="1029" spans="1:13" x14ac:dyDescent="0.2">
      <c r="A1029" s="202">
        <v>850.23</v>
      </c>
      <c r="B1029" s="58">
        <v>41.423000000000002</v>
      </c>
      <c r="C1029" s="58">
        <v>42.558999999999997</v>
      </c>
      <c r="D1029" s="58">
        <v>41.113</v>
      </c>
      <c r="E1029" s="58">
        <v>57.582999999999998</v>
      </c>
      <c r="F1029" s="58">
        <v>45.85</v>
      </c>
      <c r="G1029" s="58">
        <v>51.225000000000001</v>
      </c>
      <c r="H1029" s="58">
        <v>50.011000000000003</v>
      </c>
      <c r="I1029" s="58">
        <v>50.615000000000002</v>
      </c>
      <c r="J1029" s="58">
        <v>48.13</v>
      </c>
      <c r="K1029" s="58">
        <v>55.185000000000002</v>
      </c>
      <c r="L1029" s="58">
        <v>53.521999999999998</v>
      </c>
      <c r="M1029" s="58">
        <v>53.834000000000003</v>
      </c>
    </row>
    <row r="1030" spans="1:13" x14ac:dyDescent="0.2">
      <c r="A1030" s="202">
        <v>850.67</v>
      </c>
      <c r="B1030" s="58">
        <v>41.444000000000003</v>
      </c>
      <c r="C1030" s="58">
        <v>42.542000000000002</v>
      </c>
      <c r="D1030" s="58">
        <v>41.12</v>
      </c>
      <c r="E1030" s="58">
        <v>57.59</v>
      </c>
      <c r="F1030" s="58">
        <v>45.837000000000003</v>
      </c>
      <c r="G1030" s="58">
        <v>51.204999999999998</v>
      </c>
      <c r="H1030" s="58">
        <v>49.966000000000001</v>
      </c>
      <c r="I1030" s="58">
        <v>50.607999999999997</v>
      </c>
      <c r="J1030" s="58">
        <v>48.097999999999999</v>
      </c>
      <c r="K1030" s="58">
        <v>55.18</v>
      </c>
      <c r="L1030" s="58">
        <v>53.54</v>
      </c>
      <c r="M1030" s="58">
        <v>53.844000000000001</v>
      </c>
    </row>
    <row r="1031" spans="1:13" x14ac:dyDescent="0.2">
      <c r="A1031" s="202">
        <v>851.1</v>
      </c>
      <c r="B1031" s="58">
        <v>41.424999999999997</v>
      </c>
      <c r="C1031" s="58">
        <v>42.518000000000001</v>
      </c>
      <c r="D1031" s="58">
        <v>41.133000000000003</v>
      </c>
      <c r="E1031" s="58">
        <v>57.594000000000001</v>
      </c>
      <c r="F1031" s="58">
        <v>45.841999999999999</v>
      </c>
      <c r="G1031" s="58">
        <v>51.198</v>
      </c>
      <c r="H1031" s="58">
        <v>49.965000000000003</v>
      </c>
      <c r="I1031" s="58">
        <v>50.631</v>
      </c>
      <c r="J1031" s="58">
        <v>48.088000000000001</v>
      </c>
      <c r="K1031" s="58">
        <v>55.143000000000001</v>
      </c>
      <c r="L1031" s="58">
        <v>53.53</v>
      </c>
      <c r="M1031" s="58">
        <v>53.851999999999997</v>
      </c>
    </row>
    <row r="1032" spans="1:13" x14ac:dyDescent="0.2">
      <c r="A1032" s="202">
        <v>851.53</v>
      </c>
      <c r="B1032" s="58">
        <v>41.436999999999998</v>
      </c>
      <c r="C1032" s="58">
        <v>42.509</v>
      </c>
      <c r="D1032" s="58">
        <v>41.142000000000003</v>
      </c>
      <c r="E1032" s="58">
        <v>57.62</v>
      </c>
      <c r="F1032" s="58">
        <v>45.837000000000003</v>
      </c>
      <c r="G1032" s="58">
        <v>51.168999999999997</v>
      </c>
      <c r="H1032" s="58">
        <v>49.932000000000002</v>
      </c>
      <c r="I1032" s="58">
        <v>50.631999999999998</v>
      </c>
      <c r="J1032" s="58">
        <v>48.098999999999997</v>
      </c>
      <c r="K1032" s="58">
        <v>55.142000000000003</v>
      </c>
      <c r="L1032" s="58">
        <v>53.555</v>
      </c>
      <c r="M1032" s="58">
        <v>53.841000000000001</v>
      </c>
    </row>
    <row r="1033" spans="1:13" x14ac:dyDescent="0.2">
      <c r="A1033" s="202">
        <v>851.97</v>
      </c>
      <c r="B1033" s="58">
        <v>41.473999999999997</v>
      </c>
      <c r="C1033" s="58">
        <v>42.503999999999998</v>
      </c>
      <c r="D1033" s="58">
        <v>41.164000000000001</v>
      </c>
      <c r="E1033" s="58">
        <v>57.625999999999998</v>
      </c>
      <c r="F1033" s="58">
        <v>45.814999999999998</v>
      </c>
      <c r="G1033" s="58">
        <v>51.231000000000002</v>
      </c>
      <c r="H1033" s="58">
        <v>49.942999999999998</v>
      </c>
      <c r="I1033" s="58">
        <v>50.622</v>
      </c>
      <c r="J1033" s="58">
        <v>48.097999999999999</v>
      </c>
      <c r="K1033" s="58">
        <v>55.148000000000003</v>
      </c>
      <c r="L1033" s="58">
        <v>53.521999999999998</v>
      </c>
      <c r="M1033" s="58">
        <v>53.856000000000002</v>
      </c>
    </row>
    <row r="1034" spans="1:13" x14ac:dyDescent="0.2">
      <c r="A1034" s="202">
        <v>852.4</v>
      </c>
      <c r="B1034" s="58">
        <v>41.457000000000001</v>
      </c>
      <c r="C1034" s="58">
        <v>42.481999999999999</v>
      </c>
      <c r="D1034" s="58">
        <v>41.161999999999999</v>
      </c>
      <c r="E1034" s="58">
        <v>57.631999999999998</v>
      </c>
      <c r="F1034" s="58">
        <v>45.792000000000002</v>
      </c>
      <c r="G1034" s="58">
        <v>51.179000000000002</v>
      </c>
      <c r="H1034" s="58">
        <v>49.953000000000003</v>
      </c>
      <c r="I1034" s="58">
        <v>50.622999999999998</v>
      </c>
      <c r="J1034" s="58">
        <v>48.118000000000002</v>
      </c>
      <c r="K1034" s="58">
        <v>55.13</v>
      </c>
      <c r="L1034" s="58">
        <v>53.527000000000001</v>
      </c>
      <c r="M1034" s="58">
        <v>53.883000000000003</v>
      </c>
    </row>
    <row r="1035" spans="1:13" x14ac:dyDescent="0.2">
      <c r="A1035" s="202">
        <v>852.84</v>
      </c>
      <c r="B1035" s="58">
        <v>41.405000000000001</v>
      </c>
      <c r="C1035" s="58">
        <v>42.448999999999998</v>
      </c>
      <c r="D1035" s="58">
        <v>41.137999999999998</v>
      </c>
      <c r="E1035" s="58">
        <v>57.570999999999998</v>
      </c>
      <c r="F1035" s="58">
        <v>45.805999999999997</v>
      </c>
      <c r="G1035" s="58">
        <v>51.142000000000003</v>
      </c>
      <c r="H1035" s="58">
        <v>49.936</v>
      </c>
      <c r="I1035" s="58">
        <v>50.6</v>
      </c>
      <c r="J1035" s="58">
        <v>48.082999999999998</v>
      </c>
      <c r="K1035" s="58">
        <v>55.119</v>
      </c>
      <c r="L1035" s="58">
        <v>53.508000000000003</v>
      </c>
      <c r="M1035" s="58">
        <v>53.86</v>
      </c>
    </row>
    <row r="1036" spans="1:13" x14ac:dyDescent="0.2">
      <c r="A1036" s="202">
        <v>853.27</v>
      </c>
      <c r="B1036" s="58">
        <v>41.378999999999998</v>
      </c>
      <c r="C1036" s="58">
        <v>42.46</v>
      </c>
      <c r="D1036" s="58">
        <v>41.118000000000002</v>
      </c>
      <c r="E1036" s="58">
        <v>57.534999999999997</v>
      </c>
      <c r="F1036" s="58">
        <v>45.814</v>
      </c>
      <c r="G1036" s="58">
        <v>51.134999999999998</v>
      </c>
      <c r="H1036" s="58">
        <v>49.948999999999998</v>
      </c>
      <c r="I1036" s="58">
        <v>50.603000000000002</v>
      </c>
      <c r="J1036" s="58">
        <v>48.058999999999997</v>
      </c>
      <c r="K1036" s="58">
        <v>55.103999999999999</v>
      </c>
      <c r="L1036" s="58">
        <v>53.542000000000002</v>
      </c>
      <c r="M1036" s="58">
        <v>53.87</v>
      </c>
    </row>
    <row r="1037" spans="1:13" x14ac:dyDescent="0.2">
      <c r="A1037" s="202">
        <v>853.71</v>
      </c>
      <c r="B1037" s="58">
        <v>41.36</v>
      </c>
      <c r="C1037" s="58">
        <v>42.478999999999999</v>
      </c>
      <c r="D1037" s="58">
        <v>41.116</v>
      </c>
      <c r="E1037" s="58">
        <v>57.540999999999997</v>
      </c>
      <c r="F1037" s="58">
        <v>45.820999999999998</v>
      </c>
      <c r="G1037" s="58">
        <v>51.091000000000001</v>
      </c>
      <c r="H1037" s="58">
        <v>49.991</v>
      </c>
      <c r="I1037" s="58">
        <v>50.594999999999999</v>
      </c>
      <c r="J1037" s="58">
        <v>48.042999999999999</v>
      </c>
      <c r="K1037" s="58">
        <v>55.088000000000001</v>
      </c>
      <c r="L1037" s="58">
        <v>53.542999999999999</v>
      </c>
      <c r="M1037" s="58">
        <v>53.875999999999998</v>
      </c>
    </row>
    <row r="1038" spans="1:13" x14ac:dyDescent="0.2">
      <c r="A1038" s="202">
        <v>854.14</v>
      </c>
      <c r="B1038" s="58">
        <v>41.353999999999999</v>
      </c>
      <c r="C1038" s="58">
        <v>42.491</v>
      </c>
      <c r="D1038" s="58">
        <v>41.076999999999998</v>
      </c>
      <c r="E1038" s="58">
        <v>57.503</v>
      </c>
      <c r="F1038" s="58">
        <v>45.808</v>
      </c>
      <c r="G1038" s="58">
        <v>51.094000000000001</v>
      </c>
      <c r="H1038" s="58">
        <v>50</v>
      </c>
      <c r="I1038" s="58">
        <v>50.567</v>
      </c>
      <c r="J1038" s="58">
        <v>48.058</v>
      </c>
      <c r="K1038" s="58">
        <v>55.094000000000001</v>
      </c>
      <c r="L1038" s="58">
        <v>53.539000000000001</v>
      </c>
      <c r="M1038" s="58">
        <v>53.905999999999999</v>
      </c>
    </row>
    <row r="1039" spans="1:13" x14ac:dyDescent="0.2">
      <c r="A1039" s="202">
        <v>854.57</v>
      </c>
      <c r="B1039" s="58">
        <v>41.334000000000003</v>
      </c>
      <c r="C1039" s="58">
        <v>42.451000000000001</v>
      </c>
      <c r="D1039" s="58">
        <v>41.040999999999997</v>
      </c>
      <c r="E1039" s="58">
        <v>57.484000000000002</v>
      </c>
      <c r="F1039" s="58">
        <v>45.841000000000001</v>
      </c>
      <c r="G1039" s="58">
        <v>51.055</v>
      </c>
      <c r="H1039" s="58">
        <v>49.988999999999997</v>
      </c>
      <c r="I1039" s="58">
        <v>50.576000000000001</v>
      </c>
      <c r="J1039" s="58">
        <v>48.052</v>
      </c>
      <c r="K1039" s="58">
        <v>55.082000000000001</v>
      </c>
      <c r="L1039" s="58">
        <v>53.512</v>
      </c>
      <c r="M1039" s="58">
        <v>53.927999999999997</v>
      </c>
    </row>
    <row r="1040" spans="1:13" x14ac:dyDescent="0.2">
      <c r="A1040" s="202">
        <v>855.01</v>
      </c>
      <c r="B1040" s="58">
        <v>41.317999999999998</v>
      </c>
      <c r="C1040" s="58">
        <v>42.43</v>
      </c>
      <c r="D1040" s="58">
        <v>41.029000000000003</v>
      </c>
      <c r="E1040" s="58">
        <v>57.49</v>
      </c>
      <c r="F1040" s="58">
        <v>45.841999999999999</v>
      </c>
      <c r="G1040" s="58">
        <v>51.030999999999999</v>
      </c>
      <c r="H1040" s="58">
        <v>49.972999999999999</v>
      </c>
      <c r="I1040" s="58">
        <v>50.542000000000002</v>
      </c>
      <c r="J1040" s="58">
        <v>48.055999999999997</v>
      </c>
      <c r="K1040" s="58">
        <v>55.081000000000003</v>
      </c>
      <c r="L1040" s="58">
        <v>53.478999999999999</v>
      </c>
      <c r="M1040" s="58">
        <v>53.917000000000002</v>
      </c>
    </row>
    <row r="1041" spans="1:13" x14ac:dyDescent="0.2">
      <c r="A1041" s="202">
        <v>855.44</v>
      </c>
      <c r="B1041" s="58">
        <v>41.286000000000001</v>
      </c>
      <c r="C1041" s="58">
        <v>42.429000000000002</v>
      </c>
      <c r="D1041" s="58">
        <v>40.970999999999997</v>
      </c>
      <c r="E1041" s="58">
        <v>57.485999999999997</v>
      </c>
      <c r="F1041" s="58">
        <v>45.844999999999999</v>
      </c>
      <c r="G1041" s="58">
        <v>51.006999999999998</v>
      </c>
      <c r="H1041" s="58">
        <v>49.963000000000001</v>
      </c>
      <c r="I1041" s="58">
        <v>50.573999999999998</v>
      </c>
      <c r="J1041" s="58">
        <v>48.009</v>
      </c>
      <c r="K1041" s="58">
        <v>55.045000000000002</v>
      </c>
      <c r="L1041" s="58">
        <v>53.482999999999997</v>
      </c>
      <c r="M1041" s="58">
        <v>53.911999999999999</v>
      </c>
    </row>
    <row r="1042" spans="1:13" x14ac:dyDescent="0.2">
      <c r="A1042" s="202">
        <v>855.87</v>
      </c>
      <c r="B1042" s="58">
        <v>41.259</v>
      </c>
      <c r="C1042" s="58">
        <v>42.447000000000003</v>
      </c>
      <c r="D1042" s="58">
        <v>40.957000000000001</v>
      </c>
      <c r="E1042" s="58">
        <v>57.472000000000001</v>
      </c>
      <c r="F1042" s="58">
        <v>45.832999999999998</v>
      </c>
      <c r="G1042" s="58">
        <v>51.002000000000002</v>
      </c>
      <c r="H1042" s="58">
        <v>49.942</v>
      </c>
      <c r="I1042" s="58">
        <v>50.563000000000002</v>
      </c>
      <c r="J1042" s="58">
        <v>48.014000000000003</v>
      </c>
      <c r="K1042" s="58">
        <v>55.061</v>
      </c>
      <c r="L1042" s="58">
        <v>53.460999999999999</v>
      </c>
      <c r="M1042" s="58">
        <v>53.911999999999999</v>
      </c>
    </row>
    <row r="1043" spans="1:13" x14ac:dyDescent="0.2">
      <c r="A1043" s="202">
        <v>856.31</v>
      </c>
      <c r="B1043" s="58">
        <v>41.234999999999999</v>
      </c>
      <c r="C1043" s="58">
        <v>42.463000000000001</v>
      </c>
      <c r="D1043" s="58">
        <v>40.985999999999997</v>
      </c>
      <c r="E1043" s="58">
        <v>57.454000000000001</v>
      </c>
      <c r="F1043" s="58">
        <v>45.85</v>
      </c>
      <c r="G1043" s="58">
        <v>50.991999999999997</v>
      </c>
      <c r="H1043" s="58">
        <v>49.956000000000003</v>
      </c>
      <c r="I1043" s="58">
        <v>50.552999999999997</v>
      </c>
      <c r="J1043" s="58">
        <v>47.988</v>
      </c>
      <c r="K1043" s="58">
        <v>55.036999999999999</v>
      </c>
      <c r="L1043" s="58">
        <v>53.456000000000003</v>
      </c>
      <c r="M1043" s="58">
        <v>53.887999999999998</v>
      </c>
    </row>
    <row r="1044" spans="1:13" x14ac:dyDescent="0.2">
      <c r="A1044" s="202">
        <v>856.74</v>
      </c>
      <c r="B1044" s="58">
        <v>41.247999999999998</v>
      </c>
      <c r="C1044" s="58">
        <v>42.46</v>
      </c>
      <c r="D1044" s="58">
        <v>41.009</v>
      </c>
      <c r="E1044" s="58">
        <v>57.485999999999997</v>
      </c>
      <c r="F1044" s="58">
        <v>45.877000000000002</v>
      </c>
      <c r="G1044" s="58">
        <v>51.000999999999998</v>
      </c>
      <c r="H1044" s="58">
        <v>49.965000000000003</v>
      </c>
      <c r="I1044" s="58">
        <v>50.564999999999998</v>
      </c>
      <c r="J1044" s="58">
        <v>48.011000000000003</v>
      </c>
      <c r="K1044" s="58">
        <v>55.08</v>
      </c>
      <c r="L1044" s="58">
        <v>53.481000000000002</v>
      </c>
      <c r="M1044" s="58">
        <v>53.944000000000003</v>
      </c>
    </row>
    <row r="1045" spans="1:13" x14ac:dyDescent="0.2">
      <c r="A1045" s="202">
        <v>857.18</v>
      </c>
      <c r="B1045" s="58">
        <v>41.249000000000002</v>
      </c>
      <c r="C1045" s="58">
        <v>42.484999999999999</v>
      </c>
      <c r="D1045" s="58">
        <v>41.003999999999998</v>
      </c>
      <c r="E1045" s="58">
        <v>57.506</v>
      </c>
      <c r="F1045" s="58">
        <v>45.890999999999998</v>
      </c>
      <c r="G1045" s="58">
        <v>51.011000000000003</v>
      </c>
      <c r="H1045" s="58">
        <v>49.98</v>
      </c>
      <c r="I1045" s="58">
        <v>50.572000000000003</v>
      </c>
      <c r="J1045" s="58">
        <v>48.01</v>
      </c>
      <c r="K1045" s="58">
        <v>55.095999999999997</v>
      </c>
      <c r="L1045" s="58">
        <v>53.53</v>
      </c>
      <c r="M1045" s="58">
        <v>53.915999999999997</v>
      </c>
    </row>
    <row r="1046" spans="1:13" x14ac:dyDescent="0.2">
      <c r="A1046" s="202">
        <v>857.61</v>
      </c>
      <c r="B1046" s="58">
        <v>41.21</v>
      </c>
      <c r="C1046" s="58">
        <v>42.533999999999999</v>
      </c>
      <c r="D1046" s="58">
        <v>41.023000000000003</v>
      </c>
      <c r="E1046" s="58">
        <v>57.534999999999997</v>
      </c>
      <c r="F1046" s="58">
        <v>45.886000000000003</v>
      </c>
      <c r="G1046" s="58">
        <v>50.981000000000002</v>
      </c>
      <c r="H1046" s="58">
        <v>49.985999999999997</v>
      </c>
      <c r="I1046" s="58">
        <v>50.572000000000003</v>
      </c>
      <c r="J1046" s="58">
        <v>48.014000000000003</v>
      </c>
      <c r="K1046" s="58">
        <v>55.085000000000001</v>
      </c>
      <c r="L1046" s="58">
        <v>53.48</v>
      </c>
      <c r="M1046" s="58">
        <v>53.942</v>
      </c>
    </row>
    <row r="1047" spans="1:13" x14ac:dyDescent="0.2">
      <c r="A1047" s="202">
        <v>858.04</v>
      </c>
      <c r="B1047" s="58">
        <v>41.198999999999998</v>
      </c>
      <c r="C1047" s="58">
        <v>42.555999999999997</v>
      </c>
      <c r="D1047" s="58">
        <v>41.027000000000001</v>
      </c>
      <c r="E1047" s="58">
        <v>57.554000000000002</v>
      </c>
      <c r="F1047" s="58">
        <v>45.878</v>
      </c>
      <c r="G1047" s="58">
        <v>50.965000000000003</v>
      </c>
      <c r="H1047" s="58">
        <v>49.981999999999999</v>
      </c>
      <c r="I1047" s="58">
        <v>50.566000000000003</v>
      </c>
      <c r="J1047" s="58">
        <v>48.01</v>
      </c>
      <c r="K1047" s="58">
        <v>55.109000000000002</v>
      </c>
      <c r="L1047" s="58">
        <v>53.491999999999997</v>
      </c>
      <c r="M1047" s="58">
        <v>53.954000000000001</v>
      </c>
    </row>
    <row r="1048" spans="1:13" x14ac:dyDescent="0.2">
      <c r="A1048" s="202">
        <v>858.48</v>
      </c>
      <c r="B1048" s="58">
        <v>41.231999999999999</v>
      </c>
      <c r="C1048" s="58">
        <v>42.579000000000001</v>
      </c>
      <c r="D1048" s="58">
        <v>41.046999999999997</v>
      </c>
      <c r="E1048" s="58">
        <v>57.529000000000003</v>
      </c>
      <c r="F1048" s="58">
        <v>45.863</v>
      </c>
      <c r="G1048" s="58">
        <v>50.978999999999999</v>
      </c>
      <c r="H1048" s="58">
        <v>49.991999999999997</v>
      </c>
      <c r="I1048" s="58">
        <v>50.561999999999998</v>
      </c>
      <c r="J1048" s="58">
        <v>48.043999999999997</v>
      </c>
      <c r="K1048" s="58">
        <v>55.091000000000001</v>
      </c>
      <c r="L1048" s="58">
        <v>53.496000000000002</v>
      </c>
      <c r="M1048" s="58">
        <v>53.963000000000001</v>
      </c>
    </row>
    <row r="1049" spans="1:13" x14ac:dyDescent="0.2">
      <c r="A1049" s="202">
        <v>858.91</v>
      </c>
      <c r="B1049" s="58">
        <v>41.222999999999999</v>
      </c>
      <c r="C1049" s="58">
        <v>42.58</v>
      </c>
      <c r="D1049" s="58">
        <v>41.018999999999998</v>
      </c>
      <c r="E1049" s="58">
        <v>57.472000000000001</v>
      </c>
      <c r="F1049" s="58">
        <v>45.859000000000002</v>
      </c>
      <c r="G1049" s="58">
        <v>50.908999999999999</v>
      </c>
      <c r="H1049" s="58">
        <v>49.956000000000003</v>
      </c>
      <c r="I1049" s="58">
        <v>50.576999999999998</v>
      </c>
      <c r="J1049" s="58">
        <v>48.051000000000002</v>
      </c>
      <c r="K1049" s="58">
        <v>55.093000000000004</v>
      </c>
      <c r="L1049" s="58">
        <v>53.476999999999997</v>
      </c>
      <c r="M1049" s="58">
        <v>53.973999999999997</v>
      </c>
    </row>
    <row r="1050" spans="1:13" x14ac:dyDescent="0.2">
      <c r="A1050" s="202">
        <v>859.35</v>
      </c>
      <c r="B1050" s="58">
        <v>41.206000000000003</v>
      </c>
      <c r="C1050" s="58">
        <v>42.561</v>
      </c>
      <c r="D1050" s="58">
        <v>41.030999999999999</v>
      </c>
      <c r="E1050" s="58">
        <v>57.488999999999997</v>
      </c>
      <c r="F1050" s="58">
        <v>45.87</v>
      </c>
      <c r="G1050" s="58">
        <v>50.912999999999997</v>
      </c>
      <c r="H1050" s="58">
        <v>49.988999999999997</v>
      </c>
      <c r="I1050" s="58">
        <v>50.584000000000003</v>
      </c>
      <c r="J1050" s="58">
        <v>48.01</v>
      </c>
      <c r="K1050" s="58">
        <v>55.082999999999998</v>
      </c>
      <c r="L1050" s="58">
        <v>53.51</v>
      </c>
      <c r="M1050" s="58">
        <v>53.987000000000002</v>
      </c>
    </row>
    <row r="1051" spans="1:13" x14ac:dyDescent="0.2">
      <c r="A1051" s="202">
        <v>859.78</v>
      </c>
      <c r="B1051" s="58">
        <v>41.194000000000003</v>
      </c>
      <c r="C1051" s="58">
        <v>42.558999999999997</v>
      </c>
      <c r="D1051" s="58">
        <v>41.040999999999997</v>
      </c>
      <c r="E1051" s="58">
        <v>57.5</v>
      </c>
      <c r="F1051" s="58">
        <v>45.871000000000002</v>
      </c>
      <c r="G1051" s="58">
        <v>50.899000000000001</v>
      </c>
      <c r="H1051" s="58">
        <v>50.02</v>
      </c>
      <c r="I1051" s="58">
        <v>50.53</v>
      </c>
      <c r="J1051" s="58">
        <v>48.002000000000002</v>
      </c>
      <c r="K1051" s="58">
        <v>55.084000000000003</v>
      </c>
      <c r="L1051" s="58">
        <v>53.503999999999998</v>
      </c>
      <c r="M1051" s="58">
        <v>53.984000000000002</v>
      </c>
    </row>
    <row r="1052" spans="1:13" x14ac:dyDescent="0.2">
      <c r="A1052" s="202">
        <v>860.21</v>
      </c>
      <c r="B1052" s="58">
        <v>41.188000000000002</v>
      </c>
      <c r="C1052" s="58">
        <v>42.554000000000002</v>
      </c>
      <c r="D1052" s="58">
        <v>41.006</v>
      </c>
      <c r="E1052" s="58">
        <v>57.488999999999997</v>
      </c>
      <c r="F1052" s="58">
        <v>45.847999999999999</v>
      </c>
      <c r="G1052" s="58">
        <v>50.859000000000002</v>
      </c>
      <c r="H1052" s="58">
        <v>49.984000000000002</v>
      </c>
      <c r="I1052" s="58">
        <v>50.512999999999998</v>
      </c>
      <c r="J1052" s="58">
        <v>48.011000000000003</v>
      </c>
      <c r="K1052" s="58">
        <v>55.097000000000001</v>
      </c>
      <c r="L1052" s="58">
        <v>53.488</v>
      </c>
      <c r="M1052" s="58">
        <v>53.984999999999999</v>
      </c>
    </row>
    <row r="1053" spans="1:13" x14ac:dyDescent="0.2">
      <c r="A1053" s="202">
        <v>860.65</v>
      </c>
      <c r="B1053" s="58">
        <v>41.146000000000001</v>
      </c>
      <c r="C1053" s="58">
        <v>42.554000000000002</v>
      </c>
      <c r="D1053" s="58">
        <v>41.017000000000003</v>
      </c>
      <c r="E1053" s="58">
        <v>57.463999999999999</v>
      </c>
      <c r="F1053" s="58">
        <v>45.826999999999998</v>
      </c>
      <c r="G1053" s="58">
        <v>50.883000000000003</v>
      </c>
      <c r="H1053" s="58">
        <v>50.01</v>
      </c>
      <c r="I1053" s="58">
        <v>50.472999999999999</v>
      </c>
      <c r="J1053" s="58">
        <v>48.024999999999999</v>
      </c>
      <c r="K1053" s="58">
        <v>55.085999999999999</v>
      </c>
      <c r="L1053" s="58">
        <v>53.475000000000001</v>
      </c>
      <c r="M1053" s="58">
        <v>53.999000000000002</v>
      </c>
    </row>
    <row r="1054" spans="1:13" x14ac:dyDescent="0.2">
      <c r="A1054" s="202">
        <v>861.08</v>
      </c>
      <c r="B1054" s="58">
        <v>41.12</v>
      </c>
      <c r="C1054" s="58">
        <v>42.557000000000002</v>
      </c>
      <c r="D1054" s="58">
        <v>40.991</v>
      </c>
      <c r="E1054" s="58">
        <v>57.502000000000002</v>
      </c>
      <c r="F1054" s="58">
        <v>45.84</v>
      </c>
      <c r="G1054" s="58">
        <v>50.874000000000002</v>
      </c>
      <c r="H1054" s="58">
        <v>50.06</v>
      </c>
      <c r="I1054" s="58">
        <v>50.47</v>
      </c>
      <c r="J1054" s="58">
        <v>48.043999999999997</v>
      </c>
      <c r="K1054" s="58">
        <v>55.100999999999999</v>
      </c>
      <c r="L1054" s="58">
        <v>53.497</v>
      </c>
      <c r="M1054" s="58">
        <v>54.005000000000003</v>
      </c>
    </row>
    <row r="1055" spans="1:13" x14ac:dyDescent="0.2">
      <c r="A1055" s="202">
        <v>861.51</v>
      </c>
      <c r="B1055" s="58">
        <v>41.148000000000003</v>
      </c>
      <c r="C1055" s="58">
        <v>42.57</v>
      </c>
      <c r="D1055" s="58">
        <v>40.984999999999999</v>
      </c>
      <c r="E1055" s="58">
        <v>57.488</v>
      </c>
      <c r="F1055" s="58">
        <v>45.848999999999997</v>
      </c>
      <c r="G1055" s="58">
        <v>50.893000000000001</v>
      </c>
      <c r="H1055" s="58">
        <v>50.058</v>
      </c>
      <c r="I1055" s="58">
        <v>50.456000000000003</v>
      </c>
      <c r="J1055" s="58">
        <v>48.026000000000003</v>
      </c>
      <c r="K1055" s="58">
        <v>55.128</v>
      </c>
      <c r="L1055" s="58">
        <v>53.484000000000002</v>
      </c>
      <c r="M1055" s="58">
        <v>54.012</v>
      </c>
    </row>
    <row r="1056" spans="1:13" x14ac:dyDescent="0.2">
      <c r="A1056" s="202">
        <v>861.95</v>
      </c>
      <c r="B1056" s="58">
        <v>41.161999999999999</v>
      </c>
      <c r="C1056" s="58">
        <v>42.610999999999997</v>
      </c>
      <c r="D1056" s="58">
        <v>40.962000000000003</v>
      </c>
      <c r="E1056" s="58">
        <v>57.497999999999998</v>
      </c>
      <c r="F1056" s="58">
        <v>45.847000000000001</v>
      </c>
      <c r="G1056" s="58">
        <v>50.88</v>
      </c>
      <c r="H1056" s="58">
        <v>50.094999999999999</v>
      </c>
      <c r="I1056" s="58">
        <v>50.448</v>
      </c>
      <c r="J1056" s="58">
        <v>48.067999999999998</v>
      </c>
      <c r="K1056" s="58">
        <v>55.165999999999997</v>
      </c>
      <c r="L1056" s="58">
        <v>53.468000000000004</v>
      </c>
      <c r="M1056" s="58">
        <v>54.05</v>
      </c>
    </row>
    <row r="1057" spans="1:13" x14ac:dyDescent="0.2">
      <c r="A1057" s="202">
        <v>862.38</v>
      </c>
      <c r="B1057" s="58">
        <v>41.17</v>
      </c>
      <c r="C1057" s="58">
        <v>42.606000000000002</v>
      </c>
      <c r="D1057" s="58">
        <v>40.978000000000002</v>
      </c>
      <c r="E1057" s="58">
        <v>57.514000000000003</v>
      </c>
      <c r="F1057" s="58">
        <v>45.865000000000002</v>
      </c>
      <c r="G1057" s="58">
        <v>50.914000000000001</v>
      </c>
      <c r="H1057" s="58">
        <v>50.085000000000001</v>
      </c>
      <c r="I1057" s="58">
        <v>50.44</v>
      </c>
      <c r="J1057" s="58">
        <v>48.073</v>
      </c>
      <c r="K1057" s="58">
        <v>55.180999999999997</v>
      </c>
      <c r="L1057" s="58">
        <v>53.491</v>
      </c>
      <c r="M1057" s="58">
        <v>54.048000000000002</v>
      </c>
    </row>
    <row r="1058" spans="1:13" x14ac:dyDescent="0.2">
      <c r="A1058" s="202">
        <v>862.81</v>
      </c>
      <c r="B1058" s="58">
        <v>41.124000000000002</v>
      </c>
      <c r="C1058" s="58">
        <v>42.621000000000002</v>
      </c>
      <c r="D1058" s="58">
        <v>40.966000000000001</v>
      </c>
      <c r="E1058" s="58">
        <v>57.505000000000003</v>
      </c>
      <c r="F1058" s="58">
        <v>45.866999999999997</v>
      </c>
      <c r="G1058" s="58">
        <v>50.939</v>
      </c>
      <c r="H1058" s="58">
        <v>50.045999999999999</v>
      </c>
      <c r="I1058" s="58">
        <v>50.408999999999999</v>
      </c>
      <c r="J1058" s="58">
        <v>48.098999999999997</v>
      </c>
      <c r="K1058" s="58">
        <v>55.183999999999997</v>
      </c>
      <c r="L1058" s="58">
        <v>53.478999999999999</v>
      </c>
      <c r="M1058" s="58">
        <v>54.036000000000001</v>
      </c>
    </row>
    <row r="1059" spans="1:13" x14ac:dyDescent="0.2">
      <c r="A1059" s="202">
        <v>863.25</v>
      </c>
      <c r="B1059" s="58">
        <v>41.139000000000003</v>
      </c>
      <c r="C1059" s="58">
        <v>42.616999999999997</v>
      </c>
      <c r="D1059" s="58">
        <v>40.978999999999999</v>
      </c>
      <c r="E1059" s="58">
        <v>57.527999999999999</v>
      </c>
      <c r="F1059" s="58">
        <v>45.868000000000002</v>
      </c>
      <c r="G1059" s="58">
        <v>50.951000000000001</v>
      </c>
      <c r="H1059" s="58">
        <v>50.012</v>
      </c>
      <c r="I1059" s="58">
        <v>50.417000000000002</v>
      </c>
      <c r="J1059" s="58">
        <v>48.08</v>
      </c>
      <c r="K1059" s="58">
        <v>55.215000000000003</v>
      </c>
      <c r="L1059" s="58">
        <v>53.494999999999997</v>
      </c>
      <c r="M1059" s="58">
        <v>53.996000000000002</v>
      </c>
    </row>
    <row r="1060" spans="1:13" x14ac:dyDescent="0.2">
      <c r="A1060" s="202">
        <v>863.68</v>
      </c>
      <c r="B1060" s="58">
        <v>41.134</v>
      </c>
      <c r="C1060" s="58">
        <v>42.594000000000001</v>
      </c>
      <c r="D1060" s="58">
        <v>41.017000000000003</v>
      </c>
      <c r="E1060" s="58">
        <v>57.548000000000002</v>
      </c>
      <c r="F1060" s="58">
        <v>45.823</v>
      </c>
      <c r="G1060" s="58">
        <v>50.968000000000004</v>
      </c>
      <c r="H1060" s="58">
        <v>50.03</v>
      </c>
      <c r="I1060" s="58">
        <v>50.395000000000003</v>
      </c>
      <c r="J1060" s="58">
        <v>48.124000000000002</v>
      </c>
      <c r="K1060" s="58">
        <v>55.228999999999999</v>
      </c>
      <c r="L1060" s="58">
        <v>53.503</v>
      </c>
      <c r="M1060" s="58">
        <v>53.993000000000002</v>
      </c>
    </row>
    <row r="1061" spans="1:13" x14ac:dyDescent="0.2">
      <c r="A1061" s="202">
        <v>864.11</v>
      </c>
      <c r="B1061" s="58">
        <v>41.124000000000002</v>
      </c>
      <c r="C1061" s="58">
        <v>42.593000000000004</v>
      </c>
      <c r="D1061" s="58">
        <v>41.005000000000003</v>
      </c>
      <c r="E1061" s="58">
        <v>57.487000000000002</v>
      </c>
      <c r="F1061" s="58">
        <v>45.774000000000001</v>
      </c>
      <c r="G1061" s="58">
        <v>50.956000000000003</v>
      </c>
      <c r="H1061" s="58">
        <v>50.027999999999999</v>
      </c>
      <c r="I1061" s="58">
        <v>50.390999999999998</v>
      </c>
      <c r="J1061" s="58">
        <v>48.1</v>
      </c>
      <c r="K1061" s="58">
        <v>55.21</v>
      </c>
      <c r="L1061" s="58">
        <v>53.454000000000001</v>
      </c>
      <c r="M1061" s="58">
        <v>53.945999999999998</v>
      </c>
    </row>
    <row r="1062" spans="1:13" x14ac:dyDescent="0.2">
      <c r="A1062" s="202">
        <v>864.55</v>
      </c>
      <c r="B1062" s="58">
        <v>41.122999999999998</v>
      </c>
      <c r="C1062" s="58">
        <v>42.570999999999998</v>
      </c>
      <c r="D1062" s="58">
        <v>41.027000000000001</v>
      </c>
      <c r="E1062" s="58">
        <v>57.46</v>
      </c>
      <c r="F1062" s="58">
        <v>45.773000000000003</v>
      </c>
      <c r="G1062" s="58">
        <v>50.959000000000003</v>
      </c>
      <c r="H1062" s="58">
        <v>50.015000000000001</v>
      </c>
      <c r="I1062" s="58">
        <v>50.338000000000001</v>
      </c>
      <c r="J1062" s="58">
        <v>48.128</v>
      </c>
      <c r="K1062" s="58">
        <v>55.197000000000003</v>
      </c>
      <c r="L1062" s="58">
        <v>53.433999999999997</v>
      </c>
      <c r="M1062" s="58">
        <v>53.972999999999999</v>
      </c>
    </row>
    <row r="1063" spans="1:13" x14ac:dyDescent="0.2">
      <c r="A1063" s="202">
        <v>864.98</v>
      </c>
      <c r="B1063" s="58">
        <v>41.133000000000003</v>
      </c>
      <c r="C1063" s="58">
        <v>42.529000000000003</v>
      </c>
      <c r="D1063" s="58">
        <v>41.036999999999999</v>
      </c>
      <c r="E1063" s="58">
        <v>57.469000000000001</v>
      </c>
      <c r="F1063" s="58">
        <v>45.798000000000002</v>
      </c>
      <c r="G1063" s="58">
        <v>50.96</v>
      </c>
      <c r="H1063" s="58">
        <v>50.04</v>
      </c>
      <c r="I1063" s="58">
        <v>50.328000000000003</v>
      </c>
      <c r="J1063" s="58">
        <v>48.122999999999998</v>
      </c>
      <c r="K1063" s="58">
        <v>55.177999999999997</v>
      </c>
      <c r="L1063" s="58">
        <v>53.448999999999998</v>
      </c>
      <c r="M1063" s="58">
        <v>53.963999999999999</v>
      </c>
    </row>
    <row r="1064" spans="1:13" x14ac:dyDescent="0.2">
      <c r="A1064" s="202">
        <v>865.41</v>
      </c>
      <c r="B1064" s="58">
        <v>41.174999999999997</v>
      </c>
      <c r="C1064" s="58">
        <v>42.551000000000002</v>
      </c>
      <c r="D1064" s="58">
        <v>41.048999999999999</v>
      </c>
      <c r="E1064" s="58">
        <v>57.54</v>
      </c>
      <c r="F1064" s="58">
        <v>45.805</v>
      </c>
      <c r="G1064" s="58">
        <v>50.984000000000002</v>
      </c>
      <c r="H1064" s="58">
        <v>50.054000000000002</v>
      </c>
      <c r="I1064" s="58">
        <v>50.353000000000002</v>
      </c>
      <c r="J1064" s="58">
        <v>48.154000000000003</v>
      </c>
      <c r="K1064" s="58">
        <v>55.231999999999999</v>
      </c>
      <c r="L1064" s="58">
        <v>53.491999999999997</v>
      </c>
      <c r="M1064" s="58">
        <v>54.002000000000002</v>
      </c>
    </row>
    <row r="1065" spans="1:13" x14ac:dyDescent="0.2">
      <c r="A1065" s="202">
        <v>865.85</v>
      </c>
      <c r="B1065" s="58">
        <v>41.137999999999998</v>
      </c>
      <c r="C1065" s="58">
        <v>42.555999999999997</v>
      </c>
      <c r="D1065" s="58">
        <v>41.014000000000003</v>
      </c>
      <c r="E1065" s="58">
        <v>57.521999999999998</v>
      </c>
      <c r="F1065" s="58">
        <v>45.784999999999997</v>
      </c>
      <c r="G1065" s="58">
        <v>50.978000000000002</v>
      </c>
      <c r="H1065" s="58">
        <v>50.079000000000001</v>
      </c>
      <c r="I1065" s="58">
        <v>50.365000000000002</v>
      </c>
      <c r="J1065" s="58">
        <v>48.182000000000002</v>
      </c>
      <c r="K1065" s="58">
        <v>55.210999999999999</v>
      </c>
      <c r="L1065" s="58">
        <v>53.475000000000001</v>
      </c>
      <c r="M1065" s="58">
        <v>53.978000000000002</v>
      </c>
    </row>
    <row r="1066" spans="1:13" x14ac:dyDescent="0.2">
      <c r="A1066" s="202">
        <v>866.28</v>
      </c>
      <c r="B1066" s="58">
        <v>41.156999999999996</v>
      </c>
      <c r="C1066" s="58">
        <v>42.552999999999997</v>
      </c>
      <c r="D1066" s="58">
        <v>41</v>
      </c>
      <c r="E1066" s="58">
        <v>57.52</v>
      </c>
      <c r="F1066" s="58">
        <v>45.762999999999998</v>
      </c>
      <c r="G1066" s="58">
        <v>50.996000000000002</v>
      </c>
      <c r="H1066" s="58">
        <v>50.097000000000001</v>
      </c>
      <c r="I1066" s="58">
        <v>50.344999999999999</v>
      </c>
      <c r="J1066" s="58">
        <v>48.213000000000001</v>
      </c>
      <c r="K1066" s="58">
        <v>55.23</v>
      </c>
      <c r="L1066" s="58">
        <v>53.459000000000003</v>
      </c>
      <c r="M1066" s="58">
        <v>54.021000000000001</v>
      </c>
    </row>
    <row r="1067" spans="1:13" x14ac:dyDescent="0.2">
      <c r="A1067" s="202">
        <v>866.71</v>
      </c>
      <c r="B1067" s="58">
        <v>41.204999999999998</v>
      </c>
      <c r="C1067" s="58">
        <v>42.552</v>
      </c>
      <c r="D1067" s="58">
        <v>40.985999999999997</v>
      </c>
      <c r="E1067" s="58">
        <v>57.523000000000003</v>
      </c>
      <c r="F1067" s="58">
        <v>45.79</v>
      </c>
      <c r="G1067" s="58">
        <v>51</v>
      </c>
      <c r="H1067" s="58">
        <v>50.11</v>
      </c>
      <c r="I1067" s="58">
        <v>50.366999999999997</v>
      </c>
      <c r="J1067" s="58">
        <v>48.238</v>
      </c>
      <c r="K1067" s="58">
        <v>55.255000000000003</v>
      </c>
      <c r="L1067" s="58">
        <v>53.515000000000001</v>
      </c>
      <c r="M1067" s="58">
        <v>54.04</v>
      </c>
    </row>
    <row r="1068" spans="1:13" x14ac:dyDescent="0.2">
      <c r="A1068" s="202">
        <v>867.15</v>
      </c>
      <c r="B1068" s="58">
        <v>41.223999999999997</v>
      </c>
      <c r="C1068" s="58">
        <v>42.545999999999999</v>
      </c>
      <c r="D1068" s="58">
        <v>40.993000000000002</v>
      </c>
      <c r="E1068" s="58">
        <v>57.54</v>
      </c>
      <c r="F1068" s="58">
        <v>45.802</v>
      </c>
      <c r="G1068" s="58">
        <v>51.024000000000001</v>
      </c>
      <c r="H1068" s="58">
        <v>50.127000000000002</v>
      </c>
      <c r="I1068" s="58">
        <v>50.354999999999997</v>
      </c>
      <c r="J1068" s="58">
        <v>48.279000000000003</v>
      </c>
      <c r="K1068" s="58">
        <v>55.253</v>
      </c>
      <c r="L1068" s="58">
        <v>53.561999999999998</v>
      </c>
      <c r="M1068" s="58">
        <v>54.064</v>
      </c>
    </row>
    <row r="1069" spans="1:13" x14ac:dyDescent="0.2">
      <c r="A1069" s="202">
        <v>867.58</v>
      </c>
      <c r="B1069" s="58">
        <v>41.197000000000003</v>
      </c>
      <c r="C1069" s="58">
        <v>42.527000000000001</v>
      </c>
      <c r="D1069" s="58">
        <v>40.972000000000001</v>
      </c>
      <c r="E1069" s="58">
        <v>57.579000000000001</v>
      </c>
      <c r="F1069" s="58">
        <v>45.822000000000003</v>
      </c>
      <c r="G1069" s="58">
        <v>51.046999999999997</v>
      </c>
      <c r="H1069" s="58">
        <v>50.116999999999997</v>
      </c>
      <c r="I1069" s="58">
        <v>50.360999999999997</v>
      </c>
      <c r="J1069" s="58">
        <v>48.280999999999999</v>
      </c>
      <c r="K1069" s="58">
        <v>55.286000000000001</v>
      </c>
      <c r="L1069" s="58">
        <v>53.546999999999997</v>
      </c>
      <c r="M1069" s="58">
        <v>54.088999999999999</v>
      </c>
    </row>
    <row r="1070" spans="1:13" x14ac:dyDescent="0.2">
      <c r="A1070" s="202">
        <v>868.01</v>
      </c>
      <c r="B1070" s="58">
        <v>41.222999999999999</v>
      </c>
      <c r="C1070" s="58">
        <v>42.511000000000003</v>
      </c>
      <c r="D1070" s="58">
        <v>40.981000000000002</v>
      </c>
      <c r="E1070" s="58">
        <v>57.585999999999999</v>
      </c>
      <c r="F1070" s="58">
        <v>45.808999999999997</v>
      </c>
      <c r="G1070" s="58">
        <v>51.087000000000003</v>
      </c>
      <c r="H1070" s="58">
        <v>50.17</v>
      </c>
      <c r="I1070" s="58">
        <v>50.37</v>
      </c>
      <c r="J1070" s="58">
        <v>48.314</v>
      </c>
      <c r="K1070" s="58">
        <v>55.274000000000001</v>
      </c>
      <c r="L1070" s="58">
        <v>53.56</v>
      </c>
      <c r="M1070" s="58">
        <v>54.113999999999997</v>
      </c>
    </row>
    <row r="1071" spans="1:13" x14ac:dyDescent="0.2">
      <c r="A1071" s="202">
        <v>868.45</v>
      </c>
      <c r="B1071" s="58">
        <v>41.223999999999997</v>
      </c>
      <c r="C1071" s="58">
        <v>42.533999999999999</v>
      </c>
      <c r="D1071" s="58">
        <v>40.99</v>
      </c>
      <c r="E1071" s="58">
        <v>57.566000000000003</v>
      </c>
      <c r="F1071" s="58">
        <v>45.820999999999998</v>
      </c>
      <c r="G1071" s="58">
        <v>51.067999999999998</v>
      </c>
      <c r="H1071" s="58">
        <v>50.152000000000001</v>
      </c>
      <c r="I1071" s="58">
        <v>50.399000000000001</v>
      </c>
      <c r="J1071" s="58">
        <v>48.354999999999997</v>
      </c>
      <c r="K1071" s="58">
        <v>55.304000000000002</v>
      </c>
      <c r="L1071" s="58">
        <v>53.57</v>
      </c>
      <c r="M1071" s="58">
        <v>54.152999999999999</v>
      </c>
    </row>
    <row r="1072" spans="1:13" x14ac:dyDescent="0.2">
      <c r="A1072" s="202">
        <v>868.88</v>
      </c>
      <c r="B1072" s="58">
        <v>41.207999999999998</v>
      </c>
      <c r="C1072" s="58">
        <v>42.518000000000001</v>
      </c>
      <c r="D1072" s="58">
        <v>40.972000000000001</v>
      </c>
      <c r="E1072" s="58">
        <v>57.576000000000001</v>
      </c>
      <c r="F1072" s="58">
        <v>45.832000000000001</v>
      </c>
      <c r="G1072" s="58">
        <v>51.093000000000004</v>
      </c>
      <c r="H1072" s="58">
        <v>50.134</v>
      </c>
      <c r="I1072" s="58">
        <v>50.417999999999999</v>
      </c>
      <c r="J1072" s="58">
        <v>48.393999999999998</v>
      </c>
      <c r="K1072" s="58">
        <v>55.3</v>
      </c>
      <c r="L1072" s="58">
        <v>53.548999999999999</v>
      </c>
      <c r="M1072" s="58">
        <v>54.164999999999999</v>
      </c>
    </row>
    <row r="1073" spans="1:13" x14ac:dyDescent="0.2">
      <c r="A1073" s="202">
        <v>869.31</v>
      </c>
      <c r="B1073" s="58">
        <v>41.152999999999999</v>
      </c>
      <c r="C1073" s="58">
        <v>42.533000000000001</v>
      </c>
      <c r="D1073" s="58">
        <v>40.98</v>
      </c>
      <c r="E1073" s="58">
        <v>57.569000000000003</v>
      </c>
      <c r="F1073" s="58">
        <v>45.838000000000001</v>
      </c>
      <c r="G1073" s="58">
        <v>51.09</v>
      </c>
      <c r="H1073" s="58">
        <v>50.137</v>
      </c>
      <c r="I1073" s="58">
        <v>50.411000000000001</v>
      </c>
      <c r="J1073" s="58">
        <v>48.372999999999998</v>
      </c>
      <c r="K1073" s="58">
        <v>55.316000000000003</v>
      </c>
      <c r="L1073" s="58">
        <v>53.57</v>
      </c>
      <c r="M1073" s="58">
        <v>54.173999999999999</v>
      </c>
    </row>
    <row r="1074" spans="1:13" x14ac:dyDescent="0.2">
      <c r="A1074" s="202">
        <v>869.75</v>
      </c>
      <c r="B1074" s="58">
        <v>41.16</v>
      </c>
      <c r="C1074" s="58">
        <v>42.521000000000001</v>
      </c>
      <c r="D1074" s="58">
        <v>40.942</v>
      </c>
      <c r="E1074" s="58">
        <v>57.576000000000001</v>
      </c>
      <c r="F1074" s="58">
        <v>45.875</v>
      </c>
      <c r="G1074" s="58">
        <v>51.064999999999998</v>
      </c>
      <c r="H1074" s="58">
        <v>50.124000000000002</v>
      </c>
      <c r="I1074" s="58">
        <v>50.396999999999998</v>
      </c>
      <c r="J1074" s="58">
        <v>48.351999999999997</v>
      </c>
      <c r="K1074" s="58">
        <v>55.311999999999998</v>
      </c>
      <c r="L1074" s="58">
        <v>53.567999999999998</v>
      </c>
      <c r="M1074" s="58">
        <v>54.171999999999997</v>
      </c>
    </row>
    <row r="1075" spans="1:13" x14ac:dyDescent="0.2">
      <c r="A1075" s="202">
        <v>870.18</v>
      </c>
      <c r="B1075" s="58">
        <v>41.155000000000001</v>
      </c>
      <c r="C1075" s="58">
        <v>42.499000000000002</v>
      </c>
      <c r="D1075" s="58">
        <v>40.975999999999999</v>
      </c>
      <c r="E1075" s="58">
        <v>57.557000000000002</v>
      </c>
      <c r="F1075" s="58">
        <v>45.915999999999997</v>
      </c>
      <c r="G1075" s="58">
        <v>51.030999999999999</v>
      </c>
      <c r="H1075" s="58">
        <v>50.073999999999998</v>
      </c>
      <c r="I1075" s="58">
        <v>50.395000000000003</v>
      </c>
      <c r="J1075" s="58">
        <v>48.31</v>
      </c>
      <c r="K1075" s="58">
        <v>55.32</v>
      </c>
      <c r="L1075" s="58">
        <v>53.542000000000002</v>
      </c>
      <c r="M1075" s="58">
        <v>54.177</v>
      </c>
    </row>
    <row r="1076" spans="1:13" x14ac:dyDescent="0.2">
      <c r="A1076" s="202">
        <v>870.61</v>
      </c>
      <c r="B1076" s="58">
        <v>41.143000000000001</v>
      </c>
      <c r="C1076" s="58">
        <v>42.543999999999997</v>
      </c>
      <c r="D1076" s="58">
        <v>41.023000000000003</v>
      </c>
      <c r="E1076" s="58">
        <v>57.600999999999999</v>
      </c>
      <c r="F1076" s="58">
        <v>45.918999999999997</v>
      </c>
      <c r="G1076" s="58">
        <v>51.055999999999997</v>
      </c>
      <c r="H1076" s="58">
        <v>50.095999999999997</v>
      </c>
      <c r="I1076" s="58">
        <v>50.41</v>
      </c>
      <c r="J1076" s="58">
        <v>48.34</v>
      </c>
      <c r="K1076" s="58">
        <v>55.359000000000002</v>
      </c>
      <c r="L1076" s="58">
        <v>53.613999999999997</v>
      </c>
      <c r="M1076" s="58">
        <v>54.161000000000001</v>
      </c>
    </row>
    <row r="1077" spans="1:13" x14ac:dyDescent="0.2">
      <c r="A1077" s="202">
        <v>871.04</v>
      </c>
      <c r="B1077" s="58">
        <v>41.186</v>
      </c>
      <c r="C1077" s="58">
        <v>42.533000000000001</v>
      </c>
      <c r="D1077" s="58">
        <v>41.040999999999997</v>
      </c>
      <c r="E1077" s="58">
        <v>57.646999999999998</v>
      </c>
      <c r="F1077" s="58">
        <v>45.908000000000001</v>
      </c>
      <c r="G1077" s="58">
        <v>51.085999999999999</v>
      </c>
      <c r="H1077" s="58">
        <v>50.091999999999999</v>
      </c>
      <c r="I1077" s="58">
        <v>50.427999999999997</v>
      </c>
      <c r="J1077" s="58">
        <v>48.356000000000002</v>
      </c>
      <c r="K1077" s="58">
        <v>55.337000000000003</v>
      </c>
      <c r="L1077" s="58">
        <v>53.618000000000002</v>
      </c>
      <c r="M1077" s="58">
        <v>54.161999999999999</v>
      </c>
    </row>
    <row r="1078" spans="1:13" x14ac:dyDescent="0.2">
      <c r="A1078" s="202">
        <v>871.48</v>
      </c>
      <c r="B1078" s="58">
        <v>41.191000000000003</v>
      </c>
      <c r="C1078" s="58">
        <v>42.575000000000003</v>
      </c>
      <c r="D1078" s="58">
        <v>41.036999999999999</v>
      </c>
      <c r="E1078" s="58">
        <v>57.665999999999997</v>
      </c>
      <c r="F1078" s="58">
        <v>45.917000000000002</v>
      </c>
      <c r="G1078" s="58">
        <v>51.094999999999999</v>
      </c>
      <c r="H1078" s="58">
        <v>50.094000000000001</v>
      </c>
      <c r="I1078" s="58">
        <v>50.429000000000002</v>
      </c>
      <c r="J1078" s="58">
        <v>48.35</v>
      </c>
      <c r="K1078" s="58">
        <v>55.368000000000002</v>
      </c>
      <c r="L1078" s="58">
        <v>53.615000000000002</v>
      </c>
      <c r="M1078" s="58">
        <v>54.218000000000004</v>
      </c>
    </row>
    <row r="1079" spans="1:13" x14ac:dyDescent="0.2">
      <c r="A1079" s="202">
        <v>871.91</v>
      </c>
      <c r="B1079" s="58">
        <v>41.23</v>
      </c>
      <c r="C1079" s="58">
        <v>42.543999999999997</v>
      </c>
      <c r="D1079" s="58">
        <v>41.008000000000003</v>
      </c>
      <c r="E1079" s="58">
        <v>57.656999999999996</v>
      </c>
      <c r="F1079" s="58">
        <v>45.939</v>
      </c>
      <c r="G1079" s="58">
        <v>51.082999999999998</v>
      </c>
      <c r="H1079" s="58">
        <v>50.098999999999997</v>
      </c>
      <c r="I1079" s="58">
        <v>50.366999999999997</v>
      </c>
      <c r="J1079" s="58">
        <v>48.316000000000003</v>
      </c>
      <c r="K1079" s="58">
        <v>55.341999999999999</v>
      </c>
      <c r="L1079" s="58">
        <v>53.600999999999999</v>
      </c>
      <c r="M1079" s="58">
        <v>54.216000000000001</v>
      </c>
    </row>
    <row r="1080" spans="1:13" x14ac:dyDescent="0.2">
      <c r="A1080" s="202">
        <v>872.34</v>
      </c>
      <c r="B1080" s="58">
        <v>41.18</v>
      </c>
      <c r="C1080" s="58">
        <v>42.554000000000002</v>
      </c>
      <c r="D1080" s="58">
        <v>41.052999999999997</v>
      </c>
      <c r="E1080" s="58">
        <v>57.661999999999999</v>
      </c>
      <c r="F1080" s="58">
        <v>45.959000000000003</v>
      </c>
      <c r="G1080" s="58">
        <v>51.067999999999998</v>
      </c>
      <c r="H1080" s="58">
        <v>50.131999999999998</v>
      </c>
      <c r="I1080" s="58">
        <v>50.366</v>
      </c>
      <c r="J1080" s="58">
        <v>48.325000000000003</v>
      </c>
      <c r="K1080" s="58">
        <v>55.369</v>
      </c>
      <c r="L1080" s="58">
        <v>53.607999999999997</v>
      </c>
      <c r="M1080" s="58">
        <v>54.255000000000003</v>
      </c>
    </row>
    <row r="1081" spans="1:13" x14ac:dyDescent="0.2">
      <c r="A1081" s="202">
        <v>872.78</v>
      </c>
      <c r="B1081" s="58">
        <v>41.128999999999998</v>
      </c>
      <c r="C1081" s="58">
        <v>42.581000000000003</v>
      </c>
      <c r="D1081" s="58">
        <v>41.037999999999997</v>
      </c>
      <c r="E1081" s="58">
        <v>57.619</v>
      </c>
      <c r="F1081" s="58">
        <v>45.929000000000002</v>
      </c>
      <c r="G1081" s="58">
        <v>51.064</v>
      </c>
      <c r="H1081" s="58">
        <v>50.118000000000002</v>
      </c>
      <c r="I1081" s="58">
        <v>50.319000000000003</v>
      </c>
      <c r="J1081" s="58">
        <v>48.28</v>
      </c>
      <c r="K1081" s="58">
        <v>55.356999999999999</v>
      </c>
      <c r="L1081" s="58">
        <v>53.558</v>
      </c>
      <c r="M1081" s="58">
        <v>54.25</v>
      </c>
    </row>
    <row r="1082" spans="1:13" x14ac:dyDescent="0.2">
      <c r="A1082" s="202">
        <v>873.21</v>
      </c>
      <c r="B1082" s="58">
        <v>41.106000000000002</v>
      </c>
      <c r="C1082" s="58">
        <v>42.567999999999998</v>
      </c>
      <c r="D1082" s="58">
        <v>41.052999999999997</v>
      </c>
      <c r="E1082" s="58">
        <v>57.667999999999999</v>
      </c>
      <c r="F1082" s="58">
        <v>45.918999999999997</v>
      </c>
      <c r="G1082" s="58">
        <v>51.063000000000002</v>
      </c>
      <c r="H1082" s="58">
        <v>50.121000000000002</v>
      </c>
      <c r="I1082" s="58">
        <v>50.305999999999997</v>
      </c>
      <c r="J1082" s="58">
        <v>48.3</v>
      </c>
      <c r="K1082" s="58">
        <v>55.366999999999997</v>
      </c>
      <c r="L1082" s="58">
        <v>53.584000000000003</v>
      </c>
      <c r="M1082" s="58">
        <v>54.290999999999997</v>
      </c>
    </row>
    <row r="1083" spans="1:13" x14ac:dyDescent="0.2">
      <c r="A1083" s="202">
        <v>873.64</v>
      </c>
      <c r="B1083" s="58">
        <v>41.106999999999999</v>
      </c>
      <c r="C1083" s="58">
        <v>42.573999999999998</v>
      </c>
      <c r="D1083" s="58">
        <v>41.051000000000002</v>
      </c>
      <c r="E1083" s="58">
        <v>57.72</v>
      </c>
      <c r="F1083" s="58">
        <v>45.91</v>
      </c>
      <c r="G1083" s="58">
        <v>51.01</v>
      </c>
      <c r="H1083" s="58">
        <v>50.095999999999997</v>
      </c>
      <c r="I1083" s="58">
        <v>50.295000000000002</v>
      </c>
      <c r="J1083" s="58">
        <v>48.305999999999997</v>
      </c>
      <c r="K1083" s="58">
        <v>55.377000000000002</v>
      </c>
      <c r="L1083" s="58">
        <v>53.593000000000004</v>
      </c>
      <c r="M1083" s="58">
        <v>54.286999999999999</v>
      </c>
    </row>
    <row r="1084" spans="1:13" x14ac:dyDescent="0.2">
      <c r="A1084" s="202">
        <v>874.07</v>
      </c>
      <c r="B1084" s="58">
        <v>41.088999999999999</v>
      </c>
      <c r="C1084" s="58">
        <v>42.561999999999998</v>
      </c>
      <c r="D1084" s="58">
        <v>41.033000000000001</v>
      </c>
      <c r="E1084" s="58">
        <v>57.668999999999997</v>
      </c>
      <c r="F1084" s="58">
        <v>45.884</v>
      </c>
      <c r="G1084" s="58">
        <v>50.966999999999999</v>
      </c>
      <c r="H1084" s="58">
        <v>50.043999999999997</v>
      </c>
      <c r="I1084" s="58">
        <v>50.301000000000002</v>
      </c>
      <c r="J1084" s="58">
        <v>48.267000000000003</v>
      </c>
      <c r="K1084" s="58">
        <v>55.345999999999997</v>
      </c>
      <c r="L1084" s="58">
        <v>53.58</v>
      </c>
      <c r="M1084" s="58">
        <v>54.276000000000003</v>
      </c>
    </row>
    <row r="1085" spans="1:13" x14ac:dyDescent="0.2">
      <c r="A1085" s="202">
        <v>874.51</v>
      </c>
      <c r="B1085" s="58">
        <v>41.030999999999999</v>
      </c>
      <c r="C1085" s="58">
        <v>42.539000000000001</v>
      </c>
      <c r="D1085" s="58">
        <v>41.021000000000001</v>
      </c>
      <c r="E1085" s="58">
        <v>57.613</v>
      </c>
      <c r="F1085" s="58">
        <v>45.881999999999998</v>
      </c>
      <c r="G1085" s="58">
        <v>50.906999999999996</v>
      </c>
      <c r="H1085" s="58">
        <v>50.04</v>
      </c>
      <c r="I1085" s="58">
        <v>50.244</v>
      </c>
      <c r="J1085" s="58">
        <v>48.250999999999998</v>
      </c>
      <c r="K1085" s="58">
        <v>55.296999999999997</v>
      </c>
      <c r="L1085" s="58">
        <v>53.529000000000003</v>
      </c>
      <c r="M1085" s="58">
        <v>54.250999999999998</v>
      </c>
    </row>
    <row r="1086" spans="1:13" x14ac:dyDescent="0.2">
      <c r="A1086" s="202">
        <v>874.94</v>
      </c>
      <c r="B1086" s="58">
        <v>41.048999999999999</v>
      </c>
      <c r="C1086" s="58">
        <v>42.529000000000003</v>
      </c>
      <c r="D1086" s="58">
        <v>41.05</v>
      </c>
      <c r="E1086" s="58">
        <v>57.622</v>
      </c>
      <c r="F1086" s="58">
        <v>45.896999999999998</v>
      </c>
      <c r="G1086" s="58">
        <v>50.893000000000001</v>
      </c>
      <c r="H1086" s="58">
        <v>49.976999999999997</v>
      </c>
      <c r="I1086" s="58">
        <v>50.223999999999997</v>
      </c>
      <c r="J1086" s="58">
        <v>48.232999999999997</v>
      </c>
      <c r="K1086" s="58">
        <v>55.26</v>
      </c>
      <c r="L1086" s="58">
        <v>53.506</v>
      </c>
      <c r="M1086" s="58">
        <v>54.244</v>
      </c>
    </row>
    <row r="1087" spans="1:13" x14ac:dyDescent="0.2">
      <c r="A1087" s="202">
        <v>875.37</v>
      </c>
      <c r="B1087" s="58">
        <v>41.031999999999996</v>
      </c>
      <c r="C1087" s="58">
        <v>42.503999999999998</v>
      </c>
      <c r="D1087" s="58">
        <v>41.039000000000001</v>
      </c>
      <c r="E1087" s="58">
        <v>57.643999999999998</v>
      </c>
      <c r="F1087" s="58">
        <v>45.921999999999997</v>
      </c>
      <c r="G1087" s="58">
        <v>50.890999999999998</v>
      </c>
      <c r="H1087" s="58">
        <v>49.951999999999998</v>
      </c>
      <c r="I1087" s="58">
        <v>50.218000000000004</v>
      </c>
      <c r="J1087" s="58">
        <v>48.209000000000003</v>
      </c>
      <c r="K1087" s="58">
        <v>55.241</v>
      </c>
      <c r="L1087" s="58">
        <v>53.509</v>
      </c>
      <c r="M1087" s="58">
        <v>54.228000000000002</v>
      </c>
    </row>
    <row r="1088" spans="1:13" x14ac:dyDescent="0.2">
      <c r="A1088" s="202">
        <v>875.81</v>
      </c>
      <c r="B1088" s="58">
        <v>41.012</v>
      </c>
      <c r="C1088" s="58">
        <v>42.442999999999998</v>
      </c>
      <c r="D1088" s="58">
        <v>41.006</v>
      </c>
      <c r="E1088" s="58">
        <v>57.633000000000003</v>
      </c>
      <c r="F1088" s="58">
        <v>45.893999999999998</v>
      </c>
      <c r="G1088" s="58">
        <v>50.892000000000003</v>
      </c>
      <c r="H1088" s="58">
        <v>49.917999999999999</v>
      </c>
      <c r="I1088" s="58">
        <v>50.177999999999997</v>
      </c>
      <c r="J1088" s="58">
        <v>48.174999999999997</v>
      </c>
      <c r="K1088" s="58">
        <v>55.247999999999998</v>
      </c>
      <c r="L1088" s="58">
        <v>53.46</v>
      </c>
      <c r="M1088" s="58">
        <v>54.177999999999997</v>
      </c>
    </row>
    <row r="1089" spans="1:13" x14ac:dyDescent="0.2">
      <c r="A1089" s="202">
        <v>876.24</v>
      </c>
      <c r="B1089" s="58">
        <v>41.018999999999998</v>
      </c>
      <c r="C1089" s="58">
        <v>42.396999999999998</v>
      </c>
      <c r="D1089" s="58">
        <v>40.987000000000002</v>
      </c>
      <c r="E1089" s="58">
        <v>57.600999999999999</v>
      </c>
      <c r="F1089" s="58">
        <v>45.911000000000001</v>
      </c>
      <c r="G1089" s="58">
        <v>50.886000000000003</v>
      </c>
      <c r="H1089" s="58">
        <v>49.878999999999998</v>
      </c>
      <c r="I1089" s="58">
        <v>50.165999999999997</v>
      </c>
      <c r="J1089" s="58">
        <v>48.121000000000002</v>
      </c>
      <c r="K1089" s="58">
        <v>55.231000000000002</v>
      </c>
      <c r="L1089" s="58">
        <v>53.457000000000001</v>
      </c>
      <c r="M1089" s="58">
        <v>54.177</v>
      </c>
    </row>
    <row r="1090" spans="1:13" x14ac:dyDescent="0.2">
      <c r="A1090" s="202">
        <v>876.67</v>
      </c>
      <c r="B1090" s="58">
        <v>41.023000000000003</v>
      </c>
      <c r="C1090" s="58">
        <v>42.423999999999999</v>
      </c>
      <c r="D1090" s="58">
        <v>41.008000000000003</v>
      </c>
      <c r="E1090" s="58">
        <v>57.640999999999998</v>
      </c>
      <c r="F1090" s="58">
        <v>45.954999999999998</v>
      </c>
      <c r="G1090" s="58">
        <v>50.847999999999999</v>
      </c>
      <c r="H1090" s="58">
        <v>49.892000000000003</v>
      </c>
      <c r="I1090" s="58">
        <v>50.177999999999997</v>
      </c>
      <c r="J1090" s="58">
        <v>48.12</v>
      </c>
      <c r="K1090" s="58">
        <v>55.204000000000001</v>
      </c>
      <c r="L1090" s="58">
        <v>53.457999999999998</v>
      </c>
      <c r="M1090" s="58">
        <v>54.152999999999999</v>
      </c>
    </row>
    <row r="1091" spans="1:13" x14ac:dyDescent="0.2">
      <c r="A1091" s="202">
        <v>877.1</v>
      </c>
      <c r="B1091" s="58">
        <v>41.015999999999998</v>
      </c>
      <c r="C1091" s="58">
        <v>42.451000000000001</v>
      </c>
      <c r="D1091" s="58">
        <v>41.002000000000002</v>
      </c>
      <c r="E1091" s="58">
        <v>57.674999999999997</v>
      </c>
      <c r="F1091" s="58">
        <v>45.970999999999997</v>
      </c>
      <c r="G1091" s="58">
        <v>50.841000000000001</v>
      </c>
      <c r="H1091" s="58">
        <v>49.841000000000001</v>
      </c>
      <c r="I1091" s="58">
        <v>50.176000000000002</v>
      </c>
      <c r="J1091" s="58">
        <v>48.106000000000002</v>
      </c>
      <c r="K1091" s="58">
        <v>55.234000000000002</v>
      </c>
      <c r="L1091" s="58">
        <v>53.454999999999998</v>
      </c>
      <c r="M1091" s="58">
        <v>54.146000000000001</v>
      </c>
    </row>
    <row r="1092" spans="1:13" x14ac:dyDescent="0.2">
      <c r="A1092" s="202">
        <v>877.54</v>
      </c>
      <c r="B1092" s="58">
        <v>41.058</v>
      </c>
      <c r="C1092" s="58">
        <v>42.445</v>
      </c>
      <c r="D1092" s="58">
        <v>40.960999999999999</v>
      </c>
      <c r="E1092" s="58">
        <v>57.725999999999999</v>
      </c>
      <c r="F1092" s="58">
        <v>45.936999999999998</v>
      </c>
      <c r="G1092" s="58">
        <v>50.860999999999997</v>
      </c>
      <c r="H1092" s="58">
        <v>49.838000000000001</v>
      </c>
      <c r="I1092" s="58">
        <v>50.161999999999999</v>
      </c>
      <c r="J1092" s="58">
        <v>48.143999999999998</v>
      </c>
      <c r="K1092" s="58">
        <v>55.213000000000001</v>
      </c>
      <c r="L1092" s="58">
        <v>53.462000000000003</v>
      </c>
      <c r="M1092" s="58">
        <v>54.158999999999999</v>
      </c>
    </row>
    <row r="1093" spans="1:13" x14ac:dyDescent="0.2">
      <c r="A1093" s="202">
        <v>877.97</v>
      </c>
      <c r="B1093" s="58">
        <v>41.073</v>
      </c>
      <c r="C1093" s="58">
        <v>42.454999999999998</v>
      </c>
      <c r="D1093" s="58">
        <v>40.994999999999997</v>
      </c>
      <c r="E1093" s="58">
        <v>57.728999999999999</v>
      </c>
      <c r="F1093" s="58">
        <v>45.951999999999998</v>
      </c>
      <c r="G1093" s="58">
        <v>50.847999999999999</v>
      </c>
      <c r="H1093" s="58">
        <v>49.848999999999997</v>
      </c>
      <c r="I1093" s="58">
        <v>50.174999999999997</v>
      </c>
      <c r="J1093" s="58">
        <v>48.152999999999999</v>
      </c>
      <c r="K1093" s="58">
        <v>55.228999999999999</v>
      </c>
      <c r="L1093" s="58">
        <v>53.487000000000002</v>
      </c>
      <c r="M1093" s="58">
        <v>54.198999999999998</v>
      </c>
    </row>
    <row r="1094" spans="1:13" x14ac:dyDescent="0.2">
      <c r="A1094" s="202">
        <v>878.4</v>
      </c>
      <c r="B1094" s="58">
        <v>41.124000000000002</v>
      </c>
      <c r="C1094" s="58">
        <v>42.44</v>
      </c>
      <c r="D1094" s="58">
        <v>41.02</v>
      </c>
      <c r="E1094" s="58">
        <v>57.750999999999998</v>
      </c>
      <c r="F1094" s="58">
        <v>45.954000000000001</v>
      </c>
      <c r="G1094" s="58">
        <v>50.863</v>
      </c>
      <c r="H1094" s="58">
        <v>49.86</v>
      </c>
      <c r="I1094" s="58">
        <v>50.146999999999998</v>
      </c>
      <c r="J1094" s="58">
        <v>48.167000000000002</v>
      </c>
      <c r="K1094" s="58">
        <v>55.228000000000002</v>
      </c>
      <c r="L1094" s="58">
        <v>53.454000000000001</v>
      </c>
      <c r="M1094" s="58">
        <v>54.207999999999998</v>
      </c>
    </row>
    <row r="1095" spans="1:13" x14ac:dyDescent="0.2">
      <c r="A1095" s="202">
        <v>878.83</v>
      </c>
      <c r="B1095" s="58">
        <v>41.168999999999997</v>
      </c>
      <c r="C1095" s="58">
        <v>42.418999999999997</v>
      </c>
      <c r="D1095" s="58">
        <v>41.027000000000001</v>
      </c>
      <c r="E1095" s="58">
        <v>57.768000000000001</v>
      </c>
      <c r="F1095" s="58">
        <v>45.92</v>
      </c>
      <c r="G1095" s="58">
        <v>50.817999999999998</v>
      </c>
      <c r="H1095" s="58">
        <v>49.856000000000002</v>
      </c>
      <c r="I1095" s="58">
        <v>50.14</v>
      </c>
      <c r="J1095" s="58">
        <v>48.188000000000002</v>
      </c>
      <c r="K1095" s="58">
        <v>55.201999999999998</v>
      </c>
      <c r="L1095" s="58">
        <v>53.478999999999999</v>
      </c>
      <c r="M1095" s="58">
        <v>54.206000000000003</v>
      </c>
    </row>
    <row r="1096" spans="1:13" x14ac:dyDescent="0.2">
      <c r="A1096" s="202">
        <v>879.27</v>
      </c>
      <c r="B1096" s="58">
        <v>41.14</v>
      </c>
      <c r="C1096" s="58">
        <v>42.408999999999999</v>
      </c>
      <c r="D1096" s="58">
        <v>40.969000000000001</v>
      </c>
      <c r="E1096" s="58">
        <v>57.720999999999997</v>
      </c>
      <c r="F1096" s="58">
        <v>45.889000000000003</v>
      </c>
      <c r="G1096" s="58">
        <v>50.8</v>
      </c>
      <c r="H1096" s="58">
        <v>49.859000000000002</v>
      </c>
      <c r="I1096" s="58">
        <v>50.128</v>
      </c>
      <c r="J1096" s="58">
        <v>48.198</v>
      </c>
      <c r="K1096" s="58">
        <v>55.161000000000001</v>
      </c>
      <c r="L1096" s="58">
        <v>53.51</v>
      </c>
      <c r="M1096" s="58">
        <v>54.18</v>
      </c>
    </row>
    <row r="1097" spans="1:13" x14ac:dyDescent="0.2">
      <c r="A1097" s="202">
        <v>879.7</v>
      </c>
      <c r="B1097" s="58">
        <v>41.173000000000002</v>
      </c>
      <c r="C1097" s="58">
        <v>42.371000000000002</v>
      </c>
      <c r="D1097" s="58">
        <v>40.932000000000002</v>
      </c>
      <c r="E1097" s="58">
        <v>57.706000000000003</v>
      </c>
      <c r="F1097" s="58">
        <v>45.9</v>
      </c>
      <c r="G1097" s="58">
        <v>50.814999999999998</v>
      </c>
      <c r="H1097" s="58">
        <v>49.856000000000002</v>
      </c>
      <c r="I1097" s="58">
        <v>50.097000000000001</v>
      </c>
      <c r="J1097" s="58">
        <v>48.189</v>
      </c>
      <c r="K1097" s="58">
        <v>55.106999999999999</v>
      </c>
      <c r="L1097" s="58">
        <v>53.469000000000001</v>
      </c>
      <c r="M1097" s="58">
        <v>54.2</v>
      </c>
    </row>
    <row r="1098" spans="1:13" x14ac:dyDescent="0.2">
      <c r="A1098" s="202">
        <v>880.13</v>
      </c>
      <c r="B1098" s="58">
        <v>41.156999999999996</v>
      </c>
      <c r="C1098" s="58">
        <v>42.341000000000001</v>
      </c>
      <c r="D1098" s="58">
        <v>40.890999999999998</v>
      </c>
      <c r="E1098" s="58">
        <v>57.642000000000003</v>
      </c>
      <c r="F1098" s="58">
        <v>45.884</v>
      </c>
      <c r="G1098" s="58">
        <v>50.826000000000001</v>
      </c>
      <c r="H1098" s="58">
        <v>49.863</v>
      </c>
      <c r="I1098" s="58">
        <v>50.088999999999999</v>
      </c>
      <c r="J1098" s="58">
        <v>48.168999999999997</v>
      </c>
      <c r="K1098" s="58">
        <v>55.097999999999999</v>
      </c>
      <c r="L1098" s="58">
        <v>53.456000000000003</v>
      </c>
      <c r="M1098" s="58">
        <v>54.197000000000003</v>
      </c>
    </row>
    <row r="1099" spans="1:13" x14ac:dyDescent="0.2">
      <c r="A1099" s="202">
        <v>880.56</v>
      </c>
      <c r="B1099" s="58">
        <v>41.158999999999999</v>
      </c>
      <c r="C1099" s="58">
        <v>42.308999999999997</v>
      </c>
      <c r="D1099" s="58">
        <v>40.906999999999996</v>
      </c>
      <c r="E1099" s="58">
        <v>57.622999999999998</v>
      </c>
      <c r="F1099" s="58">
        <v>45.844000000000001</v>
      </c>
      <c r="G1099" s="58">
        <v>50.768000000000001</v>
      </c>
      <c r="H1099" s="58">
        <v>49.857999999999997</v>
      </c>
      <c r="I1099" s="58">
        <v>50.058999999999997</v>
      </c>
      <c r="J1099" s="58">
        <v>48.198</v>
      </c>
      <c r="K1099" s="58">
        <v>55.058999999999997</v>
      </c>
      <c r="L1099" s="58">
        <v>53.432000000000002</v>
      </c>
      <c r="M1099" s="58">
        <v>54.161000000000001</v>
      </c>
    </row>
    <row r="1100" spans="1:13" x14ac:dyDescent="0.2">
      <c r="A1100" s="202">
        <v>881</v>
      </c>
      <c r="B1100" s="58">
        <v>41.183999999999997</v>
      </c>
      <c r="C1100" s="58">
        <v>42.274999999999999</v>
      </c>
      <c r="D1100" s="58">
        <v>40.909999999999997</v>
      </c>
      <c r="E1100" s="58">
        <v>57.581000000000003</v>
      </c>
      <c r="F1100" s="58">
        <v>45.819000000000003</v>
      </c>
      <c r="G1100" s="58">
        <v>50.773000000000003</v>
      </c>
      <c r="H1100" s="58">
        <v>49.837000000000003</v>
      </c>
      <c r="I1100" s="58">
        <v>50.082999999999998</v>
      </c>
      <c r="J1100" s="58">
        <v>48.207000000000001</v>
      </c>
      <c r="K1100" s="58">
        <v>55.104999999999997</v>
      </c>
      <c r="L1100" s="58">
        <v>53.420999999999999</v>
      </c>
      <c r="M1100" s="58">
        <v>54.183</v>
      </c>
    </row>
    <row r="1101" spans="1:13" x14ac:dyDescent="0.2">
      <c r="A1101" s="202">
        <v>881.43</v>
      </c>
      <c r="B1101" s="58">
        <v>41.201000000000001</v>
      </c>
      <c r="C1101" s="58">
        <v>42.237000000000002</v>
      </c>
      <c r="D1101" s="58">
        <v>40.856999999999999</v>
      </c>
      <c r="E1101" s="58">
        <v>57.555999999999997</v>
      </c>
      <c r="F1101" s="58">
        <v>45.771999999999998</v>
      </c>
      <c r="G1101" s="58">
        <v>50.747999999999998</v>
      </c>
      <c r="H1101" s="58">
        <v>49.81</v>
      </c>
      <c r="I1101" s="58">
        <v>50.09</v>
      </c>
      <c r="J1101" s="58">
        <v>48.21</v>
      </c>
      <c r="K1101" s="58">
        <v>55.057000000000002</v>
      </c>
      <c r="L1101" s="58">
        <v>53.375</v>
      </c>
      <c r="M1101" s="58">
        <v>54.176000000000002</v>
      </c>
    </row>
    <row r="1102" spans="1:13" x14ac:dyDescent="0.2">
      <c r="A1102" s="202">
        <v>881.86</v>
      </c>
      <c r="B1102" s="58">
        <v>41.274000000000001</v>
      </c>
      <c r="C1102" s="58">
        <v>42.255000000000003</v>
      </c>
      <c r="D1102" s="58">
        <v>40.862000000000002</v>
      </c>
      <c r="E1102" s="58">
        <v>57.603000000000002</v>
      </c>
      <c r="F1102" s="58">
        <v>45.802999999999997</v>
      </c>
      <c r="G1102" s="58">
        <v>50.743000000000002</v>
      </c>
      <c r="H1102" s="58">
        <v>49.796999999999997</v>
      </c>
      <c r="I1102" s="58">
        <v>50.143000000000001</v>
      </c>
      <c r="J1102" s="58">
        <v>48.198</v>
      </c>
      <c r="K1102" s="58">
        <v>55.045999999999999</v>
      </c>
      <c r="L1102" s="58">
        <v>53.442</v>
      </c>
      <c r="M1102" s="58">
        <v>54.164000000000001</v>
      </c>
    </row>
    <row r="1103" spans="1:13" x14ac:dyDescent="0.2">
      <c r="A1103" s="202">
        <v>882.29</v>
      </c>
      <c r="B1103" s="58">
        <v>41.283999999999999</v>
      </c>
      <c r="C1103" s="58">
        <v>42.317999999999998</v>
      </c>
      <c r="D1103" s="58">
        <v>40.831000000000003</v>
      </c>
      <c r="E1103" s="58">
        <v>57.576999999999998</v>
      </c>
      <c r="F1103" s="58">
        <v>45.838000000000001</v>
      </c>
      <c r="G1103" s="58">
        <v>50.701999999999998</v>
      </c>
      <c r="H1103" s="58">
        <v>49.779000000000003</v>
      </c>
      <c r="I1103" s="58">
        <v>50.145000000000003</v>
      </c>
      <c r="J1103" s="58">
        <v>48.197000000000003</v>
      </c>
      <c r="K1103" s="58">
        <v>55.033999999999999</v>
      </c>
      <c r="L1103" s="58">
        <v>53.438000000000002</v>
      </c>
      <c r="M1103" s="58">
        <v>54.167000000000002</v>
      </c>
    </row>
    <row r="1104" spans="1:13" x14ac:dyDescent="0.2">
      <c r="A1104" s="202">
        <v>882.73</v>
      </c>
      <c r="B1104" s="58">
        <v>41.302</v>
      </c>
      <c r="C1104" s="58">
        <v>42.323999999999998</v>
      </c>
      <c r="D1104" s="58">
        <v>40.872999999999998</v>
      </c>
      <c r="E1104" s="58">
        <v>57.58</v>
      </c>
      <c r="F1104" s="58">
        <v>45.817999999999998</v>
      </c>
      <c r="G1104" s="58">
        <v>50.774999999999999</v>
      </c>
      <c r="H1104" s="58">
        <v>49.822000000000003</v>
      </c>
      <c r="I1104" s="58">
        <v>50.185000000000002</v>
      </c>
      <c r="J1104" s="58">
        <v>48.201000000000001</v>
      </c>
      <c r="K1104" s="58">
        <v>55.003999999999998</v>
      </c>
      <c r="L1104" s="58">
        <v>53.451999999999998</v>
      </c>
      <c r="M1104" s="58">
        <v>54.177999999999997</v>
      </c>
    </row>
    <row r="1105" spans="1:13" x14ac:dyDescent="0.2">
      <c r="A1105" s="202">
        <v>883.16</v>
      </c>
      <c r="B1105" s="58">
        <v>41.290999999999997</v>
      </c>
      <c r="C1105" s="58">
        <v>42.314999999999998</v>
      </c>
      <c r="D1105" s="58">
        <v>40.847000000000001</v>
      </c>
      <c r="E1105" s="58">
        <v>57.597000000000001</v>
      </c>
      <c r="F1105" s="58">
        <v>45.780999999999999</v>
      </c>
      <c r="G1105" s="58">
        <v>50.759</v>
      </c>
      <c r="H1105" s="58">
        <v>49.84</v>
      </c>
      <c r="I1105" s="58">
        <v>50.179000000000002</v>
      </c>
      <c r="J1105" s="58">
        <v>48.228000000000002</v>
      </c>
      <c r="K1105" s="58">
        <v>55.046999999999997</v>
      </c>
      <c r="L1105" s="58">
        <v>53.457000000000001</v>
      </c>
      <c r="M1105" s="58">
        <v>54.176000000000002</v>
      </c>
    </row>
    <row r="1106" spans="1:13" x14ac:dyDescent="0.2">
      <c r="A1106" s="202">
        <v>883.59</v>
      </c>
      <c r="B1106" s="58">
        <v>41.271999999999998</v>
      </c>
      <c r="C1106" s="58">
        <v>42.293999999999997</v>
      </c>
      <c r="D1106" s="58">
        <v>40.805999999999997</v>
      </c>
      <c r="E1106" s="58">
        <v>57.569000000000003</v>
      </c>
      <c r="F1106" s="58">
        <v>45.762</v>
      </c>
      <c r="G1106" s="58">
        <v>50.816000000000003</v>
      </c>
      <c r="H1106" s="58">
        <v>49.819000000000003</v>
      </c>
      <c r="I1106" s="58">
        <v>50.201999999999998</v>
      </c>
      <c r="J1106" s="58">
        <v>48.237000000000002</v>
      </c>
      <c r="K1106" s="58">
        <v>55.058999999999997</v>
      </c>
      <c r="L1106" s="58">
        <v>53.475999999999999</v>
      </c>
      <c r="M1106" s="58">
        <v>54.21</v>
      </c>
    </row>
    <row r="1107" spans="1:13" x14ac:dyDescent="0.2">
      <c r="A1107" s="202">
        <v>884.02</v>
      </c>
      <c r="B1107" s="58">
        <v>41.267000000000003</v>
      </c>
      <c r="C1107" s="58">
        <v>42.286000000000001</v>
      </c>
      <c r="D1107" s="58">
        <v>40.792000000000002</v>
      </c>
      <c r="E1107" s="58">
        <v>57.576999999999998</v>
      </c>
      <c r="F1107" s="58">
        <v>45.749000000000002</v>
      </c>
      <c r="G1107" s="58">
        <v>50.831000000000003</v>
      </c>
      <c r="H1107" s="58">
        <v>49.845999999999997</v>
      </c>
      <c r="I1107" s="58">
        <v>50.204999999999998</v>
      </c>
      <c r="J1107" s="58">
        <v>48.226999999999997</v>
      </c>
      <c r="K1107" s="58">
        <v>55.095999999999997</v>
      </c>
      <c r="L1107" s="58">
        <v>53.499000000000002</v>
      </c>
      <c r="M1107" s="58">
        <v>54.238999999999997</v>
      </c>
    </row>
    <row r="1108" spans="1:13" x14ac:dyDescent="0.2">
      <c r="A1108" s="202">
        <v>884.45</v>
      </c>
      <c r="B1108" s="58">
        <v>41.277000000000001</v>
      </c>
      <c r="C1108" s="58">
        <v>42.283000000000001</v>
      </c>
      <c r="D1108" s="58">
        <v>40.813000000000002</v>
      </c>
      <c r="E1108" s="58">
        <v>57.55</v>
      </c>
      <c r="F1108" s="58">
        <v>45.747999999999998</v>
      </c>
      <c r="G1108" s="58">
        <v>50.823999999999998</v>
      </c>
      <c r="H1108" s="58">
        <v>49.844999999999999</v>
      </c>
      <c r="I1108" s="58">
        <v>50.207999999999998</v>
      </c>
      <c r="J1108" s="58">
        <v>48.186</v>
      </c>
      <c r="K1108" s="58">
        <v>55.091000000000001</v>
      </c>
      <c r="L1108" s="58">
        <v>53.506</v>
      </c>
      <c r="M1108" s="58">
        <v>54.271000000000001</v>
      </c>
    </row>
    <row r="1109" spans="1:13" x14ac:dyDescent="0.2">
      <c r="A1109" s="202">
        <v>884.89</v>
      </c>
      <c r="B1109" s="58">
        <v>41.267000000000003</v>
      </c>
      <c r="C1109" s="58">
        <v>42.31</v>
      </c>
      <c r="D1109" s="58">
        <v>40.841000000000001</v>
      </c>
      <c r="E1109" s="58">
        <v>57.527999999999999</v>
      </c>
      <c r="F1109" s="58">
        <v>45.756999999999998</v>
      </c>
      <c r="G1109" s="58">
        <v>50.819000000000003</v>
      </c>
      <c r="H1109" s="58">
        <v>49.835000000000001</v>
      </c>
      <c r="I1109" s="58">
        <v>50.2</v>
      </c>
      <c r="J1109" s="58">
        <v>48.198999999999998</v>
      </c>
      <c r="K1109" s="58">
        <v>55.072000000000003</v>
      </c>
      <c r="L1109" s="58">
        <v>53.526000000000003</v>
      </c>
      <c r="M1109" s="58">
        <v>54.320999999999998</v>
      </c>
    </row>
    <row r="1110" spans="1:13" x14ac:dyDescent="0.2">
      <c r="A1110" s="202">
        <v>885.32</v>
      </c>
      <c r="B1110" s="58">
        <v>41.222999999999999</v>
      </c>
      <c r="C1110" s="58">
        <v>42.366</v>
      </c>
      <c r="D1110" s="58">
        <v>40.838000000000001</v>
      </c>
      <c r="E1110" s="58">
        <v>57.545999999999999</v>
      </c>
      <c r="F1110" s="58">
        <v>45.771999999999998</v>
      </c>
      <c r="G1110" s="58">
        <v>50.819000000000003</v>
      </c>
      <c r="H1110" s="58">
        <v>49.802999999999997</v>
      </c>
      <c r="I1110" s="58">
        <v>50.215000000000003</v>
      </c>
      <c r="J1110" s="58">
        <v>48.241</v>
      </c>
      <c r="K1110" s="58">
        <v>55.103000000000002</v>
      </c>
      <c r="L1110" s="58">
        <v>53.5</v>
      </c>
      <c r="M1110" s="58">
        <v>54.289000000000001</v>
      </c>
    </row>
    <row r="1111" spans="1:13" x14ac:dyDescent="0.2">
      <c r="A1111" s="202">
        <v>885.75</v>
      </c>
      <c r="B1111" s="58">
        <v>41.24</v>
      </c>
      <c r="C1111" s="58">
        <v>42.35</v>
      </c>
      <c r="D1111" s="58">
        <v>40.798999999999999</v>
      </c>
      <c r="E1111" s="58">
        <v>57.554000000000002</v>
      </c>
      <c r="F1111" s="58">
        <v>45.768000000000001</v>
      </c>
      <c r="G1111" s="58">
        <v>50.835000000000001</v>
      </c>
      <c r="H1111" s="58">
        <v>49.804000000000002</v>
      </c>
      <c r="I1111" s="58">
        <v>50.186</v>
      </c>
      <c r="J1111" s="58">
        <v>48.237000000000002</v>
      </c>
      <c r="K1111" s="58">
        <v>55.115000000000002</v>
      </c>
      <c r="L1111" s="58">
        <v>53.517000000000003</v>
      </c>
      <c r="M1111" s="58">
        <v>54.290999999999997</v>
      </c>
    </row>
    <row r="1112" spans="1:13" x14ac:dyDescent="0.2">
      <c r="A1112" s="202">
        <v>886.18</v>
      </c>
      <c r="B1112" s="58">
        <v>41.213000000000001</v>
      </c>
      <c r="C1112" s="58">
        <v>42.337000000000003</v>
      </c>
      <c r="D1112" s="58">
        <v>40.790999999999997</v>
      </c>
      <c r="E1112" s="58">
        <v>57.543999999999997</v>
      </c>
      <c r="F1112" s="58">
        <v>45.755000000000003</v>
      </c>
      <c r="G1112" s="58">
        <v>50.835999999999999</v>
      </c>
      <c r="H1112" s="58">
        <v>49.843000000000004</v>
      </c>
      <c r="I1112" s="58">
        <v>50.149000000000001</v>
      </c>
      <c r="J1112" s="58">
        <v>48.222999999999999</v>
      </c>
      <c r="K1112" s="58">
        <v>55.078000000000003</v>
      </c>
      <c r="L1112" s="58">
        <v>53.53</v>
      </c>
      <c r="M1112" s="58">
        <v>54.3</v>
      </c>
    </row>
    <row r="1113" spans="1:13" x14ac:dyDescent="0.2">
      <c r="A1113" s="202">
        <v>886.62</v>
      </c>
      <c r="B1113" s="58">
        <v>41.176000000000002</v>
      </c>
      <c r="C1113" s="58">
        <v>42.307000000000002</v>
      </c>
      <c r="D1113" s="58">
        <v>40.798000000000002</v>
      </c>
      <c r="E1113" s="58">
        <v>57.473999999999997</v>
      </c>
      <c r="F1113" s="58">
        <v>45.844000000000001</v>
      </c>
      <c r="G1113" s="58">
        <v>50.863</v>
      </c>
      <c r="H1113" s="58">
        <v>49.877000000000002</v>
      </c>
      <c r="I1113" s="58">
        <v>50.155999999999999</v>
      </c>
      <c r="J1113" s="58">
        <v>48.225999999999999</v>
      </c>
      <c r="K1113" s="58">
        <v>55.103000000000002</v>
      </c>
      <c r="L1113" s="58">
        <v>53.578000000000003</v>
      </c>
      <c r="M1113" s="58">
        <v>54.307000000000002</v>
      </c>
    </row>
    <row r="1114" spans="1:13" x14ac:dyDescent="0.2">
      <c r="A1114" s="202">
        <v>887.05</v>
      </c>
      <c r="B1114" s="58">
        <v>41.137999999999998</v>
      </c>
      <c r="C1114" s="58">
        <v>42.296999999999997</v>
      </c>
      <c r="D1114" s="58">
        <v>40.75</v>
      </c>
      <c r="E1114" s="58">
        <v>57.439</v>
      </c>
      <c r="F1114" s="58">
        <v>45.798000000000002</v>
      </c>
      <c r="G1114" s="58">
        <v>50.85</v>
      </c>
      <c r="H1114" s="58">
        <v>49.875999999999998</v>
      </c>
      <c r="I1114" s="58">
        <v>50.119</v>
      </c>
      <c r="J1114" s="58">
        <v>48.197000000000003</v>
      </c>
      <c r="K1114" s="58">
        <v>55.040999999999997</v>
      </c>
      <c r="L1114" s="58">
        <v>53.603000000000002</v>
      </c>
      <c r="M1114" s="58">
        <v>54.29</v>
      </c>
    </row>
    <row r="1115" spans="1:13" x14ac:dyDescent="0.2">
      <c r="A1115" s="202">
        <v>887.48</v>
      </c>
      <c r="B1115" s="58">
        <v>41.13</v>
      </c>
      <c r="C1115" s="58">
        <v>42.313000000000002</v>
      </c>
      <c r="D1115" s="58">
        <v>40.737000000000002</v>
      </c>
      <c r="E1115" s="58">
        <v>57.408999999999999</v>
      </c>
      <c r="F1115" s="58">
        <v>45.808999999999997</v>
      </c>
      <c r="G1115" s="58">
        <v>50.875999999999998</v>
      </c>
      <c r="H1115" s="58">
        <v>49.895000000000003</v>
      </c>
      <c r="I1115" s="58">
        <v>50.149000000000001</v>
      </c>
      <c r="J1115" s="58">
        <v>48.212000000000003</v>
      </c>
      <c r="K1115" s="58">
        <v>55.045999999999999</v>
      </c>
      <c r="L1115" s="58">
        <v>53.619</v>
      </c>
      <c r="M1115" s="58">
        <v>54.271000000000001</v>
      </c>
    </row>
    <row r="1116" spans="1:13" x14ac:dyDescent="0.2">
      <c r="A1116" s="202">
        <v>887.91</v>
      </c>
      <c r="B1116" s="58">
        <v>41.097000000000001</v>
      </c>
      <c r="C1116" s="58">
        <v>42.329000000000001</v>
      </c>
      <c r="D1116" s="58">
        <v>40.729999999999997</v>
      </c>
      <c r="E1116" s="58">
        <v>57.430999999999997</v>
      </c>
      <c r="F1116" s="58">
        <v>45.813000000000002</v>
      </c>
      <c r="G1116" s="58">
        <v>50.921999999999997</v>
      </c>
      <c r="H1116" s="58">
        <v>49.920999999999999</v>
      </c>
      <c r="I1116" s="58">
        <v>50.194000000000003</v>
      </c>
      <c r="J1116" s="58">
        <v>48.216999999999999</v>
      </c>
      <c r="K1116" s="58">
        <v>55.106000000000002</v>
      </c>
      <c r="L1116" s="58">
        <v>53.591999999999999</v>
      </c>
      <c r="M1116" s="58">
        <v>54.32</v>
      </c>
    </row>
    <row r="1117" spans="1:13" x14ac:dyDescent="0.2">
      <c r="A1117" s="202">
        <v>888.34</v>
      </c>
      <c r="B1117" s="58">
        <v>41.088999999999999</v>
      </c>
      <c r="C1117" s="58">
        <v>42.345999999999997</v>
      </c>
      <c r="D1117" s="58">
        <v>40.771999999999998</v>
      </c>
      <c r="E1117" s="58">
        <v>57.448</v>
      </c>
      <c r="F1117" s="58">
        <v>45.838000000000001</v>
      </c>
      <c r="G1117" s="58">
        <v>50.935000000000002</v>
      </c>
      <c r="H1117" s="58">
        <v>49.972000000000001</v>
      </c>
      <c r="I1117" s="58">
        <v>50.228999999999999</v>
      </c>
      <c r="J1117" s="58">
        <v>48.247</v>
      </c>
      <c r="K1117" s="58">
        <v>55.143000000000001</v>
      </c>
      <c r="L1117" s="58">
        <v>53.591000000000001</v>
      </c>
      <c r="M1117" s="58">
        <v>54.345999999999997</v>
      </c>
    </row>
    <row r="1118" spans="1:13" x14ac:dyDescent="0.2">
      <c r="A1118" s="202">
        <v>888.78</v>
      </c>
      <c r="B1118" s="58">
        <v>41.048999999999999</v>
      </c>
      <c r="C1118" s="58">
        <v>42.348999999999997</v>
      </c>
      <c r="D1118" s="58">
        <v>40.747999999999998</v>
      </c>
      <c r="E1118" s="58">
        <v>57.408000000000001</v>
      </c>
      <c r="F1118" s="58">
        <v>45.838000000000001</v>
      </c>
      <c r="G1118" s="58">
        <v>50.908000000000001</v>
      </c>
      <c r="H1118" s="58">
        <v>49.953000000000003</v>
      </c>
      <c r="I1118" s="58">
        <v>50.216000000000001</v>
      </c>
      <c r="J1118" s="58">
        <v>48.231999999999999</v>
      </c>
      <c r="K1118" s="58">
        <v>55.140999999999998</v>
      </c>
      <c r="L1118" s="58">
        <v>53.588999999999999</v>
      </c>
      <c r="M1118" s="58">
        <v>54.304000000000002</v>
      </c>
    </row>
    <row r="1119" spans="1:13" x14ac:dyDescent="0.2">
      <c r="A1119" s="202">
        <v>889.21</v>
      </c>
      <c r="B1119" s="58">
        <v>41.042999999999999</v>
      </c>
      <c r="C1119" s="58">
        <v>42.362000000000002</v>
      </c>
      <c r="D1119" s="58">
        <v>40.783000000000001</v>
      </c>
      <c r="E1119" s="58">
        <v>57.426000000000002</v>
      </c>
      <c r="F1119" s="58">
        <v>45.819000000000003</v>
      </c>
      <c r="G1119" s="58">
        <v>50.875</v>
      </c>
      <c r="H1119" s="58">
        <v>49.924999999999997</v>
      </c>
      <c r="I1119" s="58">
        <v>50.192999999999998</v>
      </c>
      <c r="J1119" s="58">
        <v>48.216000000000001</v>
      </c>
      <c r="K1119" s="58">
        <v>55.145000000000003</v>
      </c>
      <c r="L1119" s="58">
        <v>53.598999999999997</v>
      </c>
      <c r="M1119" s="58">
        <v>54.302</v>
      </c>
    </row>
    <row r="1120" spans="1:13" x14ac:dyDescent="0.2">
      <c r="A1120" s="202">
        <v>889.64</v>
      </c>
      <c r="B1120" s="58">
        <v>41.018999999999998</v>
      </c>
      <c r="C1120" s="58">
        <v>42.384999999999998</v>
      </c>
      <c r="D1120" s="58">
        <v>40.735999999999997</v>
      </c>
      <c r="E1120" s="58">
        <v>57.447000000000003</v>
      </c>
      <c r="F1120" s="58">
        <v>45.823999999999998</v>
      </c>
      <c r="G1120" s="58">
        <v>50.904000000000003</v>
      </c>
      <c r="H1120" s="58">
        <v>49.94</v>
      </c>
      <c r="I1120" s="58">
        <v>50.192</v>
      </c>
      <c r="J1120" s="58">
        <v>48.204000000000001</v>
      </c>
      <c r="K1120" s="58">
        <v>55.195</v>
      </c>
      <c r="L1120" s="58">
        <v>53.625</v>
      </c>
      <c r="M1120" s="58">
        <v>54.328000000000003</v>
      </c>
    </row>
    <row r="1121" spans="1:13" x14ac:dyDescent="0.2">
      <c r="A1121" s="202">
        <v>890.07</v>
      </c>
      <c r="B1121" s="58">
        <v>40.966000000000001</v>
      </c>
      <c r="C1121" s="58">
        <v>42.411000000000001</v>
      </c>
      <c r="D1121" s="58">
        <v>40.729999999999997</v>
      </c>
      <c r="E1121" s="58">
        <v>57.47</v>
      </c>
      <c r="F1121" s="58">
        <v>45.811</v>
      </c>
      <c r="G1121" s="58">
        <v>50.860999999999997</v>
      </c>
      <c r="H1121" s="58">
        <v>49.932000000000002</v>
      </c>
      <c r="I1121" s="58">
        <v>50.273000000000003</v>
      </c>
      <c r="J1121" s="58">
        <v>48.186</v>
      </c>
      <c r="K1121" s="58">
        <v>55.128999999999998</v>
      </c>
      <c r="L1121" s="58">
        <v>53.637999999999998</v>
      </c>
      <c r="M1121" s="58">
        <v>54.325000000000003</v>
      </c>
    </row>
    <row r="1122" spans="1:13" x14ac:dyDescent="0.2">
      <c r="A1122" s="202">
        <v>890.5</v>
      </c>
      <c r="B1122" s="58">
        <v>40.962000000000003</v>
      </c>
      <c r="C1122" s="58">
        <v>42.433</v>
      </c>
      <c r="D1122" s="58">
        <v>40.756</v>
      </c>
      <c r="E1122" s="58">
        <v>57.484000000000002</v>
      </c>
      <c r="F1122" s="58">
        <v>45.837000000000003</v>
      </c>
      <c r="G1122" s="58">
        <v>50.872999999999998</v>
      </c>
      <c r="H1122" s="58">
        <v>49.956000000000003</v>
      </c>
      <c r="I1122" s="58">
        <v>50.203000000000003</v>
      </c>
      <c r="J1122" s="58">
        <v>48.197000000000003</v>
      </c>
      <c r="K1122" s="58">
        <v>55.155000000000001</v>
      </c>
      <c r="L1122" s="58">
        <v>53.651000000000003</v>
      </c>
      <c r="M1122" s="58">
        <v>54.293999999999997</v>
      </c>
    </row>
    <row r="1123" spans="1:13" x14ac:dyDescent="0.2">
      <c r="A1123" s="202">
        <v>890.93</v>
      </c>
      <c r="B1123" s="58">
        <v>40.933999999999997</v>
      </c>
      <c r="C1123" s="58">
        <v>42.412999999999997</v>
      </c>
      <c r="D1123" s="58">
        <v>40.747</v>
      </c>
      <c r="E1123" s="58">
        <v>57.53</v>
      </c>
      <c r="F1123" s="58">
        <v>45.847000000000001</v>
      </c>
      <c r="G1123" s="58">
        <v>50.895000000000003</v>
      </c>
      <c r="H1123" s="58">
        <v>49.988</v>
      </c>
      <c r="I1123" s="58">
        <v>50.173999999999999</v>
      </c>
      <c r="J1123" s="58">
        <v>48.197000000000003</v>
      </c>
      <c r="K1123" s="58">
        <v>55.165999999999997</v>
      </c>
      <c r="L1123" s="58">
        <v>53.63</v>
      </c>
      <c r="M1123" s="58">
        <v>54.357999999999997</v>
      </c>
    </row>
    <row r="1124" spans="1:13" x14ac:dyDescent="0.2">
      <c r="A1124" s="202">
        <v>891.37</v>
      </c>
      <c r="B1124" s="58">
        <v>40.947000000000003</v>
      </c>
      <c r="C1124" s="58">
        <v>42.37</v>
      </c>
      <c r="D1124" s="58">
        <v>40.781999999999996</v>
      </c>
      <c r="E1124" s="58">
        <v>57.540999999999997</v>
      </c>
      <c r="F1124" s="58">
        <v>45.841000000000001</v>
      </c>
      <c r="G1124" s="58">
        <v>50.959000000000003</v>
      </c>
      <c r="H1124" s="58">
        <v>49.968000000000004</v>
      </c>
      <c r="I1124" s="58">
        <v>50.146999999999998</v>
      </c>
      <c r="J1124" s="58">
        <v>48.186999999999998</v>
      </c>
      <c r="K1124" s="58">
        <v>55.161000000000001</v>
      </c>
      <c r="L1124" s="58">
        <v>53.634999999999998</v>
      </c>
      <c r="M1124" s="58">
        <v>54.405000000000001</v>
      </c>
    </row>
    <row r="1125" spans="1:13" x14ac:dyDescent="0.2">
      <c r="A1125" s="202">
        <v>891.8</v>
      </c>
      <c r="B1125" s="58">
        <v>40.929000000000002</v>
      </c>
      <c r="C1125" s="58">
        <v>42.341000000000001</v>
      </c>
      <c r="D1125" s="58">
        <v>40.752000000000002</v>
      </c>
      <c r="E1125" s="58">
        <v>57.527000000000001</v>
      </c>
      <c r="F1125" s="58">
        <v>45.893000000000001</v>
      </c>
      <c r="G1125" s="58">
        <v>50.945999999999998</v>
      </c>
      <c r="H1125" s="58">
        <v>49.936999999999998</v>
      </c>
      <c r="I1125" s="58">
        <v>50.107999999999997</v>
      </c>
      <c r="J1125" s="58">
        <v>48.165999999999997</v>
      </c>
      <c r="K1125" s="58">
        <v>55.183999999999997</v>
      </c>
      <c r="L1125" s="58">
        <v>53.661999999999999</v>
      </c>
      <c r="M1125" s="58">
        <v>54.384999999999998</v>
      </c>
    </row>
    <row r="1126" spans="1:13" x14ac:dyDescent="0.2">
      <c r="A1126" s="202">
        <v>892.23</v>
      </c>
      <c r="B1126" s="58">
        <v>40.953000000000003</v>
      </c>
      <c r="C1126" s="58">
        <v>42.383000000000003</v>
      </c>
      <c r="D1126" s="58">
        <v>40.781999999999996</v>
      </c>
      <c r="E1126" s="58">
        <v>57.524999999999999</v>
      </c>
      <c r="F1126" s="58">
        <v>45.917000000000002</v>
      </c>
      <c r="G1126" s="58">
        <v>50.968000000000004</v>
      </c>
      <c r="H1126" s="58">
        <v>49.95</v>
      </c>
      <c r="I1126" s="58">
        <v>50.07</v>
      </c>
      <c r="J1126" s="58">
        <v>48.195999999999998</v>
      </c>
      <c r="K1126" s="58">
        <v>55.207000000000001</v>
      </c>
      <c r="L1126" s="58">
        <v>53.652999999999999</v>
      </c>
      <c r="M1126" s="58">
        <v>54.414000000000001</v>
      </c>
    </row>
    <row r="1127" spans="1:13" x14ac:dyDescent="0.2">
      <c r="A1127" s="202">
        <v>892.66</v>
      </c>
      <c r="B1127" s="58">
        <v>41.003999999999998</v>
      </c>
      <c r="C1127" s="58">
        <v>42.415999999999997</v>
      </c>
      <c r="D1127" s="58">
        <v>40.811999999999998</v>
      </c>
      <c r="E1127" s="58">
        <v>57.601999999999997</v>
      </c>
      <c r="F1127" s="58">
        <v>45.918999999999997</v>
      </c>
      <c r="G1127" s="58">
        <v>50.966999999999999</v>
      </c>
      <c r="H1127" s="58">
        <v>49.985999999999997</v>
      </c>
      <c r="I1127" s="58">
        <v>50.087000000000003</v>
      </c>
      <c r="J1127" s="58">
        <v>48.188000000000002</v>
      </c>
      <c r="K1127" s="58">
        <v>55.241</v>
      </c>
      <c r="L1127" s="58">
        <v>53.651000000000003</v>
      </c>
      <c r="M1127" s="58">
        <v>54.405000000000001</v>
      </c>
    </row>
    <row r="1128" spans="1:13" x14ac:dyDescent="0.2">
      <c r="A1128" s="202">
        <v>893.09</v>
      </c>
      <c r="B1128" s="58">
        <v>41.006</v>
      </c>
      <c r="C1128" s="58">
        <v>42.406999999999996</v>
      </c>
      <c r="D1128" s="58">
        <v>40.838999999999999</v>
      </c>
      <c r="E1128" s="58">
        <v>57.618000000000002</v>
      </c>
      <c r="F1128" s="58">
        <v>45.947000000000003</v>
      </c>
      <c r="G1128" s="58">
        <v>51.002000000000002</v>
      </c>
      <c r="H1128" s="58">
        <v>49.972000000000001</v>
      </c>
      <c r="I1128" s="58">
        <v>50.097000000000001</v>
      </c>
      <c r="J1128" s="58">
        <v>48.249000000000002</v>
      </c>
      <c r="K1128" s="58">
        <v>55.244999999999997</v>
      </c>
      <c r="L1128" s="58">
        <v>53.680999999999997</v>
      </c>
      <c r="M1128" s="58">
        <v>54.401000000000003</v>
      </c>
    </row>
    <row r="1129" spans="1:13" x14ac:dyDescent="0.2">
      <c r="A1129" s="202">
        <v>893.53</v>
      </c>
      <c r="B1129" s="58">
        <v>41.005000000000003</v>
      </c>
      <c r="C1129" s="58">
        <v>42.393000000000001</v>
      </c>
      <c r="D1129" s="58">
        <v>40.795999999999999</v>
      </c>
      <c r="E1129" s="58">
        <v>57.627000000000002</v>
      </c>
      <c r="F1129" s="58">
        <v>45.951999999999998</v>
      </c>
      <c r="G1129" s="58">
        <v>51.023000000000003</v>
      </c>
      <c r="H1129" s="58">
        <v>49.962000000000003</v>
      </c>
      <c r="I1129" s="58">
        <v>50.103999999999999</v>
      </c>
      <c r="J1129" s="58">
        <v>48.290999999999997</v>
      </c>
      <c r="K1129" s="58">
        <v>55.298999999999999</v>
      </c>
      <c r="L1129" s="58">
        <v>53.667000000000002</v>
      </c>
      <c r="M1129" s="58">
        <v>54.363</v>
      </c>
    </row>
    <row r="1130" spans="1:13" x14ac:dyDescent="0.2">
      <c r="A1130" s="202">
        <v>893.96</v>
      </c>
      <c r="B1130" s="58">
        <v>41.006999999999998</v>
      </c>
      <c r="C1130" s="58">
        <v>42.395000000000003</v>
      </c>
      <c r="D1130" s="58">
        <v>40.783000000000001</v>
      </c>
      <c r="E1130" s="58">
        <v>57.654000000000003</v>
      </c>
      <c r="F1130" s="58">
        <v>45.908000000000001</v>
      </c>
      <c r="G1130" s="58">
        <v>51.042000000000002</v>
      </c>
      <c r="H1130" s="58">
        <v>49.959000000000003</v>
      </c>
      <c r="I1130" s="58">
        <v>50.116</v>
      </c>
      <c r="J1130" s="58">
        <v>48.326999999999998</v>
      </c>
      <c r="K1130" s="58">
        <v>55.256</v>
      </c>
      <c r="L1130" s="58">
        <v>53.652000000000001</v>
      </c>
      <c r="M1130" s="58">
        <v>54.354999999999997</v>
      </c>
    </row>
    <row r="1131" spans="1:13" x14ac:dyDescent="0.2">
      <c r="A1131" s="202">
        <v>894.39</v>
      </c>
      <c r="B1131" s="58">
        <v>41.026000000000003</v>
      </c>
      <c r="C1131" s="58">
        <v>42.369</v>
      </c>
      <c r="D1131" s="58">
        <v>40.786999999999999</v>
      </c>
      <c r="E1131" s="58">
        <v>57.654000000000003</v>
      </c>
      <c r="F1131" s="58">
        <v>45.881999999999998</v>
      </c>
      <c r="G1131" s="58">
        <v>51.084000000000003</v>
      </c>
      <c r="H1131" s="58">
        <v>50.052999999999997</v>
      </c>
      <c r="I1131" s="58">
        <v>50.081000000000003</v>
      </c>
      <c r="J1131" s="58">
        <v>48.316000000000003</v>
      </c>
      <c r="K1131" s="58">
        <v>55.283999999999999</v>
      </c>
      <c r="L1131" s="58">
        <v>53.664999999999999</v>
      </c>
      <c r="M1131" s="58">
        <v>54.363</v>
      </c>
    </row>
    <row r="1132" spans="1:13" x14ac:dyDescent="0.2">
      <c r="A1132" s="202">
        <v>894.82</v>
      </c>
      <c r="B1132" s="58">
        <v>41.018999999999998</v>
      </c>
      <c r="C1132" s="58">
        <v>42.384999999999998</v>
      </c>
      <c r="D1132" s="58">
        <v>40.826000000000001</v>
      </c>
      <c r="E1132" s="58">
        <v>57.631999999999998</v>
      </c>
      <c r="F1132" s="58">
        <v>45.875999999999998</v>
      </c>
      <c r="G1132" s="58">
        <v>51.100999999999999</v>
      </c>
      <c r="H1132" s="58">
        <v>50.042999999999999</v>
      </c>
      <c r="I1132" s="58">
        <v>50.023000000000003</v>
      </c>
      <c r="J1132" s="58">
        <v>48.335000000000001</v>
      </c>
      <c r="K1132" s="58">
        <v>55.298999999999999</v>
      </c>
      <c r="L1132" s="58">
        <v>53.7</v>
      </c>
      <c r="M1132" s="58">
        <v>54.363</v>
      </c>
    </row>
    <row r="1133" spans="1:13" x14ac:dyDescent="0.2">
      <c r="A1133" s="202">
        <v>895.25</v>
      </c>
      <c r="B1133" s="58">
        <v>41.05</v>
      </c>
      <c r="C1133" s="58">
        <v>42.356999999999999</v>
      </c>
      <c r="D1133" s="58">
        <v>40.826000000000001</v>
      </c>
      <c r="E1133" s="58">
        <v>57.621000000000002</v>
      </c>
      <c r="F1133" s="58">
        <v>45.856999999999999</v>
      </c>
      <c r="G1133" s="58">
        <v>51.13</v>
      </c>
      <c r="H1133" s="58">
        <v>50.043999999999997</v>
      </c>
      <c r="I1133" s="58">
        <v>50.033999999999999</v>
      </c>
      <c r="J1133" s="58">
        <v>48.368000000000002</v>
      </c>
      <c r="K1133" s="58">
        <v>55.319000000000003</v>
      </c>
      <c r="L1133" s="58">
        <v>53.679000000000002</v>
      </c>
      <c r="M1133" s="58">
        <v>54.37</v>
      </c>
    </row>
    <row r="1134" spans="1:13" x14ac:dyDescent="0.2">
      <c r="A1134" s="202">
        <v>895.68</v>
      </c>
      <c r="B1134" s="58">
        <v>41.043999999999997</v>
      </c>
      <c r="C1134" s="58">
        <v>42.408000000000001</v>
      </c>
      <c r="D1134" s="58">
        <v>40.832000000000001</v>
      </c>
      <c r="E1134" s="58">
        <v>57.603000000000002</v>
      </c>
      <c r="F1134" s="58">
        <v>45.749000000000002</v>
      </c>
      <c r="G1134" s="58">
        <v>51.118000000000002</v>
      </c>
      <c r="H1134" s="58">
        <v>50.046999999999997</v>
      </c>
      <c r="I1134" s="58">
        <v>49.984000000000002</v>
      </c>
      <c r="J1134" s="58">
        <v>48.31</v>
      </c>
      <c r="K1134" s="58">
        <v>55.281999999999996</v>
      </c>
      <c r="L1134" s="58">
        <v>53.595999999999997</v>
      </c>
      <c r="M1134" s="58">
        <v>54.308999999999997</v>
      </c>
    </row>
    <row r="1135" spans="1:13" x14ac:dyDescent="0.2">
      <c r="A1135" s="202">
        <v>896.11</v>
      </c>
      <c r="B1135" s="58">
        <v>41.067999999999998</v>
      </c>
      <c r="C1135" s="58">
        <v>42.350999999999999</v>
      </c>
      <c r="D1135" s="58">
        <v>40.886000000000003</v>
      </c>
      <c r="E1135" s="58">
        <v>57.625999999999998</v>
      </c>
      <c r="F1135" s="58">
        <v>45.731999999999999</v>
      </c>
      <c r="G1135" s="58">
        <v>51.13</v>
      </c>
      <c r="H1135" s="58">
        <v>50.024000000000001</v>
      </c>
      <c r="I1135" s="58">
        <v>50.02</v>
      </c>
      <c r="J1135" s="58">
        <v>48.32</v>
      </c>
      <c r="K1135" s="58">
        <v>55.301000000000002</v>
      </c>
      <c r="L1135" s="58">
        <v>53.534999999999997</v>
      </c>
      <c r="M1135" s="58">
        <v>54.305</v>
      </c>
    </row>
    <row r="1136" spans="1:13" x14ac:dyDescent="0.2">
      <c r="A1136" s="202">
        <v>896.55</v>
      </c>
      <c r="B1136" s="58">
        <v>41.066000000000003</v>
      </c>
      <c r="C1136" s="58">
        <v>42.335999999999999</v>
      </c>
      <c r="D1136" s="58">
        <v>40.856000000000002</v>
      </c>
      <c r="E1136" s="58">
        <v>57.615000000000002</v>
      </c>
      <c r="F1136" s="58">
        <v>45.768999999999998</v>
      </c>
      <c r="G1136" s="58">
        <v>51.07</v>
      </c>
      <c r="H1136" s="58">
        <v>50</v>
      </c>
      <c r="I1136" s="58">
        <v>50.031999999999996</v>
      </c>
      <c r="J1136" s="58">
        <v>48.341999999999999</v>
      </c>
      <c r="K1136" s="58">
        <v>55.287999999999997</v>
      </c>
      <c r="L1136" s="58">
        <v>53.581000000000003</v>
      </c>
      <c r="M1136" s="58">
        <v>54.345999999999997</v>
      </c>
    </row>
    <row r="1137" spans="1:13" x14ac:dyDescent="0.2">
      <c r="A1137" s="202">
        <v>896.98</v>
      </c>
      <c r="B1137" s="58">
        <v>41.006</v>
      </c>
      <c r="C1137" s="58">
        <v>42.317999999999998</v>
      </c>
      <c r="D1137" s="58">
        <v>40.832999999999998</v>
      </c>
      <c r="E1137" s="58">
        <v>57.545999999999999</v>
      </c>
      <c r="F1137" s="58">
        <v>45.741999999999997</v>
      </c>
      <c r="G1137" s="58">
        <v>51.061</v>
      </c>
      <c r="H1137" s="58">
        <v>49.984000000000002</v>
      </c>
      <c r="I1137" s="58">
        <v>50.018000000000001</v>
      </c>
      <c r="J1137" s="58">
        <v>48.302999999999997</v>
      </c>
      <c r="K1137" s="58">
        <v>55.287999999999997</v>
      </c>
      <c r="L1137" s="58">
        <v>53.584000000000003</v>
      </c>
      <c r="M1137" s="58">
        <v>54.305999999999997</v>
      </c>
    </row>
    <row r="1138" spans="1:13" x14ac:dyDescent="0.2">
      <c r="A1138" s="202">
        <v>897.41</v>
      </c>
      <c r="B1138" s="58">
        <v>41.052999999999997</v>
      </c>
      <c r="C1138" s="58">
        <v>42.313000000000002</v>
      </c>
      <c r="D1138" s="58">
        <v>40.826999999999998</v>
      </c>
      <c r="E1138" s="58">
        <v>57.561999999999998</v>
      </c>
      <c r="F1138" s="58">
        <v>45.718000000000004</v>
      </c>
      <c r="G1138" s="58">
        <v>51.061</v>
      </c>
      <c r="H1138" s="58">
        <v>49.905999999999999</v>
      </c>
      <c r="I1138" s="58">
        <v>49.98</v>
      </c>
      <c r="J1138" s="58">
        <v>48.311999999999998</v>
      </c>
      <c r="K1138" s="58">
        <v>55.290999999999997</v>
      </c>
      <c r="L1138" s="58">
        <v>53.591999999999999</v>
      </c>
      <c r="M1138" s="58">
        <v>54.305999999999997</v>
      </c>
    </row>
    <row r="1139" spans="1:13" x14ac:dyDescent="0.2">
      <c r="A1139" s="202">
        <v>897.84</v>
      </c>
      <c r="B1139" s="58">
        <v>41.021000000000001</v>
      </c>
      <c r="C1139" s="58">
        <v>42.262999999999998</v>
      </c>
      <c r="D1139" s="58">
        <v>40.863</v>
      </c>
      <c r="E1139" s="58">
        <v>57.603999999999999</v>
      </c>
      <c r="F1139" s="58">
        <v>45.698999999999998</v>
      </c>
      <c r="G1139" s="58">
        <v>51.027000000000001</v>
      </c>
      <c r="H1139" s="58">
        <v>49.87</v>
      </c>
      <c r="I1139" s="58">
        <v>49.962000000000003</v>
      </c>
      <c r="J1139" s="58">
        <v>48.290999999999997</v>
      </c>
      <c r="K1139" s="58">
        <v>55.284999999999997</v>
      </c>
      <c r="L1139" s="58">
        <v>53.58</v>
      </c>
      <c r="M1139" s="58">
        <v>54.32</v>
      </c>
    </row>
    <row r="1140" spans="1:13" x14ac:dyDescent="0.2">
      <c r="A1140" s="202">
        <v>898.27</v>
      </c>
      <c r="B1140" s="58">
        <v>40.98</v>
      </c>
      <c r="C1140" s="58">
        <v>42.256999999999998</v>
      </c>
      <c r="D1140" s="58">
        <v>40.832999999999998</v>
      </c>
      <c r="E1140" s="58">
        <v>57.604999999999997</v>
      </c>
      <c r="F1140" s="58">
        <v>45.746000000000002</v>
      </c>
      <c r="G1140" s="58">
        <v>51.021000000000001</v>
      </c>
      <c r="H1140" s="58">
        <v>49.887</v>
      </c>
      <c r="I1140" s="58">
        <v>49.982999999999997</v>
      </c>
      <c r="J1140" s="58">
        <v>48.341999999999999</v>
      </c>
      <c r="K1140" s="58">
        <v>55.308999999999997</v>
      </c>
      <c r="L1140" s="58">
        <v>53.63</v>
      </c>
      <c r="M1140" s="58">
        <v>54.347000000000001</v>
      </c>
    </row>
    <row r="1141" spans="1:13" x14ac:dyDescent="0.2">
      <c r="A1141" s="202">
        <v>898.7</v>
      </c>
      <c r="B1141" s="58">
        <v>41.002000000000002</v>
      </c>
      <c r="C1141" s="58">
        <v>42.24</v>
      </c>
      <c r="D1141" s="58">
        <v>40.869999999999997</v>
      </c>
      <c r="E1141" s="58">
        <v>57.61</v>
      </c>
      <c r="F1141" s="58">
        <v>45.762</v>
      </c>
      <c r="G1141" s="58">
        <v>51.048999999999999</v>
      </c>
      <c r="H1141" s="58">
        <v>49.88</v>
      </c>
      <c r="I1141" s="58">
        <v>50.015000000000001</v>
      </c>
      <c r="J1141" s="58">
        <v>48.344000000000001</v>
      </c>
      <c r="K1141" s="58">
        <v>55.244</v>
      </c>
      <c r="L1141" s="58">
        <v>53.545000000000002</v>
      </c>
      <c r="M1141" s="58">
        <v>54.337000000000003</v>
      </c>
    </row>
    <row r="1142" spans="1:13" x14ac:dyDescent="0.2">
      <c r="A1142" s="202">
        <v>899.13</v>
      </c>
      <c r="B1142" s="58">
        <v>41.046999999999997</v>
      </c>
      <c r="C1142" s="58">
        <v>42.241</v>
      </c>
      <c r="D1142" s="58">
        <v>40.878</v>
      </c>
      <c r="E1142" s="58">
        <v>57.588000000000001</v>
      </c>
      <c r="F1142" s="58">
        <v>45.76</v>
      </c>
      <c r="G1142" s="58">
        <v>51.128999999999998</v>
      </c>
      <c r="H1142" s="58">
        <v>49.89</v>
      </c>
      <c r="I1142" s="58">
        <v>49.987000000000002</v>
      </c>
      <c r="J1142" s="58">
        <v>48.366</v>
      </c>
      <c r="K1142" s="58">
        <v>55.363</v>
      </c>
      <c r="L1142" s="58">
        <v>53.563000000000002</v>
      </c>
      <c r="M1142" s="58">
        <v>54.332999999999998</v>
      </c>
    </row>
    <row r="1143" spans="1:13" x14ac:dyDescent="0.2">
      <c r="A1143" s="202">
        <v>899.57</v>
      </c>
      <c r="B1143" s="58">
        <v>41.061999999999998</v>
      </c>
      <c r="C1143" s="58">
        <v>42.22</v>
      </c>
      <c r="D1143" s="58">
        <v>40.89</v>
      </c>
      <c r="E1143" s="58">
        <v>57.567</v>
      </c>
      <c r="F1143" s="58">
        <v>45.741999999999997</v>
      </c>
      <c r="G1143" s="58">
        <v>51.109000000000002</v>
      </c>
      <c r="H1143" s="58">
        <v>49.893999999999998</v>
      </c>
      <c r="I1143" s="58">
        <v>49.969000000000001</v>
      </c>
      <c r="J1143" s="58">
        <v>48.338999999999999</v>
      </c>
      <c r="K1143" s="58">
        <v>55.295999999999999</v>
      </c>
      <c r="L1143" s="58">
        <v>53.576999999999998</v>
      </c>
      <c r="M1143" s="58">
        <v>54.338999999999999</v>
      </c>
    </row>
    <row r="1144" spans="1:13" x14ac:dyDescent="0.2">
      <c r="A1144" s="206">
        <v>900</v>
      </c>
      <c r="B1144" s="207">
        <v>41.055</v>
      </c>
      <c r="C1144" s="207">
        <v>42.256999999999998</v>
      </c>
      <c r="D1144" s="207">
        <v>40.848999999999997</v>
      </c>
      <c r="E1144" s="207">
        <v>57.530999999999999</v>
      </c>
      <c r="F1144" s="207">
        <v>45.71</v>
      </c>
      <c r="G1144" s="207">
        <v>51.1</v>
      </c>
      <c r="H1144" s="207">
        <v>49.902999999999999</v>
      </c>
      <c r="I1144" s="207">
        <v>49.942999999999998</v>
      </c>
      <c r="J1144" s="207">
        <v>48.32</v>
      </c>
      <c r="K1144" s="207">
        <v>55.238999999999997</v>
      </c>
      <c r="L1144" s="207">
        <v>53.569000000000003</v>
      </c>
      <c r="M1144" s="207">
        <v>54.289000000000001</v>
      </c>
    </row>
    <row r="1145" spans="1:13" x14ac:dyDescent="0.2">
      <c r="A1145" s="202">
        <v>900.43</v>
      </c>
      <c r="B1145" s="58">
        <v>41.033000000000001</v>
      </c>
      <c r="C1145" s="58">
        <v>42.161000000000001</v>
      </c>
      <c r="D1145" s="58">
        <v>40.822000000000003</v>
      </c>
      <c r="E1145" s="58">
        <v>57.481000000000002</v>
      </c>
      <c r="F1145" s="58">
        <v>45.643999999999998</v>
      </c>
      <c r="G1145" s="58">
        <v>51.04</v>
      </c>
      <c r="H1145" s="58">
        <v>49.911000000000001</v>
      </c>
      <c r="I1145" s="58">
        <v>49.896999999999998</v>
      </c>
      <c r="J1145" s="58">
        <v>48.31</v>
      </c>
      <c r="K1145" s="58">
        <v>55.212000000000003</v>
      </c>
      <c r="L1145" s="58">
        <v>53.518000000000001</v>
      </c>
      <c r="M1145" s="58">
        <v>54.234000000000002</v>
      </c>
    </row>
    <row r="1146" spans="1:13" x14ac:dyDescent="0.2">
      <c r="A1146" s="202">
        <v>900.86</v>
      </c>
      <c r="B1146" s="58">
        <v>40.991999999999997</v>
      </c>
      <c r="C1146" s="58">
        <v>42.152999999999999</v>
      </c>
      <c r="D1146" s="58">
        <v>40.792000000000002</v>
      </c>
      <c r="E1146" s="58">
        <v>57.49</v>
      </c>
      <c r="F1146" s="58">
        <v>45.540999999999997</v>
      </c>
      <c r="G1146" s="58">
        <v>50.957000000000001</v>
      </c>
      <c r="H1146" s="58">
        <v>49.863</v>
      </c>
      <c r="I1146" s="58">
        <v>49.844000000000001</v>
      </c>
      <c r="J1146" s="58">
        <v>48.277000000000001</v>
      </c>
      <c r="K1146" s="58">
        <v>55.164999999999999</v>
      </c>
      <c r="L1146" s="58">
        <v>53.414999999999999</v>
      </c>
      <c r="M1146" s="58">
        <v>54.219000000000001</v>
      </c>
    </row>
    <row r="1147" spans="1:13" x14ac:dyDescent="0.2">
      <c r="A1147" s="202">
        <v>901.29</v>
      </c>
      <c r="B1147" s="58">
        <v>40.970999999999997</v>
      </c>
      <c r="C1147" s="58">
        <v>42.113999999999997</v>
      </c>
      <c r="D1147" s="58">
        <v>40.807000000000002</v>
      </c>
      <c r="E1147" s="58">
        <v>57.494999999999997</v>
      </c>
      <c r="F1147" s="58">
        <v>45.529000000000003</v>
      </c>
      <c r="G1147" s="58">
        <v>50.963000000000001</v>
      </c>
      <c r="H1147" s="58">
        <v>49.845999999999997</v>
      </c>
      <c r="I1147" s="58">
        <v>49.844000000000001</v>
      </c>
      <c r="J1147" s="58">
        <v>48.244</v>
      </c>
      <c r="K1147" s="58">
        <v>55.128</v>
      </c>
      <c r="L1147" s="58">
        <v>53.374000000000002</v>
      </c>
      <c r="M1147" s="58">
        <v>54.156999999999996</v>
      </c>
    </row>
    <row r="1148" spans="1:13" x14ac:dyDescent="0.2">
      <c r="A1148" s="202">
        <v>901.72</v>
      </c>
      <c r="B1148" s="58">
        <v>40.965000000000003</v>
      </c>
      <c r="C1148" s="58">
        <v>42.103000000000002</v>
      </c>
      <c r="D1148" s="58">
        <v>40.808</v>
      </c>
      <c r="E1148" s="58">
        <v>57.435000000000002</v>
      </c>
      <c r="F1148" s="58">
        <v>45.56</v>
      </c>
      <c r="G1148" s="58">
        <v>50.929000000000002</v>
      </c>
      <c r="H1148" s="58">
        <v>49.811999999999998</v>
      </c>
      <c r="I1148" s="58">
        <v>49.825000000000003</v>
      </c>
      <c r="J1148" s="58">
        <v>48.268000000000001</v>
      </c>
      <c r="K1148" s="58">
        <v>55.081000000000003</v>
      </c>
      <c r="L1148" s="58">
        <v>53.405999999999999</v>
      </c>
      <c r="M1148" s="58">
        <v>54.167999999999999</v>
      </c>
    </row>
    <row r="1149" spans="1:13" x14ac:dyDescent="0.2">
      <c r="A1149" s="202">
        <v>902.15</v>
      </c>
      <c r="B1149" s="58">
        <v>40.975999999999999</v>
      </c>
      <c r="C1149" s="58">
        <v>42.177999999999997</v>
      </c>
      <c r="D1149" s="58">
        <v>40.795000000000002</v>
      </c>
      <c r="E1149" s="58">
        <v>57.436999999999998</v>
      </c>
      <c r="F1149" s="58">
        <v>45.578000000000003</v>
      </c>
      <c r="G1149" s="58">
        <v>50.908000000000001</v>
      </c>
      <c r="H1149" s="58">
        <v>49.838000000000001</v>
      </c>
      <c r="I1149" s="58">
        <v>49.825000000000003</v>
      </c>
      <c r="J1149" s="58">
        <v>48.26</v>
      </c>
      <c r="K1149" s="58">
        <v>55.091999999999999</v>
      </c>
      <c r="L1149" s="58">
        <v>53.45</v>
      </c>
      <c r="M1149" s="58">
        <v>54.167999999999999</v>
      </c>
    </row>
    <row r="1150" spans="1:13" x14ac:dyDescent="0.2">
      <c r="A1150" s="202">
        <v>902.58</v>
      </c>
      <c r="B1150" s="58">
        <v>40.978000000000002</v>
      </c>
      <c r="C1150" s="58">
        <v>42.170999999999999</v>
      </c>
      <c r="D1150" s="58">
        <v>40.832000000000001</v>
      </c>
      <c r="E1150" s="58">
        <v>57.4</v>
      </c>
      <c r="F1150" s="58">
        <v>45.582999999999998</v>
      </c>
      <c r="G1150" s="58">
        <v>50.832000000000001</v>
      </c>
      <c r="H1150" s="58">
        <v>49.837000000000003</v>
      </c>
      <c r="I1150" s="58">
        <v>49.776000000000003</v>
      </c>
      <c r="J1150" s="58">
        <v>48.298000000000002</v>
      </c>
      <c r="K1150" s="58">
        <v>55.034999999999997</v>
      </c>
      <c r="L1150" s="58">
        <v>53.442999999999998</v>
      </c>
      <c r="M1150" s="58">
        <v>54.192</v>
      </c>
    </row>
    <row r="1151" spans="1:13" x14ac:dyDescent="0.2">
      <c r="A1151" s="202">
        <v>903.02</v>
      </c>
      <c r="B1151" s="58">
        <v>40.975000000000001</v>
      </c>
      <c r="C1151" s="58">
        <v>42.082999999999998</v>
      </c>
      <c r="D1151" s="58">
        <v>40.848999999999997</v>
      </c>
      <c r="E1151" s="58">
        <v>57.372</v>
      </c>
      <c r="F1151" s="58">
        <v>45.613</v>
      </c>
      <c r="G1151" s="58">
        <v>50.813000000000002</v>
      </c>
      <c r="H1151" s="58">
        <v>49.831000000000003</v>
      </c>
      <c r="I1151" s="58">
        <v>49.774999999999999</v>
      </c>
      <c r="J1151" s="58">
        <v>48.265000000000001</v>
      </c>
      <c r="K1151" s="58">
        <v>55.061</v>
      </c>
      <c r="L1151" s="58">
        <v>53.441000000000003</v>
      </c>
      <c r="M1151" s="58">
        <v>54.161999999999999</v>
      </c>
    </row>
    <row r="1152" spans="1:13" x14ac:dyDescent="0.2">
      <c r="A1152" s="202">
        <v>903.45</v>
      </c>
      <c r="B1152" s="58">
        <v>41.002000000000002</v>
      </c>
      <c r="C1152" s="58">
        <v>42.034999999999997</v>
      </c>
      <c r="D1152" s="58">
        <v>40.786000000000001</v>
      </c>
      <c r="E1152" s="58">
        <v>57.296999999999997</v>
      </c>
      <c r="F1152" s="58">
        <v>45.567999999999998</v>
      </c>
      <c r="G1152" s="58">
        <v>50.703000000000003</v>
      </c>
      <c r="H1152" s="58">
        <v>49.762999999999998</v>
      </c>
      <c r="I1152" s="58">
        <v>49.738999999999997</v>
      </c>
      <c r="J1152" s="58">
        <v>48.27</v>
      </c>
      <c r="K1152" s="58">
        <v>54.962000000000003</v>
      </c>
      <c r="L1152" s="58">
        <v>53.4</v>
      </c>
      <c r="M1152" s="58">
        <v>54.204999999999998</v>
      </c>
    </row>
    <row r="1153" spans="1:13" x14ac:dyDescent="0.2">
      <c r="A1153" s="202">
        <v>903.88</v>
      </c>
      <c r="B1153" s="58">
        <v>40.978000000000002</v>
      </c>
      <c r="C1153" s="58">
        <v>41.988</v>
      </c>
      <c r="D1153" s="58">
        <v>40.771000000000001</v>
      </c>
      <c r="E1153" s="58">
        <v>57.225000000000001</v>
      </c>
      <c r="F1153" s="58">
        <v>45.597000000000001</v>
      </c>
      <c r="G1153" s="58">
        <v>50.627000000000002</v>
      </c>
      <c r="H1153" s="58">
        <v>49.738999999999997</v>
      </c>
      <c r="I1153" s="58">
        <v>49.835000000000001</v>
      </c>
      <c r="J1153" s="58">
        <v>48.273000000000003</v>
      </c>
      <c r="K1153" s="58">
        <v>54.951999999999998</v>
      </c>
      <c r="L1153" s="58">
        <v>53.356000000000002</v>
      </c>
      <c r="M1153" s="58">
        <v>54.152999999999999</v>
      </c>
    </row>
    <row r="1154" spans="1:13" x14ac:dyDescent="0.2">
      <c r="A1154" s="202">
        <v>904.31</v>
      </c>
      <c r="B1154" s="58">
        <v>40.92</v>
      </c>
      <c r="C1154" s="58">
        <v>41.975000000000001</v>
      </c>
      <c r="D1154" s="58">
        <v>40.779000000000003</v>
      </c>
      <c r="E1154" s="58">
        <v>57.235999999999997</v>
      </c>
      <c r="F1154" s="58">
        <v>45.587000000000003</v>
      </c>
      <c r="G1154" s="58">
        <v>50.612000000000002</v>
      </c>
      <c r="H1154" s="58">
        <v>49.710999999999999</v>
      </c>
      <c r="I1154" s="58">
        <v>49.817999999999998</v>
      </c>
      <c r="J1154" s="58">
        <v>48.212000000000003</v>
      </c>
      <c r="K1154" s="58">
        <v>54.920999999999999</v>
      </c>
      <c r="L1154" s="58">
        <v>53.293999999999997</v>
      </c>
      <c r="M1154" s="58">
        <v>54.142000000000003</v>
      </c>
    </row>
    <row r="1155" spans="1:13" x14ac:dyDescent="0.2">
      <c r="A1155" s="202">
        <v>904.74</v>
      </c>
      <c r="B1155" s="58">
        <v>40.875</v>
      </c>
      <c r="C1155" s="58">
        <v>41.924999999999997</v>
      </c>
      <c r="D1155" s="58">
        <v>40.741</v>
      </c>
      <c r="E1155" s="58">
        <v>57.234999999999999</v>
      </c>
      <c r="F1155" s="58">
        <v>45.619</v>
      </c>
      <c r="G1155" s="58">
        <v>50.569000000000003</v>
      </c>
      <c r="H1155" s="58">
        <v>49.664000000000001</v>
      </c>
      <c r="I1155" s="58">
        <v>49.823</v>
      </c>
      <c r="J1155" s="58">
        <v>48.238999999999997</v>
      </c>
      <c r="K1155" s="58">
        <v>54.936</v>
      </c>
      <c r="L1155" s="58">
        <v>53.226999999999997</v>
      </c>
      <c r="M1155" s="58">
        <v>54.12</v>
      </c>
    </row>
    <row r="1156" spans="1:13" x14ac:dyDescent="0.2">
      <c r="A1156" s="202">
        <v>905.17</v>
      </c>
      <c r="B1156" s="58">
        <v>40.868000000000002</v>
      </c>
      <c r="C1156" s="58">
        <v>41.92</v>
      </c>
      <c r="D1156" s="58">
        <v>40.659999999999997</v>
      </c>
      <c r="E1156" s="58">
        <v>57.220999999999997</v>
      </c>
      <c r="F1156" s="58">
        <v>45.63</v>
      </c>
      <c r="G1156" s="58">
        <v>50.548999999999999</v>
      </c>
      <c r="H1156" s="58">
        <v>49.610999999999997</v>
      </c>
      <c r="I1156" s="58">
        <v>49.777000000000001</v>
      </c>
      <c r="J1156" s="58">
        <v>48.226999999999997</v>
      </c>
      <c r="K1156" s="58">
        <v>54.944000000000003</v>
      </c>
      <c r="L1156" s="58">
        <v>53.250999999999998</v>
      </c>
      <c r="M1156" s="58">
        <v>54.094000000000001</v>
      </c>
    </row>
    <row r="1157" spans="1:13" x14ac:dyDescent="0.2">
      <c r="A1157" s="202">
        <v>905.6</v>
      </c>
      <c r="B1157" s="58">
        <v>40.856999999999999</v>
      </c>
      <c r="C1157" s="58">
        <v>41.921999999999997</v>
      </c>
      <c r="D1157" s="58">
        <v>40.713000000000001</v>
      </c>
      <c r="E1157" s="58">
        <v>57.277999999999999</v>
      </c>
      <c r="F1157" s="58">
        <v>45.643999999999998</v>
      </c>
      <c r="G1157" s="58">
        <v>50.656999999999996</v>
      </c>
      <c r="H1157" s="58">
        <v>49.652000000000001</v>
      </c>
      <c r="I1157" s="58">
        <v>49.761000000000003</v>
      </c>
      <c r="J1157" s="58">
        <v>48.25</v>
      </c>
      <c r="K1157" s="58">
        <v>54.94</v>
      </c>
      <c r="L1157" s="58">
        <v>53.231000000000002</v>
      </c>
      <c r="M1157" s="58">
        <v>54.085000000000001</v>
      </c>
    </row>
    <row r="1158" spans="1:13" x14ac:dyDescent="0.2">
      <c r="A1158" s="202">
        <v>906.03</v>
      </c>
      <c r="B1158" s="58">
        <v>40.909999999999997</v>
      </c>
      <c r="C1158" s="58">
        <v>41.951000000000001</v>
      </c>
      <c r="D1158" s="58">
        <v>40.777000000000001</v>
      </c>
      <c r="E1158" s="58">
        <v>57.313000000000002</v>
      </c>
      <c r="F1158" s="58">
        <v>45.65</v>
      </c>
      <c r="G1158" s="58">
        <v>50.668999999999997</v>
      </c>
      <c r="H1158" s="58">
        <v>49.679000000000002</v>
      </c>
      <c r="I1158" s="58">
        <v>49.744999999999997</v>
      </c>
      <c r="J1158" s="58">
        <v>48.261000000000003</v>
      </c>
      <c r="K1158" s="58">
        <v>54.924999999999997</v>
      </c>
      <c r="L1158" s="58">
        <v>53.271000000000001</v>
      </c>
      <c r="M1158" s="58">
        <v>54.152000000000001</v>
      </c>
    </row>
    <row r="1159" spans="1:13" x14ac:dyDescent="0.2">
      <c r="A1159" s="202">
        <v>906.46</v>
      </c>
      <c r="B1159" s="58">
        <v>40.887999999999998</v>
      </c>
      <c r="C1159" s="58">
        <v>41.954000000000001</v>
      </c>
      <c r="D1159" s="58">
        <v>40.779000000000003</v>
      </c>
      <c r="E1159" s="58">
        <v>57.372</v>
      </c>
      <c r="F1159" s="58">
        <v>45.686</v>
      </c>
      <c r="G1159" s="58">
        <v>50.677</v>
      </c>
      <c r="H1159" s="58">
        <v>49.689</v>
      </c>
      <c r="I1159" s="58">
        <v>49.776000000000003</v>
      </c>
      <c r="J1159" s="58">
        <v>48.231000000000002</v>
      </c>
      <c r="K1159" s="58">
        <v>54.956000000000003</v>
      </c>
      <c r="L1159" s="58">
        <v>53.296999999999997</v>
      </c>
      <c r="M1159" s="58">
        <v>54.192999999999998</v>
      </c>
    </row>
    <row r="1160" spans="1:13" x14ac:dyDescent="0.2">
      <c r="A1160" s="202">
        <v>906.89</v>
      </c>
      <c r="B1160" s="58">
        <v>40.935000000000002</v>
      </c>
      <c r="C1160" s="58">
        <v>41.945999999999998</v>
      </c>
      <c r="D1160" s="58">
        <v>40.756999999999998</v>
      </c>
      <c r="E1160" s="58">
        <v>57.322000000000003</v>
      </c>
      <c r="F1160" s="58">
        <v>45.639000000000003</v>
      </c>
      <c r="G1160" s="58">
        <v>50.683</v>
      </c>
      <c r="H1160" s="58">
        <v>49.718000000000004</v>
      </c>
      <c r="I1160" s="58">
        <v>49.81</v>
      </c>
      <c r="J1160" s="58">
        <v>48.255000000000003</v>
      </c>
      <c r="K1160" s="58">
        <v>55.01</v>
      </c>
      <c r="L1160" s="58">
        <v>53.295000000000002</v>
      </c>
      <c r="M1160" s="58">
        <v>54.232999999999997</v>
      </c>
    </row>
    <row r="1161" spans="1:13" x14ac:dyDescent="0.2">
      <c r="A1161" s="202">
        <v>907.33</v>
      </c>
      <c r="B1161" s="58">
        <v>40.954999999999998</v>
      </c>
      <c r="C1161" s="58">
        <v>41.923000000000002</v>
      </c>
      <c r="D1161" s="58">
        <v>40.755000000000003</v>
      </c>
      <c r="E1161" s="58">
        <v>57.341000000000001</v>
      </c>
      <c r="F1161" s="58">
        <v>45.652999999999999</v>
      </c>
      <c r="G1161" s="58">
        <v>50.631</v>
      </c>
      <c r="H1161" s="58">
        <v>49.683</v>
      </c>
      <c r="I1161" s="58">
        <v>49.777999999999999</v>
      </c>
      <c r="J1161" s="58">
        <v>48.198999999999998</v>
      </c>
      <c r="K1161" s="58">
        <v>55.039000000000001</v>
      </c>
      <c r="L1161" s="58">
        <v>53.259</v>
      </c>
      <c r="M1161" s="58">
        <v>54.238999999999997</v>
      </c>
    </row>
    <row r="1162" spans="1:13" x14ac:dyDescent="0.2">
      <c r="A1162" s="202">
        <v>907.76</v>
      </c>
      <c r="B1162" s="58">
        <v>40.929000000000002</v>
      </c>
      <c r="C1162" s="58">
        <v>41.860999999999997</v>
      </c>
      <c r="D1162" s="58">
        <v>40.731999999999999</v>
      </c>
      <c r="E1162" s="58">
        <v>57.338999999999999</v>
      </c>
      <c r="F1162" s="58">
        <v>45.625</v>
      </c>
      <c r="G1162" s="58">
        <v>50.570999999999998</v>
      </c>
      <c r="H1162" s="58">
        <v>49.670999999999999</v>
      </c>
      <c r="I1162" s="58">
        <v>49.704000000000001</v>
      </c>
      <c r="J1162" s="58">
        <v>48.255000000000003</v>
      </c>
      <c r="K1162" s="58">
        <v>55.076000000000001</v>
      </c>
      <c r="L1162" s="58">
        <v>53.338999999999999</v>
      </c>
      <c r="M1162" s="58">
        <v>54.173000000000002</v>
      </c>
    </row>
    <row r="1163" spans="1:13" x14ac:dyDescent="0.2">
      <c r="A1163" s="202">
        <v>908.19</v>
      </c>
      <c r="B1163" s="58">
        <v>40.917000000000002</v>
      </c>
      <c r="C1163" s="58">
        <v>41.877000000000002</v>
      </c>
      <c r="D1163" s="58">
        <v>40.744</v>
      </c>
      <c r="E1163" s="58">
        <v>57.371000000000002</v>
      </c>
      <c r="F1163" s="58">
        <v>45.637</v>
      </c>
      <c r="G1163" s="58">
        <v>50.527000000000001</v>
      </c>
      <c r="H1163" s="58">
        <v>49.692999999999998</v>
      </c>
      <c r="I1163" s="58">
        <v>49.671999999999997</v>
      </c>
      <c r="J1163" s="58">
        <v>48.286999999999999</v>
      </c>
      <c r="K1163" s="58">
        <v>54.972000000000001</v>
      </c>
      <c r="L1163" s="58">
        <v>53.307000000000002</v>
      </c>
      <c r="M1163" s="58">
        <v>54.171999999999997</v>
      </c>
    </row>
    <row r="1164" spans="1:13" x14ac:dyDescent="0.2">
      <c r="A1164" s="202">
        <v>908.62</v>
      </c>
      <c r="B1164" s="58">
        <v>40.874000000000002</v>
      </c>
      <c r="C1164" s="58">
        <v>41.871000000000002</v>
      </c>
      <c r="D1164" s="58">
        <v>40.683</v>
      </c>
      <c r="E1164" s="58">
        <v>57.396999999999998</v>
      </c>
      <c r="F1164" s="58">
        <v>45.581000000000003</v>
      </c>
      <c r="G1164" s="58">
        <v>50.567999999999998</v>
      </c>
      <c r="H1164" s="58">
        <v>49.652000000000001</v>
      </c>
      <c r="I1164" s="58">
        <v>49.707999999999998</v>
      </c>
      <c r="J1164" s="58">
        <v>48.322000000000003</v>
      </c>
      <c r="K1164" s="58">
        <v>55.011000000000003</v>
      </c>
      <c r="L1164" s="58">
        <v>53.302999999999997</v>
      </c>
      <c r="M1164" s="58">
        <v>54.152999999999999</v>
      </c>
    </row>
    <row r="1165" spans="1:13" x14ac:dyDescent="0.2">
      <c r="A1165" s="202">
        <v>909.05</v>
      </c>
      <c r="B1165" s="58">
        <v>40.801000000000002</v>
      </c>
      <c r="C1165" s="58">
        <v>41.798999999999999</v>
      </c>
      <c r="D1165" s="58">
        <v>40.74</v>
      </c>
      <c r="E1165" s="58">
        <v>57.398000000000003</v>
      </c>
      <c r="F1165" s="58">
        <v>45.6</v>
      </c>
      <c r="G1165" s="58">
        <v>50.56</v>
      </c>
      <c r="H1165" s="58">
        <v>49.595999999999997</v>
      </c>
      <c r="I1165" s="58">
        <v>49.771999999999998</v>
      </c>
      <c r="J1165" s="58">
        <v>48.387</v>
      </c>
      <c r="K1165" s="58">
        <v>55.1</v>
      </c>
      <c r="L1165" s="58">
        <v>53.289000000000001</v>
      </c>
      <c r="M1165" s="58">
        <v>54.176000000000002</v>
      </c>
    </row>
    <row r="1166" spans="1:13" x14ac:dyDescent="0.2">
      <c r="A1166" s="202">
        <v>909.48</v>
      </c>
      <c r="B1166" s="58">
        <v>40.826999999999998</v>
      </c>
      <c r="C1166" s="58">
        <v>41.889000000000003</v>
      </c>
      <c r="D1166" s="58">
        <v>40.823</v>
      </c>
      <c r="E1166" s="58">
        <v>57.469000000000001</v>
      </c>
      <c r="F1166" s="58">
        <v>45.656999999999996</v>
      </c>
      <c r="G1166" s="58">
        <v>50.679000000000002</v>
      </c>
      <c r="H1166" s="58">
        <v>49.618000000000002</v>
      </c>
      <c r="I1166" s="58">
        <v>49.832999999999998</v>
      </c>
      <c r="J1166" s="58">
        <v>48.484000000000002</v>
      </c>
      <c r="K1166" s="58">
        <v>55.113999999999997</v>
      </c>
      <c r="L1166" s="58">
        <v>53.356000000000002</v>
      </c>
      <c r="M1166" s="58">
        <v>54.204999999999998</v>
      </c>
    </row>
    <row r="1167" spans="1:13" x14ac:dyDescent="0.2">
      <c r="A1167" s="202">
        <v>909.91</v>
      </c>
      <c r="B1167" s="58">
        <v>40.878999999999998</v>
      </c>
      <c r="C1167" s="58">
        <v>41.904000000000003</v>
      </c>
      <c r="D1167" s="58">
        <v>40.805999999999997</v>
      </c>
      <c r="E1167" s="58">
        <v>57.487000000000002</v>
      </c>
      <c r="F1167" s="58">
        <v>45.683</v>
      </c>
      <c r="G1167" s="58">
        <v>50.774000000000001</v>
      </c>
      <c r="H1167" s="58">
        <v>49.584000000000003</v>
      </c>
      <c r="I1167" s="58">
        <v>49.86</v>
      </c>
      <c r="J1167" s="58">
        <v>48.488</v>
      </c>
      <c r="K1167" s="58">
        <v>55.161000000000001</v>
      </c>
      <c r="L1167" s="58">
        <v>53.383000000000003</v>
      </c>
      <c r="M1167" s="58">
        <v>54.225999999999999</v>
      </c>
    </row>
    <row r="1168" spans="1:13" x14ac:dyDescent="0.2">
      <c r="A1168" s="202">
        <v>910.34</v>
      </c>
      <c r="B1168" s="58">
        <v>40.927</v>
      </c>
      <c r="C1168" s="58">
        <v>41.969000000000001</v>
      </c>
      <c r="D1168" s="58">
        <v>40.796999999999997</v>
      </c>
      <c r="E1168" s="58">
        <v>57.536000000000001</v>
      </c>
      <c r="F1168" s="58">
        <v>45.731999999999999</v>
      </c>
      <c r="G1168" s="58">
        <v>50.832000000000001</v>
      </c>
      <c r="H1168" s="58">
        <v>49.634</v>
      </c>
      <c r="I1168" s="58">
        <v>49.920999999999999</v>
      </c>
      <c r="J1168" s="58">
        <v>48.533999999999999</v>
      </c>
      <c r="K1168" s="58">
        <v>55.165999999999997</v>
      </c>
      <c r="L1168" s="58">
        <v>53.427999999999997</v>
      </c>
      <c r="M1168" s="58">
        <v>54.292999999999999</v>
      </c>
    </row>
    <row r="1169" spans="1:13" x14ac:dyDescent="0.2">
      <c r="A1169" s="202">
        <v>910.77</v>
      </c>
      <c r="B1169" s="58">
        <v>40.904000000000003</v>
      </c>
      <c r="C1169" s="58">
        <v>42.026000000000003</v>
      </c>
      <c r="D1169" s="58">
        <v>40.777000000000001</v>
      </c>
      <c r="E1169" s="58">
        <v>57.567</v>
      </c>
      <c r="F1169" s="58">
        <v>45.655999999999999</v>
      </c>
      <c r="G1169" s="58">
        <v>50.843000000000004</v>
      </c>
      <c r="H1169" s="58">
        <v>49.66</v>
      </c>
      <c r="I1169" s="58">
        <v>49.953000000000003</v>
      </c>
      <c r="J1169" s="58">
        <v>48.588000000000001</v>
      </c>
      <c r="K1169" s="58">
        <v>55.17</v>
      </c>
      <c r="L1169" s="58">
        <v>53.395000000000003</v>
      </c>
      <c r="M1169" s="58">
        <v>54.304000000000002</v>
      </c>
    </row>
    <row r="1170" spans="1:13" x14ac:dyDescent="0.2">
      <c r="A1170" s="202">
        <v>911.2</v>
      </c>
      <c r="B1170" s="58">
        <v>40.866</v>
      </c>
      <c r="C1170" s="58">
        <v>41.954999999999998</v>
      </c>
      <c r="D1170" s="58">
        <v>40.835000000000001</v>
      </c>
      <c r="E1170" s="58">
        <v>57.542000000000002</v>
      </c>
      <c r="F1170" s="58">
        <v>45.616999999999997</v>
      </c>
      <c r="G1170" s="58">
        <v>50.838000000000001</v>
      </c>
      <c r="H1170" s="58">
        <v>49.665999999999997</v>
      </c>
      <c r="I1170" s="58">
        <v>49.881999999999998</v>
      </c>
      <c r="J1170" s="58">
        <v>48.517000000000003</v>
      </c>
      <c r="K1170" s="58">
        <v>55.139000000000003</v>
      </c>
      <c r="L1170" s="58">
        <v>53.337000000000003</v>
      </c>
      <c r="M1170" s="58">
        <v>54.29</v>
      </c>
    </row>
    <row r="1171" spans="1:13" x14ac:dyDescent="0.2">
      <c r="A1171" s="202">
        <v>911.63</v>
      </c>
      <c r="B1171" s="58">
        <v>40.860999999999997</v>
      </c>
      <c r="C1171" s="58">
        <v>42.006999999999998</v>
      </c>
      <c r="D1171" s="58">
        <v>40.807000000000002</v>
      </c>
      <c r="E1171" s="58">
        <v>57.593000000000004</v>
      </c>
      <c r="F1171" s="58">
        <v>45.609000000000002</v>
      </c>
      <c r="G1171" s="58">
        <v>50.854999999999997</v>
      </c>
      <c r="H1171" s="58">
        <v>49.704999999999998</v>
      </c>
      <c r="I1171" s="58">
        <v>49.929000000000002</v>
      </c>
      <c r="J1171" s="58">
        <v>48.484000000000002</v>
      </c>
      <c r="K1171" s="58">
        <v>55.174999999999997</v>
      </c>
      <c r="L1171" s="58">
        <v>53.322000000000003</v>
      </c>
      <c r="M1171" s="58">
        <v>54.261000000000003</v>
      </c>
    </row>
    <row r="1172" spans="1:13" x14ac:dyDescent="0.2">
      <c r="A1172" s="202">
        <v>912.06</v>
      </c>
      <c r="B1172" s="58">
        <v>40.813000000000002</v>
      </c>
      <c r="C1172" s="58">
        <v>42.078000000000003</v>
      </c>
      <c r="D1172" s="58">
        <v>40.762</v>
      </c>
      <c r="E1172" s="58">
        <v>57.631</v>
      </c>
      <c r="F1172" s="58">
        <v>45.584000000000003</v>
      </c>
      <c r="G1172" s="58">
        <v>50.893000000000001</v>
      </c>
      <c r="H1172" s="58">
        <v>49.71</v>
      </c>
      <c r="I1172" s="58">
        <v>49.889000000000003</v>
      </c>
      <c r="J1172" s="58">
        <v>48.49</v>
      </c>
      <c r="K1172" s="58">
        <v>55.207000000000001</v>
      </c>
      <c r="L1172" s="58">
        <v>53.363999999999997</v>
      </c>
      <c r="M1172" s="58">
        <v>54.255000000000003</v>
      </c>
    </row>
    <row r="1173" spans="1:13" x14ac:dyDescent="0.2">
      <c r="A1173" s="202">
        <v>912.49</v>
      </c>
      <c r="B1173" s="58">
        <v>40.813000000000002</v>
      </c>
      <c r="C1173" s="58">
        <v>42.085999999999999</v>
      </c>
      <c r="D1173" s="58">
        <v>40.817</v>
      </c>
      <c r="E1173" s="58">
        <v>57.688000000000002</v>
      </c>
      <c r="F1173" s="58">
        <v>45.607999999999997</v>
      </c>
      <c r="G1173" s="58">
        <v>50.941000000000003</v>
      </c>
      <c r="H1173" s="58">
        <v>49.76</v>
      </c>
      <c r="I1173" s="58">
        <v>49.954000000000001</v>
      </c>
      <c r="J1173" s="58">
        <v>48.5</v>
      </c>
      <c r="K1173" s="58">
        <v>55.213999999999999</v>
      </c>
      <c r="L1173" s="58">
        <v>53.42</v>
      </c>
      <c r="M1173" s="58">
        <v>54.264000000000003</v>
      </c>
    </row>
    <row r="1174" spans="1:13" x14ac:dyDescent="0.2">
      <c r="A1174" s="202">
        <v>912.92</v>
      </c>
      <c r="B1174" s="58">
        <v>40.844999999999999</v>
      </c>
      <c r="C1174" s="58">
        <v>42.09</v>
      </c>
      <c r="D1174" s="58">
        <v>40.802</v>
      </c>
      <c r="E1174" s="58">
        <v>57.753</v>
      </c>
      <c r="F1174" s="58">
        <v>45.558</v>
      </c>
      <c r="G1174" s="58">
        <v>51.029000000000003</v>
      </c>
      <c r="H1174" s="58">
        <v>49.737000000000002</v>
      </c>
      <c r="I1174" s="58">
        <v>49.878</v>
      </c>
      <c r="J1174" s="58">
        <v>48.512</v>
      </c>
      <c r="K1174" s="58">
        <v>55.204000000000001</v>
      </c>
      <c r="L1174" s="58">
        <v>53.408999999999999</v>
      </c>
      <c r="M1174" s="58">
        <v>54.323999999999998</v>
      </c>
    </row>
    <row r="1175" spans="1:13" x14ac:dyDescent="0.2">
      <c r="A1175" s="202">
        <v>913.35</v>
      </c>
      <c r="B1175" s="58">
        <v>40.881</v>
      </c>
      <c r="C1175" s="58">
        <v>42.103000000000002</v>
      </c>
      <c r="D1175" s="58">
        <v>40.837000000000003</v>
      </c>
      <c r="E1175" s="58">
        <v>57.777999999999999</v>
      </c>
      <c r="F1175" s="58">
        <v>45.62</v>
      </c>
      <c r="G1175" s="58">
        <v>51.048999999999999</v>
      </c>
      <c r="H1175" s="58">
        <v>49.771999999999998</v>
      </c>
      <c r="I1175" s="58">
        <v>49.927999999999997</v>
      </c>
      <c r="J1175" s="58">
        <v>48.533000000000001</v>
      </c>
      <c r="K1175" s="58">
        <v>55.255000000000003</v>
      </c>
      <c r="L1175" s="58">
        <v>53.503</v>
      </c>
      <c r="M1175" s="58">
        <v>54.314999999999998</v>
      </c>
    </row>
    <row r="1176" spans="1:13" x14ac:dyDescent="0.2">
      <c r="A1176" s="202">
        <v>913.78</v>
      </c>
      <c r="B1176" s="58">
        <v>40.874000000000002</v>
      </c>
      <c r="C1176" s="58">
        <v>42.106000000000002</v>
      </c>
      <c r="D1176" s="58">
        <v>40.917999999999999</v>
      </c>
      <c r="E1176" s="58">
        <v>57.814</v>
      </c>
      <c r="F1176" s="58">
        <v>45.598999999999997</v>
      </c>
      <c r="G1176" s="58">
        <v>51.066000000000003</v>
      </c>
      <c r="H1176" s="58">
        <v>49.802999999999997</v>
      </c>
      <c r="I1176" s="58">
        <v>49.927</v>
      </c>
      <c r="J1176" s="58">
        <v>48.548999999999999</v>
      </c>
      <c r="K1176" s="58">
        <v>55.293999999999997</v>
      </c>
      <c r="L1176" s="58">
        <v>53.576999999999998</v>
      </c>
      <c r="M1176" s="58">
        <v>54.393000000000001</v>
      </c>
    </row>
    <row r="1177" spans="1:13" x14ac:dyDescent="0.2">
      <c r="A1177" s="202">
        <v>914.22</v>
      </c>
      <c r="B1177" s="58">
        <v>40.822000000000003</v>
      </c>
      <c r="C1177" s="58">
        <v>42.088000000000001</v>
      </c>
      <c r="D1177" s="58">
        <v>40.944000000000003</v>
      </c>
      <c r="E1177" s="58">
        <v>57.758000000000003</v>
      </c>
      <c r="F1177" s="58">
        <v>45.628999999999998</v>
      </c>
      <c r="G1177" s="58">
        <v>51.015999999999998</v>
      </c>
      <c r="H1177" s="58">
        <v>49.823</v>
      </c>
      <c r="I1177" s="58">
        <v>49.927999999999997</v>
      </c>
      <c r="J1177" s="58">
        <v>48.566000000000003</v>
      </c>
      <c r="K1177" s="58">
        <v>55.286999999999999</v>
      </c>
      <c r="L1177" s="58">
        <v>53.56</v>
      </c>
      <c r="M1177" s="58">
        <v>54.347000000000001</v>
      </c>
    </row>
    <row r="1178" spans="1:13" x14ac:dyDescent="0.2">
      <c r="A1178" s="202">
        <v>914.65</v>
      </c>
      <c r="B1178" s="58">
        <v>40.838000000000001</v>
      </c>
      <c r="C1178" s="58">
        <v>42.085999999999999</v>
      </c>
      <c r="D1178" s="58">
        <v>40.936999999999998</v>
      </c>
      <c r="E1178" s="58">
        <v>57.734000000000002</v>
      </c>
      <c r="F1178" s="58">
        <v>45.606000000000002</v>
      </c>
      <c r="G1178" s="58">
        <v>50.917000000000002</v>
      </c>
      <c r="H1178" s="58">
        <v>49.786000000000001</v>
      </c>
      <c r="I1178" s="58">
        <v>49.94</v>
      </c>
      <c r="J1178" s="58">
        <v>48.493000000000002</v>
      </c>
      <c r="K1178" s="58">
        <v>55.328000000000003</v>
      </c>
      <c r="L1178" s="58">
        <v>53.524999999999999</v>
      </c>
      <c r="M1178" s="58">
        <v>54.322000000000003</v>
      </c>
    </row>
    <row r="1179" spans="1:13" x14ac:dyDescent="0.2">
      <c r="A1179" s="202">
        <v>915.08</v>
      </c>
      <c r="B1179" s="58">
        <v>40.838000000000001</v>
      </c>
      <c r="C1179" s="58">
        <v>42.036000000000001</v>
      </c>
      <c r="D1179" s="58">
        <v>40.874000000000002</v>
      </c>
      <c r="E1179" s="58">
        <v>57.725000000000001</v>
      </c>
      <c r="F1179" s="58">
        <v>45.683</v>
      </c>
      <c r="G1179" s="58">
        <v>50.905000000000001</v>
      </c>
      <c r="H1179" s="58">
        <v>49.774000000000001</v>
      </c>
      <c r="I1179" s="58">
        <v>49.914000000000001</v>
      </c>
      <c r="J1179" s="58">
        <v>48.542000000000002</v>
      </c>
      <c r="K1179" s="58">
        <v>55.29</v>
      </c>
      <c r="L1179" s="58">
        <v>53.52</v>
      </c>
      <c r="M1179" s="58">
        <v>54.244999999999997</v>
      </c>
    </row>
    <row r="1180" spans="1:13" x14ac:dyDescent="0.2">
      <c r="A1180" s="202">
        <v>915.51</v>
      </c>
      <c r="B1180" s="58">
        <v>40.819000000000003</v>
      </c>
      <c r="C1180" s="58">
        <v>42.012999999999998</v>
      </c>
      <c r="D1180" s="58">
        <v>40.896000000000001</v>
      </c>
      <c r="E1180" s="58">
        <v>57.66</v>
      </c>
      <c r="F1180" s="58">
        <v>45.651000000000003</v>
      </c>
      <c r="G1180" s="58">
        <v>50.91</v>
      </c>
      <c r="H1180" s="58">
        <v>49.808</v>
      </c>
      <c r="I1180" s="58">
        <v>49.93</v>
      </c>
      <c r="J1180" s="58">
        <v>48.569000000000003</v>
      </c>
      <c r="K1180" s="58">
        <v>55.279000000000003</v>
      </c>
      <c r="L1180" s="58">
        <v>53.468000000000004</v>
      </c>
      <c r="M1180" s="58">
        <v>54.195</v>
      </c>
    </row>
    <row r="1181" spans="1:13" x14ac:dyDescent="0.2">
      <c r="A1181" s="202">
        <v>915.94</v>
      </c>
      <c r="B1181" s="58">
        <v>40.789000000000001</v>
      </c>
      <c r="C1181" s="58">
        <v>42.103000000000002</v>
      </c>
      <c r="D1181" s="58">
        <v>40.927</v>
      </c>
      <c r="E1181" s="58">
        <v>57.688000000000002</v>
      </c>
      <c r="F1181" s="58">
        <v>45.69</v>
      </c>
      <c r="G1181" s="58">
        <v>50.948999999999998</v>
      </c>
      <c r="H1181" s="58">
        <v>49.804000000000002</v>
      </c>
      <c r="I1181" s="58">
        <v>49.91</v>
      </c>
      <c r="J1181" s="58">
        <v>48.595999999999997</v>
      </c>
      <c r="K1181" s="58">
        <v>55.216000000000001</v>
      </c>
      <c r="L1181" s="58">
        <v>53.505000000000003</v>
      </c>
      <c r="M1181" s="58">
        <v>54.183999999999997</v>
      </c>
    </row>
    <row r="1182" spans="1:13" x14ac:dyDescent="0.2">
      <c r="A1182" s="202">
        <v>916.37</v>
      </c>
      <c r="B1182" s="58">
        <v>40.826999999999998</v>
      </c>
      <c r="C1182" s="58">
        <v>42.107999999999997</v>
      </c>
      <c r="D1182" s="58">
        <v>40.982999999999997</v>
      </c>
      <c r="E1182" s="58">
        <v>57.725000000000001</v>
      </c>
      <c r="F1182" s="58">
        <v>45.68</v>
      </c>
      <c r="G1182" s="58">
        <v>51.017000000000003</v>
      </c>
      <c r="H1182" s="58">
        <v>49.802999999999997</v>
      </c>
      <c r="I1182" s="58">
        <v>49.918999999999997</v>
      </c>
      <c r="J1182" s="58">
        <v>48.582000000000001</v>
      </c>
      <c r="K1182" s="58">
        <v>55.195</v>
      </c>
      <c r="L1182" s="58">
        <v>53.503999999999998</v>
      </c>
      <c r="M1182" s="58">
        <v>54.134</v>
      </c>
    </row>
    <row r="1183" spans="1:13" x14ac:dyDescent="0.2">
      <c r="A1183" s="202">
        <v>916.8</v>
      </c>
      <c r="B1183" s="58">
        <v>40.872</v>
      </c>
      <c r="C1183" s="58">
        <v>42.197000000000003</v>
      </c>
      <c r="D1183" s="58">
        <v>41.021999999999998</v>
      </c>
      <c r="E1183" s="58">
        <v>57.718000000000004</v>
      </c>
      <c r="F1183" s="58">
        <v>45.670999999999999</v>
      </c>
      <c r="G1183" s="58">
        <v>51.122999999999998</v>
      </c>
      <c r="H1183" s="58">
        <v>49.829000000000001</v>
      </c>
      <c r="I1183" s="58">
        <v>49.982999999999997</v>
      </c>
      <c r="J1183" s="58">
        <v>48.540999999999997</v>
      </c>
      <c r="K1183" s="58">
        <v>55.216999999999999</v>
      </c>
      <c r="L1183" s="58">
        <v>53.551000000000002</v>
      </c>
      <c r="M1183" s="58">
        <v>54.241999999999997</v>
      </c>
    </row>
    <row r="1184" spans="1:13" x14ac:dyDescent="0.2">
      <c r="A1184" s="202">
        <v>917.23</v>
      </c>
      <c r="B1184" s="58">
        <v>40.831000000000003</v>
      </c>
      <c r="C1184" s="58">
        <v>42.158000000000001</v>
      </c>
      <c r="D1184" s="58">
        <v>40.984999999999999</v>
      </c>
      <c r="E1184" s="58">
        <v>57.695</v>
      </c>
      <c r="F1184" s="58">
        <v>45.64</v>
      </c>
      <c r="G1184" s="58">
        <v>51.079000000000001</v>
      </c>
      <c r="H1184" s="58">
        <v>49.802999999999997</v>
      </c>
      <c r="I1184" s="58">
        <v>50.024999999999999</v>
      </c>
      <c r="J1184" s="58">
        <v>48.515999999999998</v>
      </c>
      <c r="K1184" s="58">
        <v>55.234000000000002</v>
      </c>
      <c r="L1184" s="58">
        <v>53.524999999999999</v>
      </c>
      <c r="M1184" s="58">
        <v>54.201000000000001</v>
      </c>
    </row>
    <row r="1185" spans="1:13" x14ac:dyDescent="0.2">
      <c r="A1185" s="202">
        <v>917.66</v>
      </c>
      <c r="B1185" s="58">
        <v>40.917000000000002</v>
      </c>
      <c r="C1185" s="58">
        <v>42.203000000000003</v>
      </c>
      <c r="D1185" s="58">
        <v>41.031999999999996</v>
      </c>
      <c r="E1185" s="58">
        <v>57.720999999999997</v>
      </c>
      <c r="F1185" s="58">
        <v>45.720999999999997</v>
      </c>
      <c r="G1185" s="58">
        <v>51.165999999999997</v>
      </c>
      <c r="H1185" s="58">
        <v>49.893999999999998</v>
      </c>
      <c r="I1185" s="58">
        <v>50.14</v>
      </c>
      <c r="J1185" s="58">
        <v>48.548000000000002</v>
      </c>
      <c r="K1185" s="58">
        <v>55.341000000000001</v>
      </c>
      <c r="L1185" s="58">
        <v>53.569000000000003</v>
      </c>
      <c r="M1185" s="58">
        <v>54.292999999999999</v>
      </c>
    </row>
    <row r="1186" spans="1:13" x14ac:dyDescent="0.2">
      <c r="A1186" s="202">
        <v>918.09</v>
      </c>
      <c r="B1186" s="58">
        <v>40.991999999999997</v>
      </c>
      <c r="C1186" s="58">
        <v>42.231999999999999</v>
      </c>
      <c r="D1186" s="58">
        <v>41.005000000000003</v>
      </c>
      <c r="E1186" s="58">
        <v>57.692999999999998</v>
      </c>
      <c r="F1186" s="58">
        <v>45.706000000000003</v>
      </c>
      <c r="G1186" s="58">
        <v>51.161999999999999</v>
      </c>
      <c r="H1186" s="58">
        <v>49.978000000000002</v>
      </c>
      <c r="I1186" s="58">
        <v>50.088000000000001</v>
      </c>
      <c r="J1186" s="58">
        <v>48.497</v>
      </c>
      <c r="K1186" s="58">
        <v>55.32</v>
      </c>
      <c r="L1186" s="58">
        <v>53.622999999999998</v>
      </c>
      <c r="M1186" s="58">
        <v>54.241999999999997</v>
      </c>
    </row>
    <row r="1187" spans="1:13" x14ac:dyDescent="0.2">
      <c r="A1187" s="202">
        <v>918.52</v>
      </c>
      <c r="B1187" s="58">
        <v>40.947000000000003</v>
      </c>
      <c r="C1187" s="58">
        <v>42.258000000000003</v>
      </c>
      <c r="D1187" s="58">
        <v>40.892000000000003</v>
      </c>
      <c r="E1187" s="58">
        <v>57.634</v>
      </c>
      <c r="F1187" s="58">
        <v>45.732999999999997</v>
      </c>
      <c r="G1187" s="58">
        <v>50.997999999999998</v>
      </c>
      <c r="H1187" s="58">
        <v>49.963999999999999</v>
      </c>
      <c r="I1187" s="58">
        <v>50.082999999999998</v>
      </c>
      <c r="J1187" s="58">
        <v>48.427999999999997</v>
      </c>
      <c r="K1187" s="58">
        <v>55.347000000000001</v>
      </c>
      <c r="L1187" s="58">
        <v>53.655000000000001</v>
      </c>
      <c r="M1187" s="58">
        <v>54.2</v>
      </c>
    </row>
    <row r="1188" spans="1:13" x14ac:dyDescent="0.2">
      <c r="A1188" s="202">
        <v>918.95</v>
      </c>
      <c r="B1188" s="58">
        <v>40.917000000000002</v>
      </c>
      <c r="C1188" s="58">
        <v>42.283000000000001</v>
      </c>
      <c r="D1188" s="58">
        <v>40.866</v>
      </c>
      <c r="E1188" s="58">
        <v>57.588000000000001</v>
      </c>
      <c r="F1188" s="58">
        <v>45.77</v>
      </c>
      <c r="G1188" s="58">
        <v>50.987000000000002</v>
      </c>
      <c r="H1188" s="58">
        <v>50.072000000000003</v>
      </c>
      <c r="I1188" s="58">
        <v>50.11</v>
      </c>
      <c r="J1188" s="58">
        <v>48.472999999999999</v>
      </c>
      <c r="K1188" s="58">
        <v>55.344000000000001</v>
      </c>
      <c r="L1188" s="58">
        <v>53.649000000000001</v>
      </c>
      <c r="M1188" s="58">
        <v>54.223999999999997</v>
      </c>
    </row>
    <row r="1189" spans="1:13" x14ac:dyDescent="0.2">
      <c r="A1189" s="202">
        <v>919.38</v>
      </c>
      <c r="B1189" s="58">
        <v>40.869</v>
      </c>
      <c r="C1189" s="58">
        <v>42.219000000000001</v>
      </c>
      <c r="D1189" s="58">
        <v>40.832999999999998</v>
      </c>
      <c r="E1189" s="58">
        <v>57.54</v>
      </c>
      <c r="F1189" s="58">
        <v>45.761000000000003</v>
      </c>
      <c r="G1189" s="58">
        <v>50.947000000000003</v>
      </c>
      <c r="H1189" s="58">
        <v>50.015999999999998</v>
      </c>
      <c r="I1189" s="58">
        <v>50.072000000000003</v>
      </c>
      <c r="J1189" s="58">
        <v>48.442</v>
      </c>
      <c r="K1189" s="58">
        <v>55.396999999999998</v>
      </c>
      <c r="L1189" s="58">
        <v>53.618000000000002</v>
      </c>
      <c r="M1189" s="58">
        <v>54.265999999999998</v>
      </c>
    </row>
    <row r="1190" spans="1:13" x14ac:dyDescent="0.2">
      <c r="A1190" s="202">
        <v>919.81</v>
      </c>
      <c r="B1190" s="58">
        <v>40.892000000000003</v>
      </c>
      <c r="C1190" s="58">
        <v>42.173999999999999</v>
      </c>
      <c r="D1190" s="58">
        <v>40.902000000000001</v>
      </c>
      <c r="E1190" s="58">
        <v>57.557000000000002</v>
      </c>
      <c r="F1190" s="58">
        <v>45.831000000000003</v>
      </c>
      <c r="G1190" s="58">
        <v>50.975000000000001</v>
      </c>
      <c r="H1190" s="58">
        <v>49.962000000000003</v>
      </c>
      <c r="I1190" s="58">
        <v>50.07</v>
      </c>
      <c r="J1190" s="58">
        <v>48.353000000000002</v>
      </c>
      <c r="K1190" s="58">
        <v>55.436999999999998</v>
      </c>
      <c r="L1190" s="58">
        <v>53.726999999999997</v>
      </c>
      <c r="M1190" s="58">
        <v>54.21</v>
      </c>
    </row>
    <row r="1191" spans="1:13" x14ac:dyDescent="0.2">
      <c r="A1191" s="202">
        <v>920.24</v>
      </c>
      <c r="B1191" s="58">
        <v>40.9</v>
      </c>
      <c r="C1191" s="58">
        <v>42.180999999999997</v>
      </c>
      <c r="D1191" s="58">
        <v>40.819000000000003</v>
      </c>
      <c r="E1191" s="58">
        <v>57.564</v>
      </c>
      <c r="F1191" s="58">
        <v>45.856000000000002</v>
      </c>
      <c r="G1191" s="58">
        <v>50.960999999999999</v>
      </c>
      <c r="H1191" s="58">
        <v>49.962000000000003</v>
      </c>
      <c r="I1191" s="58">
        <v>50.104999999999997</v>
      </c>
      <c r="J1191" s="58">
        <v>48.453000000000003</v>
      </c>
      <c r="K1191" s="58">
        <v>55.4</v>
      </c>
      <c r="L1191" s="58">
        <v>53.701000000000001</v>
      </c>
      <c r="M1191" s="58">
        <v>54.25</v>
      </c>
    </row>
    <row r="1192" spans="1:13" x14ac:dyDescent="0.2">
      <c r="A1192" s="202">
        <v>920.67</v>
      </c>
      <c r="B1192" s="58">
        <v>40.881</v>
      </c>
      <c r="C1192" s="58">
        <v>42.15</v>
      </c>
      <c r="D1192" s="58">
        <v>40.847000000000001</v>
      </c>
      <c r="E1192" s="58">
        <v>57.496000000000002</v>
      </c>
      <c r="F1192" s="58">
        <v>45.901000000000003</v>
      </c>
      <c r="G1192" s="58">
        <v>50.976999999999997</v>
      </c>
      <c r="H1192" s="58">
        <v>49.936999999999998</v>
      </c>
      <c r="I1192" s="58">
        <v>50.085999999999999</v>
      </c>
      <c r="J1192" s="58">
        <v>48.438000000000002</v>
      </c>
      <c r="K1192" s="58">
        <v>55.378999999999998</v>
      </c>
      <c r="L1192" s="58">
        <v>53.719000000000001</v>
      </c>
      <c r="M1192" s="58">
        <v>54.323999999999998</v>
      </c>
    </row>
    <row r="1193" spans="1:13" x14ac:dyDescent="0.2">
      <c r="A1193" s="202">
        <v>921.1</v>
      </c>
      <c r="B1193" s="58">
        <v>40.942999999999998</v>
      </c>
      <c r="C1193" s="58">
        <v>42.142000000000003</v>
      </c>
      <c r="D1193" s="58">
        <v>40.880000000000003</v>
      </c>
      <c r="E1193" s="58">
        <v>57.45</v>
      </c>
      <c r="F1193" s="58">
        <v>45.966999999999999</v>
      </c>
      <c r="G1193" s="58">
        <v>50.96</v>
      </c>
      <c r="H1193" s="58">
        <v>49.96</v>
      </c>
      <c r="I1193" s="58">
        <v>50.091000000000001</v>
      </c>
      <c r="J1193" s="58">
        <v>48.448999999999998</v>
      </c>
      <c r="K1193" s="58">
        <v>55.381999999999998</v>
      </c>
      <c r="L1193" s="58">
        <v>53.731999999999999</v>
      </c>
      <c r="M1193" s="58">
        <v>54.338999999999999</v>
      </c>
    </row>
    <row r="1194" spans="1:13" x14ac:dyDescent="0.2">
      <c r="A1194" s="202">
        <v>921.53</v>
      </c>
      <c r="B1194" s="58">
        <v>40.972000000000001</v>
      </c>
      <c r="C1194" s="58">
        <v>42.143999999999998</v>
      </c>
      <c r="D1194" s="58">
        <v>40.878999999999998</v>
      </c>
      <c r="E1194" s="58">
        <v>57.512</v>
      </c>
      <c r="F1194" s="58">
        <v>46.024000000000001</v>
      </c>
      <c r="G1194" s="58">
        <v>50.975000000000001</v>
      </c>
      <c r="H1194" s="58">
        <v>49.948</v>
      </c>
      <c r="I1194" s="58">
        <v>50.064</v>
      </c>
      <c r="J1194" s="58">
        <v>48.43</v>
      </c>
      <c r="K1194" s="58">
        <v>55.451999999999998</v>
      </c>
      <c r="L1194" s="58">
        <v>53.707999999999998</v>
      </c>
      <c r="M1194" s="58">
        <v>54.289000000000001</v>
      </c>
    </row>
    <row r="1195" spans="1:13" x14ac:dyDescent="0.2">
      <c r="A1195" s="202">
        <v>921.96</v>
      </c>
      <c r="B1195" s="58">
        <v>40.914999999999999</v>
      </c>
      <c r="C1195" s="58">
        <v>42.116</v>
      </c>
      <c r="D1195" s="58">
        <v>40.890999999999998</v>
      </c>
      <c r="E1195" s="58">
        <v>57.457000000000001</v>
      </c>
      <c r="F1195" s="58">
        <v>45.991</v>
      </c>
      <c r="G1195" s="58">
        <v>50.982999999999997</v>
      </c>
      <c r="H1195" s="58">
        <v>49.997</v>
      </c>
      <c r="I1195" s="58">
        <v>50.079000000000001</v>
      </c>
      <c r="J1195" s="58">
        <v>48.362000000000002</v>
      </c>
      <c r="K1195" s="58">
        <v>55.417999999999999</v>
      </c>
      <c r="L1195" s="58">
        <v>53.722000000000001</v>
      </c>
      <c r="M1195" s="58">
        <v>54.329000000000001</v>
      </c>
    </row>
    <row r="1196" spans="1:13" x14ac:dyDescent="0.2">
      <c r="A1196" s="202">
        <v>922.39</v>
      </c>
      <c r="B1196" s="58">
        <v>40.883000000000003</v>
      </c>
      <c r="C1196" s="58">
        <v>42.145000000000003</v>
      </c>
      <c r="D1196" s="58">
        <v>40.865000000000002</v>
      </c>
      <c r="E1196" s="58">
        <v>57.43</v>
      </c>
      <c r="F1196" s="58">
        <v>45.906999999999996</v>
      </c>
      <c r="G1196" s="58">
        <v>50.968000000000004</v>
      </c>
      <c r="H1196" s="58">
        <v>49.994</v>
      </c>
      <c r="I1196" s="58">
        <v>50.026000000000003</v>
      </c>
      <c r="J1196" s="58">
        <v>48.4</v>
      </c>
      <c r="K1196" s="58">
        <v>55.451999999999998</v>
      </c>
      <c r="L1196" s="58">
        <v>53.692</v>
      </c>
      <c r="M1196" s="58">
        <v>54.341999999999999</v>
      </c>
    </row>
    <row r="1197" spans="1:13" x14ac:dyDescent="0.2">
      <c r="A1197" s="202">
        <v>922.82</v>
      </c>
      <c r="B1197" s="58">
        <v>40.933</v>
      </c>
      <c r="C1197" s="58">
        <v>42.116</v>
      </c>
      <c r="D1197" s="58">
        <v>40.817</v>
      </c>
      <c r="E1197" s="58">
        <v>57.414000000000001</v>
      </c>
      <c r="F1197" s="58">
        <v>45.877000000000002</v>
      </c>
      <c r="G1197" s="58">
        <v>51.015999999999998</v>
      </c>
      <c r="H1197" s="58">
        <v>50.008000000000003</v>
      </c>
      <c r="I1197" s="58">
        <v>50.006999999999998</v>
      </c>
      <c r="J1197" s="58">
        <v>48.335000000000001</v>
      </c>
      <c r="K1197" s="58">
        <v>55.408999999999999</v>
      </c>
      <c r="L1197" s="58">
        <v>53.692999999999998</v>
      </c>
      <c r="M1197" s="58">
        <v>54.317</v>
      </c>
    </row>
    <row r="1198" spans="1:13" x14ac:dyDescent="0.2">
      <c r="A1198" s="202">
        <v>923.25</v>
      </c>
      <c r="B1198" s="58">
        <v>40.924999999999997</v>
      </c>
      <c r="C1198" s="58">
        <v>42.17</v>
      </c>
      <c r="D1198" s="58">
        <v>40.832999999999998</v>
      </c>
      <c r="E1198" s="58">
        <v>57.468000000000004</v>
      </c>
      <c r="F1198" s="58">
        <v>45.825000000000003</v>
      </c>
      <c r="G1198" s="58">
        <v>51.075000000000003</v>
      </c>
      <c r="H1198" s="58">
        <v>50.061999999999998</v>
      </c>
      <c r="I1198" s="58">
        <v>49.923000000000002</v>
      </c>
      <c r="J1198" s="58">
        <v>48.302</v>
      </c>
      <c r="K1198" s="58">
        <v>55.463000000000001</v>
      </c>
      <c r="L1198" s="58">
        <v>53.673999999999999</v>
      </c>
      <c r="M1198" s="58">
        <v>54.359000000000002</v>
      </c>
    </row>
    <row r="1199" spans="1:13" x14ac:dyDescent="0.2">
      <c r="A1199" s="202">
        <v>923.68</v>
      </c>
      <c r="B1199" s="58">
        <v>40.951000000000001</v>
      </c>
      <c r="C1199" s="58">
        <v>42.186</v>
      </c>
      <c r="D1199" s="58">
        <v>40.851999999999997</v>
      </c>
      <c r="E1199" s="58">
        <v>57.442</v>
      </c>
      <c r="F1199" s="58">
        <v>45.835999999999999</v>
      </c>
      <c r="G1199" s="58">
        <v>51.191000000000003</v>
      </c>
      <c r="H1199" s="58">
        <v>50.064</v>
      </c>
      <c r="I1199" s="58">
        <v>49.866</v>
      </c>
      <c r="J1199" s="58">
        <v>48.351999999999997</v>
      </c>
      <c r="K1199" s="58">
        <v>55.436999999999998</v>
      </c>
      <c r="L1199" s="58">
        <v>53.761000000000003</v>
      </c>
      <c r="M1199" s="58">
        <v>54.39</v>
      </c>
    </row>
    <row r="1200" spans="1:13" x14ac:dyDescent="0.2">
      <c r="A1200" s="202">
        <v>924.11</v>
      </c>
      <c r="B1200" s="58">
        <v>40.953000000000003</v>
      </c>
      <c r="C1200" s="58">
        <v>42.255000000000003</v>
      </c>
      <c r="D1200" s="58">
        <v>40.869999999999997</v>
      </c>
      <c r="E1200" s="58">
        <v>57.503999999999998</v>
      </c>
      <c r="F1200" s="58">
        <v>45.798999999999999</v>
      </c>
      <c r="G1200" s="58">
        <v>51.180999999999997</v>
      </c>
      <c r="H1200" s="58">
        <v>50.078000000000003</v>
      </c>
      <c r="I1200" s="58">
        <v>49.904000000000003</v>
      </c>
      <c r="J1200" s="58">
        <v>48.271999999999998</v>
      </c>
      <c r="K1200" s="58">
        <v>55.494</v>
      </c>
      <c r="L1200" s="58">
        <v>53.758000000000003</v>
      </c>
      <c r="M1200" s="58">
        <v>54.482999999999997</v>
      </c>
    </row>
    <row r="1201" spans="1:13" x14ac:dyDescent="0.2">
      <c r="A1201" s="202">
        <v>924.54</v>
      </c>
      <c r="B1201" s="58">
        <v>40.942999999999998</v>
      </c>
      <c r="C1201" s="58">
        <v>42.325000000000003</v>
      </c>
      <c r="D1201" s="58">
        <v>40.832999999999998</v>
      </c>
      <c r="E1201" s="58">
        <v>57.521000000000001</v>
      </c>
      <c r="F1201" s="58">
        <v>45.765000000000001</v>
      </c>
      <c r="G1201" s="58">
        <v>51.22</v>
      </c>
      <c r="H1201" s="58">
        <v>50.046999999999997</v>
      </c>
      <c r="I1201" s="58">
        <v>49.902000000000001</v>
      </c>
      <c r="J1201" s="58">
        <v>48.216999999999999</v>
      </c>
      <c r="K1201" s="58">
        <v>55.47</v>
      </c>
      <c r="L1201" s="58">
        <v>53.811999999999998</v>
      </c>
      <c r="M1201" s="58">
        <v>54.521999999999998</v>
      </c>
    </row>
    <row r="1202" spans="1:13" x14ac:dyDescent="0.2">
      <c r="A1202" s="202">
        <v>924.97</v>
      </c>
      <c r="B1202" s="58">
        <v>40.927999999999997</v>
      </c>
      <c r="C1202" s="58">
        <v>42.264000000000003</v>
      </c>
      <c r="D1202" s="58">
        <v>40.828000000000003</v>
      </c>
      <c r="E1202" s="58">
        <v>57.584000000000003</v>
      </c>
      <c r="F1202" s="58">
        <v>45.786999999999999</v>
      </c>
      <c r="G1202" s="58">
        <v>51.311</v>
      </c>
      <c r="H1202" s="58">
        <v>50.112000000000002</v>
      </c>
      <c r="I1202" s="58">
        <v>49.905999999999999</v>
      </c>
      <c r="J1202" s="58">
        <v>48.231999999999999</v>
      </c>
      <c r="K1202" s="58">
        <v>55.524000000000001</v>
      </c>
      <c r="L1202" s="58">
        <v>53.819000000000003</v>
      </c>
      <c r="M1202" s="58">
        <v>54.59</v>
      </c>
    </row>
    <row r="1203" spans="1:13" x14ac:dyDescent="0.2">
      <c r="A1203" s="202">
        <v>925.4</v>
      </c>
      <c r="B1203" s="58">
        <v>40.954000000000001</v>
      </c>
      <c r="C1203" s="58">
        <v>42.271000000000001</v>
      </c>
      <c r="D1203" s="58">
        <v>40.911999999999999</v>
      </c>
      <c r="E1203" s="58">
        <v>57.597999999999999</v>
      </c>
      <c r="F1203" s="58">
        <v>45.813000000000002</v>
      </c>
      <c r="G1203" s="58">
        <v>51.4</v>
      </c>
      <c r="H1203" s="58">
        <v>50.186999999999998</v>
      </c>
      <c r="I1203" s="58">
        <v>49.948999999999998</v>
      </c>
      <c r="J1203" s="58">
        <v>48.316000000000003</v>
      </c>
      <c r="K1203" s="58">
        <v>55.529000000000003</v>
      </c>
      <c r="L1203" s="58">
        <v>53.915999999999997</v>
      </c>
      <c r="M1203" s="58">
        <v>54.634999999999998</v>
      </c>
    </row>
    <row r="1204" spans="1:13" x14ac:dyDescent="0.2">
      <c r="A1204" s="202">
        <v>925.83</v>
      </c>
      <c r="B1204" s="58">
        <v>40.86</v>
      </c>
      <c r="C1204" s="58">
        <v>42.222000000000001</v>
      </c>
      <c r="D1204" s="58">
        <v>40.851999999999997</v>
      </c>
      <c r="E1204" s="58">
        <v>57.573999999999998</v>
      </c>
      <c r="F1204" s="58">
        <v>45.826000000000001</v>
      </c>
      <c r="G1204" s="58">
        <v>51.27</v>
      </c>
      <c r="H1204" s="58">
        <v>50.186</v>
      </c>
      <c r="I1204" s="58">
        <v>49.902000000000001</v>
      </c>
      <c r="J1204" s="58">
        <v>48.279000000000003</v>
      </c>
      <c r="K1204" s="58">
        <v>55.423999999999999</v>
      </c>
      <c r="L1204" s="58">
        <v>53.781999999999996</v>
      </c>
      <c r="M1204" s="58">
        <v>54.536999999999999</v>
      </c>
    </row>
    <row r="1205" spans="1:13" x14ac:dyDescent="0.2">
      <c r="A1205" s="202">
        <v>926.26</v>
      </c>
      <c r="B1205" s="58">
        <v>40.832999999999998</v>
      </c>
      <c r="C1205" s="58">
        <v>42.174999999999997</v>
      </c>
      <c r="D1205" s="58">
        <v>40.853000000000002</v>
      </c>
      <c r="E1205" s="58">
        <v>57.58</v>
      </c>
      <c r="F1205" s="58">
        <v>45.829000000000001</v>
      </c>
      <c r="G1205" s="58">
        <v>51.353000000000002</v>
      </c>
      <c r="H1205" s="58">
        <v>50.162999999999997</v>
      </c>
      <c r="I1205" s="58">
        <v>49.76</v>
      </c>
      <c r="J1205" s="58">
        <v>48.259</v>
      </c>
      <c r="K1205" s="58">
        <v>55.423999999999999</v>
      </c>
      <c r="L1205" s="58">
        <v>53.783000000000001</v>
      </c>
      <c r="M1205" s="58">
        <v>54.512999999999998</v>
      </c>
    </row>
    <row r="1206" spans="1:13" x14ac:dyDescent="0.2">
      <c r="A1206" s="202">
        <v>926.69</v>
      </c>
      <c r="B1206" s="58">
        <v>40.764000000000003</v>
      </c>
      <c r="C1206" s="58">
        <v>42.148000000000003</v>
      </c>
      <c r="D1206" s="58">
        <v>40.851999999999997</v>
      </c>
      <c r="E1206" s="58">
        <v>57.558999999999997</v>
      </c>
      <c r="F1206" s="58">
        <v>45.826000000000001</v>
      </c>
      <c r="G1206" s="58">
        <v>51.283999999999999</v>
      </c>
      <c r="H1206" s="58">
        <v>50.206000000000003</v>
      </c>
      <c r="I1206" s="58">
        <v>49.66</v>
      </c>
      <c r="J1206" s="58">
        <v>48.231000000000002</v>
      </c>
      <c r="K1206" s="58">
        <v>55.344000000000001</v>
      </c>
      <c r="L1206" s="58">
        <v>53.738999999999997</v>
      </c>
      <c r="M1206" s="58">
        <v>54.472999999999999</v>
      </c>
    </row>
    <row r="1207" spans="1:13" x14ac:dyDescent="0.2">
      <c r="A1207" s="202">
        <v>927.12</v>
      </c>
      <c r="B1207" s="58">
        <v>40.762</v>
      </c>
      <c r="C1207" s="58">
        <v>42.165999999999997</v>
      </c>
      <c r="D1207" s="58">
        <v>40.832999999999998</v>
      </c>
      <c r="E1207" s="58">
        <v>57.573</v>
      </c>
      <c r="F1207" s="58">
        <v>45.761000000000003</v>
      </c>
      <c r="G1207" s="58">
        <v>51.27</v>
      </c>
      <c r="H1207" s="58">
        <v>50.143999999999998</v>
      </c>
      <c r="I1207" s="58">
        <v>49.683999999999997</v>
      </c>
      <c r="J1207" s="58">
        <v>48.281999999999996</v>
      </c>
      <c r="K1207" s="58">
        <v>55.326000000000001</v>
      </c>
      <c r="L1207" s="58">
        <v>53.716999999999999</v>
      </c>
      <c r="M1207" s="58">
        <v>54.496000000000002</v>
      </c>
    </row>
    <row r="1208" spans="1:13" x14ac:dyDescent="0.2">
      <c r="A1208" s="202">
        <v>927.55</v>
      </c>
      <c r="B1208" s="58">
        <v>40.780999999999999</v>
      </c>
      <c r="C1208" s="58">
        <v>42.052999999999997</v>
      </c>
      <c r="D1208" s="58">
        <v>40.869999999999997</v>
      </c>
      <c r="E1208" s="58">
        <v>57.625999999999998</v>
      </c>
      <c r="F1208" s="58">
        <v>45.713999999999999</v>
      </c>
      <c r="G1208" s="58">
        <v>51.322000000000003</v>
      </c>
      <c r="H1208" s="58">
        <v>50.101999999999997</v>
      </c>
      <c r="I1208" s="58">
        <v>49.668999999999997</v>
      </c>
      <c r="J1208" s="58">
        <v>48.250999999999998</v>
      </c>
      <c r="K1208" s="58">
        <v>55.293999999999997</v>
      </c>
      <c r="L1208" s="58">
        <v>53.667999999999999</v>
      </c>
      <c r="M1208" s="58">
        <v>54.503999999999998</v>
      </c>
    </row>
    <row r="1209" spans="1:13" x14ac:dyDescent="0.2">
      <c r="A1209" s="202">
        <v>927.98</v>
      </c>
      <c r="B1209" s="58">
        <v>40.79</v>
      </c>
      <c r="C1209" s="58">
        <v>42.073999999999998</v>
      </c>
      <c r="D1209" s="58">
        <v>40.902000000000001</v>
      </c>
      <c r="E1209" s="58">
        <v>57.649000000000001</v>
      </c>
      <c r="F1209" s="58">
        <v>45.682000000000002</v>
      </c>
      <c r="G1209" s="58">
        <v>51.307000000000002</v>
      </c>
      <c r="H1209" s="58">
        <v>50.067</v>
      </c>
      <c r="I1209" s="58">
        <v>49.665999999999997</v>
      </c>
      <c r="J1209" s="58">
        <v>48.216000000000001</v>
      </c>
      <c r="K1209" s="58">
        <v>55.256</v>
      </c>
      <c r="L1209" s="58">
        <v>53.749000000000002</v>
      </c>
      <c r="M1209" s="58">
        <v>54.517000000000003</v>
      </c>
    </row>
    <row r="1210" spans="1:13" x14ac:dyDescent="0.2">
      <c r="A1210" s="202">
        <v>928.41</v>
      </c>
      <c r="B1210" s="58">
        <v>40.826999999999998</v>
      </c>
      <c r="C1210" s="58">
        <v>42.045999999999999</v>
      </c>
      <c r="D1210" s="58">
        <v>40.896999999999998</v>
      </c>
      <c r="E1210" s="58">
        <v>57.685000000000002</v>
      </c>
      <c r="F1210" s="58">
        <v>45.656999999999996</v>
      </c>
      <c r="G1210" s="58">
        <v>51.404000000000003</v>
      </c>
      <c r="H1210" s="58">
        <v>50.131999999999998</v>
      </c>
      <c r="I1210" s="58">
        <v>49.654000000000003</v>
      </c>
      <c r="J1210" s="58">
        <v>48.258000000000003</v>
      </c>
      <c r="K1210" s="58">
        <v>55.210999999999999</v>
      </c>
      <c r="L1210" s="58">
        <v>53.823</v>
      </c>
      <c r="M1210" s="58">
        <v>54.506</v>
      </c>
    </row>
    <row r="1211" spans="1:13" x14ac:dyDescent="0.2">
      <c r="A1211" s="202">
        <v>928.84</v>
      </c>
      <c r="B1211" s="58">
        <v>40.83</v>
      </c>
      <c r="C1211" s="58">
        <v>42.024000000000001</v>
      </c>
      <c r="D1211" s="58">
        <v>40.884999999999998</v>
      </c>
      <c r="E1211" s="58">
        <v>57.710999999999999</v>
      </c>
      <c r="F1211" s="58">
        <v>45.673999999999999</v>
      </c>
      <c r="G1211" s="58">
        <v>51.405000000000001</v>
      </c>
      <c r="H1211" s="58">
        <v>50.162999999999997</v>
      </c>
      <c r="I1211" s="58">
        <v>49.668999999999997</v>
      </c>
      <c r="J1211" s="58">
        <v>48.304000000000002</v>
      </c>
      <c r="K1211" s="58">
        <v>55.228999999999999</v>
      </c>
      <c r="L1211" s="58">
        <v>53.786000000000001</v>
      </c>
      <c r="M1211" s="58">
        <v>54.598999999999997</v>
      </c>
    </row>
    <row r="1212" spans="1:13" x14ac:dyDescent="0.2">
      <c r="A1212" s="202">
        <v>929.27</v>
      </c>
      <c r="B1212" s="58">
        <v>40.912999999999997</v>
      </c>
      <c r="C1212" s="58">
        <v>42.05</v>
      </c>
      <c r="D1212" s="58">
        <v>40.843000000000004</v>
      </c>
      <c r="E1212" s="58">
        <v>57.759</v>
      </c>
      <c r="F1212" s="58">
        <v>45.64</v>
      </c>
      <c r="G1212" s="58">
        <v>51.438000000000002</v>
      </c>
      <c r="H1212" s="58">
        <v>50.146999999999998</v>
      </c>
      <c r="I1212" s="58">
        <v>49.701000000000001</v>
      </c>
      <c r="J1212" s="58">
        <v>48.256</v>
      </c>
      <c r="K1212" s="58">
        <v>55.286000000000001</v>
      </c>
      <c r="L1212" s="58">
        <v>53.862000000000002</v>
      </c>
      <c r="M1212" s="58">
        <v>54.57</v>
      </c>
    </row>
    <row r="1213" spans="1:13" x14ac:dyDescent="0.2">
      <c r="A1213" s="202">
        <v>929.69</v>
      </c>
      <c r="B1213" s="58">
        <v>40.917000000000002</v>
      </c>
      <c r="C1213" s="58">
        <v>42.000999999999998</v>
      </c>
      <c r="D1213" s="58">
        <v>40.850999999999999</v>
      </c>
      <c r="E1213" s="58">
        <v>57.77</v>
      </c>
      <c r="F1213" s="58">
        <v>45.579000000000001</v>
      </c>
      <c r="G1213" s="58">
        <v>51.399000000000001</v>
      </c>
      <c r="H1213" s="58">
        <v>50.167999999999999</v>
      </c>
      <c r="I1213" s="58">
        <v>49.670999999999999</v>
      </c>
      <c r="J1213" s="58">
        <v>48.273000000000003</v>
      </c>
      <c r="K1213" s="58">
        <v>55.24</v>
      </c>
      <c r="L1213" s="58">
        <v>53.866</v>
      </c>
      <c r="M1213" s="58">
        <v>54.539000000000001</v>
      </c>
    </row>
    <row r="1214" spans="1:13" x14ac:dyDescent="0.2">
      <c r="A1214" s="202">
        <v>930.12</v>
      </c>
      <c r="B1214" s="58">
        <v>40.880000000000003</v>
      </c>
      <c r="C1214" s="58">
        <v>42.027999999999999</v>
      </c>
      <c r="D1214" s="58">
        <v>40.841999999999999</v>
      </c>
      <c r="E1214" s="58">
        <v>57.802999999999997</v>
      </c>
      <c r="F1214" s="58">
        <v>45.581000000000003</v>
      </c>
      <c r="G1214" s="58">
        <v>51.372999999999998</v>
      </c>
      <c r="H1214" s="58">
        <v>50.140999999999998</v>
      </c>
      <c r="I1214" s="58">
        <v>49.75</v>
      </c>
      <c r="J1214" s="58">
        <v>48.249000000000002</v>
      </c>
      <c r="K1214" s="58">
        <v>55.203000000000003</v>
      </c>
      <c r="L1214" s="58">
        <v>53.825000000000003</v>
      </c>
      <c r="M1214" s="58">
        <v>54.5</v>
      </c>
    </row>
    <row r="1215" spans="1:13" x14ac:dyDescent="0.2">
      <c r="A1215" s="202">
        <v>930.55</v>
      </c>
      <c r="B1215" s="58">
        <v>40.826999999999998</v>
      </c>
      <c r="C1215" s="58">
        <v>42.052</v>
      </c>
      <c r="D1215" s="58">
        <v>40.871000000000002</v>
      </c>
      <c r="E1215" s="58">
        <v>57.768000000000001</v>
      </c>
      <c r="F1215" s="58">
        <v>45.555999999999997</v>
      </c>
      <c r="G1215" s="58">
        <v>51.341999999999999</v>
      </c>
      <c r="H1215" s="58">
        <v>50.112000000000002</v>
      </c>
      <c r="I1215" s="58">
        <v>49.743000000000002</v>
      </c>
      <c r="J1215" s="58">
        <v>48.228999999999999</v>
      </c>
      <c r="K1215" s="58">
        <v>55.162999999999997</v>
      </c>
      <c r="L1215" s="58">
        <v>53.728000000000002</v>
      </c>
      <c r="M1215" s="58">
        <v>54.557000000000002</v>
      </c>
    </row>
    <row r="1216" spans="1:13" x14ac:dyDescent="0.2">
      <c r="A1216" s="202">
        <v>930.98</v>
      </c>
      <c r="B1216" s="58">
        <v>40.820999999999998</v>
      </c>
      <c r="C1216" s="58">
        <v>42.021999999999998</v>
      </c>
      <c r="D1216" s="58">
        <v>40.816000000000003</v>
      </c>
      <c r="E1216" s="58">
        <v>57.787999999999997</v>
      </c>
      <c r="F1216" s="58">
        <v>45.606999999999999</v>
      </c>
      <c r="G1216" s="58">
        <v>51.271000000000001</v>
      </c>
      <c r="H1216" s="58">
        <v>50.125</v>
      </c>
      <c r="I1216" s="58">
        <v>49.720999999999997</v>
      </c>
      <c r="J1216" s="58">
        <v>48.277000000000001</v>
      </c>
      <c r="K1216" s="58">
        <v>55.201000000000001</v>
      </c>
      <c r="L1216" s="58">
        <v>53.7</v>
      </c>
      <c r="M1216" s="58">
        <v>54.459000000000003</v>
      </c>
    </row>
    <row r="1217" spans="1:13" x14ac:dyDescent="0.2">
      <c r="A1217" s="202">
        <v>931.41</v>
      </c>
      <c r="B1217" s="58">
        <v>40.811</v>
      </c>
      <c r="C1217" s="58">
        <v>41.963999999999999</v>
      </c>
      <c r="D1217" s="58">
        <v>40.792999999999999</v>
      </c>
      <c r="E1217" s="58">
        <v>57.768999999999998</v>
      </c>
      <c r="F1217" s="58">
        <v>45.703000000000003</v>
      </c>
      <c r="G1217" s="58">
        <v>51.262</v>
      </c>
      <c r="H1217" s="58">
        <v>50.063000000000002</v>
      </c>
      <c r="I1217" s="58">
        <v>49.741</v>
      </c>
      <c r="J1217" s="58">
        <v>48.286999999999999</v>
      </c>
      <c r="K1217" s="58">
        <v>55.179000000000002</v>
      </c>
      <c r="L1217" s="58">
        <v>53.780999999999999</v>
      </c>
      <c r="M1217" s="58">
        <v>54.423000000000002</v>
      </c>
    </row>
    <row r="1218" spans="1:13" x14ac:dyDescent="0.2">
      <c r="A1218" s="202">
        <v>931.84</v>
      </c>
      <c r="B1218" s="58">
        <v>40.771000000000001</v>
      </c>
      <c r="C1218" s="58">
        <v>42.01</v>
      </c>
      <c r="D1218" s="58">
        <v>40.834000000000003</v>
      </c>
      <c r="E1218" s="58">
        <v>57.850999999999999</v>
      </c>
      <c r="F1218" s="58">
        <v>45.753</v>
      </c>
      <c r="G1218" s="58">
        <v>51.225999999999999</v>
      </c>
      <c r="H1218" s="58">
        <v>50.031999999999996</v>
      </c>
      <c r="I1218" s="58">
        <v>49.790999999999997</v>
      </c>
      <c r="J1218" s="58">
        <v>48.369</v>
      </c>
      <c r="K1218" s="58">
        <v>55.228000000000002</v>
      </c>
      <c r="L1218" s="58">
        <v>53.848999999999997</v>
      </c>
      <c r="M1218" s="58">
        <v>54.438000000000002</v>
      </c>
    </row>
    <row r="1219" spans="1:13" x14ac:dyDescent="0.2">
      <c r="A1219" s="202">
        <v>932.27</v>
      </c>
      <c r="B1219" s="58">
        <v>40.814999999999998</v>
      </c>
      <c r="C1219" s="58">
        <v>42</v>
      </c>
      <c r="D1219" s="58">
        <v>40.863</v>
      </c>
      <c r="E1219" s="58">
        <v>57.887999999999998</v>
      </c>
      <c r="F1219" s="58">
        <v>45.816000000000003</v>
      </c>
      <c r="G1219" s="58">
        <v>51.218000000000004</v>
      </c>
      <c r="H1219" s="58">
        <v>50.07</v>
      </c>
      <c r="I1219" s="58">
        <v>49.896000000000001</v>
      </c>
      <c r="J1219" s="58">
        <v>48.433999999999997</v>
      </c>
      <c r="K1219" s="58">
        <v>55.210999999999999</v>
      </c>
      <c r="L1219" s="58">
        <v>53.829000000000001</v>
      </c>
      <c r="M1219" s="58">
        <v>54.453000000000003</v>
      </c>
    </row>
    <row r="1220" spans="1:13" x14ac:dyDescent="0.2">
      <c r="A1220" s="202">
        <v>932.7</v>
      </c>
      <c r="B1220" s="58">
        <v>40.770000000000003</v>
      </c>
      <c r="C1220" s="58">
        <v>42.042000000000002</v>
      </c>
      <c r="D1220" s="58">
        <v>40.856999999999999</v>
      </c>
      <c r="E1220" s="58">
        <v>57.872999999999998</v>
      </c>
      <c r="F1220" s="58">
        <v>45.798999999999999</v>
      </c>
      <c r="G1220" s="58">
        <v>51.182000000000002</v>
      </c>
      <c r="H1220" s="58">
        <v>50.097000000000001</v>
      </c>
      <c r="I1220" s="58">
        <v>49.86</v>
      </c>
      <c r="J1220" s="58">
        <v>48.396999999999998</v>
      </c>
      <c r="K1220" s="58">
        <v>55.238999999999997</v>
      </c>
      <c r="L1220" s="58">
        <v>53.856999999999999</v>
      </c>
      <c r="M1220" s="58">
        <v>54.445</v>
      </c>
    </row>
    <row r="1221" spans="1:13" x14ac:dyDescent="0.2">
      <c r="A1221" s="202">
        <v>933.13</v>
      </c>
      <c r="B1221" s="58">
        <v>40.741999999999997</v>
      </c>
      <c r="C1221" s="58">
        <v>42.03</v>
      </c>
      <c r="D1221" s="58">
        <v>40.878</v>
      </c>
      <c r="E1221" s="58">
        <v>57.802</v>
      </c>
      <c r="F1221" s="58">
        <v>45.851999999999997</v>
      </c>
      <c r="G1221" s="58">
        <v>51.173999999999999</v>
      </c>
      <c r="H1221" s="58">
        <v>50.113</v>
      </c>
      <c r="I1221" s="58">
        <v>49.826000000000001</v>
      </c>
      <c r="J1221" s="58">
        <v>48.496000000000002</v>
      </c>
      <c r="K1221" s="58">
        <v>55.213000000000001</v>
      </c>
      <c r="L1221" s="58">
        <v>53.871000000000002</v>
      </c>
      <c r="M1221" s="58">
        <v>54.484000000000002</v>
      </c>
    </row>
    <row r="1222" spans="1:13" x14ac:dyDescent="0.2">
      <c r="A1222" s="202">
        <v>933.56</v>
      </c>
      <c r="B1222" s="58">
        <v>40.789000000000001</v>
      </c>
      <c r="C1222" s="58">
        <v>41.957999999999998</v>
      </c>
      <c r="D1222" s="58">
        <v>40.892000000000003</v>
      </c>
      <c r="E1222" s="58">
        <v>57.872999999999998</v>
      </c>
      <c r="F1222" s="58">
        <v>45.866999999999997</v>
      </c>
      <c r="G1222" s="58">
        <v>51.125</v>
      </c>
      <c r="H1222" s="58">
        <v>50.088000000000001</v>
      </c>
      <c r="I1222" s="58">
        <v>49.753999999999998</v>
      </c>
      <c r="J1222" s="58">
        <v>48.524000000000001</v>
      </c>
      <c r="K1222" s="58">
        <v>55.180999999999997</v>
      </c>
      <c r="L1222" s="58">
        <v>53.787999999999997</v>
      </c>
      <c r="M1222" s="58">
        <v>54.500999999999998</v>
      </c>
    </row>
    <row r="1223" spans="1:13" x14ac:dyDescent="0.2">
      <c r="A1223" s="202">
        <v>933.99</v>
      </c>
      <c r="B1223" s="58">
        <v>40.776000000000003</v>
      </c>
      <c r="C1223" s="58">
        <v>41.95</v>
      </c>
      <c r="D1223" s="58">
        <v>40.856000000000002</v>
      </c>
      <c r="E1223" s="58">
        <v>57.81</v>
      </c>
      <c r="F1223" s="58">
        <v>45.865000000000002</v>
      </c>
      <c r="G1223" s="58">
        <v>51.003999999999998</v>
      </c>
      <c r="H1223" s="58">
        <v>50.029000000000003</v>
      </c>
      <c r="I1223" s="58">
        <v>49.741999999999997</v>
      </c>
      <c r="J1223" s="58">
        <v>48.448999999999998</v>
      </c>
      <c r="K1223" s="58">
        <v>55.139000000000003</v>
      </c>
      <c r="L1223" s="58">
        <v>53.688000000000002</v>
      </c>
      <c r="M1223" s="58">
        <v>54.392000000000003</v>
      </c>
    </row>
    <row r="1224" spans="1:13" x14ac:dyDescent="0.2">
      <c r="A1224" s="202">
        <v>934.42</v>
      </c>
      <c r="B1224" s="58">
        <v>40.662999999999997</v>
      </c>
      <c r="C1224" s="58">
        <v>41.902000000000001</v>
      </c>
      <c r="D1224" s="58">
        <v>40.749000000000002</v>
      </c>
      <c r="E1224" s="58">
        <v>57.768999999999998</v>
      </c>
      <c r="F1224" s="58">
        <v>45.819000000000003</v>
      </c>
      <c r="G1224" s="58">
        <v>50.844000000000001</v>
      </c>
      <c r="H1224" s="58">
        <v>49.960999999999999</v>
      </c>
      <c r="I1224" s="58">
        <v>49.698</v>
      </c>
      <c r="J1224" s="58">
        <v>48.348999999999997</v>
      </c>
      <c r="K1224" s="58">
        <v>55.037999999999997</v>
      </c>
      <c r="L1224" s="58">
        <v>53.579000000000001</v>
      </c>
      <c r="M1224" s="58">
        <v>54.363999999999997</v>
      </c>
    </row>
    <row r="1225" spans="1:13" x14ac:dyDescent="0.2">
      <c r="A1225" s="202">
        <v>934.85</v>
      </c>
      <c r="B1225" s="58">
        <v>40.676000000000002</v>
      </c>
      <c r="C1225" s="58">
        <v>41.886000000000003</v>
      </c>
      <c r="D1225" s="58">
        <v>40.780999999999999</v>
      </c>
      <c r="E1225" s="58">
        <v>57.78</v>
      </c>
      <c r="F1225" s="58">
        <v>45.784999999999997</v>
      </c>
      <c r="G1225" s="58">
        <v>50.862000000000002</v>
      </c>
      <c r="H1225" s="58">
        <v>49.960999999999999</v>
      </c>
      <c r="I1225" s="58">
        <v>49.738999999999997</v>
      </c>
      <c r="J1225" s="58">
        <v>48.436999999999998</v>
      </c>
      <c r="K1225" s="58">
        <v>55.177999999999997</v>
      </c>
      <c r="L1225" s="58">
        <v>53.658000000000001</v>
      </c>
      <c r="M1225" s="58">
        <v>54.392000000000003</v>
      </c>
    </row>
    <row r="1226" spans="1:13" x14ac:dyDescent="0.2">
      <c r="A1226" s="202">
        <v>935.28</v>
      </c>
      <c r="B1226" s="58">
        <v>40.664999999999999</v>
      </c>
      <c r="C1226" s="58">
        <v>41.9</v>
      </c>
      <c r="D1226" s="58">
        <v>40.832999999999998</v>
      </c>
      <c r="E1226" s="58">
        <v>57.781999999999996</v>
      </c>
      <c r="F1226" s="58">
        <v>45.796999999999997</v>
      </c>
      <c r="G1226" s="58">
        <v>50.784999999999997</v>
      </c>
      <c r="H1226" s="58">
        <v>49.98</v>
      </c>
      <c r="I1226" s="58">
        <v>49.792999999999999</v>
      </c>
      <c r="J1226" s="58">
        <v>48.472000000000001</v>
      </c>
      <c r="K1226" s="58">
        <v>55.195</v>
      </c>
      <c r="L1226" s="58">
        <v>53.679000000000002</v>
      </c>
      <c r="M1226" s="58">
        <v>54.408999999999999</v>
      </c>
    </row>
    <row r="1227" spans="1:13" x14ac:dyDescent="0.2">
      <c r="A1227" s="202">
        <v>935.71</v>
      </c>
      <c r="B1227" s="58">
        <v>40.69</v>
      </c>
      <c r="C1227" s="58">
        <v>41.898000000000003</v>
      </c>
      <c r="D1227" s="58">
        <v>40.823999999999998</v>
      </c>
      <c r="E1227" s="58">
        <v>57.774999999999999</v>
      </c>
      <c r="F1227" s="58">
        <v>45.784999999999997</v>
      </c>
      <c r="G1227" s="58">
        <v>50.771000000000001</v>
      </c>
      <c r="H1227" s="58">
        <v>49.878999999999998</v>
      </c>
      <c r="I1227" s="58">
        <v>49.781999999999996</v>
      </c>
      <c r="J1227" s="58">
        <v>48.493000000000002</v>
      </c>
      <c r="K1227" s="58">
        <v>55.173999999999999</v>
      </c>
      <c r="L1227" s="58">
        <v>53.656999999999996</v>
      </c>
      <c r="M1227" s="58">
        <v>54.488999999999997</v>
      </c>
    </row>
    <row r="1228" spans="1:13" x14ac:dyDescent="0.2">
      <c r="A1228" s="202">
        <v>936.13</v>
      </c>
      <c r="B1228" s="58">
        <v>40.749000000000002</v>
      </c>
      <c r="C1228" s="58">
        <v>41.930999999999997</v>
      </c>
      <c r="D1228" s="58">
        <v>40.881</v>
      </c>
      <c r="E1228" s="58">
        <v>57.756</v>
      </c>
      <c r="F1228" s="58">
        <v>45.917000000000002</v>
      </c>
      <c r="G1228" s="58">
        <v>50.825000000000003</v>
      </c>
      <c r="H1228" s="58">
        <v>49.917999999999999</v>
      </c>
      <c r="I1228" s="58">
        <v>49.741</v>
      </c>
      <c r="J1228" s="58">
        <v>48.512</v>
      </c>
      <c r="K1228" s="58">
        <v>55.170999999999999</v>
      </c>
      <c r="L1228" s="58">
        <v>53.633000000000003</v>
      </c>
      <c r="M1228" s="58">
        <v>54.481000000000002</v>
      </c>
    </row>
    <row r="1229" spans="1:13" x14ac:dyDescent="0.2">
      <c r="A1229" s="202">
        <v>936.56</v>
      </c>
      <c r="B1229" s="58">
        <v>40.786000000000001</v>
      </c>
      <c r="C1229" s="58">
        <v>41.987000000000002</v>
      </c>
      <c r="D1229" s="58">
        <v>40.866</v>
      </c>
      <c r="E1229" s="58">
        <v>57.744</v>
      </c>
      <c r="F1229" s="58">
        <v>45.932000000000002</v>
      </c>
      <c r="G1229" s="58">
        <v>50.762</v>
      </c>
      <c r="H1229" s="58">
        <v>49.962000000000003</v>
      </c>
      <c r="I1229" s="58">
        <v>49.691000000000003</v>
      </c>
      <c r="J1229" s="58">
        <v>48.470999999999997</v>
      </c>
      <c r="K1229" s="58">
        <v>55.161000000000001</v>
      </c>
      <c r="L1229" s="58">
        <v>53.646000000000001</v>
      </c>
      <c r="M1229" s="58">
        <v>54.491</v>
      </c>
    </row>
    <row r="1230" spans="1:13" x14ac:dyDescent="0.2">
      <c r="A1230" s="202">
        <v>936.99</v>
      </c>
      <c r="B1230" s="58">
        <v>40.715000000000003</v>
      </c>
      <c r="C1230" s="58">
        <v>41.930999999999997</v>
      </c>
      <c r="D1230" s="58">
        <v>40.835999999999999</v>
      </c>
      <c r="E1230" s="58">
        <v>57.725000000000001</v>
      </c>
      <c r="F1230" s="58">
        <v>45.984000000000002</v>
      </c>
      <c r="G1230" s="58">
        <v>50.715000000000003</v>
      </c>
      <c r="H1230" s="58">
        <v>49.920999999999999</v>
      </c>
      <c r="I1230" s="58">
        <v>49.697000000000003</v>
      </c>
      <c r="J1230" s="58">
        <v>48.488</v>
      </c>
      <c r="K1230" s="58">
        <v>55.283000000000001</v>
      </c>
      <c r="L1230" s="58">
        <v>53.606999999999999</v>
      </c>
      <c r="M1230" s="58">
        <v>54.433</v>
      </c>
    </row>
    <row r="1231" spans="1:13" x14ac:dyDescent="0.2">
      <c r="A1231" s="202">
        <v>937.42</v>
      </c>
      <c r="B1231" s="58">
        <v>40.655000000000001</v>
      </c>
      <c r="C1231" s="58">
        <v>41.965000000000003</v>
      </c>
      <c r="D1231" s="58">
        <v>40.798999999999999</v>
      </c>
      <c r="E1231" s="58">
        <v>57.601999999999997</v>
      </c>
      <c r="F1231" s="58">
        <v>46</v>
      </c>
      <c r="G1231" s="58">
        <v>50.514000000000003</v>
      </c>
      <c r="H1231" s="58">
        <v>49.872999999999998</v>
      </c>
      <c r="I1231" s="58">
        <v>49.704999999999998</v>
      </c>
      <c r="J1231" s="58">
        <v>48.417000000000002</v>
      </c>
      <c r="K1231" s="58">
        <v>55.189</v>
      </c>
      <c r="L1231" s="58">
        <v>53.610999999999997</v>
      </c>
      <c r="M1231" s="58">
        <v>54.42</v>
      </c>
    </row>
    <row r="1232" spans="1:13" x14ac:dyDescent="0.2">
      <c r="A1232" s="202">
        <v>937.85</v>
      </c>
      <c r="B1232" s="58">
        <v>40.649000000000001</v>
      </c>
      <c r="C1232" s="58">
        <v>41.944000000000003</v>
      </c>
      <c r="D1232" s="58">
        <v>40.765999999999998</v>
      </c>
      <c r="E1232" s="58">
        <v>57.62</v>
      </c>
      <c r="F1232" s="58">
        <v>45.966999999999999</v>
      </c>
      <c r="G1232" s="58">
        <v>50.523000000000003</v>
      </c>
      <c r="H1232" s="58">
        <v>49.866999999999997</v>
      </c>
      <c r="I1232" s="58">
        <v>49.685000000000002</v>
      </c>
      <c r="J1232" s="58">
        <v>48.387</v>
      </c>
      <c r="K1232" s="58">
        <v>55.13</v>
      </c>
      <c r="L1232" s="58">
        <v>53.598999999999997</v>
      </c>
      <c r="M1232" s="58">
        <v>54.41</v>
      </c>
    </row>
    <row r="1233" spans="1:13" x14ac:dyDescent="0.2">
      <c r="A1233" s="202">
        <v>938.28</v>
      </c>
      <c r="B1233" s="58">
        <v>40.590000000000003</v>
      </c>
      <c r="C1233" s="58">
        <v>41.957000000000001</v>
      </c>
      <c r="D1233" s="58">
        <v>40.773000000000003</v>
      </c>
      <c r="E1233" s="58">
        <v>57.594000000000001</v>
      </c>
      <c r="F1233" s="58">
        <v>45.999000000000002</v>
      </c>
      <c r="G1233" s="58">
        <v>50.564</v>
      </c>
      <c r="H1233" s="58">
        <v>49.881</v>
      </c>
      <c r="I1233" s="58">
        <v>49.746000000000002</v>
      </c>
      <c r="J1233" s="58">
        <v>48.34</v>
      </c>
      <c r="K1233" s="58">
        <v>55.127000000000002</v>
      </c>
      <c r="L1233" s="58">
        <v>53.497999999999998</v>
      </c>
      <c r="M1233" s="58">
        <v>54.326000000000001</v>
      </c>
    </row>
    <row r="1234" spans="1:13" x14ac:dyDescent="0.2">
      <c r="A1234" s="202">
        <v>938.71</v>
      </c>
      <c r="B1234" s="58">
        <v>40.555</v>
      </c>
      <c r="C1234" s="58">
        <v>42.009</v>
      </c>
      <c r="D1234" s="58">
        <v>40.802</v>
      </c>
      <c r="E1234" s="58">
        <v>57.639000000000003</v>
      </c>
      <c r="F1234" s="58">
        <v>45.924999999999997</v>
      </c>
      <c r="G1234" s="58">
        <v>50.645000000000003</v>
      </c>
      <c r="H1234" s="58">
        <v>49.856999999999999</v>
      </c>
      <c r="I1234" s="58">
        <v>49.764000000000003</v>
      </c>
      <c r="J1234" s="58">
        <v>48.305999999999997</v>
      </c>
      <c r="K1234" s="58">
        <v>55.143999999999998</v>
      </c>
      <c r="L1234" s="58">
        <v>53.453000000000003</v>
      </c>
      <c r="M1234" s="58">
        <v>54.258000000000003</v>
      </c>
    </row>
    <row r="1235" spans="1:13" x14ac:dyDescent="0.2">
      <c r="A1235" s="202">
        <v>939.14</v>
      </c>
      <c r="B1235" s="58">
        <v>40.563000000000002</v>
      </c>
      <c r="C1235" s="58">
        <v>41.982999999999997</v>
      </c>
      <c r="D1235" s="58">
        <v>40.811999999999998</v>
      </c>
      <c r="E1235" s="58">
        <v>57.593000000000004</v>
      </c>
      <c r="F1235" s="58">
        <v>45.938000000000002</v>
      </c>
      <c r="G1235" s="58">
        <v>50.703000000000003</v>
      </c>
      <c r="H1235" s="58">
        <v>49.921999999999997</v>
      </c>
      <c r="I1235" s="58">
        <v>49.642000000000003</v>
      </c>
      <c r="J1235" s="58">
        <v>48.308</v>
      </c>
      <c r="K1235" s="58">
        <v>55.146999999999998</v>
      </c>
      <c r="L1235" s="58">
        <v>53.500999999999998</v>
      </c>
      <c r="M1235" s="58">
        <v>54.326000000000001</v>
      </c>
    </row>
    <row r="1236" spans="1:13" x14ac:dyDescent="0.2">
      <c r="A1236" s="202">
        <v>939.57</v>
      </c>
      <c r="B1236" s="58">
        <v>40.508000000000003</v>
      </c>
      <c r="C1236" s="58">
        <v>41.972000000000001</v>
      </c>
      <c r="D1236" s="58">
        <v>40.813000000000002</v>
      </c>
      <c r="E1236" s="58">
        <v>57.597000000000001</v>
      </c>
      <c r="F1236" s="58">
        <v>45.91</v>
      </c>
      <c r="G1236" s="58">
        <v>50.71</v>
      </c>
      <c r="H1236" s="58">
        <v>49.997999999999998</v>
      </c>
      <c r="I1236" s="58">
        <v>49.671999999999997</v>
      </c>
      <c r="J1236" s="58">
        <v>48.329000000000001</v>
      </c>
      <c r="K1236" s="58">
        <v>55.215000000000003</v>
      </c>
      <c r="L1236" s="58">
        <v>53.597999999999999</v>
      </c>
      <c r="M1236" s="58">
        <v>54.302999999999997</v>
      </c>
    </row>
    <row r="1237" spans="1:13" x14ac:dyDescent="0.2">
      <c r="A1237" s="202">
        <v>940</v>
      </c>
      <c r="B1237" s="58">
        <v>40.554000000000002</v>
      </c>
      <c r="C1237" s="58">
        <v>41.981000000000002</v>
      </c>
      <c r="D1237" s="58">
        <v>40.857999999999997</v>
      </c>
      <c r="E1237" s="58">
        <v>57.554000000000002</v>
      </c>
      <c r="F1237" s="58">
        <v>45.841000000000001</v>
      </c>
      <c r="G1237" s="58">
        <v>50.677</v>
      </c>
      <c r="H1237" s="58">
        <v>49.942</v>
      </c>
      <c r="I1237" s="58">
        <v>49.610999999999997</v>
      </c>
      <c r="J1237" s="58">
        <v>48.261000000000003</v>
      </c>
      <c r="K1237" s="58">
        <v>55.177999999999997</v>
      </c>
      <c r="L1237" s="58">
        <v>53.491</v>
      </c>
      <c r="M1237" s="58">
        <v>54.305999999999997</v>
      </c>
    </row>
    <row r="1238" spans="1:13" x14ac:dyDescent="0.2">
      <c r="A1238" s="202">
        <v>940.43</v>
      </c>
      <c r="B1238" s="58">
        <v>40.506</v>
      </c>
      <c r="C1238" s="58">
        <v>41.923000000000002</v>
      </c>
      <c r="D1238" s="58">
        <v>40.777999999999999</v>
      </c>
      <c r="E1238" s="58">
        <v>57.466000000000001</v>
      </c>
      <c r="F1238" s="58">
        <v>45.734999999999999</v>
      </c>
      <c r="G1238" s="58">
        <v>50.612000000000002</v>
      </c>
      <c r="H1238" s="58">
        <v>49.933</v>
      </c>
      <c r="I1238" s="58">
        <v>49.521000000000001</v>
      </c>
      <c r="J1238" s="58">
        <v>48.107999999999997</v>
      </c>
      <c r="K1238" s="58">
        <v>55.087000000000003</v>
      </c>
      <c r="L1238" s="58">
        <v>53.32</v>
      </c>
      <c r="M1238" s="58">
        <v>54.274000000000001</v>
      </c>
    </row>
    <row r="1239" spans="1:13" x14ac:dyDescent="0.2">
      <c r="A1239" s="202">
        <v>940.85</v>
      </c>
      <c r="B1239" s="58">
        <v>40.564999999999998</v>
      </c>
      <c r="C1239" s="58">
        <v>41.893999999999998</v>
      </c>
      <c r="D1239" s="58">
        <v>40.704999999999998</v>
      </c>
      <c r="E1239" s="58">
        <v>57.435000000000002</v>
      </c>
      <c r="F1239" s="58">
        <v>45.808</v>
      </c>
      <c r="G1239" s="58">
        <v>50.624000000000002</v>
      </c>
      <c r="H1239" s="58">
        <v>49.976999999999997</v>
      </c>
      <c r="I1239" s="58">
        <v>49.438000000000002</v>
      </c>
      <c r="J1239" s="58">
        <v>48.091000000000001</v>
      </c>
      <c r="K1239" s="58">
        <v>55.045999999999999</v>
      </c>
      <c r="L1239" s="58">
        <v>53.298000000000002</v>
      </c>
      <c r="M1239" s="58">
        <v>54.320999999999998</v>
      </c>
    </row>
    <row r="1240" spans="1:13" x14ac:dyDescent="0.2">
      <c r="A1240" s="202">
        <v>941.28</v>
      </c>
      <c r="B1240" s="58">
        <v>40.548999999999999</v>
      </c>
      <c r="C1240" s="58">
        <v>41.865000000000002</v>
      </c>
      <c r="D1240" s="58">
        <v>40.607999999999997</v>
      </c>
      <c r="E1240" s="58">
        <v>57.42</v>
      </c>
      <c r="F1240" s="58">
        <v>45.725000000000001</v>
      </c>
      <c r="G1240" s="58">
        <v>50.536000000000001</v>
      </c>
      <c r="H1240" s="58">
        <v>49.863</v>
      </c>
      <c r="I1240" s="58">
        <v>49.412999999999997</v>
      </c>
      <c r="J1240" s="58">
        <v>48.01</v>
      </c>
      <c r="K1240" s="58">
        <v>55.015000000000001</v>
      </c>
      <c r="L1240" s="58">
        <v>53.363</v>
      </c>
      <c r="M1240" s="58">
        <v>54.253</v>
      </c>
    </row>
    <row r="1241" spans="1:13" x14ac:dyDescent="0.2">
      <c r="A1241" s="202">
        <v>941.71</v>
      </c>
      <c r="B1241" s="58">
        <v>40.578000000000003</v>
      </c>
      <c r="C1241" s="58">
        <v>41.756</v>
      </c>
      <c r="D1241" s="58">
        <v>40.554000000000002</v>
      </c>
      <c r="E1241" s="58">
        <v>57.343000000000004</v>
      </c>
      <c r="F1241" s="58">
        <v>45.654000000000003</v>
      </c>
      <c r="G1241" s="58">
        <v>50.509</v>
      </c>
      <c r="H1241" s="58">
        <v>49.904000000000003</v>
      </c>
      <c r="I1241" s="58">
        <v>49.488</v>
      </c>
      <c r="J1241" s="58">
        <v>48.052999999999997</v>
      </c>
      <c r="K1241" s="58">
        <v>54.99</v>
      </c>
      <c r="L1241" s="58">
        <v>53.258000000000003</v>
      </c>
      <c r="M1241" s="58">
        <v>54.225999999999999</v>
      </c>
    </row>
    <row r="1242" spans="1:13" x14ac:dyDescent="0.2">
      <c r="A1242" s="202">
        <v>942.14</v>
      </c>
      <c r="B1242" s="58">
        <v>40.591000000000001</v>
      </c>
      <c r="C1242" s="58">
        <v>41.722000000000001</v>
      </c>
      <c r="D1242" s="58">
        <v>40.493000000000002</v>
      </c>
      <c r="E1242" s="58">
        <v>57.383000000000003</v>
      </c>
      <c r="F1242" s="58">
        <v>45.572000000000003</v>
      </c>
      <c r="G1242" s="58">
        <v>50.503999999999998</v>
      </c>
      <c r="H1242" s="58">
        <v>49.88</v>
      </c>
      <c r="I1242" s="58">
        <v>49.488999999999997</v>
      </c>
      <c r="J1242" s="58">
        <v>48.014000000000003</v>
      </c>
      <c r="K1242" s="58">
        <v>54.962000000000003</v>
      </c>
      <c r="L1242" s="58">
        <v>53.22</v>
      </c>
      <c r="M1242" s="58">
        <v>54.152999999999999</v>
      </c>
    </row>
    <row r="1243" spans="1:13" x14ac:dyDescent="0.2">
      <c r="A1243" s="202">
        <v>942.57</v>
      </c>
      <c r="B1243" s="58">
        <v>40.604999999999997</v>
      </c>
      <c r="C1243" s="58">
        <v>41.768000000000001</v>
      </c>
      <c r="D1243" s="58">
        <v>40.484999999999999</v>
      </c>
      <c r="E1243" s="58">
        <v>57.363999999999997</v>
      </c>
      <c r="F1243" s="58">
        <v>45.554000000000002</v>
      </c>
      <c r="G1243" s="58">
        <v>50.570999999999998</v>
      </c>
      <c r="H1243" s="58">
        <v>49.994</v>
      </c>
      <c r="I1243" s="58">
        <v>49.606999999999999</v>
      </c>
      <c r="J1243" s="58">
        <v>48.043999999999997</v>
      </c>
      <c r="K1243" s="58">
        <v>54.953000000000003</v>
      </c>
      <c r="L1243" s="58">
        <v>53.347000000000001</v>
      </c>
      <c r="M1243" s="58">
        <v>54.231999999999999</v>
      </c>
    </row>
    <row r="1244" spans="1:13" x14ac:dyDescent="0.2">
      <c r="A1244" s="202">
        <v>943</v>
      </c>
      <c r="B1244" s="58">
        <v>40.612000000000002</v>
      </c>
      <c r="C1244" s="58">
        <v>41.792000000000002</v>
      </c>
      <c r="D1244" s="58">
        <v>40.451000000000001</v>
      </c>
      <c r="E1244" s="58">
        <v>57.383000000000003</v>
      </c>
      <c r="F1244" s="58">
        <v>45.551000000000002</v>
      </c>
      <c r="G1244" s="58">
        <v>50.603000000000002</v>
      </c>
      <c r="H1244" s="58">
        <v>50.039000000000001</v>
      </c>
      <c r="I1244" s="58">
        <v>49.637</v>
      </c>
      <c r="J1244" s="58">
        <v>48.070999999999998</v>
      </c>
      <c r="K1244" s="58">
        <v>55</v>
      </c>
      <c r="L1244" s="58">
        <v>53.404000000000003</v>
      </c>
      <c r="M1244" s="58">
        <v>54.283000000000001</v>
      </c>
    </row>
    <row r="1245" spans="1:13" x14ac:dyDescent="0.2">
      <c r="A1245" s="202">
        <v>943.43</v>
      </c>
      <c r="B1245" s="58">
        <v>40.625999999999998</v>
      </c>
      <c r="C1245" s="58">
        <v>41.804000000000002</v>
      </c>
      <c r="D1245" s="58">
        <v>40.384</v>
      </c>
      <c r="E1245" s="58">
        <v>57.287999999999997</v>
      </c>
      <c r="F1245" s="58">
        <v>45.472999999999999</v>
      </c>
      <c r="G1245" s="58">
        <v>50.545999999999999</v>
      </c>
      <c r="H1245" s="58">
        <v>50.039000000000001</v>
      </c>
      <c r="I1245" s="58">
        <v>49.642000000000003</v>
      </c>
      <c r="J1245" s="58">
        <v>48.040999999999997</v>
      </c>
      <c r="K1245" s="58">
        <v>55.1</v>
      </c>
      <c r="L1245" s="58">
        <v>53.354999999999997</v>
      </c>
      <c r="M1245" s="58">
        <v>54.204000000000001</v>
      </c>
    </row>
    <row r="1246" spans="1:13" x14ac:dyDescent="0.2">
      <c r="A1246" s="202">
        <v>943.86</v>
      </c>
      <c r="B1246" s="58">
        <v>40.698</v>
      </c>
      <c r="C1246" s="58">
        <v>41.695999999999998</v>
      </c>
      <c r="D1246" s="58">
        <v>40.341999999999999</v>
      </c>
      <c r="E1246" s="58">
        <v>57.226999999999997</v>
      </c>
      <c r="F1246" s="58">
        <v>45.463000000000001</v>
      </c>
      <c r="G1246" s="58">
        <v>50.597000000000001</v>
      </c>
      <c r="H1246" s="58">
        <v>50</v>
      </c>
      <c r="I1246" s="58">
        <v>49.625</v>
      </c>
      <c r="J1246" s="58">
        <v>47.908000000000001</v>
      </c>
      <c r="K1246" s="58">
        <v>55.018999999999998</v>
      </c>
      <c r="L1246" s="58">
        <v>53.287999999999997</v>
      </c>
      <c r="M1246" s="58">
        <v>54.128999999999998</v>
      </c>
    </row>
    <row r="1247" spans="1:13" x14ac:dyDescent="0.2">
      <c r="A1247" s="202">
        <v>944.28</v>
      </c>
      <c r="B1247" s="58">
        <v>40.682000000000002</v>
      </c>
      <c r="C1247" s="58">
        <v>41.691000000000003</v>
      </c>
      <c r="D1247" s="58">
        <v>40.308999999999997</v>
      </c>
      <c r="E1247" s="58">
        <v>57.171999999999997</v>
      </c>
      <c r="F1247" s="58">
        <v>45.451999999999998</v>
      </c>
      <c r="G1247" s="58">
        <v>50.688000000000002</v>
      </c>
      <c r="H1247" s="58">
        <v>49.91</v>
      </c>
      <c r="I1247" s="58">
        <v>49.601999999999997</v>
      </c>
      <c r="J1247" s="58">
        <v>47.9</v>
      </c>
      <c r="K1247" s="58">
        <v>54.994</v>
      </c>
      <c r="L1247" s="58">
        <v>53.279000000000003</v>
      </c>
      <c r="M1247" s="58">
        <v>54.177</v>
      </c>
    </row>
    <row r="1248" spans="1:13" x14ac:dyDescent="0.2">
      <c r="A1248" s="202">
        <v>944.71</v>
      </c>
      <c r="B1248" s="58">
        <v>40.613999999999997</v>
      </c>
      <c r="C1248" s="58">
        <v>41.68</v>
      </c>
      <c r="D1248" s="58">
        <v>40.326999999999998</v>
      </c>
      <c r="E1248" s="58">
        <v>57.125999999999998</v>
      </c>
      <c r="F1248" s="58">
        <v>45.418999999999997</v>
      </c>
      <c r="G1248" s="58">
        <v>50.655999999999999</v>
      </c>
      <c r="H1248" s="58">
        <v>49.890999999999998</v>
      </c>
      <c r="I1248" s="58">
        <v>49.591000000000001</v>
      </c>
      <c r="J1248" s="58">
        <v>47.869</v>
      </c>
      <c r="K1248" s="58">
        <v>54.927999999999997</v>
      </c>
      <c r="L1248" s="58">
        <v>53.253</v>
      </c>
      <c r="M1248" s="58">
        <v>54.095999999999997</v>
      </c>
    </row>
    <row r="1249" spans="1:13" x14ac:dyDescent="0.2">
      <c r="A1249" s="202">
        <v>945.14</v>
      </c>
      <c r="B1249" s="58">
        <v>40.503</v>
      </c>
      <c r="C1249" s="58">
        <v>41.606000000000002</v>
      </c>
      <c r="D1249" s="58">
        <v>40.325000000000003</v>
      </c>
      <c r="E1249" s="58">
        <v>57.121000000000002</v>
      </c>
      <c r="F1249" s="58">
        <v>45.345999999999997</v>
      </c>
      <c r="G1249" s="58">
        <v>50.548000000000002</v>
      </c>
      <c r="H1249" s="58">
        <v>49.820999999999998</v>
      </c>
      <c r="I1249" s="58">
        <v>49.62</v>
      </c>
      <c r="J1249" s="58">
        <v>47.773000000000003</v>
      </c>
      <c r="K1249" s="58">
        <v>54.94</v>
      </c>
      <c r="L1249" s="58">
        <v>53.201000000000001</v>
      </c>
      <c r="M1249" s="58">
        <v>54.164999999999999</v>
      </c>
    </row>
    <row r="1250" spans="1:13" x14ac:dyDescent="0.2">
      <c r="A1250" s="202">
        <v>945.57</v>
      </c>
      <c r="B1250" s="58">
        <v>40.482999999999997</v>
      </c>
      <c r="C1250" s="58">
        <v>41.58</v>
      </c>
      <c r="D1250" s="58">
        <v>40.371000000000002</v>
      </c>
      <c r="E1250" s="58">
        <v>57.058999999999997</v>
      </c>
      <c r="F1250" s="58">
        <v>45.295000000000002</v>
      </c>
      <c r="G1250" s="58">
        <v>50.621000000000002</v>
      </c>
      <c r="H1250" s="58">
        <v>49.829000000000001</v>
      </c>
      <c r="I1250" s="58">
        <v>49.615000000000002</v>
      </c>
      <c r="J1250" s="58">
        <v>47.841000000000001</v>
      </c>
      <c r="K1250" s="58">
        <v>54.978000000000002</v>
      </c>
      <c r="L1250" s="58">
        <v>53.189</v>
      </c>
      <c r="M1250" s="58">
        <v>54.161000000000001</v>
      </c>
    </row>
    <row r="1251" spans="1:13" x14ac:dyDescent="0.2">
      <c r="A1251" s="202">
        <v>946</v>
      </c>
      <c r="B1251" s="58">
        <v>40.628</v>
      </c>
      <c r="C1251" s="58">
        <v>41.558999999999997</v>
      </c>
      <c r="D1251" s="58">
        <v>40.375</v>
      </c>
      <c r="E1251" s="58">
        <v>57.030999999999999</v>
      </c>
      <c r="F1251" s="58">
        <v>45.247999999999998</v>
      </c>
      <c r="G1251" s="58">
        <v>50.692</v>
      </c>
      <c r="H1251" s="58">
        <v>49.848999999999997</v>
      </c>
      <c r="I1251" s="58">
        <v>49.58</v>
      </c>
      <c r="J1251" s="58">
        <v>47.893999999999998</v>
      </c>
      <c r="K1251" s="58">
        <v>54.857999999999997</v>
      </c>
      <c r="L1251" s="58">
        <v>53.174999999999997</v>
      </c>
      <c r="M1251" s="58">
        <v>54.143000000000001</v>
      </c>
    </row>
    <row r="1252" spans="1:13" x14ac:dyDescent="0.2">
      <c r="A1252" s="202">
        <v>946.43</v>
      </c>
      <c r="B1252" s="58">
        <v>40.720999999999997</v>
      </c>
      <c r="C1252" s="58">
        <v>41.561999999999998</v>
      </c>
      <c r="D1252" s="58">
        <v>40.401000000000003</v>
      </c>
      <c r="E1252" s="58">
        <v>57.098999999999997</v>
      </c>
      <c r="F1252" s="58">
        <v>45.238999999999997</v>
      </c>
      <c r="G1252" s="58">
        <v>50.823999999999998</v>
      </c>
      <c r="H1252" s="58">
        <v>49.79</v>
      </c>
      <c r="I1252" s="58">
        <v>49.527000000000001</v>
      </c>
      <c r="J1252" s="58">
        <v>47.908999999999999</v>
      </c>
      <c r="K1252" s="58">
        <v>55.000999999999998</v>
      </c>
      <c r="L1252" s="58">
        <v>53.124000000000002</v>
      </c>
      <c r="M1252" s="58">
        <v>54.082000000000001</v>
      </c>
    </row>
    <row r="1253" spans="1:13" x14ac:dyDescent="0.2">
      <c r="A1253" s="202">
        <v>946.86</v>
      </c>
      <c r="B1253" s="58">
        <v>40.671999999999997</v>
      </c>
      <c r="C1253" s="58">
        <v>41.573</v>
      </c>
      <c r="D1253" s="58">
        <v>40.296999999999997</v>
      </c>
      <c r="E1253" s="58">
        <v>56.883000000000003</v>
      </c>
      <c r="F1253" s="58">
        <v>45.220999999999997</v>
      </c>
      <c r="G1253" s="58">
        <v>50.807000000000002</v>
      </c>
      <c r="H1253" s="58">
        <v>49.792999999999999</v>
      </c>
      <c r="I1253" s="58">
        <v>49.408000000000001</v>
      </c>
      <c r="J1253" s="58">
        <v>47.89</v>
      </c>
      <c r="K1253" s="58">
        <v>54.978000000000002</v>
      </c>
      <c r="L1253" s="58">
        <v>52.996000000000002</v>
      </c>
      <c r="M1253" s="58">
        <v>53.98</v>
      </c>
    </row>
    <row r="1254" spans="1:13" x14ac:dyDescent="0.2">
      <c r="A1254" s="202">
        <v>947.28</v>
      </c>
      <c r="B1254" s="58">
        <v>40.64</v>
      </c>
      <c r="C1254" s="58">
        <v>41.54</v>
      </c>
      <c r="D1254" s="58">
        <v>40.401000000000003</v>
      </c>
      <c r="E1254" s="58">
        <v>56.792000000000002</v>
      </c>
      <c r="F1254" s="58">
        <v>45.223999999999997</v>
      </c>
      <c r="G1254" s="58">
        <v>50.709000000000003</v>
      </c>
      <c r="H1254" s="58">
        <v>49.744999999999997</v>
      </c>
      <c r="I1254" s="58">
        <v>49.292000000000002</v>
      </c>
      <c r="J1254" s="58">
        <v>47.835999999999999</v>
      </c>
      <c r="K1254" s="58">
        <v>54.918999999999997</v>
      </c>
      <c r="L1254" s="58">
        <v>53.03</v>
      </c>
      <c r="M1254" s="58">
        <v>54.072000000000003</v>
      </c>
    </row>
    <row r="1255" spans="1:13" x14ac:dyDescent="0.2">
      <c r="A1255" s="202">
        <v>947.71</v>
      </c>
      <c r="B1255" s="58">
        <v>40.732999999999997</v>
      </c>
      <c r="C1255" s="58">
        <v>41.454000000000001</v>
      </c>
      <c r="D1255" s="58">
        <v>40.363</v>
      </c>
      <c r="E1255" s="58">
        <v>56.759</v>
      </c>
      <c r="F1255" s="58">
        <v>45.283000000000001</v>
      </c>
      <c r="G1255" s="58">
        <v>50.649000000000001</v>
      </c>
      <c r="H1255" s="58">
        <v>49.75</v>
      </c>
      <c r="I1255" s="58">
        <v>49.328000000000003</v>
      </c>
      <c r="J1255" s="58">
        <v>47.914000000000001</v>
      </c>
      <c r="K1255" s="58">
        <v>54.892000000000003</v>
      </c>
      <c r="L1255" s="58">
        <v>53.161999999999999</v>
      </c>
      <c r="M1255" s="58">
        <v>54.223999999999997</v>
      </c>
    </row>
    <row r="1256" spans="1:13" x14ac:dyDescent="0.2">
      <c r="A1256" s="202">
        <v>948.14</v>
      </c>
      <c r="B1256" s="58">
        <v>40.737000000000002</v>
      </c>
      <c r="C1256" s="58">
        <v>41.415999999999997</v>
      </c>
      <c r="D1256" s="58">
        <v>40.341000000000001</v>
      </c>
      <c r="E1256" s="58">
        <v>56.750999999999998</v>
      </c>
      <c r="F1256" s="58">
        <v>45.244</v>
      </c>
      <c r="G1256" s="58">
        <v>50.600999999999999</v>
      </c>
      <c r="H1256" s="58">
        <v>49.636000000000003</v>
      </c>
      <c r="I1256" s="58">
        <v>49.375999999999998</v>
      </c>
      <c r="J1256" s="58">
        <v>47.927</v>
      </c>
      <c r="K1256" s="58">
        <v>54.944000000000003</v>
      </c>
      <c r="L1256" s="58">
        <v>53.094999999999999</v>
      </c>
      <c r="M1256" s="58">
        <v>54.223999999999997</v>
      </c>
    </row>
    <row r="1257" spans="1:13" x14ac:dyDescent="0.2">
      <c r="A1257" s="202">
        <v>948.57</v>
      </c>
      <c r="B1257" s="58">
        <v>40.813000000000002</v>
      </c>
      <c r="C1257" s="58">
        <v>41.417999999999999</v>
      </c>
      <c r="D1257" s="58">
        <v>40.302999999999997</v>
      </c>
      <c r="E1257" s="58">
        <v>56.674999999999997</v>
      </c>
      <c r="F1257" s="58">
        <v>45.253</v>
      </c>
      <c r="G1257" s="58">
        <v>50.628999999999998</v>
      </c>
      <c r="H1257" s="58">
        <v>49.613999999999997</v>
      </c>
      <c r="I1257" s="58">
        <v>49.395000000000003</v>
      </c>
      <c r="J1257" s="58">
        <v>47.911000000000001</v>
      </c>
      <c r="K1257" s="58">
        <v>54.920999999999999</v>
      </c>
      <c r="L1257" s="58">
        <v>53.131999999999998</v>
      </c>
      <c r="M1257" s="58">
        <v>54.29</v>
      </c>
    </row>
    <row r="1258" spans="1:13" x14ac:dyDescent="0.2">
      <c r="A1258" s="202">
        <v>949</v>
      </c>
      <c r="B1258" s="58">
        <v>40.805</v>
      </c>
      <c r="C1258" s="58">
        <v>41.476999999999997</v>
      </c>
      <c r="D1258" s="58">
        <v>40.218000000000004</v>
      </c>
      <c r="E1258" s="58">
        <v>56.781999999999996</v>
      </c>
      <c r="F1258" s="58">
        <v>45.24</v>
      </c>
      <c r="G1258" s="58">
        <v>50.683</v>
      </c>
      <c r="H1258" s="58">
        <v>49.673999999999999</v>
      </c>
      <c r="I1258" s="58">
        <v>49.448999999999998</v>
      </c>
      <c r="J1258" s="58">
        <v>48.023000000000003</v>
      </c>
      <c r="K1258" s="58">
        <v>54.968000000000004</v>
      </c>
      <c r="L1258" s="58">
        <v>53.232999999999997</v>
      </c>
      <c r="M1258" s="58">
        <v>54.402999999999999</v>
      </c>
    </row>
    <row r="1259" spans="1:13" x14ac:dyDescent="0.2">
      <c r="A1259" s="202">
        <v>949.43</v>
      </c>
      <c r="B1259" s="58">
        <v>40.825000000000003</v>
      </c>
      <c r="C1259" s="58">
        <v>41.537999999999997</v>
      </c>
      <c r="D1259" s="58">
        <v>40.249000000000002</v>
      </c>
      <c r="E1259" s="58">
        <v>56.78</v>
      </c>
      <c r="F1259" s="58">
        <v>45.201999999999998</v>
      </c>
      <c r="G1259" s="58">
        <v>50.685000000000002</v>
      </c>
      <c r="H1259" s="58">
        <v>49.658999999999999</v>
      </c>
      <c r="I1259" s="58">
        <v>49.445</v>
      </c>
      <c r="J1259" s="58">
        <v>48.075000000000003</v>
      </c>
      <c r="K1259" s="58">
        <v>54.886000000000003</v>
      </c>
      <c r="L1259" s="58">
        <v>53.295000000000002</v>
      </c>
      <c r="M1259" s="58">
        <v>54.369</v>
      </c>
    </row>
    <row r="1260" spans="1:13" x14ac:dyDescent="0.2">
      <c r="A1260" s="202">
        <v>949.85</v>
      </c>
      <c r="B1260" s="58">
        <v>40.790999999999997</v>
      </c>
      <c r="C1260" s="58">
        <v>41.488999999999997</v>
      </c>
      <c r="D1260" s="58">
        <v>40.210999999999999</v>
      </c>
      <c r="E1260" s="58">
        <v>56.698</v>
      </c>
      <c r="F1260" s="58">
        <v>45.095999999999997</v>
      </c>
      <c r="G1260" s="58">
        <v>50.645000000000003</v>
      </c>
      <c r="H1260" s="58">
        <v>49.591999999999999</v>
      </c>
      <c r="I1260" s="58">
        <v>49.44</v>
      </c>
      <c r="J1260" s="58">
        <v>48.076999999999998</v>
      </c>
      <c r="K1260" s="58">
        <v>54.850999999999999</v>
      </c>
      <c r="L1260" s="58">
        <v>53.320999999999998</v>
      </c>
      <c r="M1260" s="58">
        <v>54.284999999999997</v>
      </c>
    </row>
    <row r="1261" spans="1:13" x14ac:dyDescent="0.2">
      <c r="A1261" s="202">
        <v>950.28</v>
      </c>
      <c r="B1261" s="58">
        <v>40.795000000000002</v>
      </c>
      <c r="C1261" s="58">
        <v>41.523000000000003</v>
      </c>
      <c r="D1261" s="58">
        <v>40.323999999999998</v>
      </c>
      <c r="E1261" s="58">
        <v>56.677</v>
      </c>
      <c r="F1261" s="58">
        <v>45.137</v>
      </c>
      <c r="G1261" s="58">
        <v>50.72</v>
      </c>
      <c r="H1261" s="58">
        <v>49.616999999999997</v>
      </c>
      <c r="I1261" s="58">
        <v>49.432000000000002</v>
      </c>
      <c r="J1261" s="58">
        <v>48.100999999999999</v>
      </c>
      <c r="K1261" s="58">
        <v>54.843000000000004</v>
      </c>
      <c r="L1261" s="58">
        <v>53.274999999999999</v>
      </c>
      <c r="M1261" s="58">
        <v>54.375</v>
      </c>
    </row>
    <row r="1262" spans="1:13" x14ac:dyDescent="0.2">
      <c r="A1262" s="202">
        <v>950.71</v>
      </c>
      <c r="B1262" s="58">
        <v>40.713000000000001</v>
      </c>
      <c r="C1262" s="58">
        <v>41.582999999999998</v>
      </c>
      <c r="D1262" s="58">
        <v>40.295999999999999</v>
      </c>
      <c r="E1262" s="58">
        <v>56.677</v>
      </c>
      <c r="F1262" s="58">
        <v>45.139000000000003</v>
      </c>
      <c r="G1262" s="58">
        <v>50.627000000000002</v>
      </c>
      <c r="H1262" s="58">
        <v>49.485999999999997</v>
      </c>
      <c r="I1262" s="58">
        <v>49.405999999999999</v>
      </c>
      <c r="J1262" s="58">
        <v>48</v>
      </c>
      <c r="K1262" s="58">
        <v>54.860999999999997</v>
      </c>
      <c r="L1262" s="58">
        <v>53.226999999999997</v>
      </c>
      <c r="M1262" s="58">
        <v>54.305999999999997</v>
      </c>
    </row>
    <row r="1263" spans="1:13" x14ac:dyDescent="0.2">
      <c r="A1263" s="202">
        <v>951.14</v>
      </c>
      <c r="B1263" s="58">
        <v>40.65</v>
      </c>
      <c r="C1263" s="58">
        <v>41.514000000000003</v>
      </c>
      <c r="D1263" s="58">
        <v>40.247999999999998</v>
      </c>
      <c r="E1263" s="58">
        <v>56.627000000000002</v>
      </c>
      <c r="F1263" s="58">
        <v>45.155000000000001</v>
      </c>
      <c r="G1263" s="58">
        <v>50.570999999999998</v>
      </c>
      <c r="H1263" s="58">
        <v>49.384999999999998</v>
      </c>
      <c r="I1263" s="58">
        <v>49.296999999999997</v>
      </c>
      <c r="J1263" s="58">
        <v>47.893000000000001</v>
      </c>
      <c r="K1263" s="58">
        <v>54.832000000000001</v>
      </c>
      <c r="L1263" s="58">
        <v>53.072000000000003</v>
      </c>
      <c r="M1263" s="58">
        <v>54.183</v>
      </c>
    </row>
    <row r="1264" spans="1:13" x14ac:dyDescent="0.2">
      <c r="A1264" s="202">
        <v>951.57</v>
      </c>
      <c r="B1264" s="58">
        <v>40.558999999999997</v>
      </c>
      <c r="C1264" s="58">
        <v>41.445999999999998</v>
      </c>
      <c r="D1264" s="58">
        <v>40.299999999999997</v>
      </c>
      <c r="E1264" s="58">
        <v>56.555999999999997</v>
      </c>
      <c r="F1264" s="58">
        <v>45.174999999999997</v>
      </c>
      <c r="G1264" s="58">
        <v>50.491</v>
      </c>
      <c r="H1264" s="58">
        <v>49.283999999999999</v>
      </c>
      <c r="I1264" s="58">
        <v>49.161999999999999</v>
      </c>
      <c r="J1264" s="58">
        <v>47.902999999999999</v>
      </c>
      <c r="K1264" s="58">
        <v>54.798999999999999</v>
      </c>
      <c r="L1264" s="58">
        <v>53.000999999999998</v>
      </c>
      <c r="M1264" s="58">
        <v>54.003</v>
      </c>
    </row>
    <row r="1265" spans="1:13" x14ac:dyDescent="0.2">
      <c r="A1265" s="202">
        <v>952</v>
      </c>
      <c r="B1265" s="58">
        <v>40.494999999999997</v>
      </c>
      <c r="C1265" s="58">
        <v>41.393999999999998</v>
      </c>
      <c r="D1265" s="58">
        <v>40.284999999999997</v>
      </c>
      <c r="E1265" s="58">
        <v>56.542000000000002</v>
      </c>
      <c r="F1265" s="58">
        <v>45.146999999999998</v>
      </c>
      <c r="G1265" s="58">
        <v>50.478999999999999</v>
      </c>
      <c r="H1265" s="58">
        <v>49.158999999999999</v>
      </c>
      <c r="I1265" s="58">
        <v>49.103000000000002</v>
      </c>
      <c r="J1265" s="58">
        <v>47.837000000000003</v>
      </c>
      <c r="K1265" s="58">
        <v>54.692999999999998</v>
      </c>
      <c r="L1265" s="58">
        <v>52.92</v>
      </c>
      <c r="M1265" s="58">
        <v>54.027999999999999</v>
      </c>
    </row>
    <row r="1266" spans="1:13" x14ac:dyDescent="0.2">
      <c r="A1266" s="202">
        <v>952.42</v>
      </c>
      <c r="B1266" s="58">
        <v>40.482999999999997</v>
      </c>
      <c r="C1266" s="58">
        <v>41.363999999999997</v>
      </c>
      <c r="D1266" s="58">
        <v>40.222999999999999</v>
      </c>
      <c r="E1266" s="58">
        <v>56.536999999999999</v>
      </c>
      <c r="F1266" s="58">
        <v>45.161999999999999</v>
      </c>
      <c r="G1266" s="58">
        <v>50.468000000000004</v>
      </c>
      <c r="H1266" s="58">
        <v>49.078000000000003</v>
      </c>
      <c r="I1266" s="58">
        <v>48.982999999999997</v>
      </c>
      <c r="J1266" s="58">
        <v>47.825000000000003</v>
      </c>
      <c r="K1266" s="58">
        <v>54.557000000000002</v>
      </c>
      <c r="L1266" s="58">
        <v>52.814999999999998</v>
      </c>
      <c r="M1266" s="58">
        <v>54.043999999999997</v>
      </c>
    </row>
    <row r="1267" spans="1:13" x14ac:dyDescent="0.2">
      <c r="A1267" s="202">
        <v>952.85</v>
      </c>
      <c r="B1267" s="58">
        <v>40.430999999999997</v>
      </c>
      <c r="C1267" s="58">
        <v>41.466000000000001</v>
      </c>
      <c r="D1267" s="58">
        <v>40.302999999999997</v>
      </c>
      <c r="E1267" s="58">
        <v>56.58</v>
      </c>
      <c r="F1267" s="58">
        <v>45.207000000000001</v>
      </c>
      <c r="G1267" s="58">
        <v>50.337000000000003</v>
      </c>
      <c r="H1267" s="58">
        <v>49.106000000000002</v>
      </c>
      <c r="I1267" s="58">
        <v>48.945999999999998</v>
      </c>
      <c r="J1267" s="58">
        <v>47.902000000000001</v>
      </c>
      <c r="K1267" s="58">
        <v>54.552</v>
      </c>
      <c r="L1267" s="58">
        <v>52.811999999999998</v>
      </c>
      <c r="M1267" s="58">
        <v>54.134</v>
      </c>
    </row>
    <row r="1268" spans="1:13" x14ac:dyDescent="0.2">
      <c r="A1268" s="202">
        <v>953.28</v>
      </c>
      <c r="B1268" s="58">
        <v>40.405000000000001</v>
      </c>
      <c r="C1268" s="58">
        <v>41.435000000000002</v>
      </c>
      <c r="D1268" s="58">
        <v>40.305999999999997</v>
      </c>
      <c r="E1268" s="58">
        <v>56.591000000000001</v>
      </c>
      <c r="F1268" s="58">
        <v>45.189</v>
      </c>
      <c r="G1268" s="58">
        <v>50.264000000000003</v>
      </c>
      <c r="H1268" s="58">
        <v>49.165999999999997</v>
      </c>
      <c r="I1268" s="58">
        <v>48.987000000000002</v>
      </c>
      <c r="J1268" s="58">
        <v>47.887999999999998</v>
      </c>
      <c r="K1268" s="58">
        <v>54.517000000000003</v>
      </c>
      <c r="L1268" s="58">
        <v>52.737000000000002</v>
      </c>
      <c r="M1268" s="58">
        <v>54.177</v>
      </c>
    </row>
    <row r="1269" spans="1:13" x14ac:dyDescent="0.2">
      <c r="A1269" s="202">
        <v>953.71</v>
      </c>
      <c r="B1269" s="58">
        <v>40.466999999999999</v>
      </c>
      <c r="C1269" s="58">
        <v>41.433</v>
      </c>
      <c r="D1269" s="58">
        <v>40.292000000000002</v>
      </c>
      <c r="E1269" s="58">
        <v>56.686999999999998</v>
      </c>
      <c r="F1269" s="58">
        <v>45.237000000000002</v>
      </c>
      <c r="G1269" s="58">
        <v>50.305999999999997</v>
      </c>
      <c r="H1269" s="58">
        <v>49.219000000000001</v>
      </c>
      <c r="I1269" s="58">
        <v>48.942</v>
      </c>
      <c r="J1269" s="58">
        <v>47.95</v>
      </c>
      <c r="K1269" s="58">
        <v>54.658000000000001</v>
      </c>
      <c r="L1269" s="58">
        <v>52.795000000000002</v>
      </c>
      <c r="M1269" s="58">
        <v>54.197000000000003</v>
      </c>
    </row>
    <row r="1270" spans="1:13" x14ac:dyDescent="0.2">
      <c r="A1270" s="202">
        <v>954.14</v>
      </c>
      <c r="B1270" s="58">
        <v>40.470999999999997</v>
      </c>
      <c r="C1270" s="58">
        <v>41.317999999999998</v>
      </c>
      <c r="D1270" s="58">
        <v>40.259</v>
      </c>
      <c r="E1270" s="58">
        <v>56.631999999999998</v>
      </c>
      <c r="F1270" s="58">
        <v>45.171999999999997</v>
      </c>
      <c r="G1270" s="58">
        <v>50.267000000000003</v>
      </c>
      <c r="H1270" s="58">
        <v>49.25</v>
      </c>
      <c r="I1270" s="58">
        <v>48.829000000000001</v>
      </c>
      <c r="J1270" s="58">
        <v>48.043999999999997</v>
      </c>
      <c r="K1270" s="58">
        <v>54.545999999999999</v>
      </c>
      <c r="L1270" s="58">
        <v>52.780999999999999</v>
      </c>
      <c r="M1270" s="58">
        <v>54.116</v>
      </c>
    </row>
    <row r="1271" spans="1:13" x14ac:dyDescent="0.2">
      <c r="A1271" s="202">
        <v>954.57</v>
      </c>
      <c r="B1271" s="58">
        <v>40.463999999999999</v>
      </c>
      <c r="C1271" s="58">
        <v>41.287999999999997</v>
      </c>
      <c r="D1271" s="58">
        <v>40.148000000000003</v>
      </c>
      <c r="E1271" s="58">
        <v>56.642000000000003</v>
      </c>
      <c r="F1271" s="58">
        <v>45.268999999999998</v>
      </c>
      <c r="G1271" s="58">
        <v>50.155999999999999</v>
      </c>
      <c r="H1271" s="58">
        <v>49.066000000000003</v>
      </c>
      <c r="I1271" s="58">
        <v>48.890999999999998</v>
      </c>
      <c r="J1271" s="58">
        <v>48.054000000000002</v>
      </c>
      <c r="K1271" s="58">
        <v>54.539000000000001</v>
      </c>
      <c r="L1271" s="58">
        <v>52.753</v>
      </c>
      <c r="M1271" s="58">
        <v>54.140999999999998</v>
      </c>
    </row>
    <row r="1272" spans="1:13" x14ac:dyDescent="0.2">
      <c r="A1272" s="202">
        <v>954.99</v>
      </c>
      <c r="B1272" s="58">
        <v>40.371000000000002</v>
      </c>
      <c r="C1272" s="58">
        <v>41.265000000000001</v>
      </c>
      <c r="D1272" s="58">
        <v>40.151000000000003</v>
      </c>
      <c r="E1272" s="58">
        <v>56.610999999999997</v>
      </c>
      <c r="F1272" s="58">
        <v>45.231000000000002</v>
      </c>
      <c r="G1272" s="58">
        <v>50.119</v>
      </c>
      <c r="H1272" s="58">
        <v>49.078000000000003</v>
      </c>
      <c r="I1272" s="58">
        <v>48.802999999999997</v>
      </c>
      <c r="J1272" s="58">
        <v>47.932000000000002</v>
      </c>
      <c r="K1272" s="58">
        <v>54.503999999999998</v>
      </c>
      <c r="L1272" s="58">
        <v>52.712000000000003</v>
      </c>
      <c r="M1272" s="58">
        <v>54.148000000000003</v>
      </c>
    </row>
    <row r="1273" spans="1:13" x14ac:dyDescent="0.2">
      <c r="A1273" s="202">
        <v>955.42</v>
      </c>
      <c r="B1273" s="58">
        <v>40.268999999999998</v>
      </c>
      <c r="C1273" s="58">
        <v>41.179000000000002</v>
      </c>
      <c r="D1273" s="58">
        <v>40.125</v>
      </c>
      <c r="E1273" s="58">
        <v>56.52</v>
      </c>
      <c r="F1273" s="58">
        <v>45.127000000000002</v>
      </c>
      <c r="G1273" s="58">
        <v>50.003999999999998</v>
      </c>
      <c r="H1273" s="58">
        <v>49.037999999999997</v>
      </c>
      <c r="I1273" s="58">
        <v>48.625</v>
      </c>
      <c r="J1273" s="58">
        <v>47.802</v>
      </c>
      <c r="K1273" s="58">
        <v>54.325000000000003</v>
      </c>
      <c r="L1273" s="58">
        <v>52.673999999999999</v>
      </c>
      <c r="M1273" s="58">
        <v>54.152000000000001</v>
      </c>
    </row>
    <row r="1274" spans="1:13" x14ac:dyDescent="0.2">
      <c r="A1274" s="202">
        <v>955.85</v>
      </c>
      <c r="B1274" s="58">
        <v>40.252000000000002</v>
      </c>
      <c r="C1274" s="58">
        <v>41.177999999999997</v>
      </c>
      <c r="D1274" s="58">
        <v>40.155999999999999</v>
      </c>
      <c r="E1274" s="58">
        <v>56.695</v>
      </c>
      <c r="F1274" s="58">
        <v>45.067</v>
      </c>
      <c r="G1274" s="58">
        <v>49.933999999999997</v>
      </c>
      <c r="H1274" s="58">
        <v>48.921999999999997</v>
      </c>
      <c r="I1274" s="58">
        <v>48.624000000000002</v>
      </c>
      <c r="J1274" s="58">
        <v>47.762</v>
      </c>
      <c r="K1274" s="58">
        <v>54.362000000000002</v>
      </c>
      <c r="L1274" s="58">
        <v>52.71</v>
      </c>
      <c r="M1274" s="58">
        <v>54.168999999999997</v>
      </c>
    </row>
    <row r="1275" spans="1:13" x14ac:dyDescent="0.2">
      <c r="A1275" s="202">
        <v>956.28</v>
      </c>
      <c r="B1275" s="58">
        <v>40.209000000000003</v>
      </c>
      <c r="C1275" s="58">
        <v>41.097000000000001</v>
      </c>
      <c r="D1275" s="58">
        <v>39.948</v>
      </c>
      <c r="E1275" s="58">
        <v>56.581000000000003</v>
      </c>
      <c r="F1275" s="58">
        <v>44.936999999999998</v>
      </c>
      <c r="G1275" s="58">
        <v>49.817999999999998</v>
      </c>
      <c r="H1275" s="58">
        <v>48.881999999999998</v>
      </c>
      <c r="I1275" s="58">
        <v>48.530999999999999</v>
      </c>
      <c r="J1275" s="58">
        <v>47.707999999999998</v>
      </c>
      <c r="K1275" s="58">
        <v>54.298999999999999</v>
      </c>
      <c r="L1275" s="58">
        <v>52.628999999999998</v>
      </c>
      <c r="M1275" s="58">
        <v>54.058</v>
      </c>
    </row>
    <row r="1276" spans="1:13" x14ac:dyDescent="0.2">
      <c r="A1276" s="202">
        <v>956.71</v>
      </c>
      <c r="B1276" s="58">
        <v>40.203000000000003</v>
      </c>
      <c r="C1276" s="58">
        <v>41.204000000000001</v>
      </c>
      <c r="D1276" s="58">
        <v>39.915999999999997</v>
      </c>
      <c r="E1276" s="58">
        <v>56.594999999999999</v>
      </c>
      <c r="F1276" s="58">
        <v>45.027000000000001</v>
      </c>
      <c r="G1276" s="58">
        <v>49.927999999999997</v>
      </c>
      <c r="H1276" s="58">
        <v>48.947000000000003</v>
      </c>
      <c r="I1276" s="58">
        <v>48.402999999999999</v>
      </c>
      <c r="J1276" s="58">
        <v>47.735999999999997</v>
      </c>
      <c r="K1276" s="58">
        <v>54.345999999999997</v>
      </c>
      <c r="L1276" s="58">
        <v>52.506</v>
      </c>
      <c r="M1276" s="58">
        <v>54.015999999999998</v>
      </c>
    </row>
    <row r="1277" spans="1:13" x14ac:dyDescent="0.2">
      <c r="A1277" s="202">
        <v>957.13</v>
      </c>
      <c r="B1277" s="58">
        <v>40.185000000000002</v>
      </c>
      <c r="C1277" s="58">
        <v>41.218000000000004</v>
      </c>
      <c r="D1277" s="58">
        <v>40.003</v>
      </c>
      <c r="E1277" s="58">
        <v>56.558999999999997</v>
      </c>
      <c r="F1277" s="58">
        <v>44.975000000000001</v>
      </c>
      <c r="G1277" s="58">
        <v>49.924999999999997</v>
      </c>
      <c r="H1277" s="58">
        <v>48.95</v>
      </c>
      <c r="I1277" s="58">
        <v>48.332000000000001</v>
      </c>
      <c r="J1277" s="58">
        <v>47.645000000000003</v>
      </c>
      <c r="K1277" s="58">
        <v>54.351999999999997</v>
      </c>
      <c r="L1277" s="58">
        <v>52.445</v>
      </c>
      <c r="M1277" s="58">
        <v>53.944000000000003</v>
      </c>
    </row>
    <row r="1278" spans="1:13" x14ac:dyDescent="0.2">
      <c r="A1278" s="202">
        <v>957.56</v>
      </c>
      <c r="B1278" s="58">
        <v>40.103999999999999</v>
      </c>
      <c r="C1278" s="58">
        <v>41.134999999999998</v>
      </c>
      <c r="D1278" s="58">
        <v>39.968000000000004</v>
      </c>
      <c r="E1278" s="58">
        <v>56.534999999999997</v>
      </c>
      <c r="F1278" s="58">
        <v>44.924999999999997</v>
      </c>
      <c r="G1278" s="58">
        <v>49.884</v>
      </c>
      <c r="H1278" s="58">
        <v>48.86</v>
      </c>
      <c r="I1278" s="58">
        <v>48.213000000000001</v>
      </c>
      <c r="J1278" s="58">
        <v>47.591999999999999</v>
      </c>
      <c r="K1278" s="58">
        <v>54.279000000000003</v>
      </c>
      <c r="L1278" s="58">
        <v>52.31</v>
      </c>
      <c r="M1278" s="58">
        <v>53.834000000000003</v>
      </c>
    </row>
    <row r="1279" spans="1:13" x14ac:dyDescent="0.2">
      <c r="A1279" s="202">
        <v>957.99</v>
      </c>
      <c r="B1279" s="58">
        <v>40.061</v>
      </c>
      <c r="C1279" s="58">
        <v>41.095999999999997</v>
      </c>
      <c r="D1279" s="58">
        <v>40.018999999999998</v>
      </c>
      <c r="E1279" s="58">
        <v>56.48</v>
      </c>
      <c r="F1279" s="58">
        <v>44.954000000000001</v>
      </c>
      <c r="G1279" s="58">
        <v>49.856999999999999</v>
      </c>
      <c r="H1279" s="58">
        <v>48.790999999999997</v>
      </c>
      <c r="I1279" s="58">
        <v>48.220999999999997</v>
      </c>
      <c r="J1279" s="58">
        <v>47.552</v>
      </c>
      <c r="K1279" s="58">
        <v>54.295999999999999</v>
      </c>
      <c r="L1279" s="58">
        <v>52.331000000000003</v>
      </c>
      <c r="M1279" s="58">
        <v>53.781999999999996</v>
      </c>
    </row>
    <row r="1280" spans="1:13" x14ac:dyDescent="0.2">
      <c r="A1280" s="202">
        <v>958.42</v>
      </c>
      <c r="B1280" s="58">
        <v>40.082000000000001</v>
      </c>
      <c r="C1280" s="58">
        <v>41.031999999999996</v>
      </c>
      <c r="D1280" s="58">
        <v>40.043999999999997</v>
      </c>
      <c r="E1280" s="58">
        <v>56.570999999999998</v>
      </c>
      <c r="F1280" s="58">
        <v>44.984000000000002</v>
      </c>
      <c r="G1280" s="58">
        <v>49.881999999999998</v>
      </c>
      <c r="H1280" s="58">
        <v>48.776000000000003</v>
      </c>
      <c r="I1280" s="58">
        <v>48.218000000000004</v>
      </c>
      <c r="J1280" s="58">
        <v>47.566000000000003</v>
      </c>
      <c r="K1280" s="58">
        <v>54.402000000000001</v>
      </c>
      <c r="L1280" s="58">
        <v>52.32</v>
      </c>
      <c r="M1280" s="58">
        <v>53.887</v>
      </c>
    </row>
    <row r="1281" spans="1:13" x14ac:dyDescent="0.2">
      <c r="A1281" s="202">
        <v>958.84</v>
      </c>
      <c r="B1281" s="58">
        <v>40.000999999999998</v>
      </c>
      <c r="C1281" s="58">
        <v>41.09</v>
      </c>
      <c r="D1281" s="58">
        <v>40.093000000000004</v>
      </c>
      <c r="E1281" s="58">
        <v>56.62</v>
      </c>
      <c r="F1281" s="58">
        <v>44.993000000000002</v>
      </c>
      <c r="G1281" s="58">
        <v>49.963999999999999</v>
      </c>
      <c r="H1281" s="58">
        <v>48.832000000000001</v>
      </c>
      <c r="I1281" s="58">
        <v>48.225000000000001</v>
      </c>
      <c r="J1281" s="58">
        <v>47.542999999999999</v>
      </c>
      <c r="K1281" s="58">
        <v>54.435000000000002</v>
      </c>
      <c r="L1281" s="58">
        <v>52.26</v>
      </c>
      <c r="M1281" s="58">
        <v>53.963000000000001</v>
      </c>
    </row>
    <row r="1282" spans="1:13" x14ac:dyDescent="0.2">
      <c r="A1282" s="202">
        <v>959.27</v>
      </c>
      <c r="B1282" s="58">
        <v>40.006999999999998</v>
      </c>
      <c r="C1282" s="58">
        <v>41.087000000000003</v>
      </c>
      <c r="D1282" s="58">
        <v>40.130000000000003</v>
      </c>
      <c r="E1282" s="58">
        <v>56.628999999999998</v>
      </c>
      <c r="F1282" s="58">
        <v>45.066000000000003</v>
      </c>
      <c r="G1282" s="58">
        <v>49.945999999999998</v>
      </c>
      <c r="H1282" s="58">
        <v>48.874000000000002</v>
      </c>
      <c r="I1282" s="58">
        <v>48.231999999999999</v>
      </c>
      <c r="J1282" s="58">
        <v>47.578000000000003</v>
      </c>
      <c r="K1282" s="58">
        <v>54.396000000000001</v>
      </c>
      <c r="L1282" s="58">
        <v>52.286000000000001</v>
      </c>
      <c r="M1282" s="58">
        <v>53.866999999999997</v>
      </c>
    </row>
    <row r="1283" spans="1:13" x14ac:dyDescent="0.2">
      <c r="A1283" s="202">
        <v>959.7</v>
      </c>
      <c r="B1283" s="58">
        <v>40.03</v>
      </c>
      <c r="C1283" s="58">
        <v>41.006</v>
      </c>
      <c r="D1283" s="58">
        <v>40.213000000000001</v>
      </c>
      <c r="E1283" s="58">
        <v>56.738999999999997</v>
      </c>
      <c r="F1283" s="58">
        <v>45.098999999999997</v>
      </c>
      <c r="G1283" s="58">
        <v>49.972999999999999</v>
      </c>
      <c r="H1283" s="58">
        <v>48.871000000000002</v>
      </c>
      <c r="I1283" s="58">
        <v>48.219000000000001</v>
      </c>
      <c r="J1283" s="58">
        <v>47.643000000000001</v>
      </c>
      <c r="K1283" s="58">
        <v>54.372999999999998</v>
      </c>
      <c r="L1283" s="58">
        <v>52.279000000000003</v>
      </c>
      <c r="M1283" s="58">
        <v>53.874000000000002</v>
      </c>
    </row>
    <row r="1284" spans="1:13" x14ac:dyDescent="0.2">
      <c r="A1284" s="202">
        <v>960.13</v>
      </c>
      <c r="B1284" s="58">
        <v>39.994</v>
      </c>
      <c r="C1284" s="58">
        <v>41.042999999999999</v>
      </c>
      <c r="D1284" s="58">
        <v>40.302999999999997</v>
      </c>
      <c r="E1284" s="58">
        <v>56.664999999999999</v>
      </c>
      <c r="F1284" s="58">
        <v>45.087000000000003</v>
      </c>
      <c r="G1284" s="58">
        <v>50.042000000000002</v>
      </c>
      <c r="H1284" s="58">
        <v>48.9</v>
      </c>
      <c r="I1284" s="58">
        <v>48.277000000000001</v>
      </c>
      <c r="J1284" s="58">
        <v>47.68</v>
      </c>
      <c r="K1284" s="58">
        <v>54.484999999999999</v>
      </c>
      <c r="L1284" s="58">
        <v>52.360999999999997</v>
      </c>
      <c r="M1284" s="58">
        <v>53.956000000000003</v>
      </c>
    </row>
    <row r="1285" spans="1:13" x14ac:dyDescent="0.2">
      <c r="A1285" s="202">
        <v>960.56</v>
      </c>
      <c r="B1285" s="58">
        <v>39.997999999999998</v>
      </c>
      <c r="C1285" s="58">
        <v>41.042000000000002</v>
      </c>
      <c r="D1285" s="58">
        <v>40.209000000000003</v>
      </c>
      <c r="E1285" s="58">
        <v>56.564999999999998</v>
      </c>
      <c r="F1285" s="58">
        <v>44.991</v>
      </c>
      <c r="G1285" s="58">
        <v>49.972000000000001</v>
      </c>
      <c r="H1285" s="58">
        <v>48.825000000000003</v>
      </c>
      <c r="I1285" s="58">
        <v>48.235999999999997</v>
      </c>
      <c r="J1285" s="58">
        <v>47.563000000000002</v>
      </c>
      <c r="K1285" s="58">
        <v>54.466000000000001</v>
      </c>
      <c r="L1285" s="58">
        <v>52.231999999999999</v>
      </c>
      <c r="M1285" s="58">
        <v>53.887</v>
      </c>
    </row>
    <row r="1286" spans="1:13" x14ac:dyDescent="0.2">
      <c r="A1286" s="202">
        <v>960.98</v>
      </c>
      <c r="B1286" s="58">
        <v>39.982999999999997</v>
      </c>
      <c r="C1286" s="58">
        <v>41.04</v>
      </c>
      <c r="D1286" s="58">
        <v>40.241999999999997</v>
      </c>
      <c r="E1286" s="58">
        <v>56.442999999999998</v>
      </c>
      <c r="F1286" s="58">
        <v>44.988</v>
      </c>
      <c r="G1286" s="58">
        <v>49.889000000000003</v>
      </c>
      <c r="H1286" s="58">
        <v>48.743000000000002</v>
      </c>
      <c r="I1286" s="58">
        <v>48.18</v>
      </c>
      <c r="J1286" s="58">
        <v>47.628999999999998</v>
      </c>
      <c r="K1286" s="58">
        <v>54.475000000000001</v>
      </c>
      <c r="L1286" s="58">
        <v>52.174999999999997</v>
      </c>
      <c r="M1286" s="58">
        <v>53.776000000000003</v>
      </c>
    </row>
    <row r="1287" spans="1:13" x14ac:dyDescent="0.2">
      <c r="A1287" s="202">
        <v>961.41</v>
      </c>
      <c r="B1287" s="58">
        <v>40.003999999999998</v>
      </c>
      <c r="C1287" s="58">
        <v>41.070999999999998</v>
      </c>
      <c r="D1287" s="58">
        <v>40.356999999999999</v>
      </c>
      <c r="E1287" s="58">
        <v>56.566000000000003</v>
      </c>
      <c r="F1287" s="58">
        <v>45.033000000000001</v>
      </c>
      <c r="G1287" s="58">
        <v>50.134999999999998</v>
      </c>
      <c r="H1287" s="58">
        <v>48.768999999999998</v>
      </c>
      <c r="I1287" s="58">
        <v>48.292000000000002</v>
      </c>
      <c r="J1287" s="58">
        <v>47.750999999999998</v>
      </c>
      <c r="K1287" s="58">
        <v>54.609000000000002</v>
      </c>
      <c r="L1287" s="58">
        <v>52.322000000000003</v>
      </c>
      <c r="M1287" s="58">
        <v>53.862000000000002</v>
      </c>
    </row>
    <row r="1288" spans="1:13" x14ac:dyDescent="0.2">
      <c r="A1288" s="202">
        <v>961.84</v>
      </c>
      <c r="B1288" s="58">
        <v>39.981000000000002</v>
      </c>
      <c r="C1288" s="58">
        <v>41.058</v>
      </c>
      <c r="D1288" s="58">
        <v>40.25</v>
      </c>
      <c r="E1288" s="58">
        <v>56.593000000000004</v>
      </c>
      <c r="F1288" s="58">
        <v>44.938000000000002</v>
      </c>
      <c r="G1288" s="58">
        <v>50.216000000000001</v>
      </c>
      <c r="H1288" s="58">
        <v>48.688000000000002</v>
      </c>
      <c r="I1288" s="58">
        <v>48.32</v>
      </c>
      <c r="J1288" s="58">
        <v>47.728000000000002</v>
      </c>
      <c r="K1288" s="58">
        <v>54.49</v>
      </c>
      <c r="L1288" s="58">
        <v>52.237000000000002</v>
      </c>
      <c r="M1288" s="58">
        <v>53.874000000000002</v>
      </c>
    </row>
    <row r="1289" spans="1:13" x14ac:dyDescent="0.2">
      <c r="A1289" s="202">
        <v>962.27</v>
      </c>
      <c r="B1289" s="58">
        <v>40.023000000000003</v>
      </c>
      <c r="C1289" s="58">
        <v>41.11</v>
      </c>
      <c r="D1289" s="58">
        <v>40.262999999999998</v>
      </c>
      <c r="E1289" s="58">
        <v>56.63</v>
      </c>
      <c r="F1289" s="58">
        <v>44.887999999999998</v>
      </c>
      <c r="G1289" s="58">
        <v>50.119</v>
      </c>
      <c r="H1289" s="58">
        <v>48.697000000000003</v>
      </c>
      <c r="I1289" s="58">
        <v>48.326000000000001</v>
      </c>
      <c r="J1289" s="58">
        <v>47.661000000000001</v>
      </c>
      <c r="K1289" s="58">
        <v>54.508000000000003</v>
      </c>
      <c r="L1289" s="58">
        <v>52.241</v>
      </c>
      <c r="M1289" s="58">
        <v>53.752000000000002</v>
      </c>
    </row>
    <row r="1290" spans="1:13" x14ac:dyDescent="0.2">
      <c r="A1290" s="202">
        <v>962.69</v>
      </c>
      <c r="B1290" s="58">
        <v>40.085000000000001</v>
      </c>
      <c r="C1290" s="58">
        <v>41.064</v>
      </c>
      <c r="D1290" s="58">
        <v>40.274000000000001</v>
      </c>
      <c r="E1290" s="58">
        <v>56.582000000000001</v>
      </c>
      <c r="F1290" s="58">
        <v>44.889000000000003</v>
      </c>
      <c r="G1290" s="58">
        <v>50.091000000000001</v>
      </c>
      <c r="H1290" s="58">
        <v>48.597000000000001</v>
      </c>
      <c r="I1290" s="58">
        <v>48.381</v>
      </c>
      <c r="J1290" s="58">
        <v>47.558999999999997</v>
      </c>
      <c r="K1290" s="58">
        <v>54.351999999999997</v>
      </c>
      <c r="L1290" s="58">
        <v>52.226999999999997</v>
      </c>
      <c r="M1290" s="58">
        <v>53.691000000000003</v>
      </c>
    </row>
    <row r="1291" spans="1:13" x14ac:dyDescent="0.2">
      <c r="A1291" s="202">
        <v>963.12</v>
      </c>
      <c r="B1291" s="58">
        <v>40.133000000000003</v>
      </c>
      <c r="C1291" s="58">
        <v>41.136000000000003</v>
      </c>
      <c r="D1291" s="58">
        <v>40.207000000000001</v>
      </c>
      <c r="E1291" s="58">
        <v>56.735999999999997</v>
      </c>
      <c r="F1291" s="58">
        <v>45.002000000000002</v>
      </c>
      <c r="G1291" s="58">
        <v>50.148000000000003</v>
      </c>
      <c r="H1291" s="58">
        <v>48.543999999999997</v>
      </c>
      <c r="I1291" s="58">
        <v>48.326000000000001</v>
      </c>
      <c r="J1291" s="58">
        <v>47.555</v>
      </c>
      <c r="K1291" s="58">
        <v>54.332000000000001</v>
      </c>
      <c r="L1291" s="58">
        <v>52.335000000000001</v>
      </c>
      <c r="M1291" s="58">
        <v>53.753999999999998</v>
      </c>
    </row>
    <row r="1292" spans="1:13" x14ac:dyDescent="0.2">
      <c r="A1292" s="202">
        <v>963.55</v>
      </c>
      <c r="B1292" s="58">
        <v>40.156999999999996</v>
      </c>
      <c r="C1292" s="58">
        <v>41.244999999999997</v>
      </c>
      <c r="D1292" s="58">
        <v>40.354999999999997</v>
      </c>
      <c r="E1292" s="58">
        <v>56.843000000000004</v>
      </c>
      <c r="F1292" s="58">
        <v>44.991</v>
      </c>
      <c r="G1292" s="58">
        <v>50.204999999999998</v>
      </c>
      <c r="H1292" s="58">
        <v>48.698999999999998</v>
      </c>
      <c r="I1292" s="58">
        <v>48.34</v>
      </c>
      <c r="J1292" s="58">
        <v>47.573</v>
      </c>
      <c r="K1292" s="58">
        <v>54.326000000000001</v>
      </c>
      <c r="L1292" s="58">
        <v>52.412999999999997</v>
      </c>
      <c r="M1292" s="58">
        <v>53.817999999999998</v>
      </c>
    </row>
    <row r="1293" spans="1:13" x14ac:dyDescent="0.2">
      <c r="A1293" s="202">
        <v>963.98</v>
      </c>
      <c r="B1293" s="58">
        <v>40.112000000000002</v>
      </c>
      <c r="C1293" s="58">
        <v>41.170999999999999</v>
      </c>
      <c r="D1293" s="58">
        <v>40.332999999999998</v>
      </c>
      <c r="E1293" s="58">
        <v>56.915999999999997</v>
      </c>
      <c r="F1293" s="58">
        <v>45.051000000000002</v>
      </c>
      <c r="G1293" s="58">
        <v>50.201000000000001</v>
      </c>
      <c r="H1293" s="58">
        <v>48.709000000000003</v>
      </c>
      <c r="I1293" s="58">
        <v>48.390999999999998</v>
      </c>
      <c r="J1293" s="58">
        <v>47.536000000000001</v>
      </c>
      <c r="K1293" s="58">
        <v>54.4</v>
      </c>
      <c r="L1293" s="58">
        <v>52.314999999999998</v>
      </c>
      <c r="M1293" s="58">
        <v>53.725999999999999</v>
      </c>
    </row>
    <row r="1294" spans="1:13" x14ac:dyDescent="0.2">
      <c r="A1294" s="202">
        <v>964.4</v>
      </c>
      <c r="B1294" s="58">
        <v>40.054000000000002</v>
      </c>
      <c r="C1294" s="58">
        <v>41.162999999999997</v>
      </c>
      <c r="D1294" s="58">
        <v>40.298999999999999</v>
      </c>
      <c r="E1294" s="58">
        <v>57.05</v>
      </c>
      <c r="F1294" s="58">
        <v>45.037999999999997</v>
      </c>
      <c r="G1294" s="58">
        <v>50.182000000000002</v>
      </c>
      <c r="H1294" s="58">
        <v>48.64</v>
      </c>
      <c r="I1294" s="58">
        <v>48.557000000000002</v>
      </c>
      <c r="J1294" s="58">
        <v>47.573</v>
      </c>
      <c r="K1294" s="58">
        <v>54.494</v>
      </c>
      <c r="L1294" s="58">
        <v>52.292000000000002</v>
      </c>
      <c r="M1294" s="58">
        <v>53.573</v>
      </c>
    </row>
    <row r="1295" spans="1:13" x14ac:dyDescent="0.2">
      <c r="A1295" s="202">
        <v>964.83</v>
      </c>
      <c r="B1295" s="58">
        <v>40.052999999999997</v>
      </c>
      <c r="C1295" s="58">
        <v>41.106000000000002</v>
      </c>
      <c r="D1295" s="58">
        <v>40.344999999999999</v>
      </c>
      <c r="E1295" s="58">
        <v>56.981000000000002</v>
      </c>
      <c r="F1295" s="58">
        <v>45.109000000000002</v>
      </c>
      <c r="G1295" s="58">
        <v>50.195</v>
      </c>
      <c r="H1295" s="58">
        <v>48.731999999999999</v>
      </c>
      <c r="I1295" s="58">
        <v>48.582999999999998</v>
      </c>
      <c r="J1295" s="58">
        <v>47.65</v>
      </c>
      <c r="K1295" s="58">
        <v>54.473999999999997</v>
      </c>
      <c r="L1295" s="58">
        <v>52.356000000000002</v>
      </c>
      <c r="M1295" s="58">
        <v>53.604999999999997</v>
      </c>
    </row>
    <row r="1296" spans="1:13" x14ac:dyDescent="0.2">
      <c r="A1296" s="202">
        <v>965.26</v>
      </c>
      <c r="B1296" s="58">
        <v>40.121000000000002</v>
      </c>
      <c r="C1296" s="58">
        <v>41.207000000000001</v>
      </c>
      <c r="D1296" s="58">
        <v>40.570999999999998</v>
      </c>
      <c r="E1296" s="58">
        <v>57.186999999999998</v>
      </c>
      <c r="F1296" s="58">
        <v>45.156999999999996</v>
      </c>
      <c r="G1296" s="58">
        <v>50.348999999999997</v>
      </c>
      <c r="H1296" s="58">
        <v>48.744</v>
      </c>
      <c r="I1296" s="58">
        <v>48.704000000000001</v>
      </c>
      <c r="J1296" s="58">
        <v>47.884</v>
      </c>
      <c r="K1296" s="58">
        <v>54.511000000000003</v>
      </c>
      <c r="L1296" s="58">
        <v>52.482999999999997</v>
      </c>
      <c r="M1296" s="58">
        <v>53.732999999999997</v>
      </c>
    </row>
    <row r="1297" spans="1:13" x14ac:dyDescent="0.2">
      <c r="A1297" s="202">
        <v>965.69</v>
      </c>
      <c r="B1297" s="58">
        <v>39.981999999999999</v>
      </c>
      <c r="C1297" s="58">
        <v>41.082999999999998</v>
      </c>
      <c r="D1297" s="58">
        <v>40.619999999999997</v>
      </c>
      <c r="E1297" s="58">
        <v>57.195999999999998</v>
      </c>
      <c r="F1297" s="58">
        <v>45.03</v>
      </c>
      <c r="G1297" s="58">
        <v>50.316000000000003</v>
      </c>
      <c r="H1297" s="58">
        <v>48.579000000000001</v>
      </c>
      <c r="I1297" s="58">
        <v>48.750999999999998</v>
      </c>
      <c r="J1297" s="58">
        <v>47.755000000000003</v>
      </c>
      <c r="K1297" s="58">
        <v>54.46</v>
      </c>
      <c r="L1297" s="58">
        <v>52.475000000000001</v>
      </c>
      <c r="M1297" s="58">
        <v>53.642000000000003</v>
      </c>
    </row>
    <row r="1298" spans="1:13" x14ac:dyDescent="0.2">
      <c r="A1298" s="202">
        <v>966.11</v>
      </c>
      <c r="B1298" s="58">
        <v>40.018000000000001</v>
      </c>
      <c r="C1298" s="58">
        <v>41.124000000000002</v>
      </c>
      <c r="D1298" s="58">
        <v>40.661999999999999</v>
      </c>
      <c r="E1298" s="58">
        <v>57.264000000000003</v>
      </c>
      <c r="F1298" s="58">
        <v>45.055999999999997</v>
      </c>
      <c r="G1298" s="58">
        <v>50.322000000000003</v>
      </c>
      <c r="H1298" s="58">
        <v>48.652999999999999</v>
      </c>
      <c r="I1298" s="58">
        <v>48.804000000000002</v>
      </c>
      <c r="J1298" s="58">
        <v>47.793999999999997</v>
      </c>
      <c r="K1298" s="58">
        <v>54.384999999999998</v>
      </c>
      <c r="L1298" s="58">
        <v>52.567999999999998</v>
      </c>
      <c r="M1298" s="58">
        <v>53.716999999999999</v>
      </c>
    </row>
    <row r="1299" spans="1:13" x14ac:dyDescent="0.2">
      <c r="A1299" s="202">
        <v>966.54</v>
      </c>
      <c r="B1299" s="58">
        <v>39.945999999999998</v>
      </c>
      <c r="C1299" s="58">
        <v>41.103000000000002</v>
      </c>
      <c r="D1299" s="58">
        <v>40.682000000000002</v>
      </c>
      <c r="E1299" s="58">
        <v>57.232999999999997</v>
      </c>
      <c r="F1299" s="58">
        <v>45.11</v>
      </c>
      <c r="G1299" s="58">
        <v>50.259</v>
      </c>
      <c r="H1299" s="58">
        <v>48.676000000000002</v>
      </c>
      <c r="I1299" s="58">
        <v>48.686</v>
      </c>
      <c r="J1299" s="58">
        <v>47.762999999999998</v>
      </c>
      <c r="K1299" s="58">
        <v>54.216999999999999</v>
      </c>
      <c r="L1299" s="58">
        <v>52.649000000000001</v>
      </c>
      <c r="M1299" s="58">
        <v>53.741</v>
      </c>
    </row>
    <row r="1300" spans="1:13" x14ac:dyDescent="0.2">
      <c r="A1300" s="202">
        <v>966.97</v>
      </c>
      <c r="B1300" s="58">
        <v>39.954000000000001</v>
      </c>
      <c r="C1300" s="58">
        <v>41.055999999999997</v>
      </c>
      <c r="D1300" s="58">
        <v>40.69</v>
      </c>
      <c r="E1300" s="58">
        <v>57.13</v>
      </c>
      <c r="F1300" s="58">
        <v>45.006999999999998</v>
      </c>
      <c r="G1300" s="58">
        <v>50.298999999999999</v>
      </c>
      <c r="H1300" s="58">
        <v>48.572000000000003</v>
      </c>
      <c r="I1300" s="58">
        <v>48.616</v>
      </c>
      <c r="J1300" s="58">
        <v>47.570999999999998</v>
      </c>
      <c r="K1300" s="58">
        <v>54.05</v>
      </c>
      <c r="L1300" s="58">
        <v>52.527999999999999</v>
      </c>
      <c r="M1300" s="58">
        <v>53.588999999999999</v>
      </c>
    </row>
    <row r="1301" spans="1:13" x14ac:dyDescent="0.2">
      <c r="A1301" s="202">
        <v>967.4</v>
      </c>
      <c r="B1301" s="58">
        <v>39.979999999999997</v>
      </c>
      <c r="C1301" s="58">
        <v>41.173000000000002</v>
      </c>
      <c r="D1301" s="58">
        <v>40.750999999999998</v>
      </c>
      <c r="E1301" s="58">
        <v>57.164999999999999</v>
      </c>
      <c r="F1301" s="58">
        <v>45.118000000000002</v>
      </c>
      <c r="G1301" s="58">
        <v>50.292000000000002</v>
      </c>
      <c r="H1301" s="58">
        <v>48.643000000000001</v>
      </c>
      <c r="I1301" s="58">
        <v>48.688000000000002</v>
      </c>
      <c r="J1301" s="58">
        <v>47.558999999999997</v>
      </c>
      <c r="K1301" s="58">
        <v>54.082000000000001</v>
      </c>
      <c r="L1301" s="58">
        <v>52.476999999999997</v>
      </c>
      <c r="M1301" s="58">
        <v>53.494999999999997</v>
      </c>
    </row>
    <row r="1302" spans="1:13" x14ac:dyDescent="0.2">
      <c r="A1302" s="202">
        <v>967.82</v>
      </c>
      <c r="B1302" s="58">
        <v>40.029000000000003</v>
      </c>
      <c r="C1302" s="58">
        <v>41.143000000000001</v>
      </c>
      <c r="D1302" s="58">
        <v>40.619</v>
      </c>
      <c r="E1302" s="58">
        <v>57.055</v>
      </c>
      <c r="F1302" s="58">
        <v>45.076000000000001</v>
      </c>
      <c r="G1302" s="58">
        <v>50.09</v>
      </c>
      <c r="H1302" s="58">
        <v>48.429000000000002</v>
      </c>
      <c r="I1302" s="58">
        <v>48.667000000000002</v>
      </c>
      <c r="J1302" s="58">
        <v>47.494</v>
      </c>
      <c r="K1302" s="58">
        <v>53.942999999999998</v>
      </c>
      <c r="L1302" s="58">
        <v>52.378999999999998</v>
      </c>
      <c r="M1302" s="58">
        <v>53.345999999999997</v>
      </c>
    </row>
    <row r="1303" spans="1:13" x14ac:dyDescent="0.2">
      <c r="A1303" s="202">
        <v>968.25</v>
      </c>
      <c r="B1303" s="58">
        <v>40.095999999999997</v>
      </c>
      <c r="C1303" s="58">
        <v>41.104999999999997</v>
      </c>
      <c r="D1303" s="58">
        <v>40.485999999999997</v>
      </c>
      <c r="E1303" s="58">
        <v>57.026000000000003</v>
      </c>
      <c r="F1303" s="58">
        <v>45.057000000000002</v>
      </c>
      <c r="G1303" s="58">
        <v>50.091000000000001</v>
      </c>
      <c r="H1303" s="58">
        <v>48.435000000000002</v>
      </c>
      <c r="I1303" s="58">
        <v>48.652000000000001</v>
      </c>
      <c r="J1303" s="58">
        <v>47.502000000000002</v>
      </c>
      <c r="K1303" s="58">
        <v>54.039000000000001</v>
      </c>
      <c r="L1303" s="58">
        <v>52.381</v>
      </c>
      <c r="M1303" s="58">
        <v>53.411999999999999</v>
      </c>
    </row>
    <row r="1304" spans="1:13" x14ac:dyDescent="0.2">
      <c r="A1304" s="202">
        <v>968.68</v>
      </c>
      <c r="B1304" s="58">
        <v>40.051000000000002</v>
      </c>
      <c r="C1304" s="58">
        <v>41.11</v>
      </c>
      <c r="D1304" s="58">
        <v>40.491999999999997</v>
      </c>
      <c r="E1304" s="58">
        <v>57.033000000000001</v>
      </c>
      <c r="F1304" s="58">
        <v>45.039000000000001</v>
      </c>
      <c r="G1304" s="58">
        <v>50.094999999999999</v>
      </c>
      <c r="H1304" s="58">
        <v>48.502000000000002</v>
      </c>
      <c r="I1304" s="58">
        <v>48.631</v>
      </c>
      <c r="J1304" s="58">
        <v>47.494</v>
      </c>
      <c r="K1304" s="58">
        <v>53.923999999999999</v>
      </c>
      <c r="L1304" s="58">
        <v>52.405999999999999</v>
      </c>
      <c r="M1304" s="58">
        <v>53.445999999999998</v>
      </c>
    </row>
    <row r="1305" spans="1:13" x14ac:dyDescent="0.2">
      <c r="A1305" s="202">
        <v>969.11</v>
      </c>
      <c r="B1305" s="58">
        <v>40.088999999999999</v>
      </c>
      <c r="C1305" s="58">
        <v>41.219000000000001</v>
      </c>
      <c r="D1305" s="58">
        <v>40.521999999999998</v>
      </c>
      <c r="E1305" s="58">
        <v>57.122</v>
      </c>
      <c r="F1305" s="58">
        <v>45.048999999999999</v>
      </c>
      <c r="G1305" s="58">
        <v>50.173999999999999</v>
      </c>
      <c r="H1305" s="58">
        <v>48.529000000000003</v>
      </c>
      <c r="I1305" s="58">
        <v>48.533000000000001</v>
      </c>
      <c r="J1305" s="58">
        <v>47.606999999999999</v>
      </c>
      <c r="K1305" s="58">
        <v>53.79</v>
      </c>
      <c r="L1305" s="58">
        <v>52.454000000000001</v>
      </c>
      <c r="M1305" s="58">
        <v>53.372</v>
      </c>
    </row>
    <row r="1306" spans="1:13" x14ac:dyDescent="0.2">
      <c r="A1306" s="202">
        <v>969.53</v>
      </c>
      <c r="B1306" s="58">
        <v>40.139000000000003</v>
      </c>
      <c r="C1306" s="58">
        <v>41.122</v>
      </c>
      <c r="D1306" s="58">
        <v>40.545999999999999</v>
      </c>
      <c r="E1306" s="58">
        <v>57.180999999999997</v>
      </c>
      <c r="F1306" s="58">
        <v>45.191000000000003</v>
      </c>
      <c r="G1306" s="58">
        <v>50.155000000000001</v>
      </c>
      <c r="H1306" s="58">
        <v>48.597999999999999</v>
      </c>
      <c r="I1306" s="58">
        <v>48.62</v>
      </c>
      <c r="J1306" s="58">
        <v>47.710999999999999</v>
      </c>
      <c r="K1306" s="58">
        <v>53.85</v>
      </c>
      <c r="L1306" s="58">
        <v>52.533000000000001</v>
      </c>
      <c r="M1306" s="58">
        <v>53.429000000000002</v>
      </c>
    </row>
    <row r="1307" spans="1:13" x14ac:dyDescent="0.2">
      <c r="A1307" s="202">
        <v>969.96</v>
      </c>
      <c r="B1307" s="58">
        <v>40.252000000000002</v>
      </c>
      <c r="C1307" s="58">
        <v>41.177</v>
      </c>
      <c r="D1307" s="58">
        <v>40.590000000000003</v>
      </c>
      <c r="E1307" s="58">
        <v>57.323</v>
      </c>
      <c r="F1307" s="58">
        <v>45.201000000000001</v>
      </c>
      <c r="G1307" s="58">
        <v>50.262999999999998</v>
      </c>
      <c r="H1307" s="58">
        <v>48.85</v>
      </c>
      <c r="I1307" s="58">
        <v>48.738</v>
      </c>
      <c r="J1307" s="58">
        <v>47.734000000000002</v>
      </c>
      <c r="K1307" s="58">
        <v>53.890999999999998</v>
      </c>
      <c r="L1307" s="58">
        <v>52.634999999999998</v>
      </c>
      <c r="M1307" s="58">
        <v>53.515000000000001</v>
      </c>
    </row>
    <row r="1308" spans="1:13" x14ac:dyDescent="0.2">
      <c r="A1308" s="202">
        <v>970.39</v>
      </c>
      <c r="B1308" s="58">
        <v>40.173000000000002</v>
      </c>
      <c r="C1308" s="58">
        <v>41.131</v>
      </c>
      <c r="D1308" s="58">
        <v>40.445</v>
      </c>
      <c r="E1308" s="58">
        <v>57.164999999999999</v>
      </c>
      <c r="F1308" s="58">
        <v>45.158999999999999</v>
      </c>
      <c r="G1308" s="58">
        <v>50.302999999999997</v>
      </c>
      <c r="H1308" s="58">
        <v>48.859000000000002</v>
      </c>
      <c r="I1308" s="58">
        <v>48.734000000000002</v>
      </c>
      <c r="J1308" s="58">
        <v>47.683</v>
      </c>
      <c r="K1308" s="58">
        <v>53.728000000000002</v>
      </c>
      <c r="L1308" s="58">
        <v>52.609000000000002</v>
      </c>
      <c r="M1308" s="58">
        <v>53.545999999999999</v>
      </c>
    </row>
    <row r="1309" spans="1:13" x14ac:dyDescent="0.2">
      <c r="A1309" s="202">
        <v>970.81</v>
      </c>
      <c r="B1309" s="58">
        <v>40.121000000000002</v>
      </c>
      <c r="C1309" s="58">
        <v>41.057000000000002</v>
      </c>
      <c r="D1309" s="58">
        <v>40.558999999999997</v>
      </c>
      <c r="E1309" s="58">
        <v>57.033000000000001</v>
      </c>
      <c r="F1309" s="58">
        <v>45.228000000000002</v>
      </c>
      <c r="G1309" s="58">
        <v>50.375</v>
      </c>
      <c r="H1309" s="58">
        <v>48.866</v>
      </c>
      <c r="I1309" s="58">
        <v>48.62</v>
      </c>
      <c r="J1309" s="58">
        <v>47.677999999999997</v>
      </c>
      <c r="K1309" s="58">
        <v>53.765999999999998</v>
      </c>
      <c r="L1309" s="58">
        <v>52.604999999999997</v>
      </c>
      <c r="M1309" s="58">
        <v>53.527000000000001</v>
      </c>
    </row>
    <row r="1310" spans="1:13" x14ac:dyDescent="0.2">
      <c r="A1310" s="202">
        <v>971.24</v>
      </c>
      <c r="B1310" s="58">
        <v>40.173999999999999</v>
      </c>
      <c r="C1310" s="58">
        <v>41.125999999999998</v>
      </c>
      <c r="D1310" s="58">
        <v>40.533999999999999</v>
      </c>
      <c r="E1310" s="58">
        <v>56.988999999999997</v>
      </c>
      <c r="F1310" s="58">
        <v>45.295000000000002</v>
      </c>
      <c r="G1310" s="58">
        <v>50.539000000000001</v>
      </c>
      <c r="H1310" s="58">
        <v>48.850999999999999</v>
      </c>
      <c r="I1310" s="58">
        <v>48.728999999999999</v>
      </c>
      <c r="J1310" s="58">
        <v>47.682000000000002</v>
      </c>
      <c r="K1310" s="58">
        <v>53.902999999999999</v>
      </c>
      <c r="L1310" s="58">
        <v>52.761000000000003</v>
      </c>
      <c r="M1310" s="58">
        <v>53.710999999999999</v>
      </c>
    </row>
    <row r="1311" spans="1:13" x14ac:dyDescent="0.2">
      <c r="A1311" s="202">
        <v>971.67</v>
      </c>
      <c r="B1311" s="58">
        <v>40.195999999999998</v>
      </c>
      <c r="C1311" s="58">
        <v>41.235999999999997</v>
      </c>
      <c r="D1311" s="58">
        <v>40.465000000000003</v>
      </c>
      <c r="E1311" s="58">
        <v>56.984999999999999</v>
      </c>
      <c r="F1311" s="58">
        <v>45.37</v>
      </c>
      <c r="G1311" s="58">
        <v>50.564999999999998</v>
      </c>
      <c r="H1311" s="58">
        <v>48.902000000000001</v>
      </c>
      <c r="I1311" s="58">
        <v>48.689</v>
      </c>
      <c r="J1311" s="58">
        <v>47.713000000000001</v>
      </c>
      <c r="K1311" s="58">
        <v>53.947000000000003</v>
      </c>
      <c r="L1311" s="58">
        <v>52.747999999999998</v>
      </c>
      <c r="M1311" s="58">
        <v>53.804000000000002</v>
      </c>
    </row>
    <row r="1312" spans="1:13" x14ac:dyDescent="0.2">
      <c r="A1312" s="202">
        <v>972.1</v>
      </c>
      <c r="B1312" s="58">
        <v>40.246000000000002</v>
      </c>
      <c r="C1312" s="58">
        <v>41.335000000000001</v>
      </c>
      <c r="D1312" s="58">
        <v>40.459000000000003</v>
      </c>
      <c r="E1312" s="58">
        <v>56.854999999999997</v>
      </c>
      <c r="F1312" s="58">
        <v>45.305</v>
      </c>
      <c r="G1312" s="58">
        <v>50.658000000000001</v>
      </c>
      <c r="H1312" s="58">
        <v>49.003</v>
      </c>
      <c r="I1312" s="58">
        <v>48.826999999999998</v>
      </c>
      <c r="J1312" s="58">
        <v>47.628</v>
      </c>
      <c r="K1312" s="58">
        <v>54.127000000000002</v>
      </c>
      <c r="L1312" s="58">
        <v>52.707999999999998</v>
      </c>
      <c r="M1312" s="58">
        <v>53.704999999999998</v>
      </c>
    </row>
    <row r="1313" spans="1:13" x14ac:dyDescent="0.2">
      <c r="A1313" s="202">
        <v>972.52</v>
      </c>
      <c r="B1313" s="58">
        <v>40.280999999999999</v>
      </c>
      <c r="C1313" s="58">
        <v>41.198</v>
      </c>
      <c r="D1313" s="58">
        <v>40.345999999999997</v>
      </c>
      <c r="E1313" s="58">
        <v>56.753999999999998</v>
      </c>
      <c r="F1313" s="58">
        <v>45.268999999999998</v>
      </c>
      <c r="G1313" s="58">
        <v>50.703000000000003</v>
      </c>
      <c r="H1313" s="58">
        <v>48.994</v>
      </c>
      <c r="I1313" s="58">
        <v>48.804000000000002</v>
      </c>
      <c r="J1313" s="58">
        <v>47.542000000000002</v>
      </c>
      <c r="K1313" s="58">
        <v>54.067</v>
      </c>
      <c r="L1313" s="58">
        <v>52.576999999999998</v>
      </c>
      <c r="M1313" s="58">
        <v>53.530999999999999</v>
      </c>
    </row>
    <row r="1314" spans="1:13" x14ac:dyDescent="0.2">
      <c r="A1314" s="202">
        <v>972.95</v>
      </c>
      <c r="B1314" s="58">
        <v>40.220999999999997</v>
      </c>
      <c r="C1314" s="58">
        <v>41.225999999999999</v>
      </c>
      <c r="D1314" s="58">
        <v>40.268000000000001</v>
      </c>
      <c r="E1314" s="58">
        <v>56.68</v>
      </c>
      <c r="F1314" s="58">
        <v>45.210999999999999</v>
      </c>
      <c r="G1314" s="58">
        <v>50.656999999999996</v>
      </c>
      <c r="H1314" s="58">
        <v>49.03</v>
      </c>
      <c r="I1314" s="58">
        <v>48.786000000000001</v>
      </c>
      <c r="J1314" s="58">
        <v>47.597000000000001</v>
      </c>
      <c r="K1314" s="58">
        <v>53.927999999999997</v>
      </c>
      <c r="L1314" s="58">
        <v>52.569000000000003</v>
      </c>
      <c r="M1314" s="58">
        <v>53.584000000000003</v>
      </c>
    </row>
    <row r="1315" spans="1:13" x14ac:dyDescent="0.2">
      <c r="A1315" s="202">
        <v>973.38</v>
      </c>
      <c r="B1315" s="58">
        <v>40.363999999999997</v>
      </c>
      <c r="C1315" s="58">
        <v>41.244999999999997</v>
      </c>
      <c r="D1315" s="58">
        <v>40.536999999999999</v>
      </c>
      <c r="E1315" s="58">
        <v>56.834000000000003</v>
      </c>
      <c r="F1315" s="58">
        <v>45.386000000000003</v>
      </c>
      <c r="G1315" s="58">
        <v>50.828000000000003</v>
      </c>
      <c r="H1315" s="58">
        <v>49.213999999999999</v>
      </c>
      <c r="I1315" s="58">
        <v>48.847999999999999</v>
      </c>
      <c r="J1315" s="58">
        <v>47.728000000000002</v>
      </c>
      <c r="K1315" s="58">
        <v>54.036999999999999</v>
      </c>
      <c r="L1315" s="58">
        <v>52.604999999999997</v>
      </c>
      <c r="M1315" s="58">
        <v>53.835999999999999</v>
      </c>
    </row>
    <row r="1316" spans="1:13" x14ac:dyDescent="0.2">
      <c r="A1316" s="202">
        <v>973.8</v>
      </c>
      <c r="B1316" s="58">
        <v>40.412999999999997</v>
      </c>
      <c r="C1316" s="58">
        <v>41.182000000000002</v>
      </c>
      <c r="D1316" s="58">
        <v>40.561</v>
      </c>
      <c r="E1316" s="58">
        <v>57.045999999999999</v>
      </c>
      <c r="F1316" s="58">
        <v>45.341999999999999</v>
      </c>
      <c r="G1316" s="58">
        <v>50.762999999999998</v>
      </c>
      <c r="H1316" s="58">
        <v>49.26</v>
      </c>
      <c r="I1316" s="58">
        <v>48.91</v>
      </c>
      <c r="J1316" s="58">
        <v>47.74</v>
      </c>
      <c r="K1316" s="58">
        <v>54.067999999999998</v>
      </c>
      <c r="L1316" s="58">
        <v>52.482999999999997</v>
      </c>
      <c r="M1316" s="58">
        <v>53.825000000000003</v>
      </c>
    </row>
    <row r="1317" spans="1:13" x14ac:dyDescent="0.2">
      <c r="A1317" s="202">
        <v>974.23</v>
      </c>
      <c r="B1317" s="58">
        <v>40.314</v>
      </c>
      <c r="C1317" s="58">
        <v>41.03</v>
      </c>
      <c r="D1317" s="58">
        <v>40.375999999999998</v>
      </c>
      <c r="E1317" s="58">
        <v>56.965000000000003</v>
      </c>
      <c r="F1317" s="58">
        <v>45.203000000000003</v>
      </c>
      <c r="G1317" s="58">
        <v>50.607999999999997</v>
      </c>
      <c r="H1317" s="58">
        <v>49.246000000000002</v>
      </c>
      <c r="I1317" s="58">
        <v>48.765000000000001</v>
      </c>
      <c r="J1317" s="58">
        <v>47.595999999999997</v>
      </c>
      <c r="K1317" s="58">
        <v>54.134</v>
      </c>
      <c r="L1317" s="58">
        <v>52.399000000000001</v>
      </c>
      <c r="M1317" s="58">
        <v>53.780999999999999</v>
      </c>
    </row>
    <row r="1318" spans="1:13" x14ac:dyDescent="0.2">
      <c r="A1318" s="202">
        <v>974.66</v>
      </c>
      <c r="B1318" s="58">
        <v>40.384999999999998</v>
      </c>
      <c r="C1318" s="58">
        <v>41.134999999999998</v>
      </c>
      <c r="D1318" s="58">
        <v>40.25</v>
      </c>
      <c r="E1318" s="58">
        <v>56.93</v>
      </c>
      <c r="F1318" s="58">
        <v>45.26</v>
      </c>
      <c r="G1318" s="58">
        <v>50.45</v>
      </c>
      <c r="H1318" s="58">
        <v>49.362000000000002</v>
      </c>
      <c r="I1318" s="58">
        <v>48.746000000000002</v>
      </c>
      <c r="J1318" s="58">
        <v>47.676000000000002</v>
      </c>
      <c r="K1318" s="58">
        <v>54.125999999999998</v>
      </c>
      <c r="L1318" s="58">
        <v>52.427999999999997</v>
      </c>
      <c r="M1318" s="58">
        <v>53.795999999999999</v>
      </c>
    </row>
    <row r="1319" spans="1:13" x14ac:dyDescent="0.2">
      <c r="A1319" s="202">
        <v>975.08</v>
      </c>
      <c r="B1319" s="58">
        <v>40.36</v>
      </c>
      <c r="C1319" s="58">
        <v>41.055</v>
      </c>
      <c r="D1319" s="58">
        <v>40.146999999999998</v>
      </c>
      <c r="E1319" s="58">
        <v>56.963999999999999</v>
      </c>
      <c r="F1319" s="58">
        <v>45.335000000000001</v>
      </c>
      <c r="G1319" s="58">
        <v>50.457999999999998</v>
      </c>
      <c r="H1319" s="58">
        <v>49.276000000000003</v>
      </c>
      <c r="I1319" s="58">
        <v>48.765000000000001</v>
      </c>
      <c r="J1319" s="58">
        <v>47.65</v>
      </c>
      <c r="K1319" s="58">
        <v>54.030999999999999</v>
      </c>
      <c r="L1319" s="58">
        <v>52.338000000000001</v>
      </c>
      <c r="M1319" s="58">
        <v>53.808</v>
      </c>
    </row>
    <row r="1320" spans="1:13" x14ac:dyDescent="0.2">
      <c r="A1320" s="202">
        <v>975.51</v>
      </c>
      <c r="B1320" s="58">
        <v>40.514000000000003</v>
      </c>
      <c r="C1320" s="58">
        <v>41.061999999999998</v>
      </c>
      <c r="D1320" s="58">
        <v>40.216000000000001</v>
      </c>
      <c r="E1320" s="58">
        <v>57.119</v>
      </c>
      <c r="F1320" s="58">
        <v>45.423999999999999</v>
      </c>
      <c r="G1320" s="58">
        <v>50.511000000000003</v>
      </c>
      <c r="H1320" s="58">
        <v>49.241999999999997</v>
      </c>
      <c r="I1320" s="58">
        <v>48.914000000000001</v>
      </c>
      <c r="J1320" s="58">
        <v>47.816000000000003</v>
      </c>
      <c r="K1320" s="58">
        <v>54.241999999999997</v>
      </c>
      <c r="L1320" s="58">
        <v>52.22</v>
      </c>
      <c r="M1320" s="58">
        <v>53.746000000000002</v>
      </c>
    </row>
    <row r="1321" spans="1:13" x14ac:dyDescent="0.2">
      <c r="A1321" s="202">
        <v>975.94</v>
      </c>
      <c r="B1321" s="58">
        <v>40.466000000000001</v>
      </c>
      <c r="C1321" s="58">
        <v>41.014000000000003</v>
      </c>
      <c r="D1321" s="58">
        <v>40.115000000000002</v>
      </c>
      <c r="E1321" s="58">
        <v>57.085000000000001</v>
      </c>
      <c r="F1321" s="58">
        <v>45.415999999999997</v>
      </c>
      <c r="G1321" s="58">
        <v>50.396999999999998</v>
      </c>
      <c r="H1321" s="58">
        <v>49.226999999999997</v>
      </c>
      <c r="I1321" s="58">
        <v>48.802999999999997</v>
      </c>
      <c r="J1321" s="58">
        <v>47.911999999999999</v>
      </c>
      <c r="K1321" s="58">
        <v>54.26</v>
      </c>
      <c r="L1321" s="58">
        <v>52.286999999999999</v>
      </c>
      <c r="M1321" s="58">
        <v>53.9</v>
      </c>
    </row>
    <row r="1322" spans="1:13" x14ac:dyDescent="0.2">
      <c r="A1322" s="202">
        <v>976.36</v>
      </c>
      <c r="B1322" s="58">
        <v>40.459000000000003</v>
      </c>
      <c r="C1322" s="58">
        <v>40.911999999999999</v>
      </c>
      <c r="D1322" s="58">
        <v>40.097999999999999</v>
      </c>
      <c r="E1322" s="58">
        <v>57.076000000000001</v>
      </c>
      <c r="F1322" s="58">
        <v>45.334000000000003</v>
      </c>
      <c r="G1322" s="58">
        <v>50.439</v>
      </c>
      <c r="H1322" s="58">
        <v>49.145000000000003</v>
      </c>
      <c r="I1322" s="58">
        <v>48.718000000000004</v>
      </c>
      <c r="J1322" s="58">
        <v>48.073</v>
      </c>
      <c r="K1322" s="58">
        <v>54.104999999999997</v>
      </c>
      <c r="L1322" s="58">
        <v>52.34</v>
      </c>
      <c r="M1322" s="58">
        <v>54.003</v>
      </c>
    </row>
    <row r="1323" spans="1:13" x14ac:dyDescent="0.2">
      <c r="A1323" s="202">
        <v>976.79</v>
      </c>
      <c r="B1323" s="58">
        <v>40.460999999999999</v>
      </c>
      <c r="C1323" s="58">
        <v>40.933</v>
      </c>
      <c r="D1323" s="58">
        <v>40.268000000000001</v>
      </c>
      <c r="E1323" s="58">
        <v>57.235999999999997</v>
      </c>
      <c r="F1323" s="58">
        <v>45.491999999999997</v>
      </c>
      <c r="G1323" s="58">
        <v>50.54</v>
      </c>
      <c r="H1323" s="58">
        <v>49.29</v>
      </c>
      <c r="I1323" s="58">
        <v>48.773000000000003</v>
      </c>
      <c r="J1323" s="58">
        <v>48.15</v>
      </c>
      <c r="K1323" s="58">
        <v>54.271000000000001</v>
      </c>
      <c r="L1323" s="58">
        <v>52.402999999999999</v>
      </c>
      <c r="M1323" s="58">
        <v>53.981999999999999</v>
      </c>
    </row>
    <row r="1324" spans="1:13" x14ac:dyDescent="0.2">
      <c r="A1324" s="202">
        <v>977.22</v>
      </c>
      <c r="B1324" s="58">
        <v>40.387</v>
      </c>
      <c r="C1324" s="58">
        <v>40.993000000000002</v>
      </c>
      <c r="D1324" s="58">
        <v>40.243000000000002</v>
      </c>
      <c r="E1324" s="58">
        <v>57.24</v>
      </c>
      <c r="F1324" s="58">
        <v>45.454000000000001</v>
      </c>
      <c r="G1324" s="58">
        <v>50.401000000000003</v>
      </c>
      <c r="H1324" s="58">
        <v>49.262999999999998</v>
      </c>
      <c r="I1324" s="58">
        <v>48.69</v>
      </c>
      <c r="J1324" s="58">
        <v>48.084000000000003</v>
      </c>
      <c r="K1324" s="58">
        <v>54.185000000000002</v>
      </c>
      <c r="L1324" s="58">
        <v>52.401000000000003</v>
      </c>
      <c r="M1324" s="58">
        <v>53.966000000000001</v>
      </c>
    </row>
    <row r="1325" spans="1:13" x14ac:dyDescent="0.2">
      <c r="A1325" s="202">
        <v>977.64</v>
      </c>
      <c r="B1325" s="58">
        <v>40.445</v>
      </c>
      <c r="C1325" s="58">
        <v>41.101999999999997</v>
      </c>
      <c r="D1325" s="58">
        <v>40.161000000000001</v>
      </c>
      <c r="E1325" s="58">
        <v>57.320999999999998</v>
      </c>
      <c r="F1325" s="58">
        <v>45.572000000000003</v>
      </c>
      <c r="G1325" s="58">
        <v>50.503999999999998</v>
      </c>
      <c r="H1325" s="58">
        <v>49.404000000000003</v>
      </c>
      <c r="I1325" s="58">
        <v>48.656999999999996</v>
      </c>
      <c r="J1325" s="58">
        <v>48.058</v>
      </c>
      <c r="K1325" s="58">
        <v>54.274000000000001</v>
      </c>
      <c r="L1325" s="58">
        <v>52.353000000000002</v>
      </c>
      <c r="M1325" s="58">
        <v>53.936</v>
      </c>
    </row>
    <row r="1326" spans="1:13" x14ac:dyDescent="0.2">
      <c r="A1326" s="202">
        <v>978.07</v>
      </c>
      <c r="B1326" s="58">
        <v>40.51</v>
      </c>
      <c r="C1326" s="58">
        <v>41.165999999999997</v>
      </c>
      <c r="D1326" s="58">
        <v>40.238</v>
      </c>
      <c r="E1326" s="58">
        <v>57.265000000000001</v>
      </c>
      <c r="F1326" s="58">
        <v>45.619</v>
      </c>
      <c r="G1326" s="58">
        <v>50.442</v>
      </c>
      <c r="H1326" s="58">
        <v>49.405999999999999</v>
      </c>
      <c r="I1326" s="58">
        <v>48.843000000000004</v>
      </c>
      <c r="J1326" s="58">
        <v>47.944000000000003</v>
      </c>
      <c r="K1326" s="58">
        <v>54.366</v>
      </c>
      <c r="L1326" s="58">
        <v>52.427</v>
      </c>
      <c r="M1326" s="58">
        <v>54.01</v>
      </c>
    </row>
    <row r="1327" spans="1:13" x14ac:dyDescent="0.2">
      <c r="A1327" s="202">
        <v>978.5</v>
      </c>
      <c r="B1327" s="58">
        <v>40.514000000000003</v>
      </c>
      <c r="C1327" s="58">
        <v>41.295999999999999</v>
      </c>
      <c r="D1327" s="58">
        <v>40.142000000000003</v>
      </c>
      <c r="E1327" s="58">
        <v>57.238999999999997</v>
      </c>
      <c r="F1327" s="58">
        <v>45.472999999999999</v>
      </c>
      <c r="G1327" s="58">
        <v>50.503</v>
      </c>
      <c r="H1327" s="58">
        <v>49.402999999999999</v>
      </c>
      <c r="I1327" s="58">
        <v>48.79</v>
      </c>
      <c r="J1327" s="58">
        <v>47.844000000000001</v>
      </c>
      <c r="K1327" s="58">
        <v>54.354999999999997</v>
      </c>
      <c r="L1327" s="58">
        <v>52.417999999999999</v>
      </c>
      <c r="M1327" s="58">
        <v>53.987000000000002</v>
      </c>
    </row>
    <row r="1328" spans="1:13" x14ac:dyDescent="0.2">
      <c r="A1328" s="202">
        <v>978.92</v>
      </c>
      <c r="B1328" s="58">
        <v>40.529000000000003</v>
      </c>
      <c r="C1328" s="58">
        <v>41.287999999999997</v>
      </c>
      <c r="D1328" s="58">
        <v>40.026000000000003</v>
      </c>
      <c r="E1328" s="58">
        <v>57.097000000000001</v>
      </c>
      <c r="F1328" s="58">
        <v>45.378</v>
      </c>
      <c r="G1328" s="58">
        <v>50.335000000000001</v>
      </c>
      <c r="H1328" s="58">
        <v>49.27</v>
      </c>
      <c r="I1328" s="58">
        <v>48.764000000000003</v>
      </c>
      <c r="J1328" s="58">
        <v>47.756</v>
      </c>
      <c r="K1328" s="58">
        <v>54.298000000000002</v>
      </c>
      <c r="L1328" s="58">
        <v>52.387999999999998</v>
      </c>
      <c r="M1328" s="58">
        <v>53.994999999999997</v>
      </c>
    </row>
    <row r="1329" spans="1:13" x14ac:dyDescent="0.2">
      <c r="A1329" s="202">
        <v>979.35</v>
      </c>
      <c r="B1329" s="58">
        <v>40.707000000000001</v>
      </c>
      <c r="C1329" s="58">
        <v>41.353999999999999</v>
      </c>
      <c r="D1329" s="58">
        <v>40.311999999999998</v>
      </c>
      <c r="E1329" s="58">
        <v>57.308</v>
      </c>
      <c r="F1329" s="58">
        <v>45.539000000000001</v>
      </c>
      <c r="G1329" s="58">
        <v>50.128999999999998</v>
      </c>
      <c r="H1329" s="58">
        <v>49.356000000000002</v>
      </c>
      <c r="I1329" s="58">
        <v>48.814</v>
      </c>
      <c r="J1329" s="58">
        <v>47.862000000000002</v>
      </c>
      <c r="K1329" s="58">
        <v>54.362000000000002</v>
      </c>
      <c r="L1329" s="58">
        <v>52.542999999999999</v>
      </c>
      <c r="M1329" s="58">
        <v>54.055</v>
      </c>
    </row>
    <row r="1330" spans="1:13" x14ac:dyDescent="0.2">
      <c r="A1330" s="202">
        <v>979.78</v>
      </c>
      <c r="B1330" s="58">
        <v>40.747</v>
      </c>
      <c r="C1330" s="58">
        <v>41.378</v>
      </c>
      <c r="D1330" s="58">
        <v>40.247999999999998</v>
      </c>
      <c r="E1330" s="58">
        <v>57.417000000000002</v>
      </c>
      <c r="F1330" s="58">
        <v>45.652999999999999</v>
      </c>
      <c r="G1330" s="58">
        <v>50.1</v>
      </c>
      <c r="H1330" s="58">
        <v>49.426000000000002</v>
      </c>
      <c r="I1330" s="58">
        <v>48.893000000000001</v>
      </c>
      <c r="J1330" s="58">
        <v>47.801000000000002</v>
      </c>
      <c r="K1330" s="58">
        <v>54.430999999999997</v>
      </c>
      <c r="L1330" s="58">
        <v>52.585000000000001</v>
      </c>
      <c r="M1330" s="58">
        <v>54.121000000000002</v>
      </c>
    </row>
    <row r="1331" spans="1:13" x14ac:dyDescent="0.2">
      <c r="A1331" s="202">
        <v>980.2</v>
      </c>
      <c r="B1331" s="58">
        <v>40.645000000000003</v>
      </c>
      <c r="C1331" s="58">
        <v>41.212000000000003</v>
      </c>
      <c r="D1331" s="58">
        <v>40.186999999999998</v>
      </c>
      <c r="E1331" s="58">
        <v>57.475000000000001</v>
      </c>
      <c r="F1331" s="58">
        <v>45.527000000000001</v>
      </c>
      <c r="G1331" s="58">
        <v>49.945</v>
      </c>
      <c r="H1331" s="58">
        <v>49.505000000000003</v>
      </c>
      <c r="I1331" s="58">
        <v>48.694000000000003</v>
      </c>
      <c r="J1331" s="58">
        <v>47.761000000000003</v>
      </c>
      <c r="K1331" s="58">
        <v>54.192</v>
      </c>
      <c r="L1331" s="58">
        <v>52.473999999999997</v>
      </c>
      <c r="M1331" s="58">
        <v>53.91</v>
      </c>
    </row>
    <row r="1332" spans="1:13" x14ac:dyDescent="0.2">
      <c r="A1332" s="202">
        <v>980.63</v>
      </c>
      <c r="B1332" s="58">
        <v>40.49</v>
      </c>
      <c r="C1332" s="58">
        <v>41.156999999999996</v>
      </c>
      <c r="D1332" s="58">
        <v>40.238999999999997</v>
      </c>
      <c r="E1332" s="58">
        <v>57.454999999999998</v>
      </c>
      <c r="F1332" s="58">
        <v>45.293999999999997</v>
      </c>
      <c r="G1332" s="58">
        <v>49.866</v>
      </c>
      <c r="H1332" s="58">
        <v>49.555</v>
      </c>
      <c r="I1332" s="58">
        <v>48.665999999999997</v>
      </c>
      <c r="J1332" s="58">
        <v>47.731000000000002</v>
      </c>
      <c r="K1332" s="58">
        <v>54.116</v>
      </c>
      <c r="L1332" s="58">
        <v>52.593000000000004</v>
      </c>
      <c r="M1332" s="58">
        <v>53.752000000000002</v>
      </c>
    </row>
    <row r="1333" spans="1:13" x14ac:dyDescent="0.2">
      <c r="A1333" s="202">
        <v>981.06</v>
      </c>
      <c r="B1333" s="58">
        <v>40.366999999999997</v>
      </c>
      <c r="C1333" s="58">
        <v>41.097000000000001</v>
      </c>
      <c r="D1333" s="58">
        <v>40.280999999999999</v>
      </c>
      <c r="E1333" s="58">
        <v>57.517000000000003</v>
      </c>
      <c r="F1333" s="58">
        <v>45.228000000000002</v>
      </c>
      <c r="G1333" s="58">
        <v>49.853000000000002</v>
      </c>
      <c r="H1333" s="58">
        <v>49.546999999999997</v>
      </c>
      <c r="I1333" s="58">
        <v>48.664000000000001</v>
      </c>
      <c r="J1333" s="58">
        <v>47.713000000000001</v>
      </c>
      <c r="K1333" s="58">
        <v>54.05</v>
      </c>
      <c r="L1333" s="58">
        <v>52.661999999999999</v>
      </c>
      <c r="M1333" s="58">
        <v>53.865000000000002</v>
      </c>
    </row>
    <row r="1334" spans="1:13" x14ac:dyDescent="0.2">
      <c r="A1334" s="202">
        <v>981.48</v>
      </c>
      <c r="B1334" s="58">
        <v>40.148000000000003</v>
      </c>
      <c r="C1334" s="58">
        <v>41.125999999999998</v>
      </c>
      <c r="D1334" s="58">
        <v>40.334000000000003</v>
      </c>
      <c r="E1334" s="58">
        <v>57.537999999999997</v>
      </c>
      <c r="F1334" s="58">
        <v>45.106999999999999</v>
      </c>
      <c r="G1334" s="58">
        <v>49.779000000000003</v>
      </c>
      <c r="H1334" s="58">
        <v>49.51</v>
      </c>
      <c r="I1334" s="58">
        <v>48.587000000000003</v>
      </c>
      <c r="J1334" s="58">
        <v>47.673000000000002</v>
      </c>
      <c r="K1334" s="58">
        <v>54.106999999999999</v>
      </c>
      <c r="L1334" s="58">
        <v>52.633000000000003</v>
      </c>
      <c r="M1334" s="58">
        <v>53.863999999999997</v>
      </c>
    </row>
    <row r="1335" spans="1:13" x14ac:dyDescent="0.2">
      <c r="A1335" s="202">
        <v>981.91</v>
      </c>
      <c r="B1335" s="58">
        <v>40.113999999999997</v>
      </c>
      <c r="C1335" s="58">
        <v>41.11</v>
      </c>
      <c r="D1335" s="58">
        <v>40.341999999999999</v>
      </c>
      <c r="E1335" s="58">
        <v>57.533000000000001</v>
      </c>
      <c r="F1335" s="58">
        <v>45.024999999999999</v>
      </c>
      <c r="G1335" s="58">
        <v>49.655999999999999</v>
      </c>
      <c r="H1335" s="58">
        <v>49.351999999999997</v>
      </c>
      <c r="I1335" s="58">
        <v>48.54</v>
      </c>
      <c r="J1335" s="58">
        <v>47.642000000000003</v>
      </c>
      <c r="K1335" s="58">
        <v>54.051000000000002</v>
      </c>
      <c r="L1335" s="58">
        <v>52.805</v>
      </c>
      <c r="M1335" s="58">
        <v>53.902999999999999</v>
      </c>
    </row>
    <row r="1336" spans="1:13" x14ac:dyDescent="0.2">
      <c r="A1336" s="202">
        <v>982.34</v>
      </c>
      <c r="B1336" s="58">
        <v>40.070999999999998</v>
      </c>
      <c r="C1336" s="58">
        <v>41.302999999999997</v>
      </c>
      <c r="D1336" s="58">
        <v>40.161999999999999</v>
      </c>
      <c r="E1336" s="58">
        <v>57.304000000000002</v>
      </c>
      <c r="F1336" s="58">
        <v>44.94</v>
      </c>
      <c r="G1336" s="58">
        <v>49.460999999999999</v>
      </c>
      <c r="H1336" s="58">
        <v>49.326000000000001</v>
      </c>
      <c r="I1336" s="58">
        <v>48.482999999999997</v>
      </c>
      <c r="J1336" s="58">
        <v>47.512999999999998</v>
      </c>
      <c r="K1336" s="58">
        <v>53.966000000000001</v>
      </c>
      <c r="L1336" s="58">
        <v>52.84</v>
      </c>
      <c r="M1336" s="58">
        <v>53.816000000000003</v>
      </c>
    </row>
    <row r="1337" spans="1:13" x14ac:dyDescent="0.2">
      <c r="A1337" s="202">
        <v>982.76</v>
      </c>
      <c r="B1337" s="58">
        <v>40.128</v>
      </c>
      <c r="C1337" s="58">
        <v>41.472000000000001</v>
      </c>
      <c r="D1337" s="58">
        <v>40.22</v>
      </c>
      <c r="E1337" s="58">
        <v>57.07</v>
      </c>
      <c r="F1337" s="58">
        <v>45.033000000000001</v>
      </c>
      <c r="G1337" s="58">
        <v>49.545999999999999</v>
      </c>
      <c r="H1337" s="58">
        <v>49.293999999999997</v>
      </c>
      <c r="I1337" s="58">
        <v>48.393000000000001</v>
      </c>
      <c r="J1337" s="58">
        <v>47.453000000000003</v>
      </c>
      <c r="K1337" s="58">
        <v>53.860999999999997</v>
      </c>
      <c r="L1337" s="58">
        <v>52.936999999999998</v>
      </c>
      <c r="M1337" s="58">
        <v>53.874000000000002</v>
      </c>
    </row>
    <row r="1338" spans="1:13" x14ac:dyDescent="0.2">
      <c r="A1338" s="202">
        <v>983.19</v>
      </c>
      <c r="B1338" s="58">
        <v>40.155999999999999</v>
      </c>
      <c r="C1338" s="58">
        <v>41.656999999999996</v>
      </c>
      <c r="D1338" s="58">
        <v>40.298999999999999</v>
      </c>
      <c r="E1338" s="58">
        <v>56.960999999999999</v>
      </c>
      <c r="F1338" s="58">
        <v>45.290999999999997</v>
      </c>
      <c r="G1338" s="58">
        <v>49.686999999999998</v>
      </c>
      <c r="H1338" s="58">
        <v>49.39</v>
      </c>
      <c r="I1338" s="58">
        <v>48.536999999999999</v>
      </c>
      <c r="J1338" s="58">
        <v>47.37</v>
      </c>
      <c r="K1338" s="58">
        <v>53.890999999999998</v>
      </c>
      <c r="L1338" s="58">
        <v>53.031999999999996</v>
      </c>
      <c r="M1338" s="58">
        <v>53.871000000000002</v>
      </c>
    </row>
    <row r="1339" spans="1:13" x14ac:dyDescent="0.2">
      <c r="A1339" s="202">
        <v>983.62</v>
      </c>
      <c r="B1339" s="58">
        <v>40.121000000000002</v>
      </c>
      <c r="C1339" s="58">
        <v>41.578000000000003</v>
      </c>
      <c r="D1339" s="58">
        <v>40.256</v>
      </c>
      <c r="E1339" s="58">
        <v>56.847999999999999</v>
      </c>
      <c r="F1339" s="58">
        <v>45.098999999999997</v>
      </c>
      <c r="G1339" s="58">
        <v>49.716999999999999</v>
      </c>
      <c r="H1339" s="58">
        <v>49.366999999999997</v>
      </c>
      <c r="I1339" s="58">
        <v>48.588999999999999</v>
      </c>
      <c r="J1339" s="58">
        <v>47.359000000000002</v>
      </c>
      <c r="K1339" s="58">
        <v>53.78</v>
      </c>
      <c r="L1339" s="58">
        <v>52.929000000000002</v>
      </c>
      <c r="M1339" s="58">
        <v>53.802</v>
      </c>
    </row>
    <row r="1340" spans="1:13" x14ac:dyDescent="0.2">
      <c r="A1340" s="202">
        <v>984.04</v>
      </c>
      <c r="B1340" s="58">
        <v>40.116999999999997</v>
      </c>
      <c r="C1340" s="58">
        <v>41.439</v>
      </c>
      <c r="D1340" s="58">
        <v>40.212000000000003</v>
      </c>
      <c r="E1340" s="58">
        <v>56.67</v>
      </c>
      <c r="F1340" s="58">
        <v>44.975999999999999</v>
      </c>
      <c r="G1340" s="58">
        <v>49.683999999999997</v>
      </c>
      <c r="H1340" s="58">
        <v>49.372</v>
      </c>
      <c r="I1340" s="58">
        <v>48.533999999999999</v>
      </c>
      <c r="J1340" s="58">
        <v>47.433999999999997</v>
      </c>
      <c r="K1340" s="58">
        <v>53.923000000000002</v>
      </c>
      <c r="L1340" s="58">
        <v>52.985999999999997</v>
      </c>
      <c r="M1340" s="58">
        <v>53.75</v>
      </c>
    </row>
    <row r="1341" spans="1:13" x14ac:dyDescent="0.2">
      <c r="A1341" s="202">
        <v>984.47</v>
      </c>
      <c r="B1341" s="58">
        <v>39.981999999999999</v>
      </c>
      <c r="C1341" s="58">
        <v>41.378</v>
      </c>
      <c r="D1341" s="58">
        <v>40.164000000000001</v>
      </c>
      <c r="E1341" s="58">
        <v>56.65</v>
      </c>
      <c r="F1341" s="58">
        <v>44.762999999999998</v>
      </c>
      <c r="G1341" s="58">
        <v>49.658999999999999</v>
      </c>
      <c r="H1341" s="58">
        <v>49.456000000000003</v>
      </c>
      <c r="I1341" s="58">
        <v>48.454000000000001</v>
      </c>
      <c r="J1341" s="58">
        <v>47.308</v>
      </c>
      <c r="K1341" s="58">
        <v>53.805</v>
      </c>
      <c r="L1341" s="58">
        <v>52.987000000000002</v>
      </c>
      <c r="M1341" s="58">
        <v>53.750999999999998</v>
      </c>
    </row>
    <row r="1342" spans="1:13" x14ac:dyDescent="0.2">
      <c r="A1342" s="202">
        <v>984.9</v>
      </c>
      <c r="B1342" s="58">
        <v>40.091999999999999</v>
      </c>
      <c r="C1342" s="58">
        <v>41.493000000000002</v>
      </c>
      <c r="D1342" s="58">
        <v>40.319000000000003</v>
      </c>
      <c r="E1342" s="58">
        <v>56.689</v>
      </c>
      <c r="F1342" s="58">
        <v>44.783000000000001</v>
      </c>
      <c r="G1342" s="58">
        <v>49.765000000000001</v>
      </c>
      <c r="H1342" s="58">
        <v>49.62</v>
      </c>
      <c r="I1342" s="58">
        <v>48.564</v>
      </c>
      <c r="J1342" s="58">
        <v>47.423999999999999</v>
      </c>
      <c r="K1342" s="58">
        <v>53.945</v>
      </c>
      <c r="L1342" s="58">
        <v>52.901000000000003</v>
      </c>
      <c r="M1342" s="58">
        <v>53.689</v>
      </c>
    </row>
    <row r="1343" spans="1:13" x14ac:dyDescent="0.2">
      <c r="A1343" s="202">
        <v>985.32</v>
      </c>
      <c r="B1343" s="58">
        <v>40.142000000000003</v>
      </c>
      <c r="C1343" s="58">
        <v>41.514000000000003</v>
      </c>
      <c r="D1343" s="58">
        <v>40.353999999999999</v>
      </c>
      <c r="E1343" s="58">
        <v>56.613999999999997</v>
      </c>
      <c r="F1343" s="58">
        <v>44.9</v>
      </c>
      <c r="G1343" s="58">
        <v>49.758000000000003</v>
      </c>
      <c r="H1343" s="58">
        <v>49.725999999999999</v>
      </c>
      <c r="I1343" s="58">
        <v>48.545000000000002</v>
      </c>
      <c r="J1343" s="58">
        <v>47.384</v>
      </c>
      <c r="K1343" s="58">
        <v>54.122999999999998</v>
      </c>
      <c r="L1343" s="58">
        <v>52.865000000000002</v>
      </c>
      <c r="M1343" s="58">
        <v>53.706000000000003</v>
      </c>
    </row>
    <row r="1344" spans="1:13" x14ac:dyDescent="0.2">
      <c r="A1344" s="202">
        <v>985.75</v>
      </c>
      <c r="B1344" s="58">
        <v>40.201999999999998</v>
      </c>
      <c r="C1344" s="58">
        <v>41.436999999999998</v>
      </c>
      <c r="D1344" s="58">
        <v>40.283000000000001</v>
      </c>
      <c r="E1344" s="58">
        <v>56.564999999999998</v>
      </c>
      <c r="F1344" s="58">
        <v>44.723999999999997</v>
      </c>
      <c r="G1344" s="58">
        <v>49.8</v>
      </c>
      <c r="H1344" s="58">
        <v>49.901000000000003</v>
      </c>
      <c r="I1344" s="58">
        <v>48.396999999999998</v>
      </c>
      <c r="J1344" s="58">
        <v>47.445999999999998</v>
      </c>
      <c r="K1344" s="58">
        <v>53.898000000000003</v>
      </c>
      <c r="L1344" s="58">
        <v>52.832000000000001</v>
      </c>
      <c r="M1344" s="58">
        <v>53.859000000000002</v>
      </c>
    </row>
    <row r="1345" spans="1:13" x14ac:dyDescent="0.2">
      <c r="A1345" s="202">
        <v>986.17</v>
      </c>
      <c r="B1345" s="58">
        <v>40.387999999999998</v>
      </c>
      <c r="C1345" s="58">
        <v>41.601999999999997</v>
      </c>
      <c r="D1345" s="58">
        <v>40.451999999999998</v>
      </c>
      <c r="E1345" s="58">
        <v>56.680999999999997</v>
      </c>
      <c r="F1345" s="58">
        <v>44.838999999999999</v>
      </c>
      <c r="G1345" s="58">
        <v>50.165999999999997</v>
      </c>
      <c r="H1345" s="58">
        <v>50.026000000000003</v>
      </c>
      <c r="I1345" s="58">
        <v>48.475999999999999</v>
      </c>
      <c r="J1345" s="58">
        <v>47.523000000000003</v>
      </c>
      <c r="K1345" s="58">
        <v>53.892000000000003</v>
      </c>
      <c r="L1345" s="58">
        <v>52.875</v>
      </c>
      <c r="M1345" s="58">
        <v>54.067999999999998</v>
      </c>
    </row>
    <row r="1346" spans="1:13" x14ac:dyDescent="0.2">
      <c r="A1346" s="202">
        <v>986.6</v>
      </c>
      <c r="B1346" s="58">
        <v>40.500999999999998</v>
      </c>
      <c r="C1346" s="58">
        <v>41.56</v>
      </c>
      <c r="D1346" s="58">
        <v>40.511000000000003</v>
      </c>
      <c r="E1346" s="58">
        <v>56.54</v>
      </c>
      <c r="F1346" s="58">
        <v>44.863999999999997</v>
      </c>
      <c r="G1346" s="58">
        <v>50.036000000000001</v>
      </c>
      <c r="H1346" s="58">
        <v>49.841000000000001</v>
      </c>
      <c r="I1346" s="58">
        <v>48.326000000000001</v>
      </c>
      <c r="J1346" s="58">
        <v>47.511000000000003</v>
      </c>
      <c r="K1346" s="58">
        <v>53.786000000000001</v>
      </c>
      <c r="L1346" s="58">
        <v>52.863</v>
      </c>
      <c r="M1346" s="58">
        <v>54.235999999999997</v>
      </c>
    </row>
    <row r="1347" spans="1:13" x14ac:dyDescent="0.2">
      <c r="A1347" s="202">
        <v>987.03</v>
      </c>
      <c r="B1347" s="58">
        <v>40.463000000000001</v>
      </c>
      <c r="C1347" s="58">
        <v>41.48</v>
      </c>
      <c r="D1347" s="58">
        <v>40.481999999999999</v>
      </c>
      <c r="E1347" s="58">
        <v>56.615000000000002</v>
      </c>
      <c r="F1347" s="58">
        <v>44.988999999999997</v>
      </c>
      <c r="G1347" s="58">
        <v>50.087000000000003</v>
      </c>
      <c r="H1347" s="58">
        <v>50.008000000000003</v>
      </c>
      <c r="I1347" s="58">
        <v>48.383000000000003</v>
      </c>
      <c r="J1347" s="58">
        <v>47.484999999999999</v>
      </c>
      <c r="K1347" s="58">
        <v>53.854999999999997</v>
      </c>
      <c r="L1347" s="58">
        <v>52.93</v>
      </c>
      <c r="M1347" s="58">
        <v>54.209000000000003</v>
      </c>
    </row>
    <row r="1348" spans="1:13" x14ac:dyDescent="0.2">
      <c r="A1348" s="202">
        <v>987.45</v>
      </c>
      <c r="B1348" s="58">
        <v>40.356999999999999</v>
      </c>
      <c r="C1348" s="58">
        <v>41.366999999999997</v>
      </c>
      <c r="D1348" s="58">
        <v>40.627000000000002</v>
      </c>
      <c r="E1348" s="58">
        <v>56.762999999999998</v>
      </c>
      <c r="F1348" s="58">
        <v>45.249000000000002</v>
      </c>
      <c r="G1348" s="58">
        <v>50.06</v>
      </c>
      <c r="H1348" s="58">
        <v>50.100999999999999</v>
      </c>
      <c r="I1348" s="58">
        <v>48.347000000000001</v>
      </c>
      <c r="J1348" s="58">
        <v>47.503</v>
      </c>
      <c r="K1348" s="58">
        <v>53.703000000000003</v>
      </c>
      <c r="L1348" s="58">
        <v>52.933999999999997</v>
      </c>
      <c r="M1348" s="58">
        <v>54.274999999999999</v>
      </c>
    </row>
    <row r="1349" spans="1:13" x14ac:dyDescent="0.2">
      <c r="A1349" s="202">
        <v>987.88</v>
      </c>
      <c r="B1349" s="58">
        <v>40.229999999999997</v>
      </c>
      <c r="C1349" s="58">
        <v>41.298999999999999</v>
      </c>
      <c r="D1349" s="58">
        <v>40.616</v>
      </c>
      <c r="E1349" s="58">
        <v>56.817</v>
      </c>
      <c r="F1349" s="58">
        <v>45.35</v>
      </c>
      <c r="G1349" s="58">
        <v>50.210999999999999</v>
      </c>
      <c r="H1349" s="58">
        <v>50.112000000000002</v>
      </c>
      <c r="I1349" s="58">
        <v>48.186</v>
      </c>
      <c r="J1349" s="58">
        <v>47.481999999999999</v>
      </c>
      <c r="K1349" s="58">
        <v>53.597999999999999</v>
      </c>
      <c r="L1349" s="58">
        <v>52.923000000000002</v>
      </c>
      <c r="M1349" s="58">
        <v>54.271000000000001</v>
      </c>
    </row>
    <row r="1350" spans="1:13" x14ac:dyDescent="0.2">
      <c r="A1350" s="202">
        <v>988.3</v>
      </c>
      <c r="B1350" s="58">
        <v>40.085999999999999</v>
      </c>
      <c r="C1350" s="58">
        <v>41.286000000000001</v>
      </c>
      <c r="D1350" s="58">
        <v>40.39</v>
      </c>
      <c r="E1350" s="58">
        <v>56.673999999999999</v>
      </c>
      <c r="F1350" s="58">
        <v>45.207000000000001</v>
      </c>
      <c r="G1350" s="58">
        <v>50.198</v>
      </c>
      <c r="H1350" s="58">
        <v>50.155000000000001</v>
      </c>
      <c r="I1350" s="58">
        <v>48.100999999999999</v>
      </c>
      <c r="J1350" s="58">
        <v>47.411999999999999</v>
      </c>
      <c r="K1350" s="58">
        <v>53.743000000000002</v>
      </c>
      <c r="L1350" s="58">
        <v>52.78</v>
      </c>
      <c r="M1350" s="58">
        <v>54.155999999999999</v>
      </c>
    </row>
    <row r="1351" spans="1:13" x14ac:dyDescent="0.2">
      <c r="A1351" s="202">
        <v>988.73</v>
      </c>
      <c r="B1351" s="58">
        <v>40.106000000000002</v>
      </c>
      <c r="C1351" s="58">
        <v>41.298000000000002</v>
      </c>
      <c r="D1351" s="58">
        <v>40.279000000000003</v>
      </c>
      <c r="E1351" s="58">
        <v>56.654000000000003</v>
      </c>
      <c r="F1351" s="58">
        <v>45.052999999999997</v>
      </c>
      <c r="G1351" s="58">
        <v>49.975999999999999</v>
      </c>
      <c r="H1351" s="58">
        <v>50.142000000000003</v>
      </c>
      <c r="I1351" s="58">
        <v>48.088999999999999</v>
      </c>
      <c r="J1351" s="58">
        <v>47.421999999999997</v>
      </c>
      <c r="K1351" s="58">
        <v>53.744</v>
      </c>
      <c r="L1351" s="58">
        <v>52.875999999999998</v>
      </c>
      <c r="M1351" s="58">
        <v>53.835999999999999</v>
      </c>
    </row>
    <row r="1352" spans="1:13" x14ac:dyDescent="0.2">
      <c r="A1352" s="202">
        <v>989.16</v>
      </c>
      <c r="B1352" s="58">
        <v>40.192</v>
      </c>
      <c r="C1352" s="58">
        <v>41.338999999999999</v>
      </c>
      <c r="D1352" s="58">
        <v>40.289000000000001</v>
      </c>
      <c r="E1352" s="58">
        <v>56.734999999999999</v>
      </c>
      <c r="F1352" s="58">
        <v>45.116</v>
      </c>
      <c r="G1352" s="58">
        <v>50.158999999999999</v>
      </c>
      <c r="H1352" s="58">
        <v>50.057000000000002</v>
      </c>
      <c r="I1352" s="58">
        <v>48.164000000000001</v>
      </c>
      <c r="J1352" s="58">
        <v>47.509</v>
      </c>
      <c r="K1352" s="58">
        <v>53.91</v>
      </c>
      <c r="L1352" s="58">
        <v>52.878999999999998</v>
      </c>
      <c r="M1352" s="58">
        <v>53.857999999999997</v>
      </c>
    </row>
    <row r="1353" spans="1:13" x14ac:dyDescent="0.2">
      <c r="A1353" s="202">
        <v>989.58</v>
      </c>
      <c r="B1353" s="58">
        <v>40.194000000000003</v>
      </c>
      <c r="C1353" s="58">
        <v>41.264000000000003</v>
      </c>
      <c r="D1353" s="58">
        <v>40.320999999999998</v>
      </c>
      <c r="E1353" s="58">
        <v>56.606000000000002</v>
      </c>
      <c r="F1353" s="58">
        <v>45.311999999999998</v>
      </c>
      <c r="G1353" s="58">
        <v>50.228999999999999</v>
      </c>
      <c r="H1353" s="58">
        <v>49.872</v>
      </c>
      <c r="I1353" s="58">
        <v>48.244</v>
      </c>
      <c r="J1353" s="58">
        <v>47.466000000000001</v>
      </c>
      <c r="K1353" s="58">
        <v>53.957000000000001</v>
      </c>
      <c r="L1353" s="58">
        <v>52.613999999999997</v>
      </c>
      <c r="M1353" s="58">
        <v>53.837000000000003</v>
      </c>
    </row>
    <row r="1354" spans="1:13" x14ac:dyDescent="0.2">
      <c r="A1354" s="202">
        <v>990.01</v>
      </c>
      <c r="B1354" s="58">
        <v>40.466000000000001</v>
      </c>
      <c r="C1354" s="58">
        <v>41.392000000000003</v>
      </c>
      <c r="D1354" s="58">
        <v>40.338999999999999</v>
      </c>
      <c r="E1354" s="58">
        <v>56.631</v>
      </c>
      <c r="F1354" s="58">
        <v>45.468000000000004</v>
      </c>
      <c r="G1354" s="58">
        <v>50.414000000000001</v>
      </c>
      <c r="H1354" s="58">
        <v>49.835999999999999</v>
      </c>
      <c r="I1354" s="58">
        <v>48.168999999999997</v>
      </c>
      <c r="J1354" s="58">
        <v>47.618000000000002</v>
      </c>
      <c r="K1354" s="58">
        <v>54.039000000000001</v>
      </c>
      <c r="L1354" s="58">
        <v>52.463000000000001</v>
      </c>
      <c r="M1354" s="58">
        <v>53.908000000000001</v>
      </c>
    </row>
    <row r="1355" spans="1:13" x14ac:dyDescent="0.2">
      <c r="A1355" s="202">
        <v>990.43</v>
      </c>
      <c r="B1355" s="58">
        <v>40.72</v>
      </c>
      <c r="C1355" s="58">
        <v>41.465000000000003</v>
      </c>
      <c r="D1355" s="58">
        <v>40.323</v>
      </c>
      <c r="E1355" s="58">
        <v>56.637</v>
      </c>
      <c r="F1355" s="58">
        <v>45.591999999999999</v>
      </c>
      <c r="G1355" s="58">
        <v>50.506999999999998</v>
      </c>
      <c r="H1355" s="58">
        <v>49.933999999999997</v>
      </c>
      <c r="I1355" s="58">
        <v>48.2</v>
      </c>
      <c r="J1355" s="58">
        <v>47.704000000000001</v>
      </c>
      <c r="K1355" s="58">
        <v>53.9</v>
      </c>
      <c r="L1355" s="58">
        <v>52.587000000000003</v>
      </c>
      <c r="M1355" s="58">
        <v>54.125999999999998</v>
      </c>
    </row>
    <row r="1356" spans="1:13" x14ac:dyDescent="0.2">
      <c r="A1356" s="202">
        <v>990.86</v>
      </c>
      <c r="B1356" s="58">
        <v>40.764000000000003</v>
      </c>
      <c r="C1356" s="58">
        <v>41.598999999999997</v>
      </c>
      <c r="D1356" s="58">
        <v>40.341999999999999</v>
      </c>
      <c r="E1356" s="58">
        <v>56.502000000000002</v>
      </c>
      <c r="F1356" s="58">
        <v>45.642000000000003</v>
      </c>
      <c r="G1356" s="58">
        <v>50.673999999999999</v>
      </c>
      <c r="H1356" s="58">
        <v>49.973999999999997</v>
      </c>
      <c r="I1356" s="58">
        <v>48.048999999999999</v>
      </c>
      <c r="J1356" s="58">
        <v>47.606999999999999</v>
      </c>
      <c r="K1356" s="58">
        <v>53.914999999999999</v>
      </c>
      <c r="L1356" s="58">
        <v>52.485999999999997</v>
      </c>
      <c r="M1356" s="58">
        <v>54.162999999999997</v>
      </c>
    </row>
    <row r="1357" spans="1:13" x14ac:dyDescent="0.2">
      <c r="A1357" s="202">
        <v>991.29</v>
      </c>
      <c r="B1357" s="58">
        <v>40.776000000000003</v>
      </c>
      <c r="C1357" s="58">
        <v>41.558999999999997</v>
      </c>
      <c r="D1357" s="58">
        <v>40.432000000000002</v>
      </c>
      <c r="E1357" s="58">
        <v>56.439</v>
      </c>
      <c r="F1357" s="58">
        <v>45.747</v>
      </c>
      <c r="G1357" s="58">
        <v>50.814</v>
      </c>
      <c r="H1357" s="58">
        <v>49.963000000000001</v>
      </c>
      <c r="I1357" s="58">
        <v>47.896000000000001</v>
      </c>
      <c r="J1357" s="58">
        <v>47.744</v>
      </c>
      <c r="K1357" s="58">
        <v>53.886000000000003</v>
      </c>
      <c r="L1357" s="58">
        <v>52.451999999999998</v>
      </c>
      <c r="M1357" s="58">
        <v>54.198</v>
      </c>
    </row>
    <row r="1358" spans="1:13" x14ac:dyDescent="0.2">
      <c r="A1358" s="202">
        <v>991.71</v>
      </c>
      <c r="B1358" s="58">
        <v>40.607999999999997</v>
      </c>
      <c r="C1358" s="58">
        <v>41.481000000000002</v>
      </c>
      <c r="D1358" s="58">
        <v>40.454999999999998</v>
      </c>
      <c r="E1358" s="58">
        <v>56.61</v>
      </c>
      <c r="F1358" s="58">
        <v>45.640999999999998</v>
      </c>
      <c r="G1358" s="58">
        <v>50.74</v>
      </c>
      <c r="H1358" s="58">
        <v>49.984000000000002</v>
      </c>
      <c r="I1358" s="58">
        <v>47.935000000000002</v>
      </c>
      <c r="J1358" s="58">
        <v>47.698999999999998</v>
      </c>
      <c r="K1358" s="58">
        <v>53.947000000000003</v>
      </c>
      <c r="L1358" s="58">
        <v>52.365000000000002</v>
      </c>
      <c r="M1358" s="58">
        <v>54.107999999999997</v>
      </c>
    </row>
    <row r="1359" spans="1:13" x14ac:dyDescent="0.2">
      <c r="A1359" s="202">
        <v>992.14</v>
      </c>
      <c r="B1359" s="58">
        <v>40.529000000000003</v>
      </c>
      <c r="C1359" s="58">
        <v>41.390999999999998</v>
      </c>
      <c r="D1359" s="58">
        <v>40.509</v>
      </c>
      <c r="E1359" s="58">
        <v>56.68</v>
      </c>
      <c r="F1359" s="58">
        <v>45.377000000000002</v>
      </c>
      <c r="G1359" s="58">
        <v>50.695999999999998</v>
      </c>
      <c r="H1359" s="58">
        <v>49.776000000000003</v>
      </c>
      <c r="I1359" s="58">
        <v>47.725999999999999</v>
      </c>
      <c r="J1359" s="58">
        <v>47.706000000000003</v>
      </c>
      <c r="K1359" s="58">
        <v>53.927</v>
      </c>
      <c r="L1359" s="58">
        <v>52.203000000000003</v>
      </c>
      <c r="M1359" s="58">
        <v>54.079000000000001</v>
      </c>
    </row>
    <row r="1360" spans="1:13" x14ac:dyDescent="0.2">
      <c r="A1360" s="202">
        <v>992.56</v>
      </c>
      <c r="B1360" s="58">
        <v>40.381999999999998</v>
      </c>
      <c r="C1360" s="58">
        <v>41.392000000000003</v>
      </c>
      <c r="D1360" s="58">
        <v>40.752000000000002</v>
      </c>
      <c r="E1360" s="58">
        <v>56.725999999999999</v>
      </c>
      <c r="F1360" s="58">
        <v>45.472999999999999</v>
      </c>
      <c r="G1360" s="58">
        <v>50.683999999999997</v>
      </c>
      <c r="H1360" s="58">
        <v>49.866999999999997</v>
      </c>
      <c r="I1360" s="58">
        <v>47.633000000000003</v>
      </c>
      <c r="J1360" s="58">
        <v>47.634</v>
      </c>
      <c r="K1360" s="58">
        <v>54.084000000000003</v>
      </c>
      <c r="L1360" s="58">
        <v>52.369</v>
      </c>
      <c r="M1360" s="58">
        <v>54.091000000000001</v>
      </c>
    </row>
    <row r="1361" spans="1:13" x14ac:dyDescent="0.2">
      <c r="A1361" s="202">
        <v>992.99</v>
      </c>
      <c r="B1361" s="58">
        <v>40.225000000000001</v>
      </c>
      <c r="C1361" s="58">
        <v>41.478999999999999</v>
      </c>
      <c r="D1361" s="58">
        <v>40.64</v>
      </c>
      <c r="E1361" s="58">
        <v>56.578000000000003</v>
      </c>
      <c r="F1361" s="58">
        <v>45.432000000000002</v>
      </c>
      <c r="G1361" s="58">
        <v>50.546999999999997</v>
      </c>
      <c r="H1361" s="58">
        <v>49.765000000000001</v>
      </c>
      <c r="I1361" s="58">
        <v>47.539000000000001</v>
      </c>
      <c r="J1361" s="58">
        <v>47.71</v>
      </c>
      <c r="K1361" s="58">
        <v>53.972000000000001</v>
      </c>
      <c r="L1361" s="58">
        <v>52.292000000000002</v>
      </c>
      <c r="M1361" s="58">
        <v>53.872</v>
      </c>
    </row>
    <row r="1362" spans="1:13" x14ac:dyDescent="0.2">
      <c r="A1362" s="202">
        <v>993.42</v>
      </c>
      <c r="B1362" s="58">
        <v>40.159999999999997</v>
      </c>
      <c r="C1362" s="58">
        <v>41.48</v>
      </c>
      <c r="D1362" s="58">
        <v>40.43</v>
      </c>
      <c r="E1362" s="58">
        <v>56.332999999999998</v>
      </c>
      <c r="F1362" s="58">
        <v>45.351999999999997</v>
      </c>
      <c r="G1362" s="58">
        <v>50.493000000000002</v>
      </c>
      <c r="H1362" s="58">
        <v>49.585999999999999</v>
      </c>
      <c r="I1362" s="58">
        <v>47.393000000000001</v>
      </c>
      <c r="J1362" s="58">
        <v>47.694000000000003</v>
      </c>
      <c r="K1362" s="58">
        <v>53.939</v>
      </c>
      <c r="L1362" s="58">
        <v>52.212000000000003</v>
      </c>
      <c r="M1362" s="58">
        <v>53.902999999999999</v>
      </c>
    </row>
    <row r="1363" spans="1:13" x14ac:dyDescent="0.2">
      <c r="A1363" s="202">
        <v>993.84</v>
      </c>
      <c r="B1363" s="58">
        <v>40.054000000000002</v>
      </c>
      <c r="C1363" s="58">
        <v>41.273000000000003</v>
      </c>
      <c r="D1363" s="58">
        <v>40.326999999999998</v>
      </c>
      <c r="E1363" s="58">
        <v>56.334000000000003</v>
      </c>
      <c r="F1363" s="58">
        <v>45.418999999999997</v>
      </c>
      <c r="G1363" s="58">
        <v>50.418999999999997</v>
      </c>
      <c r="H1363" s="58">
        <v>49.475999999999999</v>
      </c>
      <c r="I1363" s="58">
        <v>47.491</v>
      </c>
      <c r="J1363" s="58">
        <v>47.59</v>
      </c>
      <c r="K1363" s="58">
        <v>53.905000000000001</v>
      </c>
      <c r="L1363" s="58">
        <v>52.271000000000001</v>
      </c>
      <c r="M1363" s="58">
        <v>54.119</v>
      </c>
    </row>
    <row r="1364" spans="1:13" x14ac:dyDescent="0.2">
      <c r="A1364" s="202">
        <v>994.27</v>
      </c>
      <c r="B1364" s="58">
        <v>39.966000000000001</v>
      </c>
      <c r="C1364" s="58">
        <v>41.456000000000003</v>
      </c>
      <c r="D1364" s="58">
        <v>40.276000000000003</v>
      </c>
      <c r="E1364" s="58">
        <v>56.427</v>
      </c>
      <c r="F1364" s="58">
        <v>45.329000000000001</v>
      </c>
      <c r="G1364" s="58">
        <v>50.540999999999997</v>
      </c>
      <c r="H1364" s="58">
        <v>49.308999999999997</v>
      </c>
      <c r="I1364" s="58">
        <v>47.55</v>
      </c>
      <c r="J1364" s="58">
        <v>47.551000000000002</v>
      </c>
      <c r="K1364" s="58">
        <v>53.82</v>
      </c>
      <c r="L1364" s="58">
        <v>52.341000000000001</v>
      </c>
      <c r="M1364" s="58">
        <v>53.883000000000003</v>
      </c>
    </row>
    <row r="1365" spans="1:13" x14ac:dyDescent="0.2">
      <c r="A1365" s="202">
        <v>994.69</v>
      </c>
      <c r="B1365" s="58">
        <v>39.822000000000003</v>
      </c>
      <c r="C1365" s="58">
        <v>41.68</v>
      </c>
      <c r="D1365" s="58">
        <v>40.281999999999996</v>
      </c>
      <c r="E1365" s="58">
        <v>56.375</v>
      </c>
      <c r="F1365" s="58">
        <v>45.292000000000002</v>
      </c>
      <c r="G1365" s="58">
        <v>50.631999999999998</v>
      </c>
      <c r="H1365" s="58">
        <v>49.103000000000002</v>
      </c>
      <c r="I1365" s="58">
        <v>47.521999999999998</v>
      </c>
      <c r="J1365" s="58">
        <v>47.354999999999997</v>
      </c>
      <c r="K1365" s="58">
        <v>53.89</v>
      </c>
      <c r="L1365" s="58">
        <v>52.368000000000002</v>
      </c>
      <c r="M1365" s="58">
        <v>53.851999999999997</v>
      </c>
    </row>
    <row r="1366" spans="1:13" x14ac:dyDescent="0.2">
      <c r="A1366" s="202">
        <v>995.12</v>
      </c>
      <c r="B1366" s="58">
        <v>39.433999999999997</v>
      </c>
      <c r="C1366" s="58">
        <v>41.593000000000004</v>
      </c>
      <c r="D1366" s="58">
        <v>40.271000000000001</v>
      </c>
      <c r="E1366" s="58">
        <v>56.274000000000001</v>
      </c>
      <c r="F1366" s="58">
        <v>45.104999999999997</v>
      </c>
      <c r="G1366" s="58">
        <v>50.463000000000001</v>
      </c>
      <c r="H1366" s="58">
        <v>48.884999999999998</v>
      </c>
      <c r="I1366" s="58">
        <v>47.570999999999998</v>
      </c>
      <c r="J1366" s="58">
        <v>47.220999999999997</v>
      </c>
      <c r="K1366" s="58">
        <v>53.808999999999997</v>
      </c>
      <c r="L1366" s="58">
        <v>52.216000000000001</v>
      </c>
      <c r="M1366" s="58">
        <v>53.591000000000001</v>
      </c>
    </row>
    <row r="1367" spans="1:13" x14ac:dyDescent="0.2">
      <c r="A1367" s="202">
        <v>995.54</v>
      </c>
      <c r="B1367" s="58">
        <v>39.357999999999997</v>
      </c>
      <c r="C1367" s="58">
        <v>41.655999999999999</v>
      </c>
      <c r="D1367" s="58">
        <v>40.244</v>
      </c>
      <c r="E1367" s="58">
        <v>56.429000000000002</v>
      </c>
      <c r="F1367" s="58">
        <v>45.052999999999997</v>
      </c>
      <c r="G1367" s="58">
        <v>50.533999999999999</v>
      </c>
      <c r="H1367" s="58">
        <v>48.906999999999996</v>
      </c>
      <c r="I1367" s="58">
        <v>47.744</v>
      </c>
      <c r="J1367" s="58">
        <v>47.204000000000001</v>
      </c>
      <c r="K1367" s="58">
        <v>53.923999999999999</v>
      </c>
      <c r="L1367" s="58">
        <v>52.189</v>
      </c>
      <c r="M1367" s="58">
        <v>53.529000000000003</v>
      </c>
    </row>
    <row r="1368" spans="1:13" x14ac:dyDescent="0.2">
      <c r="A1368" s="202">
        <v>995.97</v>
      </c>
      <c r="B1368" s="58">
        <v>39.478999999999999</v>
      </c>
      <c r="C1368" s="58">
        <v>41.51</v>
      </c>
      <c r="D1368" s="58">
        <v>40.188000000000002</v>
      </c>
      <c r="E1368" s="58">
        <v>56.45</v>
      </c>
      <c r="F1368" s="58">
        <v>44.966000000000001</v>
      </c>
      <c r="G1368" s="58">
        <v>50.481999999999999</v>
      </c>
      <c r="H1368" s="58">
        <v>48.500999999999998</v>
      </c>
      <c r="I1368" s="58">
        <v>47.558</v>
      </c>
      <c r="J1368" s="58">
        <v>47.256</v>
      </c>
      <c r="K1368" s="58">
        <v>53.872</v>
      </c>
      <c r="L1368" s="58">
        <v>52.05</v>
      </c>
      <c r="M1368" s="58">
        <v>53.566000000000003</v>
      </c>
    </row>
    <row r="1369" spans="1:13" x14ac:dyDescent="0.2">
      <c r="A1369" s="202">
        <v>996.4</v>
      </c>
      <c r="B1369" s="58">
        <v>39.404000000000003</v>
      </c>
      <c r="C1369" s="58">
        <v>41.484999999999999</v>
      </c>
      <c r="D1369" s="58">
        <v>40.005000000000003</v>
      </c>
      <c r="E1369" s="58">
        <v>56.213999999999999</v>
      </c>
      <c r="F1369" s="58">
        <v>44.679000000000002</v>
      </c>
      <c r="G1369" s="58">
        <v>50.523000000000003</v>
      </c>
      <c r="H1369" s="58">
        <v>48.27</v>
      </c>
      <c r="I1369" s="58">
        <v>47.408999999999999</v>
      </c>
      <c r="J1369" s="58">
        <v>47.116</v>
      </c>
      <c r="K1369" s="58">
        <v>53.98</v>
      </c>
      <c r="L1369" s="58">
        <v>51.875999999999998</v>
      </c>
      <c r="M1369" s="58">
        <v>53.435000000000002</v>
      </c>
    </row>
    <row r="1370" spans="1:13" x14ac:dyDescent="0.2">
      <c r="A1370" s="202">
        <v>996.82</v>
      </c>
      <c r="B1370" s="58">
        <v>39.457000000000001</v>
      </c>
      <c r="C1370" s="58">
        <v>41.298000000000002</v>
      </c>
      <c r="D1370" s="58">
        <v>40.005000000000003</v>
      </c>
      <c r="E1370" s="58">
        <v>56.164000000000001</v>
      </c>
      <c r="F1370" s="58">
        <v>44.691000000000003</v>
      </c>
      <c r="G1370" s="58">
        <v>50.284999999999997</v>
      </c>
      <c r="H1370" s="58">
        <v>48.283000000000001</v>
      </c>
      <c r="I1370" s="58">
        <v>47.317</v>
      </c>
      <c r="J1370" s="58">
        <v>47.247</v>
      </c>
      <c r="K1370" s="58">
        <v>54.085000000000001</v>
      </c>
      <c r="L1370" s="58">
        <v>51.781999999999996</v>
      </c>
      <c r="M1370" s="58">
        <v>53.332999999999998</v>
      </c>
    </row>
    <row r="1371" spans="1:13" x14ac:dyDescent="0.2">
      <c r="A1371" s="202">
        <v>997.25</v>
      </c>
      <c r="B1371" s="58">
        <v>39.566000000000003</v>
      </c>
      <c r="C1371" s="58">
        <v>41.237000000000002</v>
      </c>
      <c r="D1371" s="58">
        <v>39.988</v>
      </c>
      <c r="E1371" s="58">
        <v>56.216999999999999</v>
      </c>
      <c r="F1371" s="58">
        <v>44.636000000000003</v>
      </c>
      <c r="G1371" s="58">
        <v>50.36</v>
      </c>
      <c r="H1371" s="58">
        <v>48.189</v>
      </c>
      <c r="I1371" s="58">
        <v>47.295999999999999</v>
      </c>
      <c r="J1371" s="58">
        <v>47.237000000000002</v>
      </c>
      <c r="K1371" s="58">
        <v>53.896000000000001</v>
      </c>
      <c r="L1371" s="58">
        <v>51.768000000000001</v>
      </c>
      <c r="M1371" s="58">
        <v>53.218000000000004</v>
      </c>
    </row>
    <row r="1372" spans="1:13" x14ac:dyDescent="0.2">
      <c r="A1372" s="202">
        <v>997.67</v>
      </c>
      <c r="B1372" s="58">
        <v>39.616999999999997</v>
      </c>
      <c r="C1372" s="58">
        <v>41.295000000000002</v>
      </c>
      <c r="D1372" s="58">
        <v>40.128999999999998</v>
      </c>
      <c r="E1372" s="58">
        <v>56.264000000000003</v>
      </c>
      <c r="F1372" s="58">
        <v>44.697000000000003</v>
      </c>
      <c r="G1372" s="58">
        <v>50.558999999999997</v>
      </c>
      <c r="H1372" s="58">
        <v>48.155999999999999</v>
      </c>
      <c r="I1372" s="58">
        <v>47.375</v>
      </c>
      <c r="J1372" s="58">
        <v>47.338999999999999</v>
      </c>
      <c r="K1372" s="58">
        <v>53.951999999999998</v>
      </c>
      <c r="L1372" s="58">
        <v>51.776000000000003</v>
      </c>
      <c r="M1372" s="58">
        <v>53.570999999999998</v>
      </c>
    </row>
    <row r="1373" spans="1:13" x14ac:dyDescent="0.2">
      <c r="A1373" s="202">
        <v>998.1</v>
      </c>
      <c r="B1373" s="58">
        <v>39.567999999999998</v>
      </c>
      <c r="C1373" s="58">
        <v>41.341000000000001</v>
      </c>
      <c r="D1373" s="58">
        <v>40.185000000000002</v>
      </c>
      <c r="E1373" s="58">
        <v>56.2</v>
      </c>
      <c r="F1373" s="58">
        <v>44.76</v>
      </c>
      <c r="G1373" s="58">
        <v>50.473999999999997</v>
      </c>
      <c r="H1373" s="58">
        <v>48.078000000000003</v>
      </c>
      <c r="I1373" s="58">
        <v>47.372999999999998</v>
      </c>
      <c r="J1373" s="58">
        <v>47.311999999999998</v>
      </c>
      <c r="K1373" s="58">
        <v>54.069000000000003</v>
      </c>
      <c r="L1373" s="58">
        <v>51.829000000000001</v>
      </c>
      <c r="M1373" s="58">
        <v>53.831000000000003</v>
      </c>
    </row>
    <row r="1374" spans="1:13" x14ac:dyDescent="0.2">
      <c r="A1374" s="202">
        <v>998.52</v>
      </c>
      <c r="B1374" s="58">
        <v>39.554000000000002</v>
      </c>
      <c r="C1374" s="58">
        <v>41.378</v>
      </c>
      <c r="D1374" s="58">
        <v>40.167999999999999</v>
      </c>
      <c r="E1374" s="58">
        <v>56.465000000000003</v>
      </c>
      <c r="F1374" s="58">
        <v>44.497</v>
      </c>
      <c r="G1374" s="58">
        <v>50.442999999999998</v>
      </c>
      <c r="H1374" s="58">
        <v>48.262</v>
      </c>
      <c r="I1374" s="58">
        <v>47.322000000000003</v>
      </c>
      <c r="J1374" s="58">
        <v>47.435000000000002</v>
      </c>
      <c r="K1374" s="58">
        <v>54.078000000000003</v>
      </c>
      <c r="L1374" s="58">
        <v>52.104999999999997</v>
      </c>
      <c r="M1374" s="58">
        <v>54.073999999999998</v>
      </c>
    </row>
    <row r="1375" spans="1:13" x14ac:dyDescent="0.2">
      <c r="A1375" s="202">
        <v>998.95</v>
      </c>
      <c r="B1375" s="58">
        <v>39.137999999999998</v>
      </c>
      <c r="C1375" s="58">
        <v>40.866999999999997</v>
      </c>
      <c r="D1375" s="58">
        <v>39.871000000000002</v>
      </c>
      <c r="E1375" s="58">
        <v>56.183999999999997</v>
      </c>
      <c r="F1375" s="58">
        <v>44.155999999999999</v>
      </c>
      <c r="G1375" s="58">
        <v>50.075000000000003</v>
      </c>
      <c r="H1375" s="58">
        <v>48.15</v>
      </c>
      <c r="I1375" s="58">
        <v>47.276000000000003</v>
      </c>
      <c r="J1375" s="58">
        <v>47.213999999999999</v>
      </c>
      <c r="K1375" s="58">
        <v>53.786000000000001</v>
      </c>
      <c r="L1375" s="58">
        <v>52.094999999999999</v>
      </c>
      <c r="M1375" s="58">
        <v>53.780999999999999</v>
      </c>
    </row>
    <row r="1376" spans="1:13" x14ac:dyDescent="0.2">
      <c r="A1376" s="202">
        <v>999.37</v>
      </c>
      <c r="B1376" s="58">
        <v>38.938000000000002</v>
      </c>
      <c r="C1376" s="58">
        <v>40.564999999999998</v>
      </c>
      <c r="D1376" s="58">
        <v>39.759</v>
      </c>
      <c r="E1376" s="58">
        <v>56.067999999999998</v>
      </c>
      <c r="F1376" s="58">
        <v>43.97</v>
      </c>
      <c r="G1376" s="58">
        <v>50.043999999999997</v>
      </c>
      <c r="H1376" s="58">
        <v>47.960999999999999</v>
      </c>
      <c r="I1376" s="58">
        <v>47.125</v>
      </c>
      <c r="J1376" s="58">
        <v>47.137999999999998</v>
      </c>
      <c r="K1376" s="58">
        <v>53.914999999999999</v>
      </c>
      <c r="L1376" s="58">
        <v>51.954999999999998</v>
      </c>
      <c r="M1376" s="58">
        <v>53.756999999999998</v>
      </c>
    </row>
    <row r="1377" spans="1:13" x14ac:dyDescent="0.2">
      <c r="A1377" s="202">
        <v>999.8</v>
      </c>
      <c r="B1377" s="58">
        <v>39.018999999999998</v>
      </c>
      <c r="C1377" s="58">
        <v>40.340000000000003</v>
      </c>
      <c r="D1377" s="58">
        <v>39.914999999999999</v>
      </c>
      <c r="E1377" s="58">
        <v>56.15</v>
      </c>
      <c r="F1377" s="58">
        <v>43.966000000000001</v>
      </c>
      <c r="G1377" s="58">
        <v>49.902000000000001</v>
      </c>
      <c r="H1377" s="58">
        <v>48.002000000000002</v>
      </c>
      <c r="I1377" s="58">
        <v>47.338000000000001</v>
      </c>
      <c r="J1377" s="58">
        <v>47.286999999999999</v>
      </c>
      <c r="K1377" s="58">
        <v>54.011000000000003</v>
      </c>
      <c r="L1377" s="58">
        <v>51.938000000000002</v>
      </c>
      <c r="M1377" s="58">
        <v>53.798999999999999</v>
      </c>
    </row>
    <row r="1378" spans="1:13" x14ac:dyDescent="0.2">
      <c r="A1378" s="202">
        <v>1000.23</v>
      </c>
      <c r="B1378" s="58">
        <v>39.078000000000003</v>
      </c>
      <c r="C1378" s="58">
        <v>40.231999999999999</v>
      </c>
      <c r="D1378" s="58">
        <v>39.893000000000001</v>
      </c>
      <c r="E1378" s="58">
        <v>56.283000000000001</v>
      </c>
      <c r="F1378" s="58">
        <v>43.9</v>
      </c>
      <c r="G1378" s="58">
        <v>50.026000000000003</v>
      </c>
      <c r="H1378" s="58">
        <v>48.143000000000001</v>
      </c>
      <c r="I1378" s="58">
        <v>47.536000000000001</v>
      </c>
      <c r="J1378" s="58">
        <v>47.378999999999998</v>
      </c>
      <c r="K1378" s="58">
        <v>54.104999999999997</v>
      </c>
      <c r="L1378" s="58">
        <v>51.981000000000002</v>
      </c>
      <c r="M1378" s="58">
        <v>53.773000000000003</v>
      </c>
    </row>
    <row r="1379" spans="1:13" x14ac:dyDescent="0.2">
      <c r="A1379" s="202">
        <v>1000.65</v>
      </c>
      <c r="B1379" s="58">
        <v>39.207999999999998</v>
      </c>
      <c r="C1379" s="58">
        <v>40.256</v>
      </c>
      <c r="D1379" s="58">
        <v>39.939</v>
      </c>
      <c r="E1379" s="58">
        <v>56.154000000000003</v>
      </c>
      <c r="F1379" s="58">
        <v>43.965000000000003</v>
      </c>
      <c r="G1379" s="58">
        <v>50.290999999999997</v>
      </c>
      <c r="H1379" s="58">
        <v>48.161999999999999</v>
      </c>
      <c r="I1379" s="58">
        <v>47.600999999999999</v>
      </c>
      <c r="J1379" s="58">
        <v>47.707999999999998</v>
      </c>
      <c r="K1379" s="58">
        <v>54.35</v>
      </c>
      <c r="L1379" s="58">
        <v>52.201999999999998</v>
      </c>
      <c r="M1379" s="58">
        <v>53.933999999999997</v>
      </c>
    </row>
    <row r="1380" spans="1:13" x14ac:dyDescent="0.2">
      <c r="A1380" s="202">
        <v>1001.08</v>
      </c>
      <c r="B1380" s="58">
        <v>39.215000000000003</v>
      </c>
      <c r="C1380" s="58">
        <v>40.234999999999999</v>
      </c>
      <c r="D1380" s="58">
        <v>39.753</v>
      </c>
      <c r="E1380" s="58">
        <v>56.183999999999997</v>
      </c>
      <c r="F1380" s="58">
        <v>43.856000000000002</v>
      </c>
      <c r="G1380" s="58">
        <v>50.207999999999998</v>
      </c>
      <c r="H1380" s="58">
        <v>48.265999999999998</v>
      </c>
      <c r="I1380" s="58">
        <v>47.792999999999999</v>
      </c>
      <c r="J1380" s="58">
        <v>47.994999999999997</v>
      </c>
      <c r="K1380" s="58">
        <v>54.302999999999997</v>
      </c>
      <c r="L1380" s="58">
        <v>52.235999999999997</v>
      </c>
      <c r="M1380" s="58">
        <v>53.975999999999999</v>
      </c>
    </row>
    <row r="1381" spans="1:13" x14ac:dyDescent="0.2">
      <c r="A1381" s="202">
        <v>1001.5</v>
      </c>
      <c r="B1381" s="58">
        <v>39.206000000000003</v>
      </c>
      <c r="C1381" s="58">
        <v>40.274000000000001</v>
      </c>
      <c r="D1381" s="58">
        <v>39.558999999999997</v>
      </c>
      <c r="E1381" s="58">
        <v>56.051000000000002</v>
      </c>
      <c r="F1381" s="58">
        <v>43.677</v>
      </c>
      <c r="G1381" s="58">
        <v>50.087000000000003</v>
      </c>
      <c r="H1381" s="58">
        <v>47.957000000000001</v>
      </c>
      <c r="I1381" s="58">
        <v>47.642000000000003</v>
      </c>
      <c r="J1381" s="58">
        <v>47.886000000000003</v>
      </c>
      <c r="K1381" s="58">
        <v>54.05</v>
      </c>
      <c r="L1381" s="58">
        <v>52.036000000000001</v>
      </c>
      <c r="M1381" s="58">
        <v>53.95</v>
      </c>
    </row>
    <row r="1382" spans="1:13" x14ac:dyDescent="0.2">
      <c r="A1382" s="202">
        <v>1001.93</v>
      </c>
      <c r="B1382" s="58">
        <v>39.387999999999998</v>
      </c>
      <c r="C1382" s="58">
        <v>40.56</v>
      </c>
      <c r="D1382" s="58">
        <v>40.003</v>
      </c>
      <c r="E1382" s="58">
        <v>56.472999999999999</v>
      </c>
      <c r="F1382" s="58">
        <v>43.716999999999999</v>
      </c>
      <c r="G1382" s="58">
        <v>50.15</v>
      </c>
      <c r="H1382" s="58">
        <v>48.137999999999998</v>
      </c>
      <c r="I1382" s="58">
        <v>47.712000000000003</v>
      </c>
      <c r="J1382" s="58">
        <v>47.753999999999998</v>
      </c>
      <c r="K1382" s="58">
        <v>54.088000000000001</v>
      </c>
      <c r="L1382" s="58">
        <v>52.331000000000003</v>
      </c>
      <c r="M1382" s="58">
        <v>54.383000000000003</v>
      </c>
    </row>
    <row r="1383" spans="1:13" x14ac:dyDescent="0.2">
      <c r="A1383" s="202">
        <v>1002.35</v>
      </c>
      <c r="B1383" s="58">
        <v>39.308</v>
      </c>
      <c r="C1383" s="58">
        <v>40.683999999999997</v>
      </c>
      <c r="D1383" s="58">
        <v>40.149000000000001</v>
      </c>
      <c r="E1383" s="58">
        <v>56.622</v>
      </c>
      <c r="F1383" s="58">
        <v>43.749000000000002</v>
      </c>
      <c r="G1383" s="58">
        <v>50.095999999999997</v>
      </c>
      <c r="H1383" s="58">
        <v>48.271000000000001</v>
      </c>
      <c r="I1383" s="58">
        <v>47.784999999999997</v>
      </c>
      <c r="J1383" s="58">
        <v>47.676000000000002</v>
      </c>
      <c r="K1383" s="58">
        <v>54.061</v>
      </c>
      <c r="L1383" s="58">
        <v>52.354999999999997</v>
      </c>
      <c r="M1383" s="58">
        <v>54.4</v>
      </c>
    </row>
    <row r="1384" spans="1:13" x14ac:dyDescent="0.2">
      <c r="A1384" s="202">
        <v>1002.78</v>
      </c>
      <c r="B1384" s="58">
        <v>39.095999999999997</v>
      </c>
      <c r="C1384" s="58">
        <v>40.831000000000003</v>
      </c>
      <c r="D1384" s="58">
        <v>40.235999999999997</v>
      </c>
      <c r="E1384" s="58">
        <v>56.783999999999999</v>
      </c>
      <c r="F1384" s="58">
        <v>43.618000000000002</v>
      </c>
      <c r="G1384" s="58">
        <v>49.965000000000003</v>
      </c>
      <c r="H1384" s="58">
        <v>48.374000000000002</v>
      </c>
      <c r="I1384" s="58">
        <v>47.579000000000001</v>
      </c>
      <c r="J1384" s="58">
        <v>47.662999999999997</v>
      </c>
      <c r="K1384" s="58">
        <v>54.006</v>
      </c>
      <c r="L1384" s="58">
        <v>52.381999999999998</v>
      </c>
      <c r="M1384" s="58">
        <v>54.292999999999999</v>
      </c>
    </row>
    <row r="1385" spans="1:13" x14ac:dyDescent="0.2">
      <c r="A1385" s="202">
        <v>1003.2</v>
      </c>
      <c r="B1385" s="58">
        <v>39.011000000000003</v>
      </c>
      <c r="C1385" s="58">
        <v>40.548999999999999</v>
      </c>
      <c r="D1385" s="58">
        <v>40.118000000000002</v>
      </c>
      <c r="E1385" s="58">
        <v>56.518000000000001</v>
      </c>
      <c r="F1385" s="58">
        <v>43.37</v>
      </c>
      <c r="G1385" s="58">
        <v>49.607999999999997</v>
      </c>
      <c r="H1385" s="58">
        <v>48.256999999999998</v>
      </c>
      <c r="I1385" s="58">
        <v>47.414000000000001</v>
      </c>
      <c r="J1385" s="58">
        <v>47.247999999999998</v>
      </c>
      <c r="K1385" s="58">
        <v>53.972000000000001</v>
      </c>
      <c r="L1385" s="58">
        <v>52.042000000000002</v>
      </c>
      <c r="M1385" s="58">
        <v>54.512</v>
      </c>
    </row>
    <row r="1386" spans="1:13" x14ac:dyDescent="0.2">
      <c r="A1386" s="202">
        <v>1003.63</v>
      </c>
      <c r="B1386" s="58">
        <v>38.947000000000003</v>
      </c>
      <c r="C1386" s="58">
        <v>40.261000000000003</v>
      </c>
      <c r="D1386" s="58">
        <v>40.177999999999997</v>
      </c>
      <c r="E1386" s="58">
        <v>56.591999999999999</v>
      </c>
      <c r="F1386" s="58">
        <v>43.421999999999997</v>
      </c>
      <c r="G1386" s="58">
        <v>49.341999999999999</v>
      </c>
      <c r="H1386" s="58">
        <v>48.146999999999998</v>
      </c>
      <c r="I1386" s="58">
        <v>47.536000000000001</v>
      </c>
      <c r="J1386" s="58">
        <v>47.183999999999997</v>
      </c>
      <c r="K1386" s="58">
        <v>54.048000000000002</v>
      </c>
      <c r="L1386" s="58">
        <v>51.942999999999998</v>
      </c>
      <c r="M1386" s="58">
        <v>54.607999999999997</v>
      </c>
    </row>
    <row r="1387" spans="1:13" x14ac:dyDescent="0.2">
      <c r="A1387" s="202">
        <v>1004.05</v>
      </c>
      <c r="B1387" s="58">
        <v>39.046999999999997</v>
      </c>
      <c r="C1387" s="58">
        <v>39.972000000000001</v>
      </c>
      <c r="D1387" s="58">
        <v>39.917999999999999</v>
      </c>
      <c r="E1387" s="58">
        <v>56.454999999999998</v>
      </c>
      <c r="F1387" s="58">
        <v>43.359000000000002</v>
      </c>
      <c r="G1387" s="58">
        <v>49.088000000000001</v>
      </c>
      <c r="H1387" s="58">
        <v>48.082000000000001</v>
      </c>
      <c r="I1387" s="58">
        <v>47.408999999999999</v>
      </c>
      <c r="J1387" s="58">
        <v>46.881999999999998</v>
      </c>
      <c r="K1387" s="58">
        <v>54.061</v>
      </c>
      <c r="L1387" s="58">
        <v>51.981000000000002</v>
      </c>
      <c r="M1387" s="58">
        <v>54.369</v>
      </c>
    </row>
    <row r="1388" spans="1:13" x14ac:dyDescent="0.2">
      <c r="A1388" s="202">
        <v>1004.48</v>
      </c>
      <c r="B1388" s="58">
        <v>38.819000000000003</v>
      </c>
      <c r="C1388" s="58">
        <v>39.606000000000002</v>
      </c>
      <c r="D1388" s="58">
        <v>39.551000000000002</v>
      </c>
      <c r="E1388" s="58">
        <v>55.917999999999999</v>
      </c>
      <c r="F1388" s="58">
        <v>42.95</v>
      </c>
      <c r="G1388" s="58">
        <v>48.947000000000003</v>
      </c>
      <c r="H1388" s="58">
        <v>48.037999999999997</v>
      </c>
      <c r="I1388" s="58">
        <v>47.360999999999997</v>
      </c>
      <c r="J1388" s="58">
        <v>46.518000000000001</v>
      </c>
      <c r="K1388" s="58">
        <v>53.884999999999998</v>
      </c>
      <c r="L1388" s="58">
        <v>51.982999999999997</v>
      </c>
      <c r="M1388" s="58">
        <v>54.052</v>
      </c>
    </row>
    <row r="1389" spans="1:13" x14ac:dyDescent="0.2">
      <c r="A1389" s="202">
        <v>1004.9</v>
      </c>
      <c r="B1389" s="58">
        <v>38.64</v>
      </c>
      <c r="C1389" s="58">
        <v>39.692</v>
      </c>
      <c r="D1389" s="58">
        <v>39.392000000000003</v>
      </c>
      <c r="E1389" s="58">
        <v>55.841000000000001</v>
      </c>
      <c r="F1389" s="58">
        <v>42.917999999999999</v>
      </c>
      <c r="G1389" s="58">
        <v>49.048000000000002</v>
      </c>
      <c r="H1389" s="58">
        <v>48.261000000000003</v>
      </c>
      <c r="I1389" s="58">
        <v>47.377000000000002</v>
      </c>
      <c r="J1389" s="58">
        <v>46.454999999999998</v>
      </c>
      <c r="K1389" s="58">
        <v>53.936999999999998</v>
      </c>
      <c r="L1389" s="58">
        <v>52.091999999999999</v>
      </c>
      <c r="M1389" s="58">
        <v>54.162999999999997</v>
      </c>
    </row>
    <row r="1390" spans="1:13" x14ac:dyDescent="0.2">
      <c r="A1390" s="202">
        <v>1005.33</v>
      </c>
      <c r="B1390" s="58">
        <v>38.533999999999999</v>
      </c>
      <c r="C1390" s="58">
        <v>39.722999999999999</v>
      </c>
      <c r="D1390" s="58">
        <v>39.130000000000003</v>
      </c>
      <c r="E1390" s="58">
        <v>55.814999999999998</v>
      </c>
      <c r="F1390" s="58">
        <v>42.85</v>
      </c>
      <c r="G1390" s="58">
        <v>48.868000000000002</v>
      </c>
      <c r="H1390" s="58">
        <v>48.179000000000002</v>
      </c>
      <c r="I1390" s="58">
        <v>47.551000000000002</v>
      </c>
      <c r="J1390" s="58">
        <v>46.552</v>
      </c>
      <c r="K1390" s="58">
        <v>53.783999999999999</v>
      </c>
      <c r="L1390" s="58">
        <v>52.262999999999998</v>
      </c>
      <c r="M1390" s="58">
        <v>54.097999999999999</v>
      </c>
    </row>
    <row r="1391" spans="1:13" x14ac:dyDescent="0.2">
      <c r="A1391" s="202">
        <v>1005.75</v>
      </c>
      <c r="B1391" s="58">
        <v>38.512999999999998</v>
      </c>
      <c r="C1391" s="58">
        <v>40.076999999999998</v>
      </c>
      <c r="D1391" s="58">
        <v>39.012</v>
      </c>
      <c r="E1391" s="58">
        <v>56.067</v>
      </c>
      <c r="F1391" s="58">
        <v>42.85</v>
      </c>
      <c r="G1391" s="58">
        <v>48.844000000000001</v>
      </c>
      <c r="H1391" s="58">
        <v>48.12</v>
      </c>
      <c r="I1391" s="58">
        <v>47.853000000000002</v>
      </c>
      <c r="J1391" s="58">
        <v>46.436</v>
      </c>
      <c r="K1391" s="58">
        <v>53.771999999999998</v>
      </c>
      <c r="L1391" s="58">
        <v>52.34</v>
      </c>
      <c r="M1391" s="58">
        <v>54.350999999999999</v>
      </c>
    </row>
    <row r="1392" spans="1:13" x14ac:dyDescent="0.2">
      <c r="A1392" s="202">
        <v>1006.18</v>
      </c>
      <c r="B1392" s="58">
        <v>38.125999999999998</v>
      </c>
      <c r="C1392" s="58">
        <v>39.933</v>
      </c>
      <c r="D1392" s="58">
        <v>38.920999999999999</v>
      </c>
      <c r="E1392" s="58">
        <v>55.822000000000003</v>
      </c>
      <c r="F1392" s="58">
        <v>42.81</v>
      </c>
      <c r="G1392" s="58">
        <v>48.558999999999997</v>
      </c>
      <c r="H1392" s="58">
        <v>47.917999999999999</v>
      </c>
      <c r="I1392" s="58">
        <v>47.65</v>
      </c>
      <c r="J1392" s="58">
        <v>46.151000000000003</v>
      </c>
      <c r="K1392" s="58">
        <v>53.631</v>
      </c>
      <c r="L1392" s="58">
        <v>52.073</v>
      </c>
      <c r="M1392" s="58">
        <v>54.110999999999997</v>
      </c>
    </row>
    <row r="1393" spans="1:13" x14ac:dyDescent="0.2">
      <c r="A1393" s="202">
        <v>1006.6</v>
      </c>
      <c r="B1393" s="58">
        <v>38.049999999999997</v>
      </c>
      <c r="C1393" s="58">
        <v>39.707999999999998</v>
      </c>
      <c r="D1393" s="58">
        <v>38.984999999999999</v>
      </c>
      <c r="E1393" s="58">
        <v>55.884</v>
      </c>
      <c r="F1393" s="58">
        <v>42.753</v>
      </c>
      <c r="G1393" s="58">
        <v>48.408000000000001</v>
      </c>
      <c r="H1393" s="58">
        <v>48.073999999999998</v>
      </c>
      <c r="I1393" s="58">
        <v>47.610999999999997</v>
      </c>
      <c r="J1393" s="58">
        <v>46.101999999999997</v>
      </c>
      <c r="K1393" s="58">
        <v>53.545000000000002</v>
      </c>
      <c r="L1393" s="58">
        <v>51.783999999999999</v>
      </c>
      <c r="M1393" s="58">
        <v>53.984000000000002</v>
      </c>
    </row>
    <row r="1394" spans="1:13" x14ac:dyDescent="0.2">
      <c r="A1394" s="202">
        <v>1007.03</v>
      </c>
      <c r="B1394" s="58">
        <v>37.997999999999998</v>
      </c>
      <c r="C1394" s="58">
        <v>39.689</v>
      </c>
      <c r="D1394" s="58">
        <v>38.875</v>
      </c>
      <c r="E1394" s="58">
        <v>55.892000000000003</v>
      </c>
      <c r="F1394" s="58">
        <v>42.741999999999997</v>
      </c>
      <c r="G1394" s="58">
        <v>48.262999999999998</v>
      </c>
      <c r="H1394" s="58">
        <v>48.18</v>
      </c>
      <c r="I1394" s="58">
        <v>47.82</v>
      </c>
      <c r="J1394" s="58">
        <v>46.04</v>
      </c>
      <c r="K1394" s="58">
        <v>53.502000000000002</v>
      </c>
      <c r="L1394" s="58">
        <v>51.514000000000003</v>
      </c>
      <c r="M1394" s="58">
        <v>53.645000000000003</v>
      </c>
    </row>
    <row r="1395" spans="1:13" x14ac:dyDescent="0.2">
      <c r="A1395" s="202">
        <v>1007.45</v>
      </c>
      <c r="B1395" s="58">
        <v>37.853000000000002</v>
      </c>
      <c r="C1395" s="58">
        <v>39.625</v>
      </c>
      <c r="D1395" s="58">
        <v>38.598999999999997</v>
      </c>
      <c r="E1395" s="58">
        <v>55.551000000000002</v>
      </c>
      <c r="F1395" s="58">
        <v>42.75</v>
      </c>
      <c r="G1395" s="58">
        <v>48.098999999999997</v>
      </c>
      <c r="H1395" s="58">
        <v>48.091000000000001</v>
      </c>
      <c r="I1395" s="58">
        <v>47.655000000000001</v>
      </c>
      <c r="J1395" s="58">
        <v>45.838000000000001</v>
      </c>
      <c r="K1395" s="58">
        <v>53.448999999999998</v>
      </c>
      <c r="L1395" s="58">
        <v>51.215000000000003</v>
      </c>
      <c r="M1395" s="58">
        <v>53.295000000000002</v>
      </c>
    </row>
    <row r="1396" spans="1:13" x14ac:dyDescent="0.2">
      <c r="A1396" s="202">
        <v>1007.88</v>
      </c>
      <c r="B1396" s="58">
        <v>37.938000000000002</v>
      </c>
      <c r="C1396" s="58">
        <v>40.042999999999999</v>
      </c>
      <c r="D1396" s="58">
        <v>38.774999999999999</v>
      </c>
      <c r="E1396" s="58">
        <v>55.704999999999998</v>
      </c>
      <c r="F1396" s="58">
        <v>43.085000000000001</v>
      </c>
      <c r="G1396" s="58">
        <v>48.073</v>
      </c>
      <c r="H1396" s="58">
        <v>48.048999999999999</v>
      </c>
      <c r="I1396" s="58">
        <v>47.792000000000002</v>
      </c>
      <c r="J1396" s="58">
        <v>46.015000000000001</v>
      </c>
      <c r="K1396" s="58">
        <v>53.688000000000002</v>
      </c>
      <c r="L1396" s="58">
        <v>51.27</v>
      </c>
      <c r="M1396" s="58">
        <v>53.31</v>
      </c>
    </row>
    <row r="1397" spans="1:13" x14ac:dyDescent="0.2">
      <c r="A1397" s="202">
        <v>1008.3</v>
      </c>
      <c r="B1397" s="58">
        <v>37.935000000000002</v>
      </c>
      <c r="C1397" s="58">
        <v>40.170999999999999</v>
      </c>
      <c r="D1397" s="58">
        <v>38.860999999999997</v>
      </c>
      <c r="E1397" s="58">
        <v>55.718000000000004</v>
      </c>
      <c r="F1397" s="58">
        <v>43.088000000000001</v>
      </c>
      <c r="G1397" s="58">
        <v>47.755000000000003</v>
      </c>
      <c r="H1397" s="58">
        <v>48</v>
      </c>
      <c r="I1397" s="58">
        <v>47.997</v>
      </c>
      <c r="J1397" s="58">
        <v>46</v>
      </c>
      <c r="K1397" s="58">
        <v>53.838999999999999</v>
      </c>
      <c r="L1397" s="58">
        <v>51.365000000000002</v>
      </c>
      <c r="M1397" s="58">
        <v>53.073</v>
      </c>
    </row>
    <row r="1398" spans="1:13" x14ac:dyDescent="0.2">
      <c r="A1398" s="202">
        <v>1008.73</v>
      </c>
      <c r="B1398" s="58">
        <v>37.869</v>
      </c>
      <c r="C1398" s="58">
        <v>40.323999999999998</v>
      </c>
      <c r="D1398" s="58">
        <v>38.874000000000002</v>
      </c>
      <c r="E1398" s="58">
        <v>55.756999999999998</v>
      </c>
      <c r="F1398" s="58">
        <v>43.03</v>
      </c>
      <c r="G1398" s="58">
        <v>47.790999999999997</v>
      </c>
      <c r="H1398" s="58">
        <v>47.841999999999999</v>
      </c>
      <c r="I1398" s="58">
        <v>48.018000000000001</v>
      </c>
      <c r="J1398" s="58">
        <v>46.148000000000003</v>
      </c>
      <c r="K1398" s="58">
        <v>54.005000000000003</v>
      </c>
      <c r="L1398" s="58">
        <v>51.28</v>
      </c>
      <c r="M1398" s="58">
        <v>53.085999999999999</v>
      </c>
    </row>
    <row r="1399" spans="1:13" x14ac:dyDescent="0.2">
      <c r="A1399" s="202">
        <v>1009.15</v>
      </c>
      <c r="B1399" s="58">
        <v>37.908000000000001</v>
      </c>
      <c r="C1399" s="58">
        <v>40.475999999999999</v>
      </c>
      <c r="D1399" s="58">
        <v>38.826000000000001</v>
      </c>
      <c r="E1399" s="58">
        <v>55.668999999999997</v>
      </c>
      <c r="F1399" s="58">
        <v>42.948999999999998</v>
      </c>
      <c r="G1399" s="58">
        <v>47.694000000000003</v>
      </c>
      <c r="H1399" s="58">
        <v>47.896000000000001</v>
      </c>
      <c r="I1399" s="58">
        <v>48.072000000000003</v>
      </c>
      <c r="J1399" s="58">
        <v>46.165999999999997</v>
      </c>
      <c r="K1399" s="58">
        <v>53.987000000000002</v>
      </c>
      <c r="L1399" s="58">
        <v>51.119</v>
      </c>
      <c r="M1399" s="58">
        <v>53.125</v>
      </c>
    </row>
    <row r="1400" spans="1:13" x14ac:dyDescent="0.2">
      <c r="A1400" s="202">
        <v>1009.58</v>
      </c>
      <c r="B1400" s="58">
        <v>37.755000000000003</v>
      </c>
      <c r="C1400" s="58">
        <v>40.393000000000001</v>
      </c>
      <c r="D1400" s="58">
        <v>38.42</v>
      </c>
      <c r="E1400" s="58">
        <v>55.298999999999999</v>
      </c>
      <c r="F1400" s="58">
        <v>42.695</v>
      </c>
      <c r="G1400" s="58">
        <v>47.112000000000002</v>
      </c>
      <c r="H1400" s="58">
        <v>47.856999999999999</v>
      </c>
      <c r="I1400" s="58">
        <v>47.718000000000004</v>
      </c>
      <c r="J1400" s="58">
        <v>45.863999999999997</v>
      </c>
      <c r="K1400" s="58">
        <v>53.46</v>
      </c>
      <c r="L1400" s="58">
        <v>50.716000000000001</v>
      </c>
      <c r="M1400" s="58">
        <v>52.987000000000002</v>
      </c>
    </row>
    <row r="1401" spans="1:13" x14ac:dyDescent="0.2">
      <c r="A1401" s="202">
        <v>1010</v>
      </c>
      <c r="B1401" s="58">
        <v>37.685000000000002</v>
      </c>
      <c r="C1401" s="58">
        <v>40.332000000000001</v>
      </c>
      <c r="D1401" s="58">
        <v>38.287999999999997</v>
      </c>
      <c r="E1401" s="58">
        <v>54.948999999999998</v>
      </c>
      <c r="F1401" s="58">
        <v>42.838999999999999</v>
      </c>
      <c r="G1401" s="58">
        <v>46.975999999999999</v>
      </c>
      <c r="H1401" s="58">
        <v>47.613999999999997</v>
      </c>
      <c r="I1401" s="58">
        <v>47.505000000000003</v>
      </c>
      <c r="J1401" s="58">
        <v>45.46</v>
      </c>
      <c r="K1401" s="58">
        <v>53.113</v>
      </c>
      <c r="L1401" s="58">
        <v>50.390999999999998</v>
      </c>
      <c r="M1401" s="58">
        <v>52.911999999999999</v>
      </c>
    </row>
    <row r="1402" spans="1:13" x14ac:dyDescent="0.2">
      <c r="A1402" s="202">
        <v>1010.43</v>
      </c>
      <c r="B1402" s="58">
        <v>37.765999999999998</v>
      </c>
      <c r="C1402" s="58">
        <v>40.206000000000003</v>
      </c>
      <c r="D1402" s="58">
        <v>38.039000000000001</v>
      </c>
      <c r="E1402" s="58">
        <v>54.646999999999998</v>
      </c>
      <c r="F1402" s="58">
        <v>43.093000000000004</v>
      </c>
      <c r="G1402" s="58">
        <v>46.994</v>
      </c>
      <c r="H1402" s="58">
        <v>47.618000000000002</v>
      </c>
      <c r="I1402" s="58">
        <v>47.418999999999997</v>
      </c>
      <c r="J1402" s="58">
        <v>45.295999999999999</v>
      </c>
      <c r="K1402" s="58">
        <v>52.944000000000003</v>
      </c>
      <c r="L1402" s="58">
        <v>50.173000000000002</v>
      </c>
      <c r="M1402" s="58">
        <v>52.802999999999997</v>
      </c>
    </row>
    <row r="1403" spans="1:13" x14ac:dyDescent="0.2">
      <c r="A1403" s="202">
        <v>1010.85</v>
      </c>
      <c r="B1403" s="58">
        <v>37.514000000000003</v>
      </c>
      <c r="C1403" s="58">
        <v>39.871000000000002</v>
      </c>
      <c r="D1403" s="58">
        <v>37.576000000000001</v>
      </c>
      <c r="E1403" s="58">
        <v>54.540999999999997</v>
      </c>
      <c r="F1403" s="58">
        <v>42.889000000000003</v>
      </c>
      <c r="G1403" s="58">
        <v>46.893999999999998</v>
      </c>
      <c r="H1403" s="58">
        <v>47.308</v>
      </c>
      <c r="I1403" s="58">
        <v>47.078000000000003</v>
      </c>
      <c r="J1403" s="58">
        <v>45.037999999999997</v>
      </c>
      <c r="K1403" s="58">
        <v>52.712000000000003</v>
      </c>
      <c r="L1403" s="58">
        <v>49.795999999999999</v>
      </c>
      <c r="M1403" s="58">
        <v>52.692</v>
      </c>
    </row>
    <row r="1404" spans="1:13" x14ac:dyDescent="0.2">
      <c r="A1404" s="202">
        <v>1011.28</v>
      </c>
      <c r="B1404" s="58">
        <v>37.716999999999999</v>
      </c>
      <c r="C1404" s="58">
        <v>39.796999999999997</v>
      </c>
      <c r="D1404" s="58">
        <v>37.292999999999999</v>
      </c>
      <c r="E1404" s="58">
        <v>54.570999999999998</v>
      </c>
      <c r="F1404" s="58">
        <v>43.073</v>
      </c>
      <c r="G1404" s="58">
        <v>46.962000000000003</v>
      </c>
      <c r="H1404" s="58">
        <v>47.165999999999997</v>
      </c>
      <c r="I1404" s="58">
        <v>47.39</v>
      </c>
      <c r="J1404" s="58">
        <v>44.991</v>
      </c>
      <c r="K1404" s="58">
        <v>53.067999999999998</v>
      </c>
      <c r="L1404" s="58">
        <v>49.939</v>
      </c>
      <c r="M1404" s="58">
        <v>52.895000000000003</v>
      </c>
    </row>
    <row r="1405" spans="1:13" x14ac:dyDescent="0.2">
      <c r="A1405" s="202">
        <v>1011.7</v>
      </c>
      <c r="B1405" s="58">
        <v>37.999000000000002</v>
      </c>
      <c r="C1405" s="58">
        <v>39.988999999999997</v>
      </c>
      <c r="D1405" s="58">
        <v>37.286000000000001</v>
      </c>
      <c r="E1405" s="58">
        <v>54.331000000000003</v>
      </c>
      <c r="F1405" s="58">
        <v>43.387999999999998</v>
      </c>
      <c r="G1405" s="58">
        <v>47.247999999999998</v>
      </c>
      <c r="H1405" s="58">
        <v>47.255000000000003</v>
      </c>
      <c r="I1405" s="58">
        <v>47.631</v>
      </c>
      <c r="J1405" s="58">
        <v>45.094000000000001</v>
      </c>
      <c r="K1405" s="58">
        <v>53.252000000000002</v>
      </c>
      <c r="L1405" s="58">
        <v>50.015000000000001</v>
      </c>
      <c r="M1405" s="58">
        <v>52.972999999999999</v>
      </c>
    </row>
    <row r="1406" spans="1:13" x14ac:dyDescent="0.2">
      <c r="A1406" s="202">
        <v>1012.13</v>
      </c>
      <c r="B1406" s="58">
        <v>38.137999999999998</v>
      </c>
      <c r="C1406" s="58">
        <v>40.268999999999998</v>
      </c>
      <c r="D1406" s="58">
        <v>37.317999999999998</v>
      </c>
      <c r="E1406" s="58">
        <v>54.497999999999998</v>
      </c>
      <c r="F1406" s="58">
        <v>43.582999999999998</v>
      </c>
      <c r="G1406" s="58">
        <v>47.433999999999997</v>
      </c>
      <c r="H1406" s="58">
        <v>47.485999999999997</v>
      </c>
      <c r="I1406" s="58">
        <v>47.939</v>
      </c>
      <c r="J1406" s="58">
        <v>45.52</v>
      </c>
      <c r="K1406" s="58">
        <v>53.371000000000002</v>
      </c>
      <c r="L1406" s="58">
        <v>50.281999999999996</v>
      </c>
      <c r="M1406" s="58">
        <v>53.015999999999998</v>
      </c>
    </row>
    <row r="1407" spans="1:13" x14ac:dyDescent="0.2">
      <c r="A1407" s="202">
        <v>1012.55</v>
      </c>
      <c r="B1407" s="58">
        <v>38.090000000000003</v>
      </c>
      <c r="C1407" s="58">
        <v>40.284999999999997</v>
      </c>
      <c r="D1407" s="58">
        <v>37.298000000000002</v>
      </c>
      <c r="E1407" s="58">
        <v>54.17</v>
      </c>
      <c r="F1407" s="58">
        <v>43.68</v>
      </c>
      <c r="G1407" s="58">
        <v>47.338999999999999</v>
      </c>
      <c r="H1407" s="58">
        <v>47.543999999999997</v>
      </c>
      <c r="I1407" s="58">
        <v>47.920999999999999</v>
      </c>
      <c r="J1407" s="58">
        <v>45.664999999999999</v>
      </c>
      <c r="K1407" s="58">
        <v>53.499000000000002</v>
      </c>
      <c r="L1407" s="58">
        <v>50.267000000000003</v>
      </c>
      <c r="M1407" s="58">
        <v>52.578000000000003</v>
      </c>
    </row>
    <row r="1408" spans="1:13" x14ac:dyDescent="0.2">
      <c r="A1408" s="202">
        <v>1012.98</v>
      </c>
      <c r="B1408" s="58">
        <v>38.043999999999997</v>
      </c>
      <c r="C1408" s="58">
        <v>40.253999999999998</v>
      </c>
      <c r="D1408" s="58">
        <v>37.481000000000002</v>
      </c>
      <c r="E1408" s="58">
        <v>54.109000000000002</v>
      </c>
      <c r="F1408" s="58">
        <v>43.832000000000001</v>
      </c>
      <c r="G1408" s="58">
        <v>47.491</v>
      </c>
      <c r="H1408" s="58">
        <v>47.451999999999998</v>
      </c>
      <c r="I1408" s="58">
        <v>47.920999999999999</v>
      </c>
      <c r="J1408" s="58">
        <v>45.802999999999997</v>
      </c>
      <c r="K1408" s="58">
        <v>53.529000000000003</v>
      </c>
      <c r="L1408" s="58">
        <v>50.267000000000003</v>
      </c>
      <c r="M1408" s="58">
        <v>52.563000000000002</v>
      </c>
    </row>
    <row r="1409" spans="1:13" x14ac:dyDescent="0.2">
      <c r="A1409" s="202">
        <v>1013.4</v>
      </c>
      <c r="B1409" s="58">
        <v>38.125999999999998</v>
      </c>
      <c r="C1409" s="58">
        <v>40.534999999999997</v>
      </c>
      <c r="D1409" s="58">
        <v>37.820999999999998</v>
      </c>
      <c r="E1409" s="58">
        <v>54.466000000000001</v>
      </c>
      <c r="F1409" s="58">
        <v>43.768000000000001</v>
      </c>
      <c r="G1409" s="58">
        <v>47.558999999999997</v>
      </c>
      <c r="H1409" s="58">
        <v>47.197000000000003</v>
      </c>
      <c r="I1409" s="58">
        <v>47.761000000000003</v>
      </c>
      <c r="J1409" s="58">
        <v>46.088999999999999</v>
      </c>
      <c r="K1409" s="58">
        <v>53.698</v>
      </c>
      <c r="L1409" s="58">
        <v>50.307000000000002</v>
      </c>
      <c r="M1409" s="58">
        <v>52.557000000000002</v>
      </c>
    </row>
    <row r="1410" spans="1:13" x14ac:dyDescent="0.2">
      <c r="A1410" s="202">
        <v>1013.83</v>
      </c>
      <c r="B1410" s="58">
        <v>38.049999999999997</v>
      </c>
      <c r="C1410" s="58">
        <v>40.593000000000004</v>
      </c>
      <c r="D1410" s="58">
        <v>37.789000000000001</v>
      </c>
      <c r="E1410" s="58">
        <v>54.54</v>
      </c>
      <c r="F1410" s="58">
        <v>43.393999999999998</v>
      </c>
      <c r="G1410" s="58">
        <v>47.216999999999999</v>
      </c>
      <c r="H1410" s="58">
        <v>47.207999999999998</v>
      </c>
      <c r="I1410" s="58">
        <v>47.59</v>
      </c>
      <c r="J1410" s="58">
        <v>45.941000000000003</v>
      </c>
      <c r="K1410" s="58">
        <v>53.445</v>
      </c>
      <c r="L1410" s="58">
        <v>49.991999999999997</v>
      </c>
      <c r="M1410" s="58">
        <v>52.113999999999997</v>
      </c>
    </row>
    <row r="1411" spans="1:13" x14ac:dyDescent="0.2">
      <c r="A1411" s="202">
        <v>1014.25</v>
      </c>
      <c r="B1411" s="58">
        <v>38.173000000000002</v>
      </c>
      <c r="C1411" s="58">
        <v>40.542999999999999</v>
      </c>
      <c r="D1411" s="58">
        <v>38.066000000000003</v>
      </c>
      <c r="E1411" s="58">
        <v>54.564</v>
      </c>
      <c r="F1411" s="58">
        <v>43.420999999999999</v>
      </c>
      <c r="G1411" s="58">
        <v>47.387999999999998</v>
      </c>
      <c r="H1411" s="58">
        <v>47.457000000000001</v>
      </c>
      <c r="I1411" s="58">
        <v>47.499000000000002</v>
      </c>
      <c r="J1411" s="58">
        <v>46.167999999999999</v>
      </c>
      <c r="K1411" s="58">
        <v>53.82</v>
      </c>
      <c r="L1411" s="58">
        <v>49.960999999999999</v>
      </c>
      <c r="M1411" s="58">
        <v>52.109000000000002</v>
      </c>
    </row>
    <row r="1412" spans="1:13" x14ac:dyDescent="0.2">
      <c r="A1412" s="202">
        <v>1014.67</v>
      </c>
      <c r="B1412" s="58">
        <v>38.119</v>
      </c>
      <c r="C1412" s="58">
        <v>40.234000000000002</v>
      </c>
      <c r="D1412" s="58">
        <v>38.229999999999997</v>
      </c>
      <c r="E1412" s="58">
        <v>54.465000000000003</v>
      </c>
      <c r="F1412" s="58">
        <v>43.372</v>
      </c>
      <c r="G1412" s="58">
        <v>47.728000000000002</v>
      </c>
      <c r="H1412" s="58">
        <v>47.564</v>
      </c>
      <c r="I1412" s="58">
        <v>47.326000000000001</v>
      </c>
      <c r="J1412" s="58">
        <v>46.097999999999999</v>
      </c>
      <c r="K1412" s="58">
        <v>53.935000000000002</v>
      </c>
      <c r="L1412" s="58">
        <v>49.984999999999999</v>
      </c>
      <c r="M1412" s="58">
        <v>51.720999999999997</v>
      </c>
    </row>
    <row r="1413" spans="1:13" x14ac:dyDescent="0.2">
      <c r="A1413" s="202">
        <v>1015.1</v>
      </c>
      <c r="B1413" s="58">
        <v>38.343000000000004</v>
      </c>
      <c r="C1413" s="58">
        <v>40.356999999999999</v>
      </c>
      <c r="D1413" s="58">
        <v>38.328000000000003</v>
      </c>
      <c r="E1413" s="58">
        <v>54.475999999999999</v>
      </c>
      <c r="F1413" s="58">
        <v>43.399000000000001</v>
      </c>
      <c r="G1413" s="58">
        <v>48.07</v>
      </c>
      <c r="H1413" s="58">
        <v>47.576999999999998</v>
      </c>
      <c r="I1413" s="58">
        <v>47.307000000000002</v>
      </c>
      <c r="J1413" s="58">
        <v>46.402000000000001</v>
      </c>
      <c r="K1413" s="58">
        <v>54.21</v>
      </c>
      <c r="L1413" s="58">
        <v>50.116999999999997</v>
      </c>
      <c r="M1413" s="58">
        <v>51.860999999999997</v>
      </c>
    </row>
    <row r="1414" spans="1:13" x14ac:dyDescent="0.2">
      <c r="A1414" s="202">
        <v>1015.52</v>
      </c>
      <c r="B1414" s="58">
        <v>38.311999999999998</v>
      </c>
      <c r="C1414" s="58">
        <v>40.804000000000002</v>
      </c>
      <c r="D1414" s="58">
        <v>38.265999999999998</v>
      </c>
      <c r="E1414" s="58">
        <v>54.591999999999999</v>
      </c>
      <c r="F1414" s="58">
        <v>43.603999999999999</v>
      </c>
      <c r="G1414" s="58">
        <v>48.164999999999999</v>
      </c>
      <c r="H1414" s="58">
        <v>47.31</v>
      </c>
      <c r="I1414" s="58">
        <v>47.212000000000003</v>
      </c>
      <c r="J1414" s="58">
        <v>46.350999999999999</v>
      </c>
      <c r="K1414" s="58">
        <v>54.042999999999999</v>
      </c>
      <c r="L1414" s="58">
        <v>50.533000000000001</v>
      </c>
      <c r="M1414" s="58">
        <v>51.795999999999999</v>
      </c>
    </row>
    <row r="1415" spans="1:13" x14ac:dyDescent="0.2">
      <c r="A1415" s="202">
        <v>1015.95</v>
      </c>
      <c r="B1415" s="58">
        <v>38.168999999999997</v>
      </c>
      <c r="C1415" s="58">
        <v>40.722999999999999</v>
      </c>
      <c r="D1415" s="58">
        <v>38.218000000000004</v>
      </c>
      <c r="E1415" s="58">
        <v>54.439</v>
      </c>
      <c r="F1415" s="58">
        <v>43.652000000000001</v>
      </c>
      <c r="G1415" s="58">
        <v>48.194000000000003</v>
      </c>
      <c r="H1415" s="58">
        <v>47.191000000000003</v>
      </c>
      <c r="I1415" s="58">
        <v>46.887</v>
      </c>
      <c r="J1415" s="58">
        <v>46.067999999999998</v>
      </c>
      <c r="K1415" s="58">
        <v>53.634999999999998</v>
      </c>
      <c r="L1415" s="58">
        <v>50.543999999999997</v>
      </c>
      <c r="M1415" s="58">
        <v>51.893999999999998</v>
      </c>
    </row>
    <row r="1416" spans="1:13" x14ac:dyDescent="0.2">
      <c r="A1416" s="202">
        <v>1016.37</v>
      </c>
      <c r="B1416" s="58">
        <v>38.314</v>
      </c>
      <c r="C1416" s="58">
        <v>40.628999999999998</v>
      </c>
      <c r="D1416" s="58">
        <v>38.252000000000002</v>
      </c>
      <c r="E1416" s="58">
        <v>54.521000000000001</v>
      </c>
      <c r="F1416" s="58">
        <v>43.606000000000002</v>
      </c>
      <c r="G1416" s="58">
        <v>48.412999999999997</v>
      </c>
      <c r="H1416" s="58">
        <v>47.213999999999999</v>
      </c>
      <c r="I1416" s="58">
        <v>47.003999999999998</v>
      </c>
      <c r="J1416" s="58">
        <v>45.973999999999997</v>
      </c>
      <c r="K1416" s="58">
        <v>53.648000000000003</v>
      </c>
      <c r="L1416" s="58">
        <v>50.667000000000002</v>
      </c>
      <c r="M1416" s="58">
        <v>52.134999999999998</v>
      </c>
    </row>
    <row r="1417" spans="1:13" x14ac:dyDescent="0.2">
      <c r="A1417" s="202">
        <v>1016.8</v>
      </c>
      <c r="B1417" s="58">
        <v>38.436</v>
      </c>
      <c r="C1417" s="58">
        <v>40.448999999999998</v>
      </c>
      <c r="D1417" s="58">
        <v>38.436999999999998</v>
      </c>
      <c r="E1417" s="58">
        <v>54.537999999999997</v>
      </c>
      <c r="F1417" s="58">
        <v>43.767000000000003</v>
      </c>
      <c r="G1417" s="58">
        <v>48.720999999999997</v>
      </c>
      <c r="H1417" s="58">
        <v>47.194000000000003</v>
      </c>
      <c r="I1417" s="58">
        <v>46.902000000000001</v>
      </c>
      <c r="J1417" s="58">
        <v>45.8</v>
      </c>
      <c r="K1417" s="58">
        <v>53.755000000000003</v>
      </c>
      <c r="L1417" s="58">
        <v>50.639000000000003</v>
      </c>
      <c r="M1417" s="58">
        <v>52.103000000000002</v>
      </c>
    </row>
    <row r="1418" spans="1:13" x14ac:dyDescent="0.2">
      <c r="A1418" s="202">
        <v>1017.22</v>
      </c>
      <c r="B1418" s="58">
        <v>38.436999999999998</v>
      </c>
      <c r="C1418" s="58">
        <v>40.234000000000002</v>
      </c>
      <c r="D1418" s="58">
        <v>38.195</v>
      </c>
      <c r="E1418" s="58">
        <v>54.341999999999999</v>
      </c>
      <c r="F1418" s="58">
        <v>43.841999999999999</v>
      </c>
      <c r="G1418" s="58">
        <v>49.011000000000003</v>
      </c>
      <c r="H1418" s="58">
        <v>47.219000000000001</v>
      </c>
      <c r="I1418" s="58">
        <v>46.648000000000003</v>
      </c>
      <c r="J1418" s="58">
        <v>45.661000000000001</v>
      </c>
      <c r="K1418" s="58">
        <v>53.58</v>
      </c>
      <c r="L1418" s="58">
        <v>50.631999999999998</v>
      </c>
      <c r="M1418" s="58">
        <v>52.051000000000002</v>
      </c>
    </row>
    <row r="1419" spans="1:13" x14ac:dyDescent="0.2">
      <c r="A1419" s="202">
        <v>1017.65</v>
      </c>
      <c r="B1419" s="58">
        <v>38.494</v>
      </c>
      <c r="C1419" s="58">
        <v>40.164999999999999</v>
      </c>
      <c r="D1419" s="58">
        <v>38.085999999999999</v>
      </c>
      <c r="E1419" s="58">
        <v>54.415999999999997</v>
      </c>
      <c r="F1419" s="58">
        <v>43.927999999999997</v>
      </c>
      <c r="G1419" s="58">
        <v>49.122999999999998</v>
      </c>
      <c r="H1419" s="58">
        <v>47.442</v>
      </c>
      <c r="I1419" s="58">
        <v>46.52</v>
      </c>
      <c r="J1419" s="58">
        <v>45.456000000000003</v>
      </c>
      <c r="K1419" s="58">
        <v>53.35</v>
      </c>
      <c r="L1419" s="58">
        <v>50.762</v>
      </c>
      <c r="M1419" s="58">
        <v>52.033999999999999</v>
      </c>
    </row>
    <row r="1420" spans="1:13" x14ac:dyDescent="0.2">
      <c r="A1420" s="202">
        <v>1018.07</v>
      </c>
      <c r="B1420" s="58">
        <v>38.350999999999999</v>
      </c>
      <c r="C1420" s="58">
        <v>40.057000000000002</v>
      </c>
      <c r="D1420" s="58">
        <v>37.970999999999997</v>
      </c>
      <c r="E1420" s="58">
        <v>54.26</v>
      </c>
      <c r="F1420" s="58">
        <v>43.965000000000003</v>
      </c>
      <c r="G1420" s="58">
        <v>49.286999999999999</v>
      </c>
      <c r="H1420" s="58">
        <v>47.170999999999999</v>
      </c>
      <c r="I1420" s="58">
        <v>46.387999999999998</v>
      </c>
      <c r="J1420" s="58">
        <v>45.262</v>
      </c>
      <c r="K1420" s="58">
        <v>53.182000000000002</v>
      </c>
      <c r="L1420" s="58">
        <v>50.746000000000002</v>
      </c>
      <c r="M1420" s="58">
        <v>52.231999999999999</v>
      </c>
    </row>
    <row r="1421" spans="1:13" x14ac:dyDescent="0.2">
      <c r="A1421" s="202">
        <v>1018.49</v>
      </c>
      <c r="B1421" s="58">
        <v>38.216000000000001</v>
      </c>
      <c r="C1421" s="58">
        <v>40.045000000000002</v>
      </c>
      <c r="D1421" s="58">
        <v>37.948999999999998</v>
      </c>
      <c r="E1421" s="58">
        <v>54.421999999999997</v>
      </c>
      <c r="F1421" s="58">
        <v>44.017000000000003</v>
      </c>
      <c r="G1421" s="58">
        <v>49.488</v>
      </c>
      <c r="H1421" s="58">
        <v>46.976999999999997</v>
      </c>
      <c r="I1421" s="58">
        <v>46.587000000000003</v>
      </c>
      <c r="J1421" s="58">
        <v>45.212000000000003</v>
      </c>
      <c r="K1421" s="58">
        <v>53.347000000000001</v>
      </c>
      <c r="L1421" s="58">
        <v>50.965000000000003</v>
      </c>
      <c r="M1421" s="58">
        <v>52.250999999999998</v>
      </c>
    </row>
    <row r="1422" spans="1:13" x14ac:dyDescent="0.2">
      <c r="A1422" s="202">
        <v>1018.92</v>
      </c>
      <c r="B1422" s="58">
        <v>38.232999999999997</v>
      </c>
      <c r="C1422" s="58">
        <v>39.802999999999997</v>
      </c>
      <c r="D1422" s="58">
        <v>37.978000000000002</v>
      </c>
      <c r="E1422" s="58">
        <v>54.634999999999998</v>
      </c>
      <c r="F1422" s="58">
        <v>44.048999999999999</v>
      </c>
      <c r="G1422" s="58">
        <v>49.649000000000001</v>
      </c>
      <c r="H1422" s="58">
        <v>47.283000000000001</v>
      </c>
      <c r="I1422" s="58">
        <v>46.646999999999998</v>
      </c>
      <c r="J1422" s="58">
        <v>45.624000000000002</v>
      </c>
      <c r="K1422" s="58">
        <v>53.508000000000003</v>
      </c>
      <c r="L1422" s="58">
        <v>51.341000000000001</v>
      </c>
      <c r="M1422" s="58">
        <v>52.17</v>
      </c>
    </row>
    <row r="1423" spans="1:13" x14ac:dyDescent="0.2">
      <c r="A1423" s="202">
        <v>1019.34</v>
      </c>
      <c r="B1423" s="58">
        <v>38.152000000000001</v>
      </c>
      <c r="C1423" s="58">
        <v>39.683999999999997</v>
      </c>
      <c r="D1423" s="58">
        <v>38.031999999999996</v>
      </c>
      <c r="E1423" s="58">
        <v>55.112000000000002</v>
      </c>
      <c r="F1423" s="58">
        <v>43.771999999999998</v>
      </c>
      <c r="G1423" s="58">
        <v>49.712000000000003</v>
      </c>
      <c r="H1423" s="58">
        <v>47.436999999999998</v>
      </c>
      <c r="I1423" s="58">
        <v>46.945</v>
      </c>
      <c r="J1423" s="58">
        <v>45.814</v>
      </c>
      <c r="K1423" s="58">
        <v>54.048999999999999</v>
      </c>
      <c r="L1423" s="58">
        <v>51.384999999999998</v>
      </c>
      <c r="M1423" s="58">
        <v>52.021999999999998</v>
      </c>
    </row>
    <row r="1424" spans="1:13" x14ac:dyDescent="0.2">
      <c r="A1424" s="202">
        <v>1019.77</v>
      </c>
      <c r="B1424" s="58">
        <v>38.231000000000002</v>
      </c>
      <c r="C1424" s="58">
        <v>39.700000000000003</v>
      </c>
      <c r="D1424" s="58">
        <v>37.950000000000003</v>
      </c>
      <c r="E1424" s="58">
        <v>55.098999999999997</v>
      </c>
      <c r="F1424" s="58">
        <v>43.854999999999997</v>
      </c>
      <c r="G1424" s="58">
        <v>49.768999999999998</v>
      </c>
      <c r="H1424" s="58">
        <v>47.563000000000002</v>
      </c>
      <c r="I1424" s="58">
        <v>47.276000000000003</v>
      </c>
      <c r="J1424" s="58">
        <v>45.878</v>
      </c>
      <c r="K1424" s="58">
        <v>54.018999999999998</v>
      </c>
      <c r="L1424" s="58">
        <v>51.381</v>
      </c>
      <c r="M1424" s="58">
        <v>51.764000000000003</v>
      </c>
    </row>
    <row r="1425" spans="1:13" x14ac:dyDescent="0.2">
      <c r="A1425" s="202">
        <v>1020.19</v>
      </c>
      <c r="B1425" s="58">
        <v>37.981000000000002</v>
      </c>
      <c r="C1425" s="58">
        <v>39.731000000000002</v>
      </c>
      <c r="D1425" s="58">
        <v>38.109000000000002</v>
      </c>
      <c r="E1425" s="58">
        <v>55.15</v>
      </c>
      <c r="F1425" s="58">
        <v>43.567</v>
      </c>
      <c r="G1425" s="58">
        <v>49.863999999999997</v>
      </c>
      <c r="H1425" s="58">
        <v>47.58</v>
      </c>
      <c r="I1425" s="58">
        <v>46.999000000000002</v>
      </c>
      <c r="J1425" s="58">
        <v>45.917000000000002</v>
      </c>
      <c r="K1425" s="58">
        <v>53.689</v>
      </c>
      <c r="L1425" s="58">
        <v>51.164000000000001</v>
      </c>
      <c r="M1425" s="58">
        <v>51.445</v>
      </c>
    </row>
    <row r="1426" spans="1:13" x14ac:dyDescent="0.2">
      <c r="A1426" s="202">
        <v>1020.62</v>
      </c>
      <c r="B1426" s="58">
        <v>37.862000000000002</v>
      </c>
      <c r="C1426" s="58">
        <v>39.298000000000002</v>
      </c>
      <c r="D1426" s="58">
        <v>37.661000000000001</v>
      </c>
      <c r="E1426" s="58">
        <v>55.238</v>
      </c>
      <c r="F1426" s="58">
        <v>43.177</v>
      </c>
      <c r="G1426" s="58">
        <v>49.695999999999998</v>
      </c>
      <c r="H1426" s="58">
        <v>47.365000000000002</v>
      </c>
      <c r="I1426" s="58">
        <v>46.808</v>
      </c>
      <c r="J1426" s="58">
        <v>45.686</v>
      </c>
      <c r="K1426" s="58">
        <v>53.286000000000001</v>
      </c>
      <c r="L1426" s="58">
        <v>50.838000000000001</v>
      </c>
      <c r="M1426" s="58">
        <v>51.088000000000001</v>
      </c>
    </row>
    <row r="1427" spans="1:13" x14ac:dyDescent="0.2">
      <c r="A1427" s="202">
        <v>1021.04</v>
      </c>
      <c r="B1427" s="58">
        <v>37.698</v>
      </c>
      <c r="C1427" s="58">
        <v>38.881</v>
      </c>
      <c r="D1427" s="58">
        <v>37.399000000000001</v>
      </c>
      <c r="E1427" s="58">
        <v>55.186</v>
      </c>
      <c r="F1427" s="58">
        <v>43.158999999999999</v>
      </c>
      <c r="G1427" s="58">
        <v>49.491999999999997</v>
      </c>
      <c r="H1427" s="58">
        <v>47.32</v>
      </c>
      <c r="I1427" s="58">
        <v>46.677</v>
      </c>
      <c r="J1427" s="58">
        <v>45.438000000000002</v>
      </c>
      <c r="K1427" s="58">
        <v>53.363</v>
      </c>
      <c r="L1427" s="58">
        <v>50.808</v>
      </c>
      <c r="M1427" s="58">
        <v>50.912999999999997</v>
      </c>
    </row>
    <row r="1428" spans="1:13" x14ac:dyDescent="0.2">
      <c r="A1428" s="202">
        <v>1021.46</v>
      </c>
      <c r="B1428" s="58">
        <v>37.886000000000003</v>
      </c>
      <c r="C1428" s="58">
        <v>38.841999999999999</v>
      </c>
      <c r="D1428" s="58">
        <v>37.371000000000002</v>
      </c>
      <c r="E1428" s="58">
        <v>55.250999999999998</v>
      </c>
      <c r="F1428" s="58">
        <v>42.834000000000003</v>
      </c>
      <c r="G1428" s="58">
        <v>49.625999999999998</v>
      </c>
      <c r="H1428" s="58">
        <v>47.357999999999997</v>
      </c>
      <c r="I1428" s="58">
        <v>46.414999999999999</v>
      </c>
      <c r="J1428" s="58">
        <v>45.287999999999997</v>
      </c>
      <c r="K1428" s="58">
        <v>53.28</v>
      </c>
      <c r="L1428" s="58">
        <v>50.774999999999999</v>
      </c>
      <c r="M1428" s="58">
        <v>51.225999999999999</v>
      </c>
    </row>
    <row r="1429" spans="1:13" x14ac:dyDescent="0.2">
      <c r="A1429" s="202">
        <v>1021.89</v>
      </c>
      <c r="B1429" s="58">
        <v>37.927</v>
      </c>
      <c r="C1429" s="58">
        <v>38.923999999999999</v>
      </c>
      <c r="D1429" s="58">
        <v>37.087000000000003</v>
      </c>
      <c r="E1429" s="58">
        <v>55.207000000000001</v>
      </c>
      <c r="F1429" s="58">
        <v>42.325000000000003</v>
      </c>
      <c r="G1429" s="58">
        <v>49.529000000000003</v>
      </c>
      <c r="H1429" s="58">
        <v>47.481999999999999</v>
      </c>
      <c r="I1429" s="58">
        <v>46.146000000000001</v>
      </c>
      <c r="J1429" s="58">
        <v>45.286000000000001</v>
      </c>
      <c r="K1429" s="58">
        <v>53.23</v>
      </c>
      <c r="L1429" s="58">
        <v>50.606999999999999</v>
      </c>
      <c r="M1429" s="58">
        <v>51.128</v>
      </c>
    </row>
    <row r="1430" spans="1:13" x14ac:dyDescent="0.2">
      <c r="A1430" s="202">
        <v>1022.31</v>
      </c>
      <c r="B1430" s="58">
        <v>37.774000000000001</v>
      </c>
      <c r="C1430" s="58">
        <v>38.389000000000003</v>
      </c>
      <c r="D1430" s="58">
        <v>36.762999999999998</v>
      </c>
      <c r="E1430" s="58">
        <v>55.103000000000002</v>
      </c>
      <c r="F1430" s="58">
        <v>42.195</v>
      </c>
      <c r="G1430" s="58">
        <v>49.304000000000002</v>
      </c>
      <c r="H1430" s="58">
        <v>47.267000000000003</v>
      </c>
      <c r="I1430" s="58">
        <v>45.970999999999997</v>
      </c>
      <c r="J1430" s="58">
        <v>44.98</v>
      </c>
      <c r="K1430" s="58">
        <v>52.938000000000002</v>
      </c>
      <c r="L1430" s="58">
        <v>50.238999999999997</v>
      </c>
      <c r="M1430" s="58">
        <v>51.183999999999997</v>
      </c>
    </row>
    <row r="1431" spans="1:13" x14ac:dyDescent="0.2">
      <c r="A1431" s="202">
        <v>1022.74</v>
      </c>
      <c r="B1431" s="58">
        <v>37.991</v>
      </c>
      <c r="C1431" s="58">
        <v>37.97</v>
      </c>
      <c r="D1431" s="58">
        <v>36.862000000000002</v>
      </c>
      <c r="E1431" s="58">
        <v>54.685000000000002</v>
      </c>
      <c r="F1431" s="58">
        <v>42.204000000000001</v>
      </c>
      <c r="G1431" s="58">
        <v>49.515000000000001</v>
      </c>
      <c r="H1431" s="58">
        <v>47.180999999999997</v>
      </c>
      <c r="I1431" s="58">
        <v>45.863</v>
      </c>
      <c r="J1431" s="58">
        <v>45.137</v>
      </c>
      <c r="K1431" s="58">
        <v>53.109000000000002</v>
      </c>
      <c r="L1431" s="58">
        <v>50.100999999999999</v>
      </c>
      <c r="M1431" s="58">
        <v>51.546999999999997</v>
      </c>
    </row>
    <row r="1432" spans="1:13" x14ac:dyDescent="0.2">
      <c r="A1432" s="202">
        <v>1023.16</v>
      </c>
      <c r="B1432" s="58">
        <v>37.716999999999999</v>
      </c>
      <c r="C1432" s="58">
        <v>37.819000000000003</v>
      </c>
      <c r="D1432" s="58">
        <v>36.606999999999999</v>
      </c>
      <c r="E1432" s="58">
        <v>54.508000000000003</v>
      </c>
      <c r="F1432" s="58">
        <v>42.012</v>
      </c>
      <c r="G1432" s="58">
        <v>49.444000000000003</v>
      </c>
      <c r="H1432" s="58">
        <v>46.92</v>
      </c>
      <c r="I1432" s="58">
        <v>45.7</v>
      </c>
      <c r="J1432" s="58">
        <v>44.734000000000002</v>
      </c>
      <c r="K1432" s="58">
        <v>52.84</v>
      </c>
      <c r="L1432" s="58">
        <v>50.040999999999997</v>
      </c>
      <c r="M1432" s="58">
        <v>51.597999999999999</v>
      </c>
    </row>
    <row r="1433" spans="1:13" x14ac:dyDescent="0.2">
      <c r="A1433" s="202">
        <v>1023.58</v>
      </c>
      <c r="B1433" s="58">
        <v>37.630000000000003</v>
      </c>
      <c r="C1433" s="58">
        <v>38.091000000000001</v>
      </c>
      <c r="D1433" s="58">
        <v>36.707999999999998</v>
      </c>
      <c r="E1433" s="58">
        <v>54.314</v>
      </c>
      <c r="F1433" s="58">
        <v>41.737000000000002</v>
      </c>
      <c r="G1433" s="58">
        <v>49.295999999999999</v>
      </c>
      <c r="H1433" s="58">
        <v>46.575000000000003</v>
      </c>
      <c r="I1433" s="58">
        <v>45.561999999999998</v>
      </c>
      <c r="J1433" s="58">
        <v>44.744999999999997</v>
      </c>
      <c r="K1433" s="58">
        <v>52.591999999999999</v>
      </c>
      <c r="L1433" s="58">
        <v>50.073999999999998</v>
      </c>
      <c r="M1433" s="58">
        <v>51.765999999999998</v>
      </c>
    </row>
    <row r="1434" spans="1:13" x14ac:dyDescent="0.2">
      <c r="A1434" s="202">
        <v>1024.01</v>
      </c>
      <c r="B1434" s="58">
        <v>37.375</v>
      </c>
      <c r="C1434" s="58">
        <v>38.360999999999997</v>
      </c>
      <c r="D1434" s="58">
        <v>36.883000000000003</v>
      </c>
      <c r="E1434" s="58">
        <v>54.411000000000001</v>
      </c>
      <c r="F1434" s="58">
        <v>41.789000000000001</v>
      </c>
      <c r="G1434" s="58">
        <v>49.323</v>
      </c>
      <c r="H1434" s="58">
        <v>46.606000000000002</v>
      </c>
      <c r="I1434" s="58">
        <v>45.784999999999997</v>
      </c>
      <c r="J1434" s="58">
        <v>44.52</v>
      </c>
      <c r="K1434" s="58">
        <v>52.843000000000004</v>
      </c>
      <c r="L1434" s="58">
        <v>49.99</v>
      </c>
      <c r="M1434" s="58">
        <v>51.762</v>
      </c>
    </row>
    <row r="1435" spans="1:13" x14ac:dyDescent="0.2">
      <c r="A1435" s="202">
        <v>1024.43</v>
      </c>
      <c r="B1435" s="58">
        <v>37.539000000000001</v>
      </c>
      <c r="C1435" s="58">
        <v>37.954999999999998</v>
      </c>
      <c r="D1435" s="58">
        <v>37.387999999999998</v>
      </c>
      <c r="E1435" s="58">
        <v>54.140999999999998</v>
      </c>
      <c r="F1435" s="58">
        <v>41.453000000000003</v>
      </c>
      <c r="G1435" s="58">
        <v>49.386000000000003</v>
      </c>
      <c r="H1435" s="58">
        <v>46.744</v>
      </c>
      <c r="I1435" s="58">
        <v>45.664000000000001</v>
      </c>
      <c r="J1435" s="58">
        <v>44.526000000000003</v>
      </c>
      <c r="K1435" s="58">
        <v>53.154000000000003</v>
      </c>
      <c r="L1435" s="58">
        <v>49.890999999999998</v>
      </c>
      <c r="M1435" s="58">
        <v>51.963000000000001</v>
      </c>
    </row>
    <row r="1436" spans="1:13" x14ac:dyDescent="0.2">
      <c r="A1436" s="202">
        <v>1024.8599999999999</v>
      </c>
      <c r="B1436" s="58">
        <v>37.713000000000001</v>
      </c>
      <c r="C1436" s="58">
        <v>37.933999999999997</v>
      </c>
      <c r="D1436" s="58">
        <v>37.715000000000003</v>
      </c>
      <c r="E1436" s="58">
        <v>54.186999999999998</v>
      </c>
      <c r="F1436" s="58">
        <v>41.335000000000001</v>
      </c>
      <c r="G1436" s="58">
        <v>49.331000000000003</v>
      </c>
      <c r="H1436" s="58">
        <v>46.823999999999998</v>
      </c>
      <c r="I1436" s="58">
        <v>45.682000000000002</v>
      </c>
      <c r="J1436" s="58">
        <v>44.926000000000002</v>
      </c>
      <c r="K1436" s="58">
        <v>53.295999999999999</v>
      </c>
      <c r="L1436" s="58">
        <v>49.933</v>
      </c>
      <c r="M1436" s="58">
        <v>51.84</v>
      </c>
    </row>
    <row r="1437" spans="1:13" x14ac:dyDescent="0.2">
      <c r="A1437" s="202">
        <v>1025.28</v>
      </c>
      <c r="B1437" s="58">
        <v>37.857999999999997</v>
      </c>
      <c r="C1437" s="58">
        <v>38.265000000000001</v>
      </c>
      <c r="D1437" s="58">
        <v>38.246000000000002</v>
      </c>
      <c r="E1437" s="58">
        <v>54.374000000000002</v>
      </c>
      <c r="F1437" s="58">
        <v>42.02</v>
      </c>
      <c r="G1437" s="58">
        <v>49.115000000000002</v>
      </c>
      <c r="H1437" s="58">
        <v>46.857999999999997</v>
      </c>
      <c r="I1437" s="58">
        <v>45.741999999999997</v>
      </c>
      <c r="J1437" s="58">
        <v>45.131</v>
      </c>
      <c r="K1437" s="58">
        <v>53.466999999999999</v>
      </c>
      <c r="L1437" s="58">
        <v>49.774000000000001</v>
      </c>
      <c r="M1437" s="58">
        <v>52.076000000000001</v>
      </c>
    </row>
    <row r="1438" spans="1:13" x14ac:dyDescent="0.2">
      <c r="A1438" s="202">
        <v>1025.7</v>
      </c>
      <c r="B1438" s="58">
        <v>37.64</v>
      </c>
      <c r="C1438" s="58">
        <v>38.451000000000001</v>
      </c>
      <c r="D1438" s="58">
        <v>38.014000000000003</v>
      </c>
      <c r="E1438" s="58">
        <v>54.13</v>
      </c>
      <c r="F1438" s="58">
        <v>41.53</v>
      </c>
      <c r="G1438" s="58">
        <v>48.606999999999999</v>
      </c>
      <c r="H1438" s="58">
        <v>46.645000000000003</v>
      </c>
      <c r="I1438" s="58">
        <v>45.478000000000002</v>
      </c>
      <c r="J1438" s="58">
        <v>44.783999999999999</v>
      </c>
      <c r="K1438" s="58">
        <v>52.969000000000001</v>
      </c>
      <c r="L1438" s="58">
        <v>49.326999999999998</v>
      </c>
      <c r="M1438" s="58">
        <v>52.171999999999997</v>
      </c>
    </row>
    <row r="1439" spans="1:13" x14ac:dyDescent="0.2">
      <c r="A1439" s="202">
        <v>1026.1300000000001</v>
      </c>
      <c r="B1439" s="58">
        <v>37.590000000000003</v>
      </c>
      <c r="C1439" s="58">
        <v>38.814</v>
      </c>
      <c r="D1439" s="58">
        <v>37.921999999999997</v>
      </c>
      <c r="E1439" s="58">
        <v>54.216999999999999</v>
      </c>
      <c r="F1439" s="58">
        <v>41.704000000000001</v>
      </c>
      <c r="G1439" s="58">
        <v>48.585000000000001</v>
      </c>
      <c r="H1439" s="58">
        <v>46.404000000000003</v>
      </c>
      <c r="I1439" s="58">
        <v>45.360999999999997</v>
      </c>
      <c r="J1439" s="58">
        <v>44.607999999999997</v>
      </c>
      <c r="K1439" s="58">
        <v>52.756</v>
      </c>
      <c r="L1439" s="58">
        <v>49.128</v>
      </c>
      <c r="M1439" s="58">
        <v>52.158999999999999</v>
      </c>
    </row>
    <row r="1440" spans="1:13" x14ac:dyDescent="0.2">
      <c r="A1440" s="202">
        <v>1026.55</v>
      </c>
      <c r="B1440" s="58">
        <v>37.411000000000001</v>
      </c>
      <c r="C1440" s="58">
        <v>38.97</v>
      </c>
      <c r="D1440" s="58">
        <v>37.725000000000001</v>
      </c>
      <c r="E1440" s="58">
        <v>53.862000000000002</v>
      </c>
      <c r="F1440" s="58">
        <v>41.433</v>
      </c>
      <c r="G1440" s="58">
        <v>48.511000000000003</v>
      </c>
      <c r="H1440" s="58">
        <v>46.218000000000004</v>
      </c>
      <c r="I1440" s="58">
        <v>45.204000000000001</v>
      </c>
      <c r="J1440" s="58">
        <v>44.558</v>
      </c>
      <c r="K1440" s="58">
        <v>52.637999999999998</v>
      </c>
      <c r="L1440" s="58">
        <v>48.585000000000001</v>
      </c>
      <c r="M1440" s="58">
        <v>51.765999999999998</v>
      </c>
    </row>
    <row r="1441" spans="1:13" x14ac:dyDescent="0.2">
      <c r="A1441" s="202">
        <v>1026.98</v>
      </c>
      <c r="B1441" s="58">
        <v>37.075000000000003</v>
      </c>
      <c r="C1441" s="58">
        <v>38.643000000000001</v>
      </c>
      <c r="D1441" s="58">
        <v>37.542999999999999</v>
      </c>
      <c r="E1441" s="58">
        <v>53.738</v>
      </c>
      <c r="F1441" s="58">
        <v>41.234000000000002</v>
      </c>
      <c r="G1441" s="58">
        <v>48.05</v>
      </c>
      <c r="H1441" s="58">
        <v>46.122999999999998</v>
      </c>
      <c r="I1441" s="58">
        <v>44.817999999999998</v>
      </c>
      <c r="J1441" s="58">
        <v>44.231000000000002</v>
      </c>
      <c r="K1441" s="58">
        <v>52.953000000000003</v>
      </c>
      <c r="L1441" s="58">
        <v>48.688000000000002</v>
      </c>
      <c r="M1441" s="58">
        <v>51.350999999999999</v>
      </c>
    </row>
    <row r="1442" spans="1:13" x14ac:dyDescent="0.2">
      <c r="A1442" s="202">
        <v>1027.4000000000001</v>
      </c>
      <c r="B1442" s="58">
        <v>37.360999999999997</v>
      </c>
      <c r="C1442" s="58">
        <v>38.530999999999999</v>
      </c>
      <c r="D1442" s="58">
        <v>37.786999999999999</v>
      </c>
      <c r="E1442" s="58">
        <v>53.923999999999999</v>
      </c>
      <c r="F1442" s="58">
        <v>41.064999999999998</v>
      </c>
      <c r="G1442" s="58">
        <v>48.241999999999997</v>
      </c>
      <c r="H1442" s="58">
        <v>46.158999999999999</v>
      </c>
      <c r="I1442" s="58">
        <v>44.807000000000002</v>
      </c>
      <c r="J1442" s="58">
        <v>44.36</v>
      </c>
      <c r="K1442" s="58">
        <v>53.151000000000003</v>
      </c>
      <c r="L1442" s="58">
        <v>48.642000000000003</v>
      </c>
      <c r="M1442" s="58">
        <v>51.347999999999999</v>
      </c>
    </row>
    <row r="1443" spans="1:13" x14ac:dyDescent="0.2">
      <c r="A1443" s="202">
        <v>1027.82</v>
      </c>
      <c r="B1443" s="58">
        <v>37.323999999999998</v>
      </c>
      <c r="C1443" s="58">
        <v>38.718000000000004</v>
      </c>
      <c r="D1443" s="58">
        <v>37.859000000000002</v>
      </c>
      <c r="E1443" s="58">
        <v>53.932000000000002</v>
      </c>
      <c r="F1443" s="58">
        <v>40.993000000000002</v>
      </c>
      <c r="G1443" s="58">
        <v>48.249000000000002</v>
      </c>
      <c r="H1443" s="58">
        <v>45.697000000000003</v>
      </c>
      <c r="I1443" s="58">
        <v>44.853000000000002</v>
      </c>
      <c r="J1443" s="58">
        <v>44.018000000000001</v>
      </c>
      <c r="K1443" s="58">
        <v>53.372999999999998</v>
      </c>
      <c r="L1443" s="58">
        <v>48.529000000000003</v>
      </c>
      <c r="M1443" s="58">
        <v>51.308999999999997</v>
      </c>
    </row>
    <row r="1444" spans="1:13" x14ac:dyDescent="0.2">
      <c r="A1444" s="202">
        <v>1028.25</v>
      </c>
      <c r="B1444" s="58">
        <v>37.578000000000003</v>
      </c>
      <c r="C1444" s="58">
        <v>39.14</v>
      </c>
      <c r="D1444" s="58">
        <v>38.375</v>
      </c>
      <c r="E1444" s="58">
        <v>53.997999999999998</v>
      </c>
      <c r="F1444" s="58">
        <v>41.259</v>
      </c>
      <c r="G1444" s="58">
        <v>48.871000000000002</v>
      </c>
      <c r="H1444" s="58">
        <v>45.857999999999997</v>
      </c>
      <c r="I1444" s="58">
        <v>44.902999999999999</v>
      </c>
      <c r="J1444" s="58">
        <v>44.341000000000001</v>
      </c>
      <c r="K1444" s="58">
        <v>53.253999999999998</v>
      </c>
      <c r="L1444" s="58">
        <v>49.334000000000003</v>
      </c>
      <c r="M1444" s="58">
        <v>51.604999999999997</v>
      </c>
    </row>
    <row r="1445" spans="1:13" x14ac:dyDescent="0.2">
      <c r="A1445" s="202">
        <v>1028.67</v>
      </c>
      <c r="B1445" s="58">
        <v>37.777999999999999</v>
      </c>
      <c r="C1445" s="58">
        <v>39.31</v>
      </c>
      <c r="D1445" s="58">
        <v>39.054000000000002</v>
      </c>
      <c r="E1445" s="58">
        <v>53.86</v>
      </c>
      <c r="F1445" s="58">
        <v>41.459000000000003</v>
      </c>
      <c r="G1445" s="58">
        <v>49.231999999999999</v>
      </c>
      <c r="H1445" s="58">
        <v>45.89</v>
      </c>
      <c r="I1445" s="58">
        <v>44.895000000000003</v>
      </c>
      <c r="J1445" s="58">
        <v>44.402999999999999</v>
      </c>
      <c r="K1445" s="58">
        <v>53.703000000000003</v>
      </c>
      <c r="L1445" s="58">
        <v>49.753</v>
      </c>
      <c r="M1445" s="58">
        <v>51.847999999999999</v>
      </c>
    </row>
    <row r="1446" spans="1:13" x14ac:dyDescent="0.2">
      <c r="A1446" s="202">
        <v>1029.0999999999999</v>
      </c>
      <c r="B1446" s="58">
        <v>37.804000000000002</v>
      </c>
      <c r="C1446" s="58">
        <v>39.49</v>
      </c>
      <c r="D1446" s="58">
        <v>39.546999999999997</v>
      </c>
      <c r="E1446" s="58">
        <v>53.768999999999998</v>
      </c>
      <c r="F1446" s="58">
        <v>41.826999999999998</v>
      </c>
      <c r="G1446" s="58">
        <v>49.314</v>
      </c>
      <c r="H1446" s="58">
        <v>45.976999999999997</v>
      </c>
      <c r="I1446" s="58">
        <v>45.073999999999998</v>
      </c>
      <c r="J1446" s="58">
        <v>44.390999999999998</v>
      </c>
      <c r="K1446" s="58">
        <v>54.375</v>
      </c>
      <c r="L1446" s="58">
        <v>50.052999999999997</v>
      </c>
      <c r="M1446" s="58">
        <v>52.018999999999998</v>
      </c>
    </row>
    <row r="1447" spans="1:13" x14ac:dyDescent="0.2">
      <c r="A1447" s="202">
        <v>1029.52</v>
      </c>
      <c r="B1447" s="58">
        <v>37.488</v>
      </c>
      <c r="C1447" s="58">
        <v>39.959000000000003</v>
      </c>
      <c r="D1447" s="58">
        <v>40.335000000000001</v>
      </c>
      <c r="E1447" s="58">
        <v>53.801000000000002</v>
      </c>
      <c r="F1447" s="58">
        <v>42.235999999999997</v>
      </c>
      <c r="G1447" s="58">
        <v>49.466999999999999</v>
      </c>
      <c r="H1447" s="58">
        <v>46.128999999999998</v>
      </c>
      <c r="I1447" s="58">
        <v>45.112000000000002</v>
      </c>
      <c r="J1447" s="58">
        <v>44.396000000000001</v>
      </c>
      <c r="K1447" s="58">
        <v>54.731000000000002</v>
      </c>
      <c r="L1447" s="58">
        <v>50.426000000000002</v>
      </c>
      <c r="M1447" s="58">
        <v>52.302</v>
      </c>
    </row>
    <row r="1448" spans="1:13" x14ac:dyDescent="0.2">
      <c r="A1448" s="202">
        <v>1029.94</v>
      </c>
      <c r="B1448" s="58">
        <v>37.81</v>
      </c>
      <c r="C1448" s="58">
        <v>40.228000000000002</v>
      </c>
      <c r="D1448" s="58">
        <v>40.957000000000001</v>
      </c>
      <c r="E1448" s="58">
        <v>53.895000000000003</v>
      </c>
      <c r="F1448" s="58">
        <v>42.26</v>
      </c>
      <c r="G1448" s="58">
        <v>49.704000000000001</v>
      </c>
      <c r="H1448" s="58">
        <v>46.113999999999997</v>
      </c>
      <c r="I1448" s="58">
        <v>45.006</v>
      </c>
      <c r="J1448" s="58">
        <v>44.255000000000003</v>
      </c>
      <c r="K1448" s="58">
        <v>54.701000000000001</v>
      </c>
      <c r="L1448" s="58">
        <v>50.377000000000002</v>
      </c>
      <c r="M1448" s="58">
        <v>52.515000000000001</v>
      </c>
    </row>
    <row r="1449" spans="1:13" x14ac:dyDescent="0.2">
      <c r="A1449" s="202">
        <v>1030.3699999999999</v>
      </c>
      <c r="B1449" s="58">
        <v>37.457000000000001</v>
      </c>
      <c r="C1449" s="58">
        <v>40.17</v>
      </c>
      <c r="D1449" s="58">
        <v>40.69</v>
      </c>
      <c r="E1449" s="58">
        <v>53.459000000000003</v>
      </c>
      <c r="F1449" s="58">
        <v>42.332000000000001</v>
      </c>
      <c r="G1449" s="58">
        <v>49.387999999999998</v>
      </c>
      <c r="H1449" s="58">
        <v>45.302</v>
      </c>
      <c r="I1449" s="58">
        <v>44.832999999999998</v>
      </c>
      <c r="J1449" s="58">
        <v>43.695</v>
      </c>
      <c r="K1449" s="58">
        <v>54.219000000000001</v>
      </c>
      <c r="L1449" s="58">
        <v>49.878</v>
      </c>
      <c r="M1449" s="58">
        <v>52.255000000000003</v>
      </c>
    </row>
    <row r="1450" spans="1:13" x14ac:dyDescent="0.2">
      <c r="A1450" s="202">
        <v>1030.79</v>
      </c>
      <c r="B1450" s="58">
        <v>37.305</v>
      </c>
      <c r="C1450" s="58">
        <v>40.305</v>
      </c>
      <c r="D1450" s="58">
        <v>40.667000000000002</v>
      </c>
      <c r="E1450" s="58">
        <v>53.481000000000002</v>
      </c>
      <c r="F1450" s="58">
        <v>42.607999999999997</v>
      </c>
      <c r="G1450" s="58">
        <v>49.325000000000003</v>
      </c>
      <c r="H1450" s="58">
        <v>44.987000000000002</v>
      </c>
      <c r="I1450" s="58">
        <v>45.2</v>
      </c>
      <c r="J1450" s="58">
        <v>43.853000000000002</v>
      </c>
      <c r="K1450" s="58">
        <v>53.948999999999998</v>
      </c>
      <c r="L1450" s="58">
        <v>49.987000000000002</v>
      </c>
      <c r="M1450" s="58">
        <v>52.701000000000001</v>
      </c>
    </row>
    <row r="1451" spans="1:13" x14ac:dyDescent="0.2">
      <c r="A1451" s="202">
        <v>1031.21</v>
      </c>
      <c r="B1451" s="58">
        <v>37.665999999999997</v>
      </c>
      <c r="C1451" s="58">
        <v>40.851999999999997</v>
      </c>
      <c r="D1451" s="58">
        <v>40.799999999999997</v>
      </c>
      <c r="E1451" s="58">
        <v>53.676000000000002</v>
      </c>
      <c r="F1451" s="58">
        <v>43.162999999999997</v>
      </c>
      <c r="G1451" s="58">
        <v>49.286000000000001</v>
      </c>
      <c r="H1451" s="58">
        <v>45.466999999999999</v>
      </c>
      <c r="I1451" s="58">
        <v>45.628</v>
      </c>
      <c r="J1451" s="58">
        <v>44.064</v>
      </c>
      <c r="K1451" s="58">
        <v>53.871000000000002</v>
      </c>
      <c r="L1451" s="58">
        <v>50.545999999999999</v>
      </c>
      <c r="M1451" s="58">
        <v>53.079000000000001</v>
      </c>
    </row>
    <row r="1452" spans="1:13" x14ac:dyDescent="0.2">
      <c r="A1452" s="202">
        <v>1031.6400000000001</v>
      </c>
      <c r="B1452" s="58">
        <v>37.572000000000003</v>
      </c>
      <c r="C1452" s="58">
        <v>41.036000000000001</v>
      </c>
      <c r="D1452" s="58">
        <v>40.5</v>
      </c>
      <c r="E1452" s="58">
        <v>53.747</v>
      </c>
      <c r="F1452" s="58">
        <v>43.098999999999997</v>
      </c>
      <c r="G1452" s="58">
        <v>49.119</v>
      </c>
      <c r="H1452" s="58">
        <v>45.552999999999997</v>
      </c>
      <c r="I1452" s="58">
        <v>46.085000000000001</v>
      </c>
      <c r="J1452" s="58">
        <v>43.814999999999998</v>
      </c>
      <c r="K1452" s="58">
        <v>53.491</v>
      </c>
      <c r="L1452" s="58">
        <v>51.107999999999997</v>
      </c>
      <c r="M1452" s="58">
        <v>52.63</v>
      </c>
    </row>
    <row r="1453" spans="1:13" x14ac:dyDescent="0.2">
      <c r="A1453" s="202">
        <v>1032.06</v>
      </c>
      <c r="B1453" s="58">
        <v>37.813000000000002</v>
      </c>
      <c r="C1453" s="58">
        <v>41.423999999999999</v>
      </c>
      <c r="D1453" s="58">
        <v>40.710999999999999</v>
      </c>
      <c r="E1453" s="58">
        <v>53.710999999999999</v>
      </c>
      <c r="F1453" s="58">
        <v>43.305999999999997</v>
      </c>
      <c r="G1453" s="58">
        <v>49.469000000000001</v>
      </c>
      <c r="H1453" s="58">
        <v>45.926000000000002</v>
      </c>
      <c r="I1453" s="58">
        <v>46.636000000000003</v>
      </c>
      <c r="J1453" s="58">
        <v>43.886000000000003</v>
      </c>
      <c r="K1453" s="58">
        <v>53.280999999999999</v>
      </c>
      <c r="L1453" s="58">
        <v>51.161000000000001</v>
      </c>
      <c r="M1453" s="58">
        <v>52.64</v>
      </c>
    </row>
    <row r="1454" spans="1:13" x14ac:dyDescent="0.2">
      <c r="A1454" s="202">
        <v>1032.48</v>
      </c>
      <c r="B1454" s="58">
        <v>37.741</v>
      </c>
      <c r="C1454" s="58">
        <v>41.249000000000002</v>
      </c>
      <c r="D1454" s="58">
        <v>40.643999999999998</v>
      </c>
      <c r="E1454" s="58">
        <v>53.683</v>
      </c>
      <c r="F1454" s="58">
        <v>43.356999999999999</v>
      </c>
      <c r="G1454" s="58">
        <v>49.274000000000001</v>
      </c>
      <c r="H1454" s="58">
        <v>45.98</v>
      </c>
      <c r="I1454" s="58">
        <v>46.639000000000003</v>
      </c>
      <c r="J1454" s="58">
        <v>43.478999999999999</v>
      </c>
      <c r="K1454" s="58">
        <v>53.478999999999999</v>
      </c>
      <c r="L1454" s="58">
        <v>50.841999999999999</v>
      </c>
      <c r="M1454" s="58">
        <v>52.656999999999996</v>
      </c>
    </row>
    <row r="1455" spans="1:13" x14ac:dyDescent="0.2">
      <c r="A1455" s="202">
        <v>1032.9100000000001</v>
      </c>
      <c r="B1455" s="58">
        <v>37.677999999999997</v>
      </c>
      <c r="C1455" s="58">
        <v>40.539000000000001</v>
      </c>
      <c r="D1455" s="58">
        <v>40.100999999999999</v>
      </c>
      <c r="E1455" s="58">
        <v>53.392000000000003</v>
      </c>
      <c r="F1455" s="58">
        <v>42.801000000000002</v>
      </c>
      <c r="G1455" s="58">
        <v>48.524000000000001</v>
      </c>
      <c r="H1455" s="58">
        <v>45.290999999999997</v>
      </c>
      <c r="I1455" s="58">
        <v>46.228000000000002</v>
      </c>
      <c r="J1455" s="58">
        <v>43.396999999999998</v>
      </c>
      <c r="K1455" s="58">
        <v>52.918999999999997</v>
      </c>
      <c r="L1455" s="58">
        <v>50.265999999999998</v>
      </c>
      <c r="M1455" s="58">
        <v>52.643999999999998</v>
      </c>
    </row>
    <row r="1456" spans="1:13" x14ac:dyDescent="0.2">
      <c r="A1456" s="202">
        <v>1033.33</v>
      </c>
      <c r="B1456" s="58">
        <v>37.058999999999997</v>
      </c>
      <c r="C1456" s="58">
        <v>40.265999999999998</v>
      </c>
      <c r="D1456" s="58">
        <v>39.220999999999997</v>
      </c>
      <c r="E1456" s="58">
        <v>53.237000000000002</v>
      </c>
      <c r="F1456" s="58">
        <v>42.414000000000001</v>
      </c>
      <c r="G1456" s="58">
        <v>48.2</v>
      </c>
      <c r="H1456" s="58">
        <v>44.914999999999999</v>
      </c>
      <c r="I1456" s="58">
        <v>45.987000000000002</v>
      </c>
      <c r="J1456" s="58">
        <v>42.960999999999999</v>
      </c>
      <c r="K1456" s="58">
        <v>52.726999999999997</v>
      </c>
      <c r="L1456" s="58">
        <v>49.731000000000002</v>
      </c>
      <c r="M1456" s="58">
        <v>52.087000000000003</v>
      </c>
    </row>
    <row r="1457" spans="1:13" x14ac:dyDescent="0.2">
      <c r="A1457" s="202">
        <v>1033.75</v>
      </c>
      <c r="B1457" s="58">
        <v>36.738999999999997</v>
      </c>
      <c r="C1457" s="58">
        <v>40.216000000000001</v>
      </c>
      <c r="D1457" s="58">
        <v>38.267000000000003</v>
      </c>
      <c r="E1457" s="58">
        <v>53.08</v>
      </c>
      <c r="F1457" s="58">
        <v>42.249000000000002</v>
      </c>
      <c r="G1457" s="58">
        <v>48.137999999999998</v>
      </c>
      <c r="H1457" s="58">
        <v>44.886000000000003</v>
      </c>
      <c r="I1457" s="58">
        <v>45.640999999999998</v>
      </c>
      <c r="J1457" s="58">
        <v>42.408999999999999</v>
      </c>
      <c r="K1457" s="58">
        <v>52.713999999999999</v>
      </c>
      <c r="L1457" s="58">
        <v>50.183</v>
      </c>
      <c r="M1457" s="58">
        <v>51.941000000000003</v>
      </c>
    </row>
    <row r="1458" spans="1:13" x14ac:dyDescent="0.2">
      <c r="A1458" s="202">
        <v>1034.18</v>
      </c>
      <c r="B1458" s="58">
        <v>36.505000000000003</v>
      </c>
      <c r="C1458" s="58">
        <v>39.790999999999997</v>
      </c>
      <c r="D1458" s="58">
        <v>37.625</v>
      </c>
      <c r="E1458" s="58">
        <v>52.619</v>
      </c>
      <c r="F1458" s="58">
        <v>41.362000000000002</v>
      </c>
      <c r="G1458" s="58">
        <v>48.061</v>
      </c>
      <c r="H1458" s="58">
        <v>44.755000000000003</v>
      </c>
      <c r="I1458" s="58">
        <v>45.088999999999999</v>
      </c>
      <c r="J1458" s="58">
        <v>42.331000000000003</v>
      </c>
      <c r="K1458" s="58">
        <v>52.216000000000001</v>
      </c>
      <c r="L1458" s="58">
        <v>50.14</v>
      </c>
      <c r="M1458" s="58">
        <v>51.337000000000003</v>
      </c>
    </row>
    <row r="1459" spans="1:13" x14ac:dyDescent="0.2">
      <c r="A1459" s="202">
        <v>1034.5999999999999</v>
      </c>
      <c r="B1459" s="58">
        <v>36.51</v>
      </c>
      <c r="C1459" s="58">
        <v>40.084000000000003</v>
      </c>
      <c r="D1459" s="58">
        <v>37.83</v>
      </c>
      <c r="E1459" s="58">
        <v>52.9</v>
      </c>
      <c r="F1459" s="58">
        <v>41.546999999999997</v>
      </c>
      <c r="G1459" s="58">
        <v>48.948</v>
      </c>
      <c r="H1459" s="58">
        <v>45.103999999999999</v>
      </c>
      <c r="I1459" s="58">
        <v>45.283999999999999</v>
      </c>
      <c r="J1459" s="58">
        <v>43.154000000000003</v>
      </c>
      <c r="K1459" s="58">
        <v>52.649000000000001</v>
      </c>
      <c r="L1459" s="58">
        <v>50.8</v>
      </c>
      <c r="M1459" s="58">
        <v>51.664999999999999</v>
      </c>
    </row>
    <row r="1460" spans="1:13" x14ac:dyDescent="0.2">
      <c r="A1460" s="202">
        <v>1035.02</v>
      </c>
      <c r="B1460" s="58">
        <v>36.103999999999999</v>
      </c>
      <c r="C1460" s="58">
        <v>40.04</v>
      </c>
      <c r="D1460" s="58">
        <v>38.14</v>
      </c>
      <c r="E1460" s="58">
        <v>52.761000000000003</v>
      </c>
      <c r="F1460" s="58">
        <v>41.552999999999997</v>
      </c>
      <c r="G1460" s="58">
        <v>49.015000000000001</v>
      </c>
      <c r="H1460" s="58">
        <v>45.503999999999998</v>
      </c>
      <c r="I1460" s="58">
        <v>45.369</v>
      </c>
      <c r="J1460" s="58">
        <v>43.942</v>
      </c>
      <c r="K1460" s="58">
        <v>52.982999999999997</v>
      </c>
      <c r="L1460" s="58">
        <v>50.953000000000003</v>
      </c>
      <c r="M1460" s="58">
        <v>51.956000000000003</v>
      </c>
    </row>
    <row r="1461" spans="1:13" x14ac:dyDescent="0.2">
      <c r="A1461" s="202">
        <v>1035.45</v>
      </c>
      <c r="B1461" s="58">
        <v>36.177999999999997</v>
      </c>
      <c r="C1461" s="58">
        <v>40.174999999999997</v>
      </c>
      <c r="D1461" s="58">
        <v>38.42</v>
      </c>
      <c r="E1461" s="58">
        <v>53.052999999999997</v>
      </c>
      <c r="F1461" s="58">
        <v>42.243000000000002</v>
      </c>
      <c r="G1461" s="58">
        <v>49.279000000000003</v>
      </c>
      <c r="H1461" s="58">
        <v>45.679000000000002</v>
      </c>
      <c r="I1461" s="58">
        <v>45.767000000000003</v>
      </c>
      <c r="J1461" s="58">
        <v>44.168999999999997</v>
      </c>
      <c r="K1461" s="58">
        <v>53.213000000000001</v>
      </c>
      <c r="L1461" s="58">
        <v>51.488</v>
      </c>
      <c r="M1461" s="58">
        <v>52.305999999999997</v>
      </c>
    </row>
    <row r="1462" spans="1:13" x14ac:dyDescent="0.2">
      <c r="A1462" s="202">
        <v>1035.8699999999999</v>
      </c>
      <c r="B1462" s="58">
        <v>35.911000000000001</v>
      </c>
      <c r="C1462" s="58">
        <v>40.442999999999998</v>
      </c>
      <c r="D1462" s="58">
        <v>38.893000000000001</v>
      </c>
      <c r="E1462" s="58">
        <v>53.673999999999999</v>
      </c>
      <c r="F1462" s="58">
        <v>42.115000000000002</v>
      </c>
      <c r="G1462" s="58">
        <v>49.432000000000002</v>
      </c>
      <c r="H1462" s="58">
        <v>45.884999999999998</v>
      </c>
      <c r="I1462" s="58">
        <v>46.134999999999998</v>
      </c>
      <c r="J1462" s="58">
        <v>44.777999999999999</v>
      </c>
      <c r="K1462" s="58">
        <v>52.993000000000002</v>
      </c>
      <c r="L1462" s="58">
        <v>51.279000000000003</v>
      </c>
      <c r="M1462" s="58">
        <v>51.945999999999998</v>
      </c>
    </row>
    <row r="1463" spans="1:13" x14ac:dyDescent="0.2">
      <c r="A1463" s="202">
        <v>1036.29</v>
      </c>
      <c r="B1463" s="58">
        <v>35.177999999999997</v>
      </c>
      <c r="C1463" s="58">
        <v>40.389000000000003</v>
      </c>
      <c r="D1463" s="58">
        <v>38.82</v>
      </c>
      <c r="E1463" s="58">
        <v>53.817999999999998</v>
      </c>
      <c r="F1463" s="58">
        <v>42.509</v>
      </c>
      <c r="G1463" s="58">
        <v>49.195999999999998</v>
      </c>
      <c r="H1463" s="58">
        <v>45.768000000000001</v>
      </c>
      <c r="I1463" s="58">
        <v>45.890999999999998</v>
      </c>
      <c r="J1463" s="58">
        <v>44.548999999999999</v>
      </c>
      <c r="K1463" s="58">
        <v>52.572000000000003</v>
      </c>
      <c r="L1463" s="58">
        <v>50.738</v>
      </c>
      <c r="M1463" s="58">
        <v>51.61</v>
      </c>
    </row>
    <row r="1464" spans="1:13" x14ac:dyDescent="0.2">
      <c r="A1464" s="202">
        <v>1036.72</v>
      </c>
      <c r="B1464" s="58">
        <v>35.177999999999997</v>
      </c>
      <c r="C1464" s="58">
        <v>40.817</v>
      </c>
      <c r="D1464" s="58">
        <v>38.985999999999997</v>
      </c>
      <c r="E1464" s="58">
        <v>53.987000000000002</v>
      </c>
      <c r="F1464" s="58">
        <v>43.174999999999997</v>
      </c>
      <c r="G1464" s="58">
        <v>49.280999999999999</v>
      </c>
      <c r="H1464" s="58">
        <v>46.058999999999997</v>
      </c>
      <c r="I1464" s="58">
        <v>46.082999999999998</v>
      </c>
      <c r="J1464" s="58">
        <v>44.584000000000003</v>
      </c>
      <c r="K1464" s="58">
        <v>53.052</v>
      </c>
      <c r="L1464" s="58">
        <v>50.585000000000001</v>
      </c>
      <c r="M1464" s="58">
        <v>51.805</v>
      </c>
    </row>
    <row r="1465" spans="1:13" x14ac:dyDescent="0.2">
      <c r="A1465" s="202">
        <v>1037.1400000000001</v>
      </c>
      <c r="B1465" s="58">
        <v>34.877000000000002</v>
      </c>
      <c r="C1465" s="58">
        <v>40.970999999999997</v>
      </c>
      <c r="D1465" s="58">
        <v>38.707000000000001</v>
      </c>
      <c r="E1465" s="58">
        <v>53.825000000000003</v>
      </c>
      <c r="F1465" s="58">
        <v>43.430999999999997</v>
      </c>
      <c r="G1465" s="58">
        <v>48.881999999999998</v>
      </c>
      <c r="H1465" s="58">
        <v>45.780999999999999</v>
      </c>
      <c r="I1465" s="58">
        <v>46.110999999999997</v>
      </c>
      <c r="J1465" s="58">
        <v>44.284999999999997</v>
      </c>
      <c r="K1465" s="58">
        <v>53.146999999999998</v>
      </c>
      <c r="L1465" s="58">
        <v>49.865000000000002</v>
      </c>
      <c r="M1465" s="58">
        <v>51.984000000000002</v>
      </c>
    </row>
    <row r="1466" spans="1:13" x14ac:dyDescent="0.2">
      <c r="A1466" s="202">
        <v>1037.56</v>
      </c>
      <c r="B1466" s="58">
        <v>34.325000000000003</v>
      </c>
      <c r="C1466" s="58">
        <v>40.462000000000003</v>
      </c>
      <c r="D1466" s="58">
        <v>37.621000000000002</v>
      </c>
      <c r="E1466" s="58">
        <v>53.753</v>
      </c>
      <c r="F1466" s="58">
        <v>43.09</v>
      </c>
      <c r="G1466" s="58">
        <v>48.267000000000003</v>
      </c>
      <c r="H1466" s="58">
        <v>45.573</v>
      </c>
      <c r="I1466" s="58">
        <v>45.805</v>
      </c>
      <c r="J1466" s="58">
        <v>43.817999999999998</v>
      </c>
      <c r="K1466" s="58">
        <v>52.587000000000003</v>
      </c>
      <c r="L1466" s="58">
        <v>48.783000000000001</v>
      </c>
      <c r="M1466" s="58">
        <v>51.375</v>
      </c>
    </row>
    <row r="1467" spans="1:13" x14ac:dyDescent="0.2">
      <c r="A1467" s="202">
        <v>1037.99</v>
      </c>
      <c r="B1467" s="58">
        <v>34.503999999999998</v>
      </c>
      <c r="C1467" s="58">
        <v>40.195999999999998</v>
      </c>
      <c r="D1467" s="58">
        <v>36.509</v>
      </c>
      <c r="E1467" s="58">
        <v>53.466000000000001</v>
      </c>
      <c r="F1467" s="58">
        <v>42.908999999999999</v>
      </c>
      <c r="G1467" s="58">
        <v>47.738999999999997</v>
      </c>
      <c r="H1467" s="58">
        <v>45.027999999999999</v>
      </c>
      <c r="I1467" s="58">
        <v>44.984999999999999</v>
      </c>
      <c r="J1467" s="58">
        <v>43.262</v>
      </c>
      <c r="K1467" s="58">
        <v>51.567999999999998</v>
      </c>
      <c r="L1467" s="58">
        <v>48.396000000000001</v>
      </c>
      <c r="M1467" s="58">
        <v>50.624000000000002</v>
      </c>
    </row>
    <row r="1468" spans="1:13" x14ac:dyDescent="0.2">
      <c r="A1468" s="202">
        <v>1038.4100000000001</v>
      </c>
      <c r="B1468" s="58">
        <v>34.798000000000002</v>
      </c>
      <c r="C1468" s="58">
        <v>40.002000000000002</v>
      </c>
      <c r="D1468" s="58">
        <v>35.92</v>
      </c>
      <c r="E1468" s="58">
        <v>53.753999999999998</v>
      </c>
      <c r="F1468" s="58">
        <v>42.89</v>
      </c>
      <c r="G1468" s="58">
        <v>47.186</v>
      </c>
      <c r="H1468" s="58">
        <v>45.104999999999997</v>
      </c>
      <c r="I1468" s="58">
        <v>44.921999999999997</v>
      </c>
      <c r="J1468" s="58">
        <v>43.457000000000001</v>
      </c>
      <c r="K1468" s="58">
        <v>50.994</v>
      </c>
      <c r="L1468" s="58">
        <v>48.271000000000001</v>
      </c>
      <c r="M1468" s="58">
        <v>50.177999999999997</v>
      </c>
    </row>
    <row r="1469" spans="1:13" x14ac:dyDescent="0.2">
      <c r="A1469" s="202">
        <v>1038.83</v>
      </c>
      <c r="B1469" s="58">
        <v>34.597999999999999</v>
      </c>
      <c r="C1469" s="58">
        <v>39.710999999999999</v>
      </c>
      <c r="D1469" s="58">
        <v>35.701999999999998</v>
      </c>
      <c r="E1469" s="58">
        <v>53.656999999999996</v>
      </c>
      <c r="F1469" s="58">
        <v>42.86</v>
      </c>
      <c r="G1469" s="58">
        <v>47.051000000000002</v>
      </c>
      <c r="H1469" s="58">
        <v>45.29</v>
      </c>
      <c r="I1469" s="58">
        <v>45.459000000000003</v>
      </c>
      <c r="J1469" s="58">
        <v>43.756</v>
      </c>
      <c r="K1469" s="58">
        <v>50.886000000000003</v>
      </c>
      <c r="L1469" s="58">
        <v>48.722000000000001</v>
      </c>
      <c r="M1469" s="58">
        <v>49.665999999999997</v>
      </c>
    </row>
    <row r="1470" spans="1:13" x14ac:dyDescent="0.2">
      <c r="A1470" s="202">
        <v>1039.26</v>
      </c>
      <c r="B1470" s="58">
        <v>34.198999999999998</v>
      </c>
      <c r="C1470" s="58">
        <v>39.517000000000003</v>
      </c>
      <c r="D1470" s="58">
        <v>35.360999999999997</v>
      </c>
      <c r="E1470" s="58">
        <v>54.088000000000001</v>
      </c>
      <c r="F1470" s="58">
        <v>42.545000000000002</v>
      </c>
      <c r="G1470" s="58">
        <v>47.212000000000003</v>
      </c>
      <c r="H1470" s="58">
        <v>45.381999999999998</v>
      </c>
      <c r="I1470" s="58">
        <v>45.808</v>
      </c>
      <c r="J1470" s="58">
        <v>43.783000000000001</v>
      </c>
      <c r="K1470" s="58">
        <v>50.975000000000001</v>
      </c>
      <c r="L1470" s="58">
        <v>49.131999999999998</v>
      </c>
      <c r="M1470" s="58">
        <v>49.298000000000002</v>
      </c>
    </row>
    <row r="1471" spans="1:13" x14ac:dyDescent="0.2">
      <c r="A1471" s="202">
        <v>1039.68</v>
      </c>
      <c r="B1471" s="58">
        <v>33.878</v>
      </c>
      <c r="C1471" s="58">
        <v>38.872</v>
      </c>
      <c r="D1471" s="58">
        <v>34.939</v>
      </c>
      <c r="E1471" s="58">
        <v>53.517000000000003</v>
      </c>
      <c r="F1471" s="58">
        <v>42.542000000000002</v>
      </c>
      <c r="G1471" s="58">
        <v>46.844999999999999</v>
      </c>
      <c r="H1471" s="58">
        <v>45.183</v>
      </c>
      <c r="I1471" s="58">
        <v>45.356000000000002</v>
      </c>
      <c r="J1471" s="58">
        <v>43.061</v>
      </c>
      <c r="K1471" s="58">
        <v>50.673000000000002</v>
      </c>
      <c r="L1471" s="58">
        <v>49.253</v>
      </c>
      <c r="M1471" s="58">
        <v>48.326000000000001</v>
      </c>
    </row>
    <row r="1472" spans="1:13" x14ac:dyDescent="0.2">
      <c r="A1472" s="202">
        <v>1040.0999999999999</v>
      </c>
      <c r="B1472" s="58">
        <v>33.75</v>
      </c>
      <c r="C1472" s="58">
        <v>38.442</v>
      </c>
      <c r="D1472" s="58">
        <v>35.046999999999997</v>
      </c>
      <c r="E1472" s="58">
        <v>52.991999999999997</v>
      </c>
      <c r="F1472" s="58">
        <v>42.718000000000004</v>
      </c>
      <c r="G1472" s="58">
        <v>47.262999999999998</v>
      </c>
      <c r="H1472" s="58">
        <v>45.356999999999999</v>
      </c>
      <c r="I1472" s="58">
        <v>45.939</v>
      </c>
      <c r="J1472" s="58">
        <v>43.28</v>
      </c>
      <c r="K1472" s="58">
        <v>51.255000000000003</v>
      </c>
      <c r="L1472" s="58">
        <v>49.298000000000002</v>
      </c>
      <c r="M1472" s="58">
        <v>47.951999999999998</v>
      </c>
    </row>
    <row r="1473" spans="1:13" x14ac:dyDescent="0.2">
      <c r="A1473" s="202">
        <v>1040.53</v>
      </c>
      <c r="B1473" s="58">
        <v>33.381</v>
      </c>
      <c r="C1473" s="58">
        <v>38.131</v>
      </c>
      <c r="D1473" s="58">
        <v>34.993000000000002</v>
      </c>
      <c r="E1473" s="58">
        <v>53.122999999999998</v>
      </c>
      <c r="F1473" s="58">
        <v>42.720999999999997</v>
      </c>
      <c r="G1473" s="58">
        <v>47.098999999999997</v>
      </c>
      <c r="H1473" s="58">
        <v>44.533000000000001</v>
      </c>
      <c r="I1473" s="58">
        <v>45.720999999999997</v>
      </c>
      <c r="J1473" s="58">
        <v>42.767000000000003</v>
      </c>
      <c r="K1473" s="58">
        <v>51.439</v>
      </c>
      <c r="L1473" s="58">
        <v>48.298000000000002</v>
      </c>
      <c r="M1473" s="58">
        <v>48.207000000000001</v>
      </c>
    </row>
    <row r="1474" spans="1:13" x14ac:dyDescent="0.2">
      <c r="A1474" s="202">
        <v>1040.95</v>
      </c>
      <c r="B1474" s="58">
        <v>33.331000000000003</v>
      </c>
      <c r="C1474" s="58">
        <v>37.686</v>
      </c>
      <c r="D1474" s="58">
        <v>34.902000000000001</v>
      </c>
      <c r="E1474" s="58">
        <v>53.496000000000002</v>
      </c>
      <c r="F1474" s="58">
        <v>42.795000000000002</v>
      </c>
      <c r="G1474" s="58">
        <v>45.813000000000002</v>
      </c>
      <c r="H1474" s="58">
        <v>44.033999999999999</v>
      </c>
      <c r="I1474" s="58">
        <v>45.055999999999997</v>
      </c>
      <c r="J1474" s="58">
        <v>42.192</v>
      </c>
      <c r="K1474" s="58">
        <v>51.469000000000001</v>
      </c>
      <c r="L1474" s="58">
        <v>48.146999999999998</v>
      </c>
      <c r="M1474" s="58">
        <v>48.398000000000003</v>
      </c>
    </row>
    <row r="1475" spans="1:13" x14ac:dyDescent="0.2">
      <c r="A1475" s="202">
        <v>1041.3699999999999</v>
      </c>
      <c r="B1475" s="58">
        <v>32.981999999999999</v>
      </c>
      <c r="C1475" s="58">
        <v>37.091999999999999</v>
      </c>
      <c r="D1475" s="58">
        <v>34.654000000000003</v>
      </c>
      <c r="E1475" s="58">
        <v>53.18</v>
      </c>
      <c r="F1475" s="58">
        <v>42.084000000000003</v>
      </c>
      <c r="G1475" s="58">
        <v>45.225999999999999</v>
      </c>
      <c r="H1475" s="58">
        <v>43.768999999999998</v>
      </c>
      <c r="I1475" s="58">
        <v>44.651000000000003</v>
      </c>
      <c r="J1475" s="58">
        <v>42.170999999999999</v>
      </c>
      <c r="K1475" s="58">
        <v>50.695999999999998</v>
      </c>
      <c r="L1475" s="58">
        <v>47.555999999999997</v>
      </c>
      <c r="M1475" s="58">
        <v>47.579000000000001</v>
      </c>
    </row>
    <row r="1476" spans="1:13" x14ac:dyDescent="0.2">
      <c r="A1476" s="202">
        <v>1041.8</v>
      </c>
      <c r="B1476" s="58">
        <v>33.435000000000002</v>
      </c>
      <c r="C1476" s="58">
        <v>37.918999999999997</v>
      </c>
      <c r="D1476" s="58">
        <v>34.96</v>
      </c>
      <c r="E1476" s="58">
        <v>53.197000000000003</v>
      </c>
      <c r="F1476" s="58">
        <v>42.548000000000002</v>
      </c>
      <c r="G1476" s="58">
        <v>45.628999999999998</v>
      </c>
      <c r="H1476" s="58">
        <v>44.826999999999998</v>
      </c>
      <c r="I1476" s="58">
        <v>44.466000000000001</v>
      </c>
      <c r="J1476" s="58">
        <v>42.283999999999999</v>
      </c>
      <c r="K1476" s="58">
        <v>50.738999999999997</v>
      </c>
      <c r="L1476" s="58">
        <v>47.972000000000001</v>
      </c>
      <c r="M1476" s="58">
        <v>47.253</v>
      </c>
    </row>
    <row r="1477" spans="1:13" x14ac:dyDescent="0.2">
      <c r="A1477" s="202">
        <v>1042.22</v>
      </c>
      <c r="B1477" s="58">
        <v>33.383000000000003</v>
      </c>
      <c r="C1477" s="58">
        <v>37.970999999999997</v>
      </c>
      <c r="D1477" s="58">
        <v>34.642000000000003</v>
      </c>
      <c r="E1477" s="58">
        <v>52.273000000000003</v>
      </c>
      <c r="F1477" s="58">
        <v>42.39</v>
      </c>
      <c r="G1477" s="58">
        <v>45.213000000000001</v>
      </c>
      <c r="H1477" s="58">
        <v>44.601999999999997</v>
      </c>
      <c r="I1477" s="58">
        <v>43.847000000000001</v>
      </c>
      <c r="J1477" s="58">
        <v>42.32</v>
      </c>
      <c r="K1477" s="58">
        <v>50.271999999999998</v>
      </c>
      <c r="L1477" s="58">
        <v>47.765000000000001</v>
      </c>
      <c r="M1477" s="58">
        <v>47.16</v>
      </c>
    </row>
    <row r="1478" spans="1:13" x14ac:dyDescent="0.2">
      <c r="A1478" s="202">
        <v>1042.6400000000001</v>
      </c>
      <c r="B1478" s="58">
        <v>33.277000000000001</v>
      </c>
      <c r="C1478" s="58">
        <v>37.520000000000003</v>
      </c>
      <c r="D1478" s="58">
        <v>34.923000000000002</v>
      </c>
      <c r="E1478" s="58">
        <v>51.96</v>
      </c>
      <c r="F1478" s="58">
        <v>41.871000000000002</v>
      </c>
      <c r="G1478" s="58">
        <v>44.912999999999997</v>
      </c>
      <c r="H1478" s="58">
        <v>44.49</v>
      </c>
      <c r="I1478" s="58">
        <v>43.558999999999997</v>
      </c>
      <c r="J1478" s="58">
        <v>42.4</v>
      </c>
      <c r="K1478" s="58">
        <v>50.078000000000003</v>
      </c>
      <c r="L1478" s="58">
        <v>46.557000000000002</v>
      </c>
      <c r="M1478" s="58">
        <v>47.420999999999999</v>
      </c>
    </row>
    <row r="1479" spans="1:13" x14ac:dyDescent="0.2">
      <c r="A1479" s="202">
        <v>1043.06</v>
      </c>
      <c r="B1479" s="58">
        <v>32.762</v>
      </c>
      <c r="C1479" s="58">
        <v>37.881</v>
      </c>
      <c r="D1479" s="58">
        <v>34.96</v>
      </c>
      <c r="E1479" s="58">
        <v>52.01</v>
      </c>
      <c r="F1479" s="58">
        <v>41.768999999999998</v>
      </c>
      <c r="G1479" s="58">
        <v>45.100999999999999</v>
      </c>
      <c r="H1479" s="58">
        <v>44.223999999999997</v>
      </c>
      <c r="I1479" s="58">
        <v>43.725999999999999</v>
      </c>
      <c r="J1479" s="58">
        <v>42.265999999999998</v>
      </c>
      <c r="K1479" s="58">
        <v>50.423999999999999</v>
      </c>
      <c r="L1479" s="58">
        <v>46.402999999999999</v>
      </c>
      <c r="M1479" s="58">
        <v>47.972000000000001</v>
      </c>
    </row>
    <row r="1480" spans="1:13" x14ac:dyDescent="0.2">
      <c r="A1480" s="202">
        <v>1043.49</v>
      </c>
      <c r="B1480" s="58">
        <v>32.534999999999997</v>
      </c>
      <c r="C1480" s="58">
        <v>37.674999999999997</v>
      </c>
      <c r="D1480" s="58">
        <v>34.637</v>
      </c>
      <c r="E1480" s="58">
        <v>51.601999999999997</v>
      </c>
      <c r="F1480" s="58">
        <v>41.238999999999997</v>
      </c>
      <c r="G1480" s="58">
        <v>43.664000000000001</v>
      </c>
      <c r="H1480" s="58">
        <v>43.929000000000002</v>
      </c>
      <c r="I1480" s="58">
        <v>43.343000000000004</v>
      </c>
      <c r="J1480" s="58">
        <v>41.454000000000001</v>
      </c>
      <c r="K1480" s="58">
        <v>49.957000000000001</v>
      </c>
      <c r="L1480" s="58">
        <v>45.845999999999997</v>
      </c>
      <c r="M1480" s="58">
        <v>47.762</v>
      </c>
    </row>
    <row r="1481" spans="1:13" x14ac:dyDescent="0.2">
      <c r="A1481" s="202">
        <v>1043.9100000000001</v>
      </c>
      <c r="B1481" s="58">
        <v>32.633000000000003</v>
      </c>
      <c r="C1481" s="58">
        <v>37.526000000000003</v>
      </c>
      <c r="D1481" s="58">
        <v>34.268999999999998</v>
      </c>
      <c r="E1481" s="58">
        <v>51.651000000000003</v>
      </c>
      <c r="F1481" s="58">
        <v>40.566000000000003</v>
      </c>
      <c r="G1481" s="58">
        <v>43.158000000000001</v>
      </c>
      <c r="H1481" s="58">
        <v>43.637</v>
      </c>
      <c r="I1481" s="58">
        <v>43.625999999999998</v>
      </c>
      <c r="J1481" s="58">
        <v>40.616999999999997</v>
      </c>
      <c r="K1481" s="58">
        <v>49.307000000000002</v>
      </c>
      <c r="L1481" s="58">
        <v>45.712000000000003</v>
      </c>
      <c r="M1481" s="58">
        <v>47.158999999999999</v>
      </c>
    </row>
    <row r="1482" spans="1:13" x14ac:dyDescent="0.2">
      <c r="A1482" s="202">
        <v>1044.33</v>
      </c>
      <c r="B1482" s="58">
        <v>32.505000000000003</v>
      </c>
      <c r="C1482" s="58">
        <v>37.115000000000002</v>
      </c>
      <c r="D1482" s="58">
        <v>34.26</v>
      </c>
      <c r="E1482" s="58">
        <v>51.578000000000003</v>
      </c>
      <c r="F1482" s="58">
        <v>40.048000000000002</v>
      </c>
      <c r="G1482" s="58">
        <v>42.268000000000001</v>
      </c>
      <c r="H1482" s="58">
        <v>43.012</v>
      </c>
      <c r="I1482" s="58">
        <v>43.386000000000003</v>
      </c>
      <c r="J1482" s="58">
        <v>40.271000000000001</v>
      </c>
      <c r="K1482" s="58">
        <v>49.314</v>
      </c>
      <c r="L1482" s="58">
        <v>45.771999999999998</v>
      </c>
      <c r="M1482" s="58">
        <v>46.779000000000003</v>
      </c>
    </row>
    <row r="1483" spans="1:13" x14ac:dyDescent="0.2">
      <c r="A1483" s="202">
        <v>1044.76</v>
      </c>
      <c r="B1483" s="58">
        <v>33.058999999999997</v>
      </c>
      <c r="C1483" s="58">
        <v>37.048999999999999</v>
      </c>
      <c r="D1483" s="58">
        <v>33.920999999999999</v>
      </c>
      <c r="E1483" s="58">
        <v>51.156999999999996</v>
      </c>
      <c r="F1483" s="58">
        <v>40.597999999999999</v>
      </c>
      <c r="G1483" s="58">
        <v>42.098999999999997</v>
      </c>
      <c r="H1483" s="58">
        <v>42.59</v>
      </c>
      <c r="I1483" s="58">
        <v>43.308999999999997</v>
      </c>
      <c r="J1483" s="58">
        <v>39.232999999999997</v>
      </c>
      <c r="K1483" s="58">
        <v>49.396999999999998</v>
      </c>
      <c r="L1483" s="58">
        <v>45.320999999999998</v>
      </c>
      <c r="M1483" s="58">
        <v>46.976999999999997</v>
      </c>
    </row>
    <row r="1484" spans="1:13" x14ac:dyDescent="0.2">
      <c r="A1484" s="202">
        <v>1045.18</v>
      </c>
      <c r="B1484" s="58">
        <v>33.790999999999997</v>
      </c>
      <c r="C1484" s="58">
        <v>37.203000000000003</v>
      </c>
      <c r="D1484" s="58">
        <v>33.536000000000001</v>
      </c>
      <c r="E1484" s="58">
        <v>50.581000000000003</v>
      </c>
      <c r="F1484" s="58">
        <v>40.213000000000001</v>
      </c>
      <c r="G1484" s="58">
        <v>41.896999999999998</v>
      </c>
      <c r="H1484" s="58">
        <v>42.52</v>
      </c>
      <c r="I1484" s="58">
        <v>43.503</v>
      </c>
      <c r="J1484" s="58">
        <v>38.58</v>
      </c>
      <c r="K1484" s="58">
        <v>49.284999999999997</v>
      </c>
      <c r="L1484" s="58">
        <v>45.225999999999999</v>
      </c>
      <c r="M1484" s="58">
        <v>47.238999999999997</v>
      </c>
    </row>
    <row r="1485" spans="1:13" x14ac:dyDescent="0.2">
      <c r="A1485" s="202">
        <v>1045.5999999999999</v>
      </c>
      <c r="B1485" s="58">
        <v>33.113</v>
      </c>
      <c r="C1485" s="58">
        <v>36.54</v>
      </c>
      <c r="D1485" s="58">
        <v>32.814</v>
      </c>
      <c r="E1485" s="58">
        <v>49.759</v>
      </c>
      <c r="F1485" s="58">
        <v>38.868000000000002</v>
      </c>
      <c r="G1485" s="58">
        <v>41.08</v>
      </c>
      <c r="H1485" s="58">
        <v>41.966999999999999</v>
      </c>
      <c r="I1485" s="58">
        <v>42.52</v>
      </c>
      <c r="J1485" s="58">
        <v>38.270000000000003</v>
      </c>
      <c r="K1485" s="58">
        <v>48.24</v>
      </c>
      <c r="L1485" s="58">
        <v>44.728000000000002</v>
      </c>
      <c r="M1485" s="58">
        <v>46.749000000000002</v>
      </c>
    </row>
    <row r="1486" spans="1:13" x14ac:dyDescent="0.2">
      <c r="A1486" s="202">
        <v>1046.02</v>
      </c>
      <c r="B1486" s="58">
        <v>32.715000000000003</v>
      </c>
      <c r="C1486" s="58">
        <v>36.186</v>
      </c>
      <c r="D1486" s="58">
        <v>32.454999999999998</v>
      </c>
      <c r="E1486" s="58">
        <v>49.009</v>
      </c>
      <c r="F1486" s="58">
        <v>38.588999999999999</v>
      </c>
      <c r="G1486" s="58">
        <v>40.567</v>
      </c>
      <c r="H1486" s="58">
        <v>42.256999999999998</v>
      </c>
      <c r="I1486" s="58">
        <v>41.981999999999999</v>
      </c>
      <c r="J1486" s="58">
        <v>38.072000000000003</v>
      </c>
      <c r="K1486" s="58">
        <v>47.645000000000003</v>
      </c>
      <c r="L1486" s="58">
        <v>44.613999999999997</v>
      </c>
      <c r="M1486" s="58">
        <v>46.487000000000002</v>
      </c>
    </row>
    <row r="1487" spans="1:13" x14ac:dyDescent="0.2">
      <c r="A1487" s="202">
        <v>1046.45</v>
      </c>
      <c r="B1487" s="58">
        <v>32.820999999999998</v>
      </c>
      <c r="C1487" s="58">
        <v>35.831000000000003</v>
      </c>
      <c r="D1487" s="58">
        <v>32.286000000000001</v>
      </c>
      <c r="E1487" s="58">
        <v>48.402000000000001</v>
      </c>
      <c r="F1487" s="58">
        <v>38.962000000000003</v>
      </c>
      <c r="G1487" s="58">
        <v>40.22</v>
      </c>
      <c r="H1487" s="58">
        <v>42.082999999999998</v>
      </c>
      <c r="I1487" s="58">
        <v>42.430999999999997</v>
      </c>
      <c r="J1487" s="58">
        <v>38.478000000000002</v>
      </c>
      <c r="K1487" s="58">
        <v>47.637</v>
      </c>
      <c r="L1487" s="58">
        <v>44.942999999999998</v>
      </c>
      <c r="M1487" s="58">
        <v>46.722000000000001</v>
      </c>
    </row>
    <row r="1488" spans="1:13" x14ac:dyDescent="0.2">
      <c r="A1488" s="202">
        <v>1046.8699999999999</v>
      </c>
      <c r="B1488" s="58">
        <v>32.137</v>
      </c>
      <c r="C1488" s="58">
        <v>35.347999999999999</v>
      </c>
      <c r="D1488" s="58">
        <v>32.186999999999998</v>
      </c>
      <c r="E1488" s="58">
        <v>47.817</v>
      </c>
      <c r="F1488" s="58">
        <v>38.316000000000003</v>
      </c>
      <c r="G1488" s="58">
        <v>39.921999999999997</v>
      </c>
      <c r="H1488" s="58">
        <v>41.823999999999998</v>
      </c>
      <c r="I1488" s="58">
        <v>43.19</v>
      </c>
      <c r="J1488" s="58">
        <v>38.969000000000001</v>
      </c>
      <c r="K1488" s="58">
        <v>47.404000000000003</v>
      </c>
      <c r="L1488" s="58">
        <v>44.514000000000003</v>
      </c>
      <c r="M1488" s="58">
        <v>46.837000000000003</v>
      </c>
    </row>
    <row r="1489" spans="1:13" x14ac:dyDescent="0.2">
      <c r="A1489" s="202">
        <v>1047.29</v>
      </c>
      <c r="B1489" s="58">
        <v>32.076999999999998</v>
      </c>
      <c r="C1489" s="58">
        <v>35.323999999999998</v>
      </c>
      <c r="D1489" s="58">
        <v>31.71</v>
      </c>
      <c r="E1489" s="58">
        <v>46.4</v>
      </c>
      <c r="F1489" s="58">
        <v>37.442999999999998</v>
      </c>
      <c r="G1489" s="58">
        <v>40.088000000000001</v>
      </c>
      <c r="H1489" s="58">
        <v>40.758000000000003</v>
      </c>
      <c r="I1489" s="58">
        <v>43.345999999999997</v>
      </c>
      <c r="J1489" s="58">
        <v>38.195999999999998</v>
      </c>
      <c r="K1489" s="58">
        <v>47.746000000000002</v>
      </c>
      <c r="L1489" s="58">
        <v>44.314</v>
      </c>
      <c r="M1489" s="58">
        <v>46.616</v>
      </c>
    </row>
    <row r="1490" spans="1:13" x14ac:dyDescent="0.2">
      <c r="A1490" s="202">
        <v>1047.71</v>
      </c>
      <c r="B1490" s="58">
        <v>31.512</v>
      </c>
      <c r="C1490" s="58">
        <v>35.036999999999999</v>
      </c>
      <c r="D1490" s="58">
        <v>30.858000000000001</v>
      </c>
      <c r="E1490" s="58">
        <v>45.271000000000001</v>
      </c>
      <c r="F1490" s="58">
        <v>36.619</v>
      </c>
      <c r="G1490" s="58">
        <v>39.722000000000001</v>
      </c>
      <c r="H1490" s="58">
        <v>40.165999999999997</v>
      </c>
      <c r="I1490" s="58">
        <v>41.8</v>
      </c>
      <c r="J1490" s="58">
        <v>37.287999999999997</v>
      </c>
      <c r="K1490" s="58">
        <v>47.34</v>
      </c>
      <c r="L1490" s="58">
        <v>43.158000000000001</v>
      </c>
      <c r="M1490" s="58">
        <v>46.524000000000001</v>
      </c>
    </row>
    <row r="1491" spans="1:13" x14ac:dyDescent="0.2">
      <c r="A1491" s="202">
        <v>1048.1400000000001</v>
      </c>
      <c r="B1491" s="58">
        <v>32.232999999999997</v>
      </c>
      <c r="C1491" s="58">
        <v>35.378</v>
      </c>
      <c r="D1491" s="58">
        <v>31.617999999999999</v>
      </c>
      <c r="E1491" s="58">
        <v>45.277000000000001</v>
      </c>
      <c r="F1491" s="58">
        <v>36.792000000000002</v>
      </c>
      <c r="G1491" s="58">
        <v>39.841999999999999</v>
      </c>
      <c r="H1491" s="58">
        <v>41.198</v>
      </c>
      <c r="I1491" s="58">
        <v>42.234999999999999</v>
      </c>
      <c r="J1491" s="58">
        <v>37.661000000000001</v>
      </c>
      <c r="K1491" s="58">
        <v>47.947000000000003</v>
      </c>
      <c r="L1491" s="58">
        <v>43.182000000000002</v>
      </c>
      <c r="M1491" s="58">
        <v>47.262999999999998</v>
      </c>
    </row>
    <row r="1492" spans="1:13" x14ac:dyDescent="0.2">
      <c r="A1492" s="202">
        <v>1048.56</v>
      </c>
      <c r="B1492" s="58">
        <v>33.151000000000003</v>
      </c>
      <c r="C1492" s="58">
        <v>36.170999999999999</v>
      </c>
      <c r="D1492" s="58">
        <v>32.521999999999998</v>
      </c>
      <c r="E1492" s="58">
        <v>46.048999999999999</v>
      </c>
      <c r="F1492" s="58">
        <v>36.837000000000003</v>
      </c>
      <c r="G1492" s="58">
        <v>40.198999999999998</v>
      </c>
      <c r="H1492" s="58">
        <v>41.585999999999999</v>
      </c>
      <c r="I1492" s="58">
        <v>42.207000000000001</v>
      </c>
      <c r="J1492" s="58">
        <v>38.164000000000001</v>
      </c>
      <c r="K1492" s="58">
        <v>48.631999999999998</v>
      </c>
      <c r="L1492" s="58">
        <v>42.688000000000002</v>
      </c>
      <c r="M1492" s="58">
        <v>47.933</v>
      </c>
    </row>
    <row r="1493" spans="1:13" x14ac:dyDescent="0.2">
      <c r="A1493" s="202">
        <v>1048.98</v>
      </c>
      <c r="B1493" s="58">
        <v>32.22</v>
      </c>
      <c r="C1493" s="58">
        <v>35.796999999999997</v>
      </c>
      <c r="D1493" s="58">
        <v>31.827000000000002</v>
      </c>
      <c r="E1493" s="58">
        <v>46.219000000000001</v>
      </c>
      <c r="F1493" s="58">
        <v>36.078000000000003</v>
      </c>
      <c r="G1493" s="58">
        <v>39.557000000000002</v>
      </c>
      <c r="H1493" s="58">
        <v>41.12</v>
      </c>
      <c r="I1493" s="58">
        <v>40.859000000000002</v>
      </c>
      <c r="J1493" s="58">
        <v>37.631</v>
      </c>
      <c r="K1493" s="58">
        <v>47.511000000000003</v>
      </c>
      <c r="L1493" s="58">
        <v>42.194000000000003</v>
      </c>
      <c r="M1493" s="58">
        <v>47.593000000000004</v>
      </c>
    </row>
    <row r="1494" spans="1:13" x14ac:dyDescent="0.2">
      <c r="A1494" s="202">
        <v>1049.4000000000001</v>
      </c>
      <c r="B1494" s="58">
        <v>31.463000000000001</v>
      </c>
      <c r="C1494" s="58">
        <v>35.482999999999997</v>
      </c>
      <c r="D1494" s="58">
        <v>30.754999999999999</v>
      </c>
      <c r="E1494" s="58">
        <v>45.645000000000003</v>
      </c>
      <c r="F1494" s="58">
        <v>35.515999999999998</v>
      </c>
      <c r="G1494" s="58">
        <v>39.18</v>
      </c>
      <c r="H1494" s="58">
        <v>41.238999999999997</v>
      </c>
      <c r="I1494" s="58">
        <v>40.106000000000002</v>
      </c>
      <c r="J1494" s="58">
        <v>37.564</v>
      </c>
      <c r="K1494" s="58">
        <v>47.323999999999998</v>
      </c>
      <c r="L1494" s="58">
        <v>42.338999999999999</v>
      </c>
      <c r="M1494" s="58">
        <v>47.51</v>
      </c>
    </row>
    <row r="1495" spans="1:13" x14ac:dyDescent="0.2">
      <c r="A1495" s="202">
        <v>1049.83</v>
      </c>
      <c r="B1495" s="58">
        <v>30.814</v>
      </c>
      <c r="C1495" s="58">
        <v>35.433</v>
      </c>
      <c r="D1495" s="58">
        <v>30.047999999999998</v>
      </c>
      <c r="E1495" s="58">
        <v>44.912999999999997</v>
      </c>
      <c r="F1495" s="58">
        <v>35.158000000000001</v>
      </c>
      <c r="G1495" s="58">
        <v>40.292000000000002</v>
      </c>
      <c r="H1495" s="58">
        <v>41.65</v>
      </c>
      <c r="I1495" s="58">
        <v>39.685000000000002</v>
      </c>
      <c r="J1495" s="58">
        <v>37.942999999999998</v>
      </c>
      <c r="K1495" s="58">
        <v>46.966999999999999</v>
      </c>
      <c r="L1495" s="58">
        <v>42.195</v>
      </c>
      <c r="M1495" s="58">
        <v>46.744</v>
      </c>
    </row>
    <row r="1496" spans="1:13" x14ac:dyDescent="0.2">
      <c r="A1496" s="202">
        <v>1050.25</v>
      </c>
      <c r="B1496" s="58">
        <v>31.283000000000001</v>
      </c>
      <c r="C1496" s="58">
        <v>35.548000000000002</v>
      </c>
      <c r="D1496" s="58">
        <v>29.83</v>
      </c>
      <c r="E1496" s="58">
        <v>45.365000000000002</v>
      </c>
      <c r="F1496" s="58">
        <v>35.79</v>
      </c>
      <c r="G1496" s="58">
        <v>41.357999999999997</v>
      </c>
      <c r="H1496" s="58">
        <v>42.213999999999999</v>
      </c>
      <c r="I1496" s="58">
        <v>40.274999999999999</v>
      </c>
      <c r="J1496" s="58">
        <v>38.247999999999998</v>
      </c>
      <c r="K1496" s="58">
        <v>47.499000000000002</v>
      </c>
      <c r="L1496" s="58">
        <v>43.39</v>
      </c>
      <c r="M1496" s="58">
        <v>48.47</v>
      </c>
    </row>
    <row r="1497" spans="1:13" x14ac:dyDescent="0.2">
      <c r="A1497" s="202">
        <v>1050.67</v>
      </c>
      <c r="B1497" s="58">
        <v>30.745999999999999</v>
      </c>
      <c r="C1497" s="58">
        <v>35.090000000000003</v>
      </c>
      <c r="D1497" s="58">
        <v>29.808</v>
      </c>
      <c r="E1497" s="58">
        <v>45.021999999999998</v>
      </c>
      <c r="F1497" s="58">
        <v>36.119999999999997</v>
      </c>
      <c r="G1497" s="58">
        <v>41.304000000000002</v>
      </c>
      <c r="H1497" s="58">
        <v>42.006999999999998</v>
      </c>
      <c r="I1497" s="58">
        <v>40.475000000000001</v>
      </c>
      <c r="J1497" s="58">
        <v>37.703000000000003</v>
      </c>
      <c r="K1497" s="58">
        <v>47.588000000000001</v>
      </c>
      <c r="L1497" s="58">
        <v>43.82</v>
      </c>
      <c r="M1497" s="58">
        <v>48.930999999999997</v>
      </c>
    </row>
    <row r="1498" spans="1:13" x14ac:dyDescent="0.2">
      <c r="A1498" s="202">
        <v>1051.0899999999999</v>
      </c>
      <c r="B1498" s="58">
        <v>30.704000000000001</v>
      </c>
      <c r="C1498" s="58">
        <v>34.613</v>
      </c>
      <c r="D1498" s="58">
        <v>29.905999999999999</v>
      </c>
      <c r="E1498" s="58">
        <v>45.47</v>
      </c>
      <c r="F1498" s="58">
        <v>35.933999999999997</v>
      </c>
      <c r="G1498" s="58">
        <v>41.826999999999998</v>
      </c>
      <c r="H1498" s="58">
        <v>42.546999999999997</v>
      </c>
      <c r="I1498" s="58">
        <v>40.978999999999999</v>
      </c>
      <c r="J1498" s="58">
        <v>37.338999999999999</v>
      </c>
      <c r="K1498" s="58">
        <v>47.72</v>
      </c>
      <c r="L1498" s="58">
        <v>43.865000000000002</v>
      </c>
      <c r="M1498" s="58">
        <v>48.987000000000002</v>
      </c>
    </row>
    <row r="1499" spans="1:13" x14ac:dyDescent="0.2">
      <c r="A1499" s="202">
        <v>1051.52</v>
      </c>
      <c r="B1499" s="58">
        <v>31.163</v>
      </c>
      <c r="C1499" s="58">
        <v>34.866999999999997</v>
      </c>
      <c r="D1499" s="58">
        <v>30.899000000000001</v>
      </c>
      <c r="E1499" s="58">
        <v>45.537999999999997</v>
      </c>
      <c r="F1499" s="58">
        <v>36.353000000000002</v>
      </c>
      <c r="G1499" s="58">
        <v>41.939</v>
      </c>
      <c r="H1499" s="58">
        <v>42.715000000000003</v>
      </c>
      <c r="I1499" s="58">
        <v>41.518999999999998</v>
      </c>
      <c r="J1499" s="58">
        <v>37.44</v>
      </c>
      <c r="K1499" s="58">
        <v>47.74</v>
      </c>
      <c r="L1499" s="58">
        <v>44.628</v>
      </c>
      <c r="M1499" s="58">
        <v>48.42</v>
      </c>
    </row>
    <row r="1500" spans="1:13" x14ac:dyDescent="0.2">
      <c r="A1500" s="202">
        <v>1051.94</v>
      </c>
      <c r="B1500" s="58">
        <v>31.765999999999998</v>
      </c>
      <c r="C1500" s="58">
        <v>34.298000000000002</v>
      </c>
      <c r="D1500" s="58">
        <v>31.609000000000002</v>
      </c>
      <c r="E1500" s="58">
        <v>45.655999999999999</v>
      </c>
      <c r="F1500" s="58">
        <v>36.49</v>
      </c>
      <c r="G1500" s="58">
        <v>42.151000000000003</v>
      </c>
      <c r="H1500" s="58">
        <v>43.307000000000002</v>
      </c>
      <c r="I1500" s="58">
        <v>41.73</v>
      </c>
      <c r="J1500" s="58">
        <v>37.689</v>
      </c>
      <c r="K1500" s="58">
        <v>47.651000000000003</v>
      </c>
      <c r="L1500" s="58">
        <v>45.228000000000002</v>
      </c>
      <c r="M1500" s="58">
        <v>48.064</v>
      </c>
    </row>
    <row r="1501" spans="1:13" x14ac:dyDescent="0.2">
      <c r="A1501" s="202">
        <v>1052.3599999999999</v>
      </c>
      <c r="B1501" s="58">
        <v>31.68</v>
      </c>
      <c r="C1501" s="58">
        <v>33.767000000000003</v>
      </c>
      <c r="D1501" s="58">
        <v>31.684999999999999</v>
      </c>
      <c r="E1501" s="58">
        <v>45.57</v>
      </c>
      <c r="F1501" s="58">
        <v>36.607999999999997</v>
      </c>
      <c r="G1501" s="58">
        <v>43.261000000000003</v>
      </c>
      <c r="H1501" s="58">
        <v>43.945</v>
      </c>
      <c r="I1501" s="58">
        <v>42.280999999999999</v>
      </c>
      <c r="J1501" s="58">
        <v>38.380000000000003</v>
      </c>
      <c r="K1501" s="58">
        <v>47.274000000000001</v>
      </c>
      <c r="L1501" s="58">
        <v>45.463000000000001</v>
      </c>
      <c r="M1501" s="58">
        <v>47.805</v>
      </c>
    </row>
    <row r="1502" spans="1:13" x14ac:dyDescent="0.2">
      <c r="A1502" s="202">
        <v>1052.78</v>
      </c>
      <c r="B1502" s="58">
        <v>30.968</v>
      </c>
      <c r="C1502" s="58">
        <v>32.972999999999999</v>
      </c>
      <c r="D1502" s="58">
        <v>31.641999999999999</v>
      </c>
      <c r="E1502" s="58">
        <v>44.78</v>
      </c>
      <c r="F1502" s="58">
        <v>36.079000000000001</v>
      </c>
      <c r="G1502" s="58">
        <v>43.386000000000003</v>
      </c>
      <c r="H1502" s="58">
        <v>43.578000000000003</v>
      </c>
      <c r="I1502" s="58">
        <v>40.718000000000004</v>
      </c>
      <c r="J1502" s="58">
        <v>38.043999999999997</v>
      </c>
      <c r="K1502" s="58">
        <v>46.956000000000003</v>
      </c>
      <c r="L1502" s="58">
        <v>44.84</v>
      </c>
      <c r="M1502" s="58">
        <v>47.383000000000003</v>
      </c>
    </row>
    <row r="1503" spans="1:13" x14ac:dyDescent="0.2">
      <c r="A1503" s="202">
        <v>1053.21</v>
      </c>
      <c r="B1503" s="58">
        <v>30.013999999999999</v>
      </c>
      <c r="C1503" s="58">
        <v>32.469000000000001</v>
      </c>
      <c r="D1503" s="58">
        <v>31.448</v>
      </c>
      <c r="E1503" s="58">
        <v>43.709000000000003</v>
      </c>
      <c r="F1503" s="58">
        <v>34.85</v>
      </c>
      <c r="G1503" s="58">
        <v>43.996000000000002</v>
      </c>
      <c r="H1503" s="58">
        <v>43.506</v>
      </c>
      <c r="I1503" s="58">
        <v>40.061</v>
      </c>
      <c r="J1503" s="58">
        <v>36.75</v>
      </c>
      <c r="K1503" s="58">
        <v>46.451999999999998</v>
      </c>
      <c r="L1503" s="58">
        <v>44.454999999999998</v>
      </c>
      <c r="M1503" s="58">
        <v>47.118000000000002</v>
      </c>
    </row>
    <row r="1504" spans="1:13" x14ac:dyDescent="0.2">
      <c r="A1504" s="202">
        <v>1053.6300000000001</v>
      </c>
      <c r="B1504" s="58">
        <v>29.844000000000001</v>
      </c>
      <c r="C1504" s="58">
        <v>32.308</v>
      </c>
      <c r="D1504" s="58">
        <v>31.963999999999999</v>
      </c>
      <c r="E1504" s="58">
        <v>43.271000000000001</v>
      </c>
      <c r="F1504" s="58">
        <v>34.167999999999999</v>
      </c>
      <c r="G1504" s="58">
        <v>45.093000000000004</v>
      </c>
      <c r="H1504" s="58">
        <v>44.061</v>
      </c>
      <c r="I1504" s="58">
        <v>39.405000000000001</v>
      </c>
      <c r="J1504" s="58">
        <v>37.588000000000001</v>
      </c>
      <c r="K1504" s="58">
        <v>46.795000000000002</v>
      </c>
      <c r="L1504" s="58">
        <v>45.33</v>
      </c>
      <c r="M1504" s="58">
        <v>46.774999999999999</v>
      </c>
    </row>
    <row r="1505" spans="1:13" x14ac:dyDescent="0.2">
      <c r="A1505" s="202">
        <v>1054.05</v>
      </c>
      <c r="B1505" s="58">
        <v>29.475000000000001</v>
      </c>
      <c r="C1505" s="58">
        <v>31.748999999999999</v>
      </c>
      <c r="D1505" s="58">
        <v>32.057000000000002</v>
      </c>
      <c r="E1505" s="58">
        <v>43.406999999999996</v>
      </c>
      <c r="F1505" s="58">
        <v>34.423999999999999</v>
      </c>
      <c r="G1505" s="58">
        <v>45.146000000000001</v>
      </c>
      <c r="H1505" s="58">
        <v>43.734000000000002</v>
      </c>
      <c r="I1505" s="58">
        <v>38.267000000000003</v>
      </c>
      <c r="J1505" s="58">
        <v>38.271000000000001</v>
      </c>
      <c r="K1505" s="58">
        <v>46.820999999999998</v>
      </c>
      <c r="L1505" s="58">
        <v>45.328000000000003</v>
      </c>
      <c r="M1505" s="58">
        <v>45.781999999999996</v>
      </c>
    </row>
    <row r="1506" spans="1:13" x14ac:dyDescent="0.2">
      <c r="A1506" s="202">
        <v>1054.47</v>
      </c>
      <c r="B1506" s="58">
        <v>30.867000000000001</v>
      </c>
      <c r="C1506" s="58">
        <v>31.945</v>
      </c>
      <c r="D1506" s="58">
        <v>33.094999999999999</v>
      </c>
      <c r="E1506" s="58">
        <v>44.472000000000001</v>
      </c>
      <c r="F1506" s="58">
        <v>35.406999999999996</v>
      </c>
      <c r="G1506" s="58">
        <v>46.395000000000003</v>
      </c>
      <c r="H1506" s="58">
        <v>44.139000000000003</v>
      </c>
      <c r="I1506" s="58">
        <v>38.598999999999997</v>
      </c>
      <c r="J1506" s="58">
        <v>37.523000000000003</v>
      </c>
      <c r="K1506" s="58">
        <v>46.753999999999998</v>
      </c>
      <c r="L1506" s="58">
        <v>45.436999999999998</v>
      </c>
      <c r="M1506" s="58">
        <v>46.372999999999998</v>
      </c>
    </row>
    <row r="1507" spans="1:13" x14ac:dyDescent="0.2">
      <c r="A1507" s="202">
        <v>1054.9000000000001</v>
      </c>
      <c r="B1507" s="58">
        <v>31.677</v>
      </c>
      <c r="C1507" s="58">
        <v>31.916</v>
      </c>
      <c r="D1507" s="58">
        <v>33.557000000000002</v>
      </c>
      <c r="E1507" s="58">
        <v>44.768000000000001</v>
      </c>
      <c r="F1507" s="58">
        <v>35.460999999999999</v>
      </c>
      <c r="G1507" s="58">
        <v>46.884999999999998</v>
      </c>
      <c r="H1507" s="58">
        <v>43.646999999999998</v>
      </c>
      <c r="I1507" s="58">
        <v>38.131</v>
      </c>
      <c r="J1507" s="58">
        <v>36.805</v>
      </c>
      <c r="K1507" s="58">
        <v>47.186</v>
      </c>
      <c r="L1507" s="58">
        <v>44.953000000000003</v>
      </c>
      <c r="M1507" s="58">
        <v>46.621000000000002</v>
      </c>
    </row>
    <row r="1508" spans="1:13" x14ac:dyDescent="0.2">
      <c r="A1508" s="202">
        <v>1055.32</v>
      </c>
      <c r="B1508" s="58">
        <v>32.008000000000003</v>
      </c>
      <c r="C1508" s="58">
        <v>32.066000000000003</v>
      </c>
      <c r="D1508" s="58">
        <v>33.659999999999997</v>
      </c>
      <c r="E1508" s="58">
        <v>44.48</v>
      </c>
      <c r="F1508" s="58">
        <v>35.459000000000003</v>
      </c>
      <c r="G1508" s="58">
        <v>46.98</v>
      </c>
      <c r="H1508" s="58">
        <v>43.835999999999999</v>
      </c>
      <c r="I1508" s="58">
        <v>37.601999999999997</v>
      </c>
      <c r="J1508" s="58">
        <v>36.082999999999998</v>
      </c>
      <c r="K1508" s="58">
        <v>46.734999999999999</v>
      </c>
      <c r="L1508" s="58">
        <v>44.177999999999997</v>
      </c>
      <c r="M1508" s="58">
        <v>46.591999999999999</v>
      </c>
    </row>
    <row r="1509" spans="1:13" x14ac:dyDescent="0.2">
      <c r="A1509" s="202">
        <v>1055.74</v>
      </c>
      <c r="B1509" s="58">
        <v>32.9</v>
      </c>
      <c r="C1509" s="58">
        <v>32.53</v>
      </c>
      <c r="D1509" s="58">
        <v>35.234000000000002</v>
      </c>
      <c r="E1509" s="58">
        <v>45.188000000000002</v>
      </c>
      <c r="F1509" s="58">
        <v>36.307000000000002</v>
      </c>
      <c r="G1509" s="58">
        <v>48.13</v>
      </c>
      <c r="H1509" s="58">
        <v>44.786999999999999</v>
      </c>
      <c r="I1509" s="58">
        <v>37.725000000000001</v>
      </c>
      <c r="J1509" s="58">
        <v>36.320999999999998</v>
      </c>
      <c r="K1509" s="58">
        <v>47.883000000000003</v>
      </c>
      <c r="L1509" s="58">
        <v>44.884999999999998</v>
      </c>
      <c r="M1509" s="58">
        <v>46.82</v>
      </c>
    </row>
    <row r="1510" spans="1:13" x14ac:dyDescent="0.2">
      <c r="A1510" s="202">
        <v>1056.1600000000001</v>
      </c>
      <c r="B1510" s="58">
        <v>32.81</v>
      </c>
      <c r="C1510" s="58">
        <v>32.371000000000002</v>
      </c>
      <c r="D1510" s="58">
        <v>35.805</v>
      </c>
      <c r="E1510" s="58">
        <v>45.731999999999999</v>
      </c>
      <c r="F1510" s="58">
        <v>36.21</v>
      </c>
      <c r="G1510" s="58">
        <v>48.098999999999997</v>
      </c>
      <c r="H1510" s="58">
        <v>45.823</v>
      </c>
      <c r="I1510" s="58">
        <v>36.033000000000001</v>
      </c>
      <c r="J1510" s="58">
        <v>36.472999999999999</v>
      </c>
      <c r="K1510" s="58">
        <v>47.786000000000001</v>
      </c>
      <c r="L1510" s="58">
        <v>44.74</v>
      </c>
      <c r="M1510" s="58">
        <v>47.204000000000001</v>
      </c>
    </row>
    <row r="1511" spans="1:13" x14ac:dyDescent="0.2">
      <c r="A1511" s="202">
        <v>1056.58</v>
      </c>
      <c r="B1511" s="58">
        <v>32.786000000000001</v>
      </c>
      <c r="C1511" s="58">
        <v>32.970999999999997</v>
      </c>
      <c r="D1511" s="58">
        <v>36.552999999999997</v>
      </c>
      <c r="E1511" s="58">
        <v>46.173000000000002</v>
      </c>
      <c r="F1511" s="58">
        <v>36.646999999999998</v>
      </c>
      <c r="G1511" s="58">
        <v>48.430999999999997</v>
      </c>
      <c r="H1511" s="58">
        <v>46.389000000000003</v>
      </c>
      <c r="I1511" s="58">
        <v>36.155999999999999</v>
      </c>
      <c r="J1511" s="58">
        <v>36.975000000000001</v>
      </c>
      <c r="K1511" s="58">
        <v>48.179000000000002</v>
      </c>
      <c r="L1511" s="58">
        <v>45.173999999999999</v>
      </c>
      <c r="M1511" s="58">
        <v>46.966000000000001</v>
      </c>
    </row>
    <row r="1512" spans="1:13" x14ac:dyDescent="0.2">
      <c r="A1512" s="202">
        <v>1057.01</v>
      </c>
      <c r="B1512" s="58">
        <v>32.207000000000001</v>
      </c>
      <c r="C1512" s="58">
        <v>33.029000000000003</v>
      </c>
      <c r="D1512" s="58">
        <v>35.643000000000001</v>
      </c>
      <c r="E1512" s="58">
        <v>45.392000000000003</v>
      </c>
      <c r="F1512" s="58">
        <v>36.692</v>
      </c>
      <c r="G1512" s="58">
        <v>47.234999999999999</v>
      </c>
      <c r="H1512" s="58">
        <v>45.927999999999997</v>
      </c>
      <c r="I1512" s="58">
        <v>35.049999999999997</v>
      </c>
      <c r="J1512" s="58">
        <v>36.832999999999998</v>
      </c>
      <c r="K1512" s="58">
        <v>47.487000000000002</v>
      </c>
      <c r="L1512" s="58">
        <v>45.014000000000003</v>
      </c>
      <c r="M1512" s="58">
        <v>46.384999999999998</v>
      </c>
    </row>
    <row r="1513" spans="1:13" x14ac:dyDescent="0.2">
      <c r="A1513" s="202">
        <v>1057.43</v>
      </c>
      <c r="B1513" s="58">
        <v>30.091999999999999</v>
      </c>
      <c r="C1513" s="58">
        <v>32.771999999999998</v>
      </c>
      <c r="D1513" s="58">
        <v>34.954000000000001</v>
      </c>
      <c r="E1513" s="58">
        <v>44.247</v>
      </c>
      <c r="F1513" s="58">
        <v>36.072000000000003</v>
      </c>
      <c r="G1513" s="58">
        <v>47.186999999999998</v>
      </c>
      <c r="H1513" s="58">
        <v>45.362000000000002</v>
      </c>
      <c r="I1513" s="58">
        <v>34.548999999999999</v>
      </c>
      <c r="J1513" s="58">
        <v>37.045000000000002</v>
      </c>
      <c r="K1513" s="58">
        <v>47.058</v>
      </c>
      <c r="L1513" s="58">
        <v>44.89</v>
      </c>
      <c r="M1513" s="58">
        <v>46.908000000000001</v>
      </c>
    </row>
    <row r="1514" spans="1:13" x14ac:dyDescent="0.2">
      <c r="A1514" s="202">
        <v>1057.8499999999999</v>
      </c>
      <c r="B1514" s="58">
        <v>29.933</v>
      </c>
      <c r="C1514" s="58">
        <v>32.921999999999997</v>
      </c>
      <c r="D1514" s="58">
        <v>36.052</v>
      </c>
      <c r="E1514" s="58">
        <v>43.787999999999997</v>
      </c>
      <c r="F1514" s="58">
        <v>36.021000000000001</v>
      </c>
      <c r="G1514" s="58">
        <v>47.354999999999997</v>
      </c>
      <c r="H1514" s="58">
        <v>45.981999999999999</v>
      </c>
      <c r="I1514" s="58">
        <v>34.820999999999998</v>
      </c>
      <c r="J1514" s="58">
        <v>37.244999999999997</v>
      </c>
      <c r="K1514" s="58">
        <v>47.798999999999999</v>
      </c>
      <c r="L1514" s="58">
        <v>45.575000000000003</v>
      </c>
      <c r="M1514" s="58">
        <v>46.822000000000003</v>
      </c>
    </row>
    <row r="1515" spans="1:13" x14ac:dyDescent="0.2">
      <c r="A1515" s="202">
        <v>1058.27</v>
      </c>
      <c r="B1515" s="58">
        <v>30.459</v>
      </c>
      <c r="C1515" s="58">
        <v>33.305</v>
      </c>
      <c r="D1515" s="58">
        <v>37.113</v>
      </c>
      <c r="E1515" s="58">
        <v>43.475000000000001</v>
      </c>
      <c r="F1515" s="58">
        <v>36.131999999999998</v>
      </c>
      <c r="G1515" s="58">
        <v>47.402000000000001</v>
      </c>
      <c r="H1515" s="58">
        <v>46.29</v>
      </c>
      <c r="I1515" s="58">
        <v>35.319000000000003</v>
      </c>
      <c r="J1515" s="58">
        <v>37.412999999999997</v>
      </c>
      <c r="K1515" s="58">
        <v>47.97</v>
      </c>
      <c r="L1515" s="58">
        <v>45.188000000000002</v>
      </c>
      <c r="M1515" s="58">
        <v>46.365000000000002</v>
      </c>
    </row>
    <row r="1516" spans="1:13" x14ac:dyDescent="0.2">
      <c r="A1516" s="202">
        <v>1058.69</v>
      </c>
      <c r="B1516" s="58">
        <v>30.594000000000001</v>
      </c>
      <c r="C1516" s="58">
        <v>34.024999999999999</v>
      </c>
      <c r="D1516" s="58">
        <v>37.850999999999999</v>
      </c>
      <c r="E1516" s="58">
        <v>43.985999999999997</v>
      </c>
      <c r="F1516" s="58">
        <v>36.484000000000002</v>
      </c>
      <c r="G1516" s="58">
        <v>47.485999999999997</v>
      </c>
      <c r="H1516" s="58">
        <v>45.795999999999999</v>
      </c>
      <c r="I1516" s="58">
        <v>36.302999999999997</v>
      </c>
      <c r="J1516" s="58">
        <v>38.533999999999999</v>
      </c>
      <c r="K1516" s="58">
        <v>48.055999999999997</v>
      </c>
      <c r="L1516" s="58">
        <v>44.69</v>
      </c>
      <c r="M1516" s="58">
        <v>46.508000000000003</v>
      </c>
    </row>
    <row r="1517" spans="1:13" x14ac:dyDescent="0.2">
      <c r="A1517" s="202">
        <v>1059.1199999999999</v>
      </c>
      <c r="B1517" s="58">
        <v>30.268000000000001</v>
      </c>
      <c r="C1517" s="58">
        <v>34.404000000000003</v>
      </c>
      <c r="D1517" s="58">
        <v>37.453000000000003</v>
      </c>
      <c r="E1517" s="58">
        <v>42.914999999999999</v>
      </c>
      <c r="F1517" s="58">
        <v>36.838999999999999</v>
      </c>
      <c r="G1517" s="58">
        <v>46.731999999999999</v>
      </c>
      <c r="H1517" s="58">
        <v>45.337000000000003</v>
      </c>
      <c r="I1517" s="58">
        <v>35.555</v>
      </c>
      <c r="J1517" s="58">
        <v>38.47</v>
      </c>
      <c r="K1517" s="58">
        <v>47.959000000000003</v>
      </c>
      <c r="L1517" s="58">
        <v>43.954000000000001</v>
      </c>
      <c r="M1517" s="58">
        <v>44.768000000000001</v>
      </c>
    </row>
    <row r="1518" spans="1:13" x14ac:dyDescent="0.2">
      <c r="A1518" s="202">
        <v>1059.54</v>
      </c>
      <c r="B1518" s="58">
        <v>29.844999999999999</v>
      </c>
      <c r="C1518" s="58">
        <v>34.048999999999999</v>
      </c>
      <c r="D1518" s="58">
        <v>36.688000000000002</v>
      </c>
      <c r="E1518" s="58">
        <v>42.832000000000001</v>
      </c>
      <c r="F1518" s="58">
        <v>36.392000000000003</v>
      </c>
      <c r="G1518" s="58">
        <v>45.921999999999997</v>
      </c>
      <c r="H1518" s="58">
        <v>44.832999999999998</v>
      </c>
      <c r="I1518" s="58">
        <v>35.284999999999997</v>
      </c>
      <c r="J1518" s="58">
        <v>38.051000000000002</v>
      </c>
      <c r="K1518" s="58">
        <v>47.234999999999999</v>
      </c>
      <c r="L1518" s="58">
        <v>42.637999999999998</v>
      </c>
      <c r="M1518" s="58">
        <v>43.793999999999997</v>
      </c>
    </row>
    <row r="1519" spans="1:13" x14ac:dyDescent="0.2">
      <c r="A1519" s="202">
        <v>1059.96</v>
      </c>
      <c r="B1519" s="58">
        <v>30.042000000000002</v>
      </c>
      <c r="C1519" s="58">
        <v>35.231999999999999</v>
      </c>
      <c r="D1519" s="58">
        <v>36.292999999999999</v>
      </c>
      <c r="E1519" s="58">
        <v>43.029000000000003</v>
      </c>
      <c r="F1519" s="58">
        <v>37.180999999999997</v>
      </c>
      <c r="G1519" s="58">
        <v>45.594000000000001</v>
      </c>
      <c r="H1519" s="58">
        <v>44.57</v>
      </c>
      <c r="I1519" s="58">
        <v>35.548000000000002</v>
      </c>
      <c r="J1519" s="58">
        <v>37.918999999999997</v>
      </c>
      <c r="K1519" s="58">
        <v>46.249000000000002</v>
      </c>
      <c r="L1519" s="58">
        <v>42.901000000000003</v>
      </c>
      <c r="M1519" s="58">
        <v>43.597000000000001</v>
      </c>
    </row>
    <row r="1520" spans="1:13" x14ac:dyDescent="0.2">
      <c r="A1520" s="202">
        <v>1060.3800000000001</v>
      </c>
      <c r="B1520" s="58">
        <v>30.196000000000002</v>
      </c>
      <c r="C1520" s="58">
        <v>35.392000000000003</v>
      </c>
      <c r="D1520" s="58">
        <v>36.335000000000001</v>
      </c>
      <c r="E1520" s="58">
        <v>43.698</v>
      </c>
      <c r="F1520" s="58">
        <v>37.167999999999999</v>
      </c>
      <c r="G1520" s="58">
        <v>46.031999999999996</v>
      </c>
      <c r="H1520" s="58">
        <v>44.661000000000001</v>
      </c>
      <c r="I1520" s="58">
        <v>35.378999999999998</v>
      </c>
      <c r="J1520" s="58">
        <v>37.450000000000003</v>
      </c>
      <c r="K1520" s="58">
        <v>45.697000000000003</v>
      </c>
      <c r="L1520" s="58">
        <v>43.369</v>
      </c>
      <c r="M1520" s="58">
        <v>43.606999999999999</v>
      </c>
    </row>
    <row r="1521" spans="1:13" x14ac:dyDescent="0.2">
      <c r="A1521" s="202">
        <v>1060.8</v>
      </c>
      <c r="B1521" s="58">
        <v>29.231999999999999</v>
      </c>
      <c r="C1521" s="58">
        <v>34.505000000000003</v>
      </c>
      <c r="D1521" s="58">
        <v>35.417999999999999</v>
      </c>
      <c r="E1521" s="58">
        <v>42.88</v>
      </c>
      <c r="F1521" s="58">
        <v>35.869999999999997</v>
      </c>
      <c r="G1521" s="58">
        <v>44.408000000000001</v>
      </c>
      <c r="H1521" s="58">
        <v>43.674999999999997</v>
      </c>
      <c r="I1521" s="58">
        <v>33.866999999999997</v>
      </c>
      <c r="J1521" s="58">
        <v>35.469000000000001</v>
      </c>
      <c r="K1521" s="58">
        <v>44.337000000000003</v>
      </c>
      <c r="L1521" s="58">
        <v>41.773000000000003</v>
      </c>
      <c r="M1521" s="58">
        <v>42.786000000000001</v>
      </c>
    </row>
    <row r="1522" spans="1:13" x14ac:dyDescent="0.2">
      <c r="A1522" s="202">
        <v>1061.23</v>
      </c>
      <c r="B1522" s="58">
        <v>28.658000000000001</v>
      </c>
      <c r="C1522" s="58">
        <v>33.865000000000002</v>
      </c>
      <c r="D1522" s="58">
        <v>35.143000000000001</v>
      </c>
      <c r="E1522" s="58">
        <v>42.075000000000003</v>
      </c>
      <c r="F1522" s="58">
        <v>34.756</v>
      </c>
      <c r="G1522" s="58">
        <v>42.499000000000002</v>
      </c>
      <c r="H1522" s="58">
        <v>42.389000000000003</v>
      </c>
      <c r="I1522" s="58">
        <v>32.584000000000003</v>
      </c>
      <c r="J1522" s="58">
        <v>33.786000000000001</v>
      </c>
      <c r="K1522" s="58">
        <v>44.328000000000003</v>
      </c>
      <c r="L1522" s="58">
        <v>40.883000000000003</v>
      </c>
      <c r="M1522" s="58">
        <v>42.332000000000001</v>
      </c>
    </row>
    <row r="1523" spans="1:13" x14ac:dyDescent="0.2">
      <c r="A1523" s="202">
        <v>1061.6500000000001</v>
      </c>
      <c r="B1523" s="58">
        <v>28.869</v>
      </c>
      <c r="C1523" s="58">
        <v>33.582999999999998</v>
      </c>
      <c r="D1523" s="58">
        <v>35.494999999999997</v>
      </c>
      <c r="E1523" s="58">
        <v>41.863999999999997</v>
      </c>
      <c r="F1523" s="58">
        <v>34.615000000000002</v>
      </c>
      <c r="G1523" s="58">
        <v>42.006</v>
      </c>
      <c r="H1523" s="58">
        <v>43.234000000000002</v>
      </c>
      <c r="I1523" s="58">
        <v>33.076999999999998</v>
      </c>
      <c r="J1523" s="58">
        <v>34.067</v>
      </c>
      <c r="K1523" s="58">
        <v>44.820999999999998</v>
      </c>
      <c r="L1523" s="58">
        <v>40.530999999999999</v>
      </c>
      <c r="M1523" s="58">
        <v>43.247</v>
      </c>
    </row>
    <row r="1524" spans="1:13" x14ac:dyDescent="0.2">
      <c r="A1524" s="202">
        <v>1062.07</v>
      </c>
      <c r="B1524" s="58">
        <v>29.989000000000001</v>
      </c>
      <c r="C1524" s="58">
        <v>32.927999999999997</v>
      </c>
      <c r="D1524" s="58">
        <v>34.9</v>
      </c>
      <c r="E1524" s="58">
        <v>42.64</v>
      </c>
      <c r="F1524" s="58">
        <v>35.496000000000002</v>
      </c>
      <c r="G1524" s="58">
        <v>41.66</v>
      </c>
      <c r="H1524" s="58">
        <v>43.652000000000001</v>
      </c>
      <c r="I1524" s="58">
        <v>33.195</v>
      </c>
      <c r="J1524" s="58">
        <v>35.372</v>
      </c>
      <c r="K1524" s="58">
        <v>45.582000000000001</v>
      </c>
      <c r="L1524" s="58">
        <v>40.472000000000001</v>
      </c>
      <c r="M1524" s="58">
        <v>44.295999999999999</v>
      </c>
    </row>
    <row r="1525" spans="1:13" x14ac:dyDescent="0.2">
      <c r="A1525" s="202">
        <v>1062.49</v>
      </c>
      <c r="B1525" s="58">
        <v>29.960999999999999</v>
      </c>
      <c r="C1525" s="58">
        <v>32.655999999999999</v>
      </c>
      <c r="D1525" s="58">
        <v>34.049999999999997</v>
      </c>
      <c r="E1525" s="58">
        <v>42.247</v>
      </c>
      <c r="F1525" s="58">
        <v>34.5</v>
      </c>
      <c r="G1525" s="58">
        <v>40.241999999999997</v>
      </c>
      <c r="H1525" s="58">
        <v>42.347999999999999</v>
      </c>
      <c r="I1525" s="58">
        <v>33.680999999999997</v>
      </c>
      <c r="J1525" s="58">
        <v>34.308</v>
      </c>
      <c r="K1525" s="58">
        <v>45.014000000000003</v>
      </c>
      <c r="L1525" s="58">
        <v>40.036999999999999</v>
      </c>
      <c r="M1525" s="58">
        <v>44.506</v>
      </c>
    </row>
    <row r="1526" spans="1:13" x14ac:dyDescent="0.2">
      <c r="A1526" s="202">
        <v>1062.9100000000001</v>
      </c>
      <c r="B1526" s="58">
        <v>28.577999999999999</v>
      </c>
      <c r="C1526" s="58">
        <v>32.048999999999999</v>
      </c>
      <c r="D1526" s="58">
        <v>32.555</v>
      </c>
      <c r="E1526" s="58">
        <v>40.671999999999997</v>
      </c>
      <c r="F1526" s="58">
        <v>32.591000000000001</v>
      </c>
      <c r="G1526" s="58">
        <v>39.609000000000002</v>
      </c>
      <c r="H1526" s="58">
        <v>41.484000000000002</v>
      </c>
      <c r="I1526" s="58">
        <v>34.020000000000003</v>
      </c>
      <c r="J1526" s="58">
        <v>32.606999999999999</v>
      </c>
      <c r="K1526" s="58">
        <v>44.783999999999999</v>
      </c>
      <c r="L1526" s="58">
        <v>39.045000000000002</v>
      </c>
      <c r="M1526" s="58">
        <v>43.908000000000001</v>
      </c>
    </row>
    <row r="1527" spans="1:13" x14ac:dyDescent="0.2">
      <c r="A1527" s="202">
        <v>1063.33</v>
      </c>
      <c r="B1527" s="58">
        <v>27.533999999999999</v>
      </c>
      <c r="C1527" s="58">
        <v>32.058999999999997</v>
      </c>
      <c r="D1527" s="58">
        <v>31.777000000000001</v>
      </c>
      <c r="E1527" s="58">
        <v>38.822000000000003</v>
      </c>
      <c r="F1527" s="58">
        <v>30.719000000000001</v>
      </c>
      <c r="G1527" s="58">
        <v>38.677999999999997</v>
      </c>
      <c r="H1527" s="58">
        <v>41.045999999999999</v>
      </c>
      <c r="I1527" s="58">
        <v>34.162999999999997</v>
      </c>
      <c r="J1527" s="58">
        <v>32.707000000000001</v>
      </c>
      <c r="K1527" s="58">
        <v>44.737000000000002</v>
      </c>
      <c r="L1527" s="58">
        <v>37.804000000000002</v>
      </c>
      <c r="M1527" s="58">
        <v>43.031999999999996</v>
      </c>
    </row>
    <row r="1528" spans="1:13" x14ac:dyDescent="0.2">
      <c r="A1528" s="202">
        <v>1063.76</v>
      </c>
      <c r="B1528" s="58">
        <v>26.106000000000002</v>
      </c>
      <c r="C1528" s="58">
        <v>30.835000000000001</v>
      </c>
      <c r="D1528" s="58">
        <v>31.141999999999999</v>
      </c>
      <c r="E1528" s="58">
        <v>37.905000000000001</v>
      </c>
      <c r="F1528" s="58">
        <v>28.738</v>
      </c>
      <c r="G1528" s="58">
        <v>37.463000000000001</v>
      </c>
      <c r="H1528" s="58">
        <v>40.231000000000002</v>
      </c>
      <c r="I1528" s="58">
        <v>34.295999999999999</v>
      </c>
      <c r="J1528" s="58">
        <v>32.305</v>
      </c>
      <c r="K1528" s="58">
        <v>43.451000000000001</v>
      </c>
      <c r="L1528" s="58">
        <v>38.058</v>
      </c>
      <c r="M1528" s="58">
        <v>41.354999999999997</v>
      </c>
    </row>
    <row r="1529" spans="1:13" x14ac:dyDescent="0.2">
      <c r="A1529" s="202">
        <v>1064.18</v>
      </c>
      <c r="B1529" s="58">
        <v>25.780999999999999</v>
      </c>
      <c r="C1529" s="58">
        <v>32.128999999999998</v>
      </c>
      <c r="D1529" s="58">
        <v>32.363999999999997</v>
      </c>
      <c r="E1529" s="58">
        <v>38.451000000000001</v>
      </c>
      <c r="F1529" s="58">
        <v>27.992999999999999</v>
      </c>
      <c r="G1529" s="58">
        <v>38.003999999999998</v>
      </c>
      <c r="H1529" s="58">
        <v>41.026000000000003</v>
      </c>
      <c r="I1529" s="58">
        <v>34.655000000000001</v>
      </c>
      <c r="J1529" s="58">
        <v>33.39</v>
      </c>
      <c r="K1529" s="58">
        <v>44.652999999999999</v>
      </c>
      <c r="L1529" s="58">
        <v>39.203000000000003</v>
      </c>
      <c r="M1529" s="58">
        <v>42.011000000000003</v>
      </c>
    </row>
    <row r="1530" spans="1:13" x14ac:dyDescent="0.2">
      <c r="A1530" s="202">
        <v>1064.5999999999999</v>
      </c>
      <c r="B1530" s="58">
        <v>26.041</v>
      </c>
      <c r="C1530" s="58">
        <v>32.454000000000001</v>
      </c>
      <c r="D1530" s="58">
        <v>31.643999999999998</v>
      </c>
      <c r="E1530" s="58">
        <v>37.722000000000001</v>
      </c>
      <c r="F1530" s="58">
        <v>28.25</v>
      </c>
      <c r="G1530" s="58">
        <v>37.649000000000001</v>
      </c>
      <c r="H1530" s="58">
        <v>41.411999999999999</v>
      </c>
      <c r="I1530" s="58">
        <v>34.155999999999999</v>
      </c>
      <c r="J1530" s="58">
        <v>33.116</v>
      </c>
      <c r="K1530" s="58">
        <v>44.064</v>
      </c>
      <c r="L1530" s="58">
        <v>38.845999999999997</v>
      </c>
      <c r="M1530" s="58">
        <v>43.143000000000001</v>
      </c>
    </row>
    <row r="1531" spans="1:13" x14ac:dyDescent="0.2">
      <c r="A1531" s="202">
        <v>1065.02</v>
      </c>
      <c r="B1531" s="58">
        <v>26.582000000000001</v>
      </c>
      <c r="C1531" s="58">
        <v>31.638000000000002</v>
      </c>
      <c r="D1531" s="58">
        <v>31.498000000000001</v>
      </c>
      <c r="E1531" s="58">
        <v>37.347000000000001</v>
      </c>
      <c r="F1531" s="58">
        <v>28.817</v>
      </c>
      <c r="G1531" s="58">
        <v>38.103999999999999</v>
      </c>
      <c r="H1531" s="58">
        <v>40.552999999999997</v>
      </c>
      <c r="I1531" s="58">
        <v>34.643999999999998</v>
      </c>
      <c r="J1531" s="58">
        <v>33.213999999999999</v>
      </c>
      <c r="K1531" s="58">
        <v>44.067999999999998</v>
      </c>
      <c r="L1531" s="58">
        <v>39.088999999999999</v>
      </c>
      <c r="M1531" s="58">
        <v>42.682000000000002</v>
      </c>
    </row>
    <row r="1532" spans="1:13" x14ac:dyDescent="0.2">
      <c r="A1532" s="202">
        <v>1065.44</v>
      </c>
      <c r="B1532" s="58">
        <v>26.315999999999999</v>
      </c>
      <c r="C1532" s="58">
        <v>30.672000000000001</v>
      </c>
      <c r="D1532" s="58">
        <v>30.454000000000001</v>
      </c>
      <c r="E1532" s="58">
        <v>37.298000000000002</v>
      </c>
      <c r="F1532" s="58">
        <v>28.733000000000001</v>
      </c>
      <c r="G1532" s="58">
        <v>37.682000000000002</v>
      </c>
      <c r="H1532" s="58">
        <v>38.786000000000001</v>
      </c>
      <c r="I1532" s="58">
        <v>34.712000000000003</v>
      </c>
      <c r="J1532" s="58">
        <v>32.04</v>
      </c>
      <c r="K1532" s="58">
        <v>43.493000000000002</v>
      </c>
      <c r="L1532" s="58">
        <v>39.061999999999998</v>
      </c>
      <c r="M1532" s="58">
        <v>42.625</v>
      </c>
    </row>
    <row r="1533" spans="1:13" x14ac:dyDescent="0.2">
      <c r="A1533" s="202">
        <v>1065.8599999999999</v>
      </c>
      <c r="B1533" s="58">
        <v>26.934000000000001</v>
      </c>
      <c r="C1533" s="58">
        <v>30.536000000000001</v>
      </c>
      <c r="D1533" s="58">
        <v>30.701000000000001</v>
      </c>
      <c r="E1533" s="58">
        <v>37.795999999999999</v>
      </c>
      <c r="F1533" s="58">
        <v>29.512</v>
      </c>
      <c r="G1533" s="58">
        <v>38.334000000000003</v>
      </c>
      <c r="H1533" s="58">
        <v>37.906999999999996</v>
      </c>
      <c r="I1533" s="58">
        <v>35.432000000000002</v>
      </c>
      <c r="J1533" s="58">
        <v>31.831</v>
      </c>
      <c r="K1533" s="58">
        <v>44.241</v>
      </c>
      <c r="L1533" s="58">
        <v>39.411999999999999</v>
      </c>
      <c r="M1533" s="58">
        <v>42.603000000000002</v>
      </c>
    </row>
    <row r="1534" spans="1:13" x14ac:dyDescent="0.2">
      <c r="A1534" s="202">
        <v>1066.29</v>
      </c>
      <c r="B1534" s="58">
        <v>28.018000000000001</v>
      </c>
      <c r="C1534" s="58">
        <v>29.268999999999998</v>
      </c>
      <c r="D1534" s="58">
        <v>30.38</v>
      </c>
      <c r="E1534" s="58">
        <v>37.636000000000003</v>
      </c>
      <c r="F1534" s="58">
        <v>29.32</v>
      </c>
      <c r="G1534" s="58">
        <v>37.323</v>
      </c>
      <c r="H1534" s="58">
        <v>37.906999999999996</v>
      </c>
      <c r="I1534" s="58">
        <v>36.003</v>
      </c>
      <c r="J1534" s="58">
        <v>30.28</v>
      </c>
      <c r="K1534" s="58">
        <v>44.07</v>
      </c>
      <c r="L1534" s="58">
        <v>39.21</v>
      </c>
      <c r="M1534" s="58">
        <v>41.218000000000004</v>
      </c>
    </row>
    <row r="1535" spans="1:13" x14ac:dyDescent="0.2">
      <c r="A1535" s="202">
        <v>1066.71</v>
      </c>
      <c r="B1535" s="58">
        <v>28.326000000000001</v>
      </c>
      <c r="C1535" s="58">
        <v>28.562999999999999</v>
      </c>
      <c r="D1535" s="58">
        <v>28.494</v>
      </c>
      <c r="E1535" s="58">
        <v>37.598999999999997</v>
      </c>
      <c r="F1535" s="58">
        <v>28.856000000000002</v>
      </c>
      <c r="G1535" s="58">
        <v>36.076000000000001</v>
      </c>
      <c r="H1535" s="58">
        <v>36.430999999999997</v>
      </c>
      <c r="I1535" s="58">
        <v>35.046999999999997</v>
      </c>
      <c r="J1535" s="58">
        <v>29.114999999999998</v>
      </c>
      <c r="K1535" s="58">
        <v>42.652999999999999</v>
      </c>
      <c r="L1535" s="58">
        <v>36.479999999999997</v>
      </c>
      <c r="M1535" s="58">
        <v>40.619</v>
      </c>
    </row>
    <row r="1536" spans="1:13" x14ac:dyDescent="0.2">
      <c r="A1536" s="202">
        <v>1067.1300000000001</v>
      </c>
      <c r="B1536" s="58">
        <v>28.164000000000001</v>
      </c>
      <c r="C1536" s="58">
        <v>27.414999999999999</v>
      </c>
      <c r="D1536" s="58">
        <v>27.841000000000001</v>
      </c>
      <c r="E1536" s="58">
        <v>37.984999999999999</v>
      </c>
      <c r="F1536" s="58">
        <v>28.047999999999998</v>
      </c>
      <c r="G1536" s="58">
        <v>35.500999999999998</v>
      </c>
      <c r="H1536" s="58">
        <v>34.957999999999998</v>
      </c>
      <c r="I1536" s="58">
        <v>33.777000000000001</v>
      </c>
      <c r="J1536" s="58">
        <v>28.896000000000001</v>
      </c>
      <c r="K1536" s="58">
        <v>41.628999999999998</v>
      </c>
      <c r="L1536" s="58">
        <v>36.332999999999998</v>
      </c>
      <c r="M1536" s="58">
        <v>40.274999999999999</v>
      </c>
    </row>
    <row r="1537" spans="1:13" x14ac:dyDescent="0.2">
      <c r="A1537" s="202">
        <v>1067.55</v>
      </c>
      <c r="B1537" s="58">
        <v>27.12</v>
      </c>
      <c r="C1537" s="58">
        <v>26</v>
      </c>
      <c r="D1537" s="58">
        <v>27.128</v>
      </c>
      <c r="E1537" s="58">
        <v>37.380000000000003</v>
      </c>
      <c r="F1537" s="58">
        <v>27.343</v>
      </c>
      <c r="G1537" s="58">
        <v>33.948999999999998</v>
      </c>
      <c r="H1537" s="58">
        <v>34.158000000000001</v>
      </c>
      <c r="I1537" s="58">
        <v>31.218</v>
      </c>
      <c r="J1537" s="58">
        <v>26.59</v>
      </c>
      <c r="K1537" s="58">
        <v>41.155999999999999</v>
      </c>
      <c r="L1537" s="58">
        <v>35.927</v>
      </c>
      <c r="M1537" s="58">
        <v>39.238</v>
      </c>
    </row>
    <row r="1538" spans="1:13" x14ac:dyDescent="0.2">
      <c r="A1538" s="202">
        <v>1067.97</v>
      </c>
      <c r="B1538" s="58">
        <v>26.210999999999999</v>
      </c>
      <c r="C1538" s="58">
        <v>25.251999999999999</v>
      </c>
      <c r="D1538" s="58">
        <v>26.827000000000002</v>
      </c>
      <c r="E1538" s="58">
        <v>37.542000000000002</v>
      </c>
      <c r="F1538" s="58">
        <v>26.437000000000001</v>
      </c>
      <c r="G1538" s="58">
        <v>34.418999999999997</v>
      </c>
      <c r="H1538" s="58">
        <v>34.109000000000002</v>
      </c>
      <c r="I1538" s="58">
        <v>30.616</v>
      </c>
      <c r="J1538" s="58">
        <v>25.675000000000001</v>
      </c>
      <c r="K1538" s="58">
        <v>40.145000000000003</v>
      </c>
      <c r="L1538" s="58">
        <v>35.116999999999997</v>
      </c>
      <c r="M1538" s="58">
        <v>38.118000000000002</v>
      </c>
    </row>
    <row r="1539" spans="1:13" x14ac:dyDescent="0.2">
      <c r="A1539" s="202">
        <v>1068.3900000000001</v>
      </c>
      <c r="B1539" s="58">
        <v>26.585999999999999</v>
      </c>
      <c r="C1539" s="58">
        <v>24.815000000000001</v>
      </c>
      <c r="D1539" s="58">
        <v>27.036000000000001</v>
      </c>
      <c r="E1539" s="58">
        <v>37.94</v>
      </c>
      <c r="F1539" s="58">
        <v>25.754999999999999</v>
      </c>
      <c r="G1539" s="58">
        <v>35.997999999999998</v>
      </c>
      <c r="H1539" s="58">
        <v>35.154000000000003</v>
      </c>
      <c r="I1539" s="58">
        <v>31.068000000000001</v>
      </c>
      <c r="J1539" s="58">
        <v>25.864000000000001</v>
      </c>
      <c r="K1539" s="58">
        <v>39.706000000000003</v>
      </c>
      <c r="L1539" s="58">
        <v>36.531999999999996</v>
      </c>
      <c r="M1539" s="58">
        <v>38.527000000000001</v>
      </c>
    </row>
    <row r="1540" spans="1:13" x14ac:dyDescent="0.2">
      <c r="A1540" s="202">
        <v>1068.81</v>
      </c>
      <c r="B1540" s="58">
        <v>26.82</v>
      </c>
      <c r="C1540" s="58">
        <v>23.257999999999999</v>
      </c>
      <c r="D1540" s="58">
        <v>27.285</v>
      </c>
      <c r="E1540" s="58">
        <v>37.179000000000002</v>
      </c>
      <c r="F1540" s="58">
        <v>24.867999999999999</v>
      </c>
      <c r="G1540" s="58">
        <v>36.177</v>
      </c>
      <c r="H1540" s="58">
        <v>34.575000000000003</v>
      </c>
      <c r="I1540" s="58">
        <v>29.352</v>
      </c>
      <c r="J1540" s="58">
        <v>26.074000000000002</v>
      </c>
      <c r="K1540" s="58">
        <v>38.911000000000001</v>
      </c>
      <c r="L1540" s="58">
        <v>36.180999999999997</v>
      </c>
      <c r="M1540" s="58">
        <v>38.515000000000001</v>
      </c>
    </row>
    <row r="1541" spans="1:13" x14ac:dyDescent="0.2">
      <c r="A1541" s="202">
        <v>1069.24</v>
      </c>
      <c r="B1541" s="58">
        <v>25.901</v>
      </c>
      <c r="C1541" s="58">
        <v>22.74</v>
      </c>
      <c r="D1541" s="58">
        <v>26.559000000000001</v>
      </c>
      <c r="E1541" s="58">
        <v>35.514000000000003</v>
      </c>
      <c r="F1541" s="58">
        <v>24.564</v>
      </c>
      <c r="G1541" s="58">
        <v>34.959000000000003</v>
      </c>
      <c r="H1541" s="58">
        <v>33.606000000000002</v>
      </c>
      <c r="I1541" s="58">
        <v>28.384</v>
      </c>
      <c r="J1541" s="58">
        <v>26.256</v>
      </c>
      <c r="K1541" s="58">
        <v>37.277000000000001</v>
      </c>
      <c r="L1541" s="58">
        <v>35.612000000000002</v>
      </c>
      <c r="M1541" s="58">
        <v>36.78</v>
      </c>
    </row>
    <row r="1542" spans="1:13" x14ac:dyDescent="0.2">
      <c r="A1542" s="202">
        <v>1069.6600000000001</v>
      </c>
      <c r="B1542" s="58">
        <v>26.21</v>
      </c>
      <c r="C1542" s="58">
        <v>23.547999999999998</v>
      </c>
      <c r="D1542" s="58">
        <v>26.31</v>
      </c>
      <c r="E1542" s="58">
        <v>36.25</v>
      </c>
      <c r="F1542" s="58">
        <v>26.54</v>
      </c>
      <c r="G1542" s="58">
        <v>35.792999999999999</v>
      </c>
      <c r="H1542" s="58">
        <v>34.642000000000003</v>
      </c>
      <c r="I1542" s="58">
        <v>29.395</v>
      </c>
      <c r="J1542" s="58">
        <v>29.218</v>
      </c>
      <c r="K1542" s="58">
        <v>38.173000000000002</v>
      </c>
      <c r="L1542" s="58">
        <v>36.164000000000001</v>
      </c>
      <c r="M1542" s="58">
        <v>36.216999999999999</v>
      </c>
    </row>
    <row r="1543" spans="1:13" x14ac:dyDescent="0.2">
      <c r="A1543" s="202">
        <v>1070.08</v>
      </c>
      <c r="B1543" s="58">
        <v>26.922000000000001</v>
      </c>
      <c r="C1543" s="58">
        <v>23.297000000000001</v>
      </c>
      <c r="D1543" s="58">
        <v>26.373999999999999</v>
      </c>
      <c r="E1543" s="58">
        <v>37.463000000000001</v>
      </c>
      <c r="F1543" s="58">
        <v>27.812999999999999</v>
      </c>
      <c r="G1543" s="58">
        <v>36.258000000000003</v>
      </c>
      <c r="H1543" s="58">
        <v>34.534999999999997</v>
      </c>
      <c r="I1543" s="58">
        <v>29.963000000000001</v>
      </c>
      <c r="J1543" s="58">
        <v>31.64</v>
      </c>
      <c r="K1543" s="58">
        <v>38.762</v>
      </c>
      <c r="L1543" s="58">
        <v>36.354999999999997</v>
      </c>
      <c r="M1543" s="58">
        <v>35.945</v>
      </c>
    </row>
    <row r="1544" spans="1:13" x14ac:dyDescent="0.2">
      <c r="A1544" s="202">
        <v>1070.5</v>
      </c>
      <c r="B1544" s="58">
        <v>26.454999999999998</v>
      </c>
      <c r="C1544" s="58">
        <v>23.626000000000001</v>
      </c>
      <c r="D1544" s="58">
        <v>25.616</v>
      </c>
      <c r="E1544" s="58">
        <v>38.557000000000002</v>
      </c>
      <c r="F1544" s="58">
        <v>28.771000000000001</v>
      </c>
      <c r="G1544" s="58">
        <v>35.923000000000002</v>
      </c>
      <c r="H1544" s="58">
        <v>33.515999999999998</v>
      </c>
      <c r="I1544" s="58">
        <v>30.48</v>
      </c>
      <c r="J1544" s="58">
        <v>31.428000000000001</v>
      </c>
      <c r="K1544" s="58">
        <v>38.274000000000001</v>
      </c>
      <c r="L1544" s="58">
        <v>36.585999999999999</v>
      </c>
      <c r="M1544" s="58">
        <v>34.286999999999999</v>
      </c>
    </row>
    <row r="1545" spans="1:13" x14ac:dyDescent="0.2">
      <c r="A1545" s="202">
        <v>1070.92</v>
      </c>
      <c r="B1545" s="58">
        <v>26.488</v>
      </c>
      <c r="C1545" s="58">
        <v>23.786000000000001</v>
      </c>
      <c r="D1545" s="58">
        <v>25.245000000000001</v>
      </c>
      <c r="E1545" s="58">
        <v>38.003999999999998</v>
      </c>
      <c r="F1545" s="58">
        <v>29.338999999999999</v>
      </c>
      <c r="G1545" s="58">
        <v>34.634</v>
      </c>
      <c r="H1545" s="58">
        <v>32.942</v>
      </c>
      <c r="I1545" s="58">
        <v>29.931999999999999</v>
      </c>
      <c r="J1545" s="58">
        <v>31.286999999999999</v>
      </c>
      <c r="K1545" s="58">
        <v>36.750999999999998</v>
      </c>
      <c r="L1545" s="58">
        <v>35.601999999999997</v>
      </c>
      <c r="M1545" s="58">
        <v>32.671999999999997</v>
      </c>
    </row>
    <row r="1546" spans="1:13" x14ac:dyDescent="0.2">
      <c r="A1546" s="202">
        <v>1071.3399999999999</v>
      </c>
      <c r="B1546" s="58">
        <v>25.593</v>
      </c>
      <c r="C1546" s="58">
        <v>22.003</v>
      </c>
      <c r="D1546" s="58">
        <v>22.814</v>
      </c>
      <c r="E1546" s="58">
        <v>37.796999999999997</v>
      </c>
      <c r="F1546" s="58">
        <v>30.631</v>
      </c>
      <c r="G1546" s="58">
        <v>33.417000000000002</v>
      </c>
      <c r="H1546" s="58">
        <v>32.365000000000002</v>
      </c>
      <c r="I1546" s="58">
        <v>28.855</v>
      </c>
      <c r="J1546" s="58">
        <v>31.350999999999999</v>
      </c>
      <c r="K1546" s="58">
        <v>35.106999999999999</v>
      </c>
      <c r="L1546" s="58">
        <v>33.222000000000001</v>
      </c>
      <c r="M1546" s="58">
        <v>31.786999999999999</v>
      </c>
    </row>
    <row r="1547" spans="1:13" x14ac:dyDescent="0.2">
      <c r="A1547" s="202">
        <v>1071.76</v>
      </c>
      <c r="B1547" s="58">
        <v>26.216000000000001</v>
      </c>
      <c r="C1547" s="58">
        <v>21.027999999999999</v>
      </c>
      <c r="D1547" s="58">
        <v>23.535</v>
      </c>
      <c r="E1547" s="58">
        <v>37.335999999999999</v>
      </c>
      <c r="F1547" s="58">
        <v>30.562000000000001</v>
      </c>
      <c r="G1547" s="58">
        <v>32.055</v>
      </c>
      <c r="H1547" s="58">
        <v>32.298000000000002</v>
      </c>
      <c r="I1547" s="58">
        <v>27.488</v>
      </c>
      <c r="J1547" s="58">
        <v>31.582000000000001</v>
      </c>
      <c r="K1547" s="58">
        <v>32.85</v>
      </c>
      <c r="L1547" s="58">
        <v>33.155999999999999</v>
      </c>
      <c r="M1547" s="58">
        <v>32.317</v>
      </c>
    </row>
    <row r="1548" spans="1:13" x14ac:dyDescent="0.2">
      <c r="A1548" s="202">
        <v>1072.18</v>
      </c>
      <c r="B1548" s="58">
        <v>26.949000000000002</v>
      </c>
      <c r="C1548" s="58">
        <v>18.928999999999998</v>
      </c>
      <c r="D1548" s="58">
        <v>22.751000000000001</v>
      </c>
      <c r="E1548" s="58">
        <v>36.722000000000001</v>
      </c>
      <c r="F1548" s="58">
        <v>31.216000000000001</v>
      </c>
      <c r="G1548" s="58">
        <v>32.917000000000002</v>
      </c>
      <c r="H1548" s="58">
        <v>32.259</v>
      </c>
      <c r="I1548" s="58">
        <v>26.123000000000001</v>
      </c>
      <c r="J1548" s="58">
        <v>30.638000000000002</v>
      </c>
      <c r="K1548" s="58">
        <v>31.911999999999999</v>
      </c>
      <c r="L1548" s="58">
        <v>35.225000000000001</v>
      </c>
      <c r="M1548" s="58">
        <v>31.677</v>
      </c>
    </row>
    <row r="1549" spans="1:13" x14ac:dyDescent="0.2">
      <c r="A1549" s="202">
        <v>1072.6099999999999</v>
      </c>
      <c r="B1549" s="58">
        <v>27.145</v>
      </c>
      <c r="C1549" s="58">
        <v>18.437000000000001</v>
      </c>
      <c r="D1549" s="58">
        <v>20.939</v>
      </c>
      <c r="E1549" s="58">
        <v>37.148000000000003</v>
      </c>
      <c r="F1549" s="58">
        <v>31.869</v>
      </c>
      <c r="G1549" s="58">
        <v>33.628</v>
      </c>
      <c r="H1549" s="58">
        <v>31.704000000000001</v>
      </c>
      <c r="I1549" s="58">
        <v>25.047999999999998</v>
      </c>
      <c r="J1549" s="58">
        <v>31.167000000000002</v>
      </c>
      <c r="K1549" s="58">
        <v>32.173999999999999</v>
      </c>
      <c r="L1549" s="58">
        <v>34.771999999999998</v>
      </c>
      <c r="M1549" s="58">
        <v>30.792000000000002</v>
      </c>
    </row>
    <row r="1550" spans="1:13" x14ac:dyDescent="0.2">
      <c r="A1550" s="202">
        <v>1073.03</v>
      </c>
      <c r="B1550" s="58">
        <v>25.855</v>
      </c>
      <c r="C1550" s="58">
        <v>16.78</v>
      </c>
      <c r="D1550" s="58">
        <v>19.088999999999999</v>
      </c>
      <c r="E1550" s="58">
        <v>36.546999999999997</v>
      </c>
      <c r="F1550" s="58">
        <v>31.338999999999999</v>
      </c>
      <c r="G1550" s="58">
        <v>32.274000000000001</v>
      </c>
      <c r="H1550" s="58">
        <v>29.922000000000001</v>
      </c>
      <c r="I1550" s="58">
        <v>23.64</v>
      </c>
      <c r="J1550" s="58">
        <v>29.797999999999998</v>
      </c>
      <c r="K1550" s="58">
        <v>31.228999999999999</v>
      </c>
      <c r="L1550" s="58">
        <v>32.799999999999997</v>
      </c>
      <c r="M1550" s="58">
        <v>27.960999999999999</v>
      </c>
    </row>
    <row r="1551" spans="1:13" x14ac:dyDescent="0.2">
      <c r="A1551" s="202">
        <v>1073.45</v>
      </c>
      <c r="B1551" s="58">
        <v>24.004000000000001</v>
      </c>
      <c r="C1551" s="58">
        <v>14.247</v>
      </c>
      <c r="D1551" s="58">
        <v>17.263000000000002</v>
      </c>
      <c r="E1551" s="58">
        <v>35.636000000000003</v>
      </c>
      <c r="F1551" s="58">
        <v>28.033000000000001</v>
      </c>
      <c r="G1551" s="58">
        <v>30.387</v>
      </c>
      <c r="H1551" s="58">
        <v>27.111999999999998</v>
      </c>
      <c r="I1551" s="58">
        <v>22.905999999999999</v>
      </c>
      <c r="J1551" s="58">
        <v>27.734999999999999</v>
      </c>
      <c r="K1551" s="58">
        <v>30.492000000000001</v>
      </c>
      <c r="L1551" s="58">
        <v>31.248999999999999</v>
      </c>
      <c r="M1551" s="58">
        <v>24.024999999999999</v>
      </c>
    </row>
    <row r="1552" spans="1:13" x14ac:dyDescent="0.2">
      <c r="A1552" s="202">
        <v>1073.8699999999999</v>
      </c>
      <c r="B1552" s="58">
        <v>22.326000000000001</v>
      </c>
      <c r="C1552" s="58">
        <v>12.721</v>
      </c>
      <c r="D1552" s="58">
        <v>16.728000000000002</v>
      </c>
      <c r="E1552" s="58">
        <v>36.298000000000002</v>
      </c>
      <c r="F1552" s="58">
        <v>26.381</v>
      </c>
      <c r="G1552" s="58">
        <v>29.398</v>
      </c>
      <c r="H1552" s="58">
        <v>27.934999999999999</v>
      </c>
      <c r="I1552" s="58">
        <v>23.378</v>
      </c>
      <c r="J1552" s="58">
        <v>27.376000000000001</v>
      </c>
      <c r="K1552" s="58">
        <v>29.286999999999999</v>
      </c>
      <c r="L1552" s="58">
        <v>30.265000000000001</v>
      </c>
      <c r="M1552" s="58">
        <v>23.856999999999999</v>
      </c>
    </row>
    <row r="1553" spans="1:13" x14ac:dyDescent="0.2">
      <c r="A1553" s="202">
        <v>1074.29</v>
      </c>
      <c r="B1553" s="58">
        <v>21.3</v>
      </c>
      <c r="C1553" s="58">
        <v>12.927</v>
      </c>
      <c r="D1553" s="58">
        <v>16.963999999999999</v>
      </c>
      <c r="E1553" s="58">
        <v>36.030999999999999</v>
      </c>
      <c r="F1553" s="58">
        <v>24.951000000000001</v>
      </c>
      <c r="G1553" s="58">
        <v>27.664999999999999</v>
      </c>
      <c r="H1553" s="58">
        <v>28.69</v>
      </c>
      <c r="I1553" s="58">
        <v>23.338000000000001</v>
      </c>
      <c r="J1553" s="58">
        <v>27.91</v>
      </c>
      <c r="K1553" s="58">
        <v>27.335999999999999</v>
      </c>
      <c r="L1553" s="58">
        <v>29.190999999999999</v>
      </c>
      <c r="M1553" s="58">
        <v>22.843</v>
      </c>
    </row>
    <row r="1554" spans="1:13" x14ac:dyDescent="0.2">
      <c r="A1554" s="202">
        <v>1074.71</v>
      </c>
      <c r="B1554" s="58">
        <v>18.635000000000002</v>
      </c>
      <c r="C1554" s="58">
        <v>10.372</v>
      </c>
      <c r="D1554" s="58">
        <v>15.074999999999999</v>
      </c>
      <c r="E1554" s="58">
        <v>34.206000000000003</v>
      </c>
      <c r="F1554" s="58">
        <v>22.271999999999998</v>
      </c>
      <c r="G1554" s="58">
        <v>27.178999999999998</v>
      </c>
      <c r="H1554" s="58">
        <v>27.227</v>
      </c>
      <c r="I1554" s="58">
        <v>21.285</v>
      </c>
      <c r="J1554" s="58">
        <v>28.545999999999999</v>
      </c>
      <c r="K1554" s="58">
        <v>24.052</v>
      </c>
      <c r="L1554" s="58">
        <v>26.849</v>
      </c>
      <c r="M1554" s="58">
        <v>21.893000000000001</v>
      </c>
    </row>
    <row r="1555" spans="1:13" x14ac:dyDescent="0.2">
      <c r="A1555" s="202">
        <v>1075.1300000000001</v>
      </c>
      <c r="B1555" s="58">
        <v>18.780999999999999</v>
      </c>
      <c r="C1555" s="58">
        <v>11.595000000000001</v>
      </c>
      <c r="D1555" s="58">
        <v>14.925000000000001</v>
      </c>
      <c r="E1555" s="58">
        <v>34.75</v>
      </c>
      <c r="F1555" s="58">
        <v>21.94</v>
      </c>
      <c r="G1555" s="58">
        <v>30.222999999999999</v>
      </c>
      <c r="H1555" s="58">
        <v>26.846</v>
      </c>
      <c r="I1555" s="58">
        <v>21.184000000000001</v>
      </c>
      <c r="J1555" s="58">
        <v>31.134</v>
      </c>
      <c r="K1555" s="58">
        <v>24.254000000000001</v>
      </c>
      <c r="L1555" s="58">
        <v>26.14</v>
      </c>
      <c r="M1555" s="58">
        <v>23.553000000000001</v>
      </c>
    </row>
    <row r="1556" spans="1:13" x14ac:dyDescent="0.2">
      <c r="A1556" s="202">
        <v>1075.55</v>
      </c>
      <c r="B1556" s="58">
        <v>18.657</v>
      </c>
      <c r="C1556" s="58">
        <v>14.262</v>
      </c>
      <c r="D1556" s="58">
        <v>15.045999999999999</v>
      </c>
      <c r="E1556" s="58">
        <v>34.741</v>
      </c>
      <c r="F1556" s="58">
        <v>21.795999999999999</v>
      </c>
      <c r="G1556" s="58">
        <v>32.218000000000004</v>
      </c>
      <c r="H1556" s="58">
        <v>26.669</v>
      </c>
      <c r="I1556" s="58">
        <v>23.898</v>
      </c>
      <c r="J1556" s="58">
        <v>31.806999999999999</v>
      </c>
      <c r="K1556" s="58">
        <v>25.96</v>
      </c>
      <c r="L1556" s="58">
        <v>27.614000000000001</v>
      </c>
      <c r="M1556" s="58">
        <v>24.276</v>
      </c>
    </row>
    <row r="1557" spans="1:13" x14ac:dyDescent="0.2">
      <c r="A1557" s="202">
        <v>1075.97</v>
      </c>
      <c r="B1557" s="58">
        <v>20.468</v>
      </c>
      <c r="C1557" s="58">
        <v>15.426</v>
      </c>
      <c r="D1557" s="58">
        <v>16.62</v>
      </c>
      <c r="E1557" s="58">
        <v>34.886000000000003</v>
      </c>
      <c r="F1557" s="58">
        <v>23.638999999999999</v>
      </c>
      <c r="G1557" s="58">
        <v>34.244999999999997</v>
      </c>
      <c r="H1557" s="58">
        <v>29.684000000000001</v>
      </c>
      <c r="I1557" s="58">
        <v>25.798999999999999</v>
      </c>
      <c r="J1557" s="58">
        <v>32.450000000000003</v>
      </c>
      <c r="K1557" s="58">
        <v>26.956</v>
      </c>
      <c r="L1557" s="58">
        <v>28.891999999999999</v>
      </c>
      <c r="M1557" s="58">
        <v>26.274999999999999</v>
      </c>
    </row>
    <row r="1558" spans="1:13" x14ac:dyDescent="0.2">
      <c r="A1558" s="202">
        <v>1076.4000000000001</v>
      </c>
      <c r="B1558" s="58">
        <v>21.446999999999999</v>
      </c>
      <c r="C1558" s="58">
        <v>16.5</v>
      </c>
      <c r="D1558" s="58">
        <v>16.201000000000001</v>
      </c>
      <c r="E1558" s="58">
        <v>34.540999999999997</v>
      </c>
      <c r="F1558" s="58">
        <v>23.823</v>
      </c>
      <c r="G1558" s="58">
        <v>35.698999999999998</v>
      </c>
      <c r="H1558" s="58">
        <v>30.594000000000001</v>
      </c>
      <c r="I1558" s="58">
        <v>27.939</v>
      </c>
      <c r="J1558" s="58">
        <v>33.203000000000003</v>
      </c>
      <c r="K1558" s="58">
        <v>27.391999999999999</v>
      </c>
      <c r="L1558" s="58">
        <v>29.712</v>
      </c>
      <c r="M1558" s="58">
        <v>28.617000000000001</v>
      </c>
    </row>
    <row r="1559" spans="1:13" x14ac:dyDescent="0.2">
      <c r="A1559" s="202">
        <v>1076.82</v>
      </c>
      <c r="B1559" s="58">
        <v>22.6</v>
      </c>
      <c r="C1559" s="58">
        <v>17.594999999999999</v>
      </c>
      <c r="D1559" s="58">
        <v>16.568999999999999</v>
      </c>
      <c r="E1559" s="58">
        <v>34.634</v>
      </c>
      <c r="F1559" s="58">
        <v>24.536999999999999</v>
      </c>
      <c r="G1559" s="58">
        <v>35.365000000000002</v>
      </c>
      <c r="H1559" s="58">
        <v>31.869</v>
      </c>
      <c r="I1559" s="58">
        <v>28.719000000000001</v>
      </c>
      <c r="J1559" s="58">
        <v>33.204000000000001</v>
      </c>
      <c r="K1559" s="58">
        <v>28.175999999999998</v>
      </c>
      <c r="L1559" s="58">
        <v>31.204000000000001</v>
      </c>
      <c r="M1559" s="58">
        <v>31.472999999999999</v>
      </c>
    </row>
    <row r="1560" spans="1:13" x14ac:dyDescent="0.2">
      <c r="A1560" s="202">
        <v>1077.24</v>
      </c>
      <c r="B1560" s="58">
        <v>23.152000000000001</v>
      </c>
      <c r="C1560" s="58">
        <v>17.748000000000001</v>
      </c>
      <c r="D1560" s="58">
        <v>16.414000000000001</v>
      </c>
      <c r="E1560" s="58">
        <v>34.110999999999997</v>
      </c>
      <c r="F1560" s="58">
        <v>25.395</v>
      </c>
      <c r="G1560" s="58">
        <v>33.905000000000001</v>
      </c>
      <c r="H1560" s="58">
        <v>31.251000000000001</v>
      </c>
      <c r="I1560" s="58">
        <v>27.902999999999999</v>
      </c>
      <c r="J1560" s="58">
        <v>32.789000000000001</v>
      </c>
      <c r="K1560" s="58">
        <v>28.919</v>
      </c>
      <c r="L1560" s="58">
        <v>31.106999999999999</v>
      </c>
      <c r="M1560" s="58">
        <v>30.856000000000002</v>
      </c>
    </row>
    <row r="1561" spans="1:13" x14ac:dyDescent="0.2">
      <c r="A1561" s="202">
        <v>1077.6600000000001</v>
      </c>
      <c r="B1561" s="58">
        <v>22.158999999999999</v>
      </c>
      <c r="C1561" s="58">
        <v>16.957999999999998</v>
      </c>
      <c r="D1561" s="58">
        <v>14.324</v>
      </c>
      <c r="E1561" s="58">
        <v>33.774000000000001</v>
      </c>
      <c r="F1561" s="58">
        <v>24.024999999999999</v>
      </c>
      <c r="G1561" s="58">
        <v>32.503999999999998</v>
      </c>
      <c r="H1561" s="58">
        <v>30.747</v>
      </c>
      <c r="I1561" s="58">
        <v>28.494</v>
      </c>
      <c r="J1561" s="58">
        <v>31.152000000000001</v>
      </c>
      <c r="K1561" s="58">
        <v>30.167999999999999</v>
      </c>
      <c r="L1561" s="58">
        <v>30.175999999999998</v>
      </c>
      <c r="M1561" s="58">
        <v>28.965</v>
      </c>
    </row>
    <row r="1562" spans="1:13" x14ac:dyDescent="0.2">
      <c r="A1562" s="202">
        <v>1078.08</v>
      </c>
      <c r="B1562" s="58">
        <v>21.111000000000001</v>
      </c>
      <c r="C1562" s="58">
        <v>16.497</v>
      </c>
      <c r="D1562" s="58">
        <v>12.12</v>
      </c>
      <c r="E1562" s="58">
        <v>33.814</v>
      </c>
      <c r="F1562" s="58">
        <v>24.068000000000001</v>
      </c>
      <c r="G1562" s="58">
        <v>32.851999999999997</v>
      </c>
      <c r="H1562" s="58">
        <v>30.434000000000001</v>
      </c>
      <c r="I1562" s="58">
        <v>29.120999999999999</v>
      </c>
      <c r="J1562" s="58">
        <v>29.771000000000001</v>
      </c>
      <c r="K1562" s="58">
        <v>31.349</v>
      </c>
      <c r="L1562" s="58">
        <v>28.463000000000001</v>
      </c>
      <c r="M1562" s="58">
        <v>28.526</v>
      </c>
    </row>
    <row r="1563" spans="1:13" x14ac:dyDescent="0.2">
      <c r="A1563" s="202">
        <v>1078.5</v>
      </c>
      <c r="B1563" s="58">
        <v>20.213000000000001</v>
      </c>
      <c r="C1563" s="58">
        <v>15.426</v>
      </c>
      <c r="D1563" s="58">
        <v>10.878</v>
      </c>
      <c r="E1563" s="58">
        <v>33.204999999999998</v>
      </c>
      <c r="F1563" s="58">
        <v>22.777999999999999</v>
      </c>
      <c r="G1563" s="58">
        <v>32.555</v>
      </c>
      <c r="H1563" s="58">
        <v>29.234000000000002</v>
      </c>
      <c r="I1563" s="58">
        <v>28.12</v>
      </c>
      <c r="J1563" s="58">
        <v>27.367000000000001</v>
      </c>
      <c r="K1563" s="58">
        <v>30.161999999999999</v>
      </c>
      <c r="L1563" s="58">
        <v>26.908999999999999</v>
      </c>
      <c r="M1563" s="58">
        <v>28.385000000000002</v>
      </c>
    </row>
    <row r="1564" spans="1:13" x14ac:dyDescent="0.2">
      <c r="A1564" s="202">
        <v>1078.92</v>
      </c>
      <c r="B1564" s="58">
        <v>18.765999999999998</v>
      </c>
      <c r="C1564" s="58">
        <v>15.58</v>
      </c>
      <c r="D1564" s="58">
        <v>10.930999999999999</v>
      </c>
      <c r="E1564" s="58">
        <v>31.654</v>
      </c>
      <c r="F1564" s="58">
        <v>22.222999999999999</v>
      </c>
      <c r="G1564" s="58">
        <v>31.655000000000001</v>
      </c>
      <c r="H1564" s="58">
        <v>30.004999999999999</v>
      </c>
      <c r="I1564" s="58">
        <v>28.494</v>
      </c>
      <c r="J1564" s="58">
        <v>25.533000000000001</v>
      </c>
      <c r="K1564" s="58">
        <v>29.32</v>
      </c>
      <c r="L1564" s="58">
        <v>26.677</v>
      </c>
      <c r="M1564" s="58">
        <v>28.646999999999998</v>
      </c>
    </row>
    <row r="1565" spans="1:13" x14ac:dyDescent="0.2">
      <c r="A1565" s="202">
        <v>1079.3399999999999</v>
      </c>
      <c r="B1565" s="58">
        <v>19.846</v>
      </c>
      <c r="C1565" s="58">
        <v>16.943999999999999</v>
      </c>
      <c r="D1565" s="58">
        <v>11.917999999999999</v>
      </c>
      <c r="E1565" s="58">
        <v>30.417999999999999</v>
      </c>
      <c r="F1565" s="58">
        <v>22.056000000000001</v>
      </c>
      <c r="G1565" s="58">
        <v>33.316000000000003</v>
      </c>
      <c r="H1565" s="58">
        <v>29.823</v>
      </c>
      <c r="I1565" s="58">
        <v>29.795999999999999</v>
      </c>
      <c r="J1565" s="58">
        <v>26.693000000000001</v>
      </c>
      <c r="K1565" s="58">
        <v>29.774000000000001</v>
      </c>
      <c r="L1565" s="58">
        <v>27.527999999999999</v>
      </c>
      <c r="M1565" s="58">
        <v>30.273</v>
      </c>
    </row>
    <row r="1566" spans="1:13" x14ac:dyDescent="0.2">
      <c r="A1566" s="202">
        <v>1079.76</v>
      </c>
      <c r="B1566" s="58">
        <v>18.001000000000001</v>
      </c>
      <c r="C1566" s="58">
        <v>16.042999999999999</v>
      </c>
      <c r="D1566" s="58">
        <v>10.746</v>
      </c>
      <c r="E1566" s="58">
        <v>29.664000000000001</v>
      </c>
      <c r="F1566" s="58">
        <v>20.451000000000001</v>
      </c>
      <c r="G1566" s="58">
        <v>34.003</v>
      </c>
      <c r="H1566" s="58">
        <v>28.303000000000001</v>
      </c>
      <c r="I1566" s="58">
        <v>29.035</v>
      </c>
      <c r="J1566" s="58">
        <v>25.03</v>
      </c>
      <c r="K1566" s="58">
        <v>29.228999999999999</v>
      </c>
      <c r="L1566" s="58">
        <v>26.959</v>
      </c>
      <c r="M1566" s="58">
        <v>29.082999999999998</v>
      </c>
    </row>
    <row r="1567" spans="1:13" x14ac:dyDescent="0.2">
      <c r="A1567" s="202">
        <v>1080.18</v>
      </c>
      <c r="B1567" s="58">
        <v>17.359000000000002</v>
      </c>
      <c r="C1567" s="58">
        <v>15.815</v>
      </c>
      <c r="D1567" s="58">
        <v>12.206</v>
      </c>
      <c r="E1567" s="58">
        <v>29.286000000000001</v>
      </c>
      <c r="F1567" s="58">
        <v>18.744</v>
      </c>
      <c r="G1567" s="58">
        <v>35.11</v>
      </c>
      <c r="H1567" s="58">
        <v>28.347000000000001</v>
      </c>
      <c r="I1567" s="58">
        <v>28.978000000000002</v>
      </c>
      <c r="J1567" s="58">
        <v>25.47</v>
      </c>
      <c r="K1567" s="58">
        <v>29.395</v>
      </c>
      <c r="L1567" s="58">
        <v>27.094999999999999</v>
      </c>
      <c r="M1567" s="58">
        <v>28.477</v>
      </c>
    </row>
    <row r="1568" spans="1:13" x14ac:dyDescent="0.2">
      <c r="A1568" s="202">
        <v>1080.5999999999999</v>
      </c>
      <c r="B1568" s="58">
        <v>18.766999999999999</v>
      </c>
      <c r="C1568" s="58">
        <v>17.533000000000001</v>
      </c>
      <c r="D1568" s="58">
        <v>12.411</v>
      </c>
      <c r="E1568" s="58">
        <v>29.329000000000001</v>
      </c>
      <c r="F1568" s="58">
        <v>20.062999999999999</v>
      </c>
      <c r="G1568" s="58">
        <v>38.043999999999997</v>
      </c>
      <c r="H1568" s="58">
        <v>31.056000000000001</v>
      </c>
      <c r="I1568" s="58">
        <v>30.692</v>
      </c>
      <c r="J1568" s="58">
        <v>26.902000000000001</v>
      </c>
      <c r="K1568" s="58">
        <v>31.673999999999999</v>
      </c>
      <c r="L1568" s="58">
        <v>28.331</v>
      </c>
      <c r="M1568" s="58">
        <v>29.29</v>
      </c>
    </row>
    <row r="1569" spans="1:13" x14ac:dyDescent="0.2">
      <c r="A1569" s="202">
        <v>1081.02</v>
      </c>
      <c r="B1569" s="58">
        <v>18.405000000000001</v>
      </c>
      <c r="C1569" s="58">
        <v>18.399000000000001</v>
      </c>
      <c r="D1569" s="58">
        <v>12.849</v>
      </c>
      <c r="E1569" s="58">
        <v>30.625</v>
      </c>
      <c r="F1569" s="58">
        <v>21.085999999999999</v>
      </c>
      <c r="G1569" s="58">
        <v>37.442999999999998</v>
      </c>
      <c r="H1569" s="58">
        <v>31.13</v>
      </c>
      <c r="I1569" s="58">
        <v>31.215</v>
      </c>
      <c r="J1569" s="58">
        <v>28.268999999999998</v>
      </c>
      <c r="K1569" s="58">
        <v>31.646000000000001</v>
      </c>
      <c r="L1569" s="58">
        <v>27.905000000000001</v>
      </c>
      <c r="M1569" s="58">
        <v>29.448</v>
      </c>
    </row>
    <row r="1570" spans="1:13" x14ac:dyDescent="0.2">
      <c r="A1570" s="202">
        <v>1081.45</v>
      </c>
      <c r="B1570" s="58">
        <v>19.881</v>
      </c>
      <c r="C1570" s="58">
        <v>19.184999999999999</v>
      </c>
      <c r="D1570" s="58">
        <v>14.951000000000001</v>
      </c>
      <c r="E1570" s="58">
        <v>31.321000000000002</v>
      </c>
      <c r="F1570" s="58">
        <v>21.788</v>
      </c>
      <c r="G1570" s="58">
        <v>36.494</v>
      </c>
      <c r="H1570" s="58">
        <v>31.257999999999999</v>
      </c>
      <c r="I1570" s="58">
        <v>30.54</v>
      </c>
      <c r="J1570" s="58">
        <v>28.25</v>
      </c>
      <c r="K1570" s="58">
        <v>31.434999999999999</v>
      </c>
      <c r="L1570" s="58">
        <v>27.765999999999998</v>
      </c>
      <c r="M1570" s="58">
        <v>31.05</v>
      </c>
    </row>
    <row r="1571" spans="1:13" x14ac:dyDescent="0.2">
      <c r="A1571" s="202">
        <v>1081.8699999999999</v>
      </c>
      <c r="B1571" s="58">
        <v>21.774999999999999</v>
      </c>
      <c r="C1571" s="58">
        <v>18.959</v>
      </c>
      <c r="D1571" s="58">
        <v>15.699</v>
      </c>
      <c r="E1571" s="58">
        <v>32.844000000000001</v>
      </c>
      <c r="F1571" s="58">
        <v>22.664999999999999</v>
      </c>
      <c r="G1571" s="58">
        <v>37.997</v>
      </c>
      <c r="H1571" s="58">
        <v>32.545999999999999</v>
      </c>
      <c r="I1571" s="58">
        <v>31.463000000000001</v>
      </c>
      <c r="J1571" s="58">
        <v>27.959</v>
      </c>
      <c r="K1571" s="58">
        <v>31.556000000000001</v>
      </c>
      <c r="L1571" s="58">
        <v>30.158999999999999</v>
      </c>
      <c r="M1571" s="58">
        <v>32.802999999999997</v>
      </c>
    </row>
    <row r="1572" spans="1:13" x14ac:dyDescent="0.2">
      <c r="A1572" s="202">
        <v>1082.29</v>
      </c>
      <c r="B1572" s="58">
        <v>21.904</v>
      </c>
      <c r="C1572" s="58">
        <v>20.062999999999999</v>
      </c>
      <c r="D1572" s="58">
        <v>17.388999999999999</v>
      </c>
      <c r="E1572" s="58">
        <v>35.066000000000003</v>
      </c>
      <c r="F1572" s="58">
        <v>25.282</v>
      </c>
      <c r="G1572" s="58">
        <v>39.594999999999999</v>
      </c>
      <c r="H1572" s="58">
        <v>33.774999999999999</v>
      </c>
      <c r="I1572" s="58">
        <v>32.030999999999999</v>
      </c>
      <c r="J1572" s="58">
        <v>30.082000000000001</v>
      </c>
      <c r="K1572" s="58">
        <v>31.638000000000002</v>
      </c>
      <c r="L1572" s="58">
        <v>31.891999999999999</v>
      </c>
      <c r="M1572" s="58">
        <v>34.287999999999997</v>
      </c>
    </row>
    <row r="1573" spans="1:13" x14ac:dyDescent="0.2">
      <c r="A1573" s="202">
        <v>1082.71</v>
      </c>
      <c r="B1573" s="58">
        <v>23.081</v>
      </c>
      <c r="C1573" s="58">
        <v>24.077999999999999</v>
      </c>
      <c r="D1573" s="58">
        <v>18.327000000000002</v>
      </c>
      <c r="E1573" s="58">
        <v>34.816000000000003</v>
      </c>
      <c r="F1573" s="58">
        <v>26.292000000000002</v>
      </c>
      <c r="G1573" s="58">
        <v>39.960999999999999</v>
      </c>
      <c r="H1573" s="58">
        <v>32.991999999999997</v>
      </c>
      <c r="I1573" s="58">
        <v>33.838000000000001</v>
      </c>
      <c r="J1573" s="58">
        <v>31.588999999999999</v>
      </c>
      <c r="K1573" s="58">
        <v>33.185000000000002</v>
      </c>
      <c r="L1573" s="58">
        <v>32.566000000000003</v>
      </c>
      <c r="M1573" s="58">
        <v>34.395000000000003</v>
      </c>
    </row>
    <row r="1574" spans="1:13" x14ac:dyDescent="0.2">
      <c r="A1574" s="202">
        <v>1083.1300000000001</v>
      </c>
      <c r="B1574" s="58">
        <v>25.664000000000001</v>
      </c>
      <c r="C1574" s="58">
        <v>24.253</v>
      </c>
      <c r="D1574" s="58">
        <v>18.143000000000001</v>
      </c>
      <c r="E1574" s="58">
        <v>35.183</v>
      </c>
      <c r="F1574" s="58">
        <v>25.995999999999999</v>
      </c>
      <c r="G1574" s="58">
        <v>42.719000000000001</v>
      </c>
      <c r="H1574" s="58">
        <v>33.326000000000001</v>
      </c>
      <c r="I1574" s="58">
        <v>34.570999999999998</v>
      </c>
      <c r="J1574" s="58">
        <v>32.92</v>
      </c>
      <c r="K1574" s="58">
        <v>35.692999999999998</v>
      </c>
      <c r="L1574" s="58">
        <v>32.51</v>
      </c>
      <c r="M1574" s="58">
        <v>34.116</v>
      </c>
    </row>
    <row r="1575" spans="1:13" x14ac:dyDescent="0.2">
      <c r="A1575" s="202">
        <v>1083.55</v>
      </c>
      <c r="B1575" s="58">
        <v>28.417999999999999</v>
      </c>
      <c r="C1575" s="58">
        <v>25.082999999999998</v>
      </c>
      <c r="D1575" s="58">
        <v>18.829999999999998</v>
      </c>
      <c r="E1575" s="58">
        <v>36.296999999999997</v>
      </c>
      <c r="F1575" s="58">
        <v>26.190999999999999</v>
      </c>
      <c r="G1575" s="58">
        <v>42.572000000000003</v>
      </c>
      <c r="H1575" s="58">
        <v>35.459000000000003</v>
      </c>
      <c r="I1575" s="58">
        <v>35.811</v>
      </c>
      <c r="J1575" s="58">
        <v>31.98</v>
      </c>
      <c r="K1575" s="58">
        <v>37.32</v>
      </c>
      <c r="L1575" s="58">
        <v>34.384999999999998</v>
      </c>
      <c r="M1575" s="58">
        <v>34.46</v>
      </c>
    </row>
    <row r="1576" spans="1:13" x14ac:dyDescent="0.2">
      <c r="A1576" s="202">
        <v>1083.97</v>
      </c>
      <c r="B1576" s="58">
        <v>28.751999999999999</v>
      </c>
      <c r="C1576" s="58">
        <v>25.448</v>
      </c>
      <c r="D1576" s="58">
        <v>19.797000000000001</v>
      </c>
      <c r="E1576" s="58">
        <v>36.606999999999999</v>
      </c>
      <c r="F1576" s="58">
        <v>26.193999999999999</v>
      </c>
      <c r="G1576" s="58">
        <v>42.149000000000001</v>
      </c>
      <c r="H1576" s="58">
        <v>37.061999999999998</v>
      </c>
      <c r="I1576" s="58">
        <v>36.106000000000002</v>
      </c>
      <c r="J1576" s="58">
        <v>31.763000000000002</v>
      </c>
      <c r="K1576" s="58">
        <v>37.529000000000003</v>
      </c>
      <c r="L1576" s="58">
        <v>35.427999999999997</v>
      </c>
      <c r="M1576" s="58">
        <v>33.131</v>
      </c>
    </row>
    <row r="1577" spans="1:13" x14ac:dyDescent="0.2">
      <c r="A1577" s="202">
        <v>1084.3900000000001</v>
      </c>
      <c r="B1577" s="58">
        <v>29.068000000000001</v>
      </c>
      <c r="C1577" s="58">
        <v>22.949000000000002</v>
      </c>
      <c r="D1577" s="58">
        <v>20.253</v>
      </c>
      <c r="E1577" s="58">
        <v>35.664000000000001</v>
      </c>
      <c r="F1577" s="58">
        <v>24.939</v>
      </c>
      <c r="G1577" s="58">
        <v>42.186</v>
      </c>
      <c r="H1577" s="58">
        <v>37.491</v>
      </c>
      <c r="I1577" s="58">
        <v>34.061</v>
      </c>
      <c r="J1577" s="58">
        <v>30.539000000000001</v>
      </c>
      <c r="K1577" s="58">
        <v>36.476999999999997</v>
      </c>
      <c r="L1577" s="58">
        <v>35.808</v>
      </c>
      <c r="M1577" s="58">
        <v>32.627000000000002</v>
      </c>
    </row>
    <row r="1578" spans="1:13" x14ac:dyDescent="0.2">
      <c r="A1578" s="202">
        <v>1084.81</v>
      </c>
      <c r="B1578" s="58">
        <v>28.364999999999998</v>
      </c>
      <c r="C1578" s="58">
        <v>23.352</v>
      </c>
      <c r="D1578" s="58">
        <v>18.507000000000001</v>
      </c>
      <c r="E1578" s="58">
        <v>34.143000000000001</v>
      </c>
      <c r="F1578" s="58">
        <v>22.748000000000001</v>
      </c>
      <c r="G1578" s="58">
        <v>40.819000000000003</v>
      </c>
      <c r="H1578" s="58">
        <v>35.457000000000001</v>
      </c>
      <c r="I1578" s="58">
        <v>34.031999999999996</v>
      </c>
      <c r="J1578" s="58">
        <v>28.896999999999998</v>
      </c>
      <c r="K1578" s="58">
        <v>36.643999999999998</v>
      </c>
      <c r="L1578" s="58">
        <v>34.847000000000001</v>
      </c>
      <c r="M1578" s="58">
        <v>30.478000000000002</v>
      </c>
    </row>
    <row r="1579" spans="1:13" x14ac:dyDescent="0.2">
      <c r="A1579" s="202">
        <v>1085.23</v>
      </c>
      <c r="B1579" s="58">
        <v>30.838000000000001</v>
      </c>
      <c r="C1579" s="58">
        <v>23.946000000000002</v>
      </c>
      <c r="D1579" s="58">
        <v>19.376999999999999</v>
      </c>
      <c r="E1579" s="58">
        <v>33.499000000000002</v>
      </c>
      <c r="F1579" s="58">
        <v>22.030999999999999</v>
      </c>
      <c r="G1579" s="58">
        <v>38.808</v>
      </c>
      <c r="H1579" s="58">
        <v>36.146000000000001</v>
      </c>
      <c r="I1579" s="58">
        <v>31.95</v>
      </c>
      <c r="J1579" s="58">
        <v>27.370999999999999</v>
      </c>
      <c r="K1579" s="58">
        <v>36.94</v>
      </c>
      <c r="L1579" s="58">
        <v>35.372</v>
      </c>
      <c r="M1579" s="58">
        <v>29.289000000000001</v>
      </c>
    </row>
    <row r="1580" spans="1:13" x14ac:dyDescent="0.2">
      <c r="A1580" s="202">
        <v>1085.6500000000001</v>
      </c>
      <c r="B1580" s="58">
        <v>30.693000000000001</v>
      </c>
      <c r="C1580" s="58">
        <v>22.646999999999998</v>
      </c>
      <c r="D1580" s="58">
        <v>18.722999999999999</v>
      </c>
      <c r="E1580" s="58">
        <v>32.82</v>
      </c>
      <c r="F1580" s="58">
        <v>22.012</v>
      </c>
      <c r="G1580" s="58">
        <v>36.914999999999999</v>
      </c>
      <c r="H1580" s="58">
        <v>33.616999999999997</v>
      </c>
      <c r="I1580" s="58">
        <v>31.68</v>
      </c>
      <c r="J1580" s="58">
        <v>28.036999999999999</v>
      </c>
      <c r="K1580" s="58">
        <v>37.204000000000001</v>
      </c>
      <c r="L1580" s="58">
        <v>35.898000000000003</v>
      </c>
      <c r="M1580" s="58">
        <v>27.068000000000001</v>
      </c>
    </row>
    <row r="1581" spans="1:13" x14ac:dyDescent="0.2">
      <c r="A1581" s="202">
        <v>1086.07</v>
      </c>
      <c r="B1581" s="58">
        <v>28.649000000000001</v>
      </c>
      <c r="C1581" s="58">
        <v>22.158000000000001</v>
      </c>
      <c r="D1581" s="58">
        <v>18.561</v>
      </c>
      <c r="E1581" s="58">
        <v>32.351999999999997</v>
      </c>
      <c r="F1581" s="58">
        <v>22.105</v>
      </c>
      <c r="G1581" s="58">
        <v>36.424999999999997</v>
      </c>
      <c r="H1581" s="58">
        <v>31.666</v>
      </c>
      <c r="I1581" s="58">
        <v>32.381999999999998</v>
      </c>
      <c r="J1581" s="58">
        <v>28.923999999999999</v>
      </c>
      <c r="K1581" s="58">
        <v>36.722999999999999</v>
      </c>
      <c r="L1581" s="58">
        <v>36.582999999999998</v>
      </c>
      <c r="M1581" s="58">
        <v>27.021000000000001</v>
      </c>
    </row>
    <row r="1582" spans="1:13" x14ac:dyDescent="0.2">
      <c r="A1582" s="202">
        <v>1086.49</v>
      </c>
      <c r="B1582" s="58">
        <v>28.774999999999999</v>
      </c>
      <c r="C1582" s="58">
        <v>24.466000000000001</v>
      </c>
      <c r="D1582" s="58">
        <v>22.856000000000002</v>
      </c>
      <c r="E1582" s="58">
        <v>32.713999999999999</v>
      </c>
      <c r="F1582" s="58">
        <v>24.859000000000002</v>
      </c>
      <c r="G1582" s="58">
        <v>37.908000000000001</v>
      </c>
      <c r="H1582" s="58">
        <v>31.890999999999998</v>
      </c>
      <c r="I1582" s="58">
        <v>33.337000000000003</v>
      </c>
      <c r="J1582" s="58">
        <v>32.753999999999998</v>
      </c>
      <c r="K1582" s="58">
        <v>35.826999999999998</v>
      </c>
      <c r="L1582" s="58">
        <v>37.171999999999997</v>
      </c>
      <c r="M1582" s="58">
        <v>28.210999999999999</v>
      </c>
    </row>
    <row r="1583" spans="1:13" x14ac:dyDescent="0.2">
      <c r="A1583" s="202">
        <v>1086.9100000000001</v>
      </c>
      <c r="B1583" s="58">
        <v>29.428999999999998</v>
      </c>
      <c r="C1583" s="58">
        <v>24.393999999999998</v>
      </c>
      <c r="D1583" s="58">
        <v>25.007000000000001</v>
      </c>
      <c r="E1583" s="58">
        <v>33.061</v>
      </c>
      <c r="F1583" s="58">
        <v>24.49</v>
      </c>
      <c r="G1583" s="58">
        <v>37.942999999999998</v>
      </c>
      <c r="H1583" s="58">
        <v>31.056999999999999</v>
      </c>
      <c r="I1583" s="58">
        <v>31.759</v>
      </c>
      <c r="J1583" s="58">
        <v>32.953000000000003</v>
      </c>
      <c r="K1583" s="58">
        <v>36.609000000000002</v>
      </c>
      <c r="L1583" s="58">
        <v>38.984999999999999</v>
      </c>
      <c r="M1583" s="58">
        <v>29.015000000000001</v>
      </c>
    </row>
    <row r="1584" spans="1:13" x14ac:dyDescent="0.2">
      <c r="A1584" s="202">
        <v>1087.33</v>
      </c>
      <c r="B1584" s="58">
        <v>30.498999999999999</v>
      </c>
      <c r="C1584" s="58">
        <v>24.946000000000002</v>
      </c>
      <c r="D1584" s="58">
        <v>26.201000000000001</v>
      </c>
      <c r="E1584" s="58">
        <v>33.356999999999999</v>
      </c>
      <c r="F1584" s="58">
        <v>25.509</v>
      </c>
      <c r="G1584" s="58">
        <v>38.289000000000001</v>
      </c>
      <c r="H1584" s="58">
        <v>30.038</v>
      </c>
      <c r="I1584" s="58">
        <v>33.387999999999998</v>
      </c>
      <c r="J1584" s="58">
        <v>32.783000000000001</v>
      </c>
      <c r="K1584" s="58">
        <v>38.593000000000004</v>
      </c>
      <c r="L1584" s="58">
        <v>40.76</v>
      </c>
      <c r="M1584" s="58">
        <v>27.295000000000002</v>
      </c>
    </row>
    <row r="1585" spans="1:13" x14ac:dyDescent="0.2">
      <c r="A1585" s="202">
        <v>1087.75</v>
      </c>
      <c r="B1585" s="58">
        <v>32.506</v>
      </c>
      <c r="C1585" s="58">
        <v>24.984000000000002</v>
      </c>
      <c r="D1585" s="58">
        <v>24.190999999999999</v>
      </c>
      <c r="E1585" s="58">
        <v>32.76</v>
      </c>
      <c r="F1585" s="58">
        <v>23.62</v>
      </c>
      <c r="G1585" s="58">
        <v>41.093000000000004</v>
      </c>
      <c r="H1585" s="58">
        <v>28.097000000000001</v>
      </c>
      <c r="I1585" s="58">
        <v>32.956000000000003</v>
      </c>
      <c r="J1585" s="58">
        <v>33.783999999999999</v>
      </c>
      <c r="K1585" s="58">
        <v>37.332000000000001</v>
      </c>
      <c r="L1585" s="58">
        <v>40.774000000000001</v>
      </c>
      <c r="M1585" s="58">
        <v>24.698</v>
      </c>
    </row>
    <row r="1586" spans="1:13" x14ac:dyDescent="0.2">
      <c r="A1586" s="202">
        <v>1088.17</v>
      </c>
      <c r="B1586" s="58">
        <v>32.090000000000003</v>
      </c>
      <c r="C1586" s="58">
        <v>22.504999999999999</v>
      </c>
      <c r="D1586" s="58">
        <v>21.018000000000001</v>
      </c>
      <c r="E1586" s="58">
        <v>32.183999999999997</v>
      </c>
      <c r="F1586" s="58">
        <v>20.599</v>
      </c>
      <c r="G1586" s="58">
        <v>39.747</v>
      </c>
      <c r="H1586" s="58">
        <v>27.722999999999999</v>
      </c>
      <c r="I1586" s="58">
        <v>29.529</v>
      </c>
      <c r="J1586" s="58">
        <v>30.213000000000001</v>
      </c>
      <c r="K1586" s="58">
        <v>35.037999999999997</v>
      </c>
      <c r="L1586" s="58">
        <v>39.417999999999999</v>
      </c>
      <c r="M1586" s="58">
        <v>22.212</v>
      </c>
    </row>
    <row r="1587" spans="1:13" x14ac:dyDescent="0.2">
      <c r="A1587" s="202">
        <v>1088.5899999999999</v>
      </c>
      <c r="B1587" s="58">
        <v>35.351999999999997</v>
      </c>
      <c r="C1587" s="58">
        <v>23.164999999999999</v>
      </c>
      <c r="D1587" s="58">
        <v>21.16</v>
      </c>
      <c r="E1587" s="58">
        <v>32.063000000000002</v>
      </c>
      <c r="F1587" s="58">
        <v>21.414999999999999</v>
      </c>
      <c r="G1587" s="58">
        <v>38.323999999999998</v>
      </c>
      <c r="H1587" s="58">
        <v>29.940999999999999</v>
      </c>
      <c r="I1587" s="58">
        <v>29.56</v>
      </c>
      <c r="J1587" s="58">
        <v>32.277999999999999</v>
      </c>
      <c r="K1587" s="58">
        <v>36.628</v>
      </c>
      <c r="L1587" s="58">
        <v>41.545000000000002</v>
      </c>
      <c r="M1587" s="58">
        <v>24.390999999999998</v>
      </c>
    </row>
    <row r="1588" spans="1:13" x14ac:dyDescent="0.2">
      <c r="A1588" s="202">
        <v>1089.01</v>
      </c>
      <c r="B1588" s="58">
        <v>36.212000000000003</v>
      </c>
      <c r="C1588" s="58">
        <v>22.603000000000002</v>
      </c>
      <c r="D1588" s="58">
        <v>21.097999999999999</v>
      </c>
      <c r="E1588" s="58">
        <v>31.716999999999999</v>
      </c>
      <c r="F1588" s="58">
        <v>22.373999999999999</v>
      </c>
      <c r="G1588" s="58">
        <v>35.630000000000003</v>
      </c>
      <c r="H1588" s="58">
        <v>29.413</v>
      </c>
      <c r="I1588" s="58">
        <v>28.010999999999999</v>
      </c>
      <c r="J1588" s="58">
        <v>32.612000000000002</v>
      </c>
      <c r="K1588" s="58">
        <v>37.494999999999997</v>
      </c>
      <c r="L1588" s="58">
        <v>43.796999999999997</v>
      </c>
      <c r="M1588" s="58">
        <v>23.495999999999999</v>
      </c>
    </row>
    <row r="1589" spans="1:13" x14ac:dyDescent="0.2">
      <c r="A1589" s="202">
        <v>1089.43</v>
      </c>
      <c r="B1589" s="58">
        <v>33.837000000000003</v>
      </c>
      <c r="C1589" s="58">
        <v>19.916</v>
      </c>
      <c r="D1589" s="58">
        <v>21.831</v>
      </c>
      <c r="E1589" s="58">
        <v>31.7</v>
      </c>
      <c r="F1589" s="58">
        <v>21.23</v>
      </c>
      <c r="G1589" s="58">
        <v>31.015999999999998</v>
      </c>
      <c r="H1589" s="58">
        <v>27.14</v>
      </c>
      <c r="I1589" s="58">
        <v>27.268999999999998</v>
      </c>
      <c r="J1589" s="58">
        <v>31.917999999999999</v>
      </c>
      <c r="K1589" s="58">
        <v>35.476999999999997</v>
      </c>
      <c r="L1589" s="58">
        <v>42.703000000000003</v>
      </c>
      <c r="M1589" s="58">
        <v>21.332999999999998</v>
      </c>
    </row>
    <row r="1590" spans="1:13" x14ac:dyDescent="0.2">
      <c r="A1590" s="202">
        <v>1089.8499999999999</v>
      </c>
      <c r="B1590" s="58">
        <v>33.790999999999997</v>
      </c>
      <c r="C1590" s="58">
        <v>18.295000000000002</v>
      </c>
      <c r="D1590" s="58">
        <v>21.137</v>
      </c>
      <c r="E1590" s="58">
        <v>30.896999999999998</v>
      </c>
      <c r="F1590" s="58">
        <v>21.753</v>
      </c>
      <c r="G1590" s="58">
        <v>28.436</v>
      </c>
      <c r="H1590" s="58">
        <v>27.809000000000001</v>
      </c>
      <c r="I1590" s="58">
        <v>24.949000000000002</v>
      </c>
      <c r="J1590" s="58">
        <v>30.945</v>
      </c>
      <c r="K1590" s="58">
        <v>36.527000000000001</v>
      </c>
      <c r="L1590" s="58">
        <v>41.819000000000003</v>
      </c>
      <c r="M1590" s="58">
        <v>21.507000000000001</v>
      </c>
    </row>
    <row r="1591" spans="1:13" x14ac:dyDescent="0.2">
      <c r="A1591" s="202">
        <v>1090.27</v>
      </c>
      <c r="B1591" s="58">
        <v>30.923999999999999</v>
      </c>
      <c r="C1591" s="58">
        <v>17.791</v>
      </c>
      <c r="D1591" s="58">
        <v>22.132000000000001</v>
      </c>
      <c r="E1591" s="58">
        <v>31.564</v>
      </c>
      <c r="F1591" s="58">
        <v>20.783999999999999</v>
      </c>
      <c r="G1591" s="58">
        <v>28.87</v>
      </c>
      <c r="H1591" s="58">
        <v>30.565999999999999</v>
      </c>
      <c r="I1591" s="58">
        <v>25.847000000000001</v>
      </c>
      <c r="J1591" s="58">
        <v>32.151000000000003</v>
      </c>
      <c r="K1591" s="58">
        <v>37.314999999999998</v>
      </c>
      <c r="L1591" s="58">
        <v>43.081000000000003</v>
      </c>
      <c r="M1591" s="58">
        <v>21.791</v>
      </c>
    </row>
    <row r="1592" spans="1:13" x14ac:dyDescent="0.2">
      <c r="A1592" s="202">
        <v>1090.69</v>
      </c>
      <c r="B1592" s="58">
        <v>27.18</v>
      </c>
      <c r="C1592" s="58">
        <v>17.138000000000002</v>
      </c>
      <c r="D1592" s="58">
        <v>20.631</v>
      </c>
      <c r="E1592" s="58">
        <v>27.282</v>
      </c>
      <c r="F1592" s="58">
        <v>16.71</v>
      </c>
      <c r="G1592" s="58">
        <v>23.818999999999999</v>
      </c>
      <c r="H1592" s="58">
        <v>27.911000000000001</v>
      </c>
      <c r="I1592" s="58">
        <v>22.393000000000001</v>
      </c>
      <c r="J1592" s="58">
        <v>31.526</v>
      </c>
      <c r="K1592" s="58">
        <v>35.670999999999999</v>
      </c>
      <c r="L1592" s="58">
        <v>41.703000000000003</v>
      </c>
      <c r="M1592" s="58">
        <v>19.007999999999999</v>
      </c>
    </row>
    <row r="1593" spans="1:13" x14ac:dyDescent="0.2">
      <c r="A1593" s="202">
        <v>1091.1099999999999</v>
      </c>
      <c r="B1593" s="58">
        <v>24.315999999999999</v>
      </c>
      <c r="C1593" s="58">
        <v>14.581</v>
      </c>
      <c r="D1593" s="58">
        <v>16.408999999999999</v>
      </c>
      <c r="E1593" s="58">
        <v>22.254999999999999</v>
      </c>
      <c r="F1593" s="58">
        <v>13.978</v>
      </c>
      <c r="G1593" s="58">
        <v>19.015999999999998</v>
      </c>
      <c r="H1593" s="58">
        <v>24.678000000000001</v>
      </c>
      <c r="I1593" s="58">
        <v>18.149000000000001</v>
      </c>
      <c r="J1593" s="58">
        <v>26.806000000000001</v>
      </c>
      <c r="K1593" s="58">
        <v>30.718</v>
      </c>
      <c r="L1593" s="58">
        <v>37.395000000000003</v>
      </c>
      <c r="M1593" s="58">
        <v>16.788</v>
      </c>
    </row>
    <row r="1594" spans="1:13" x14ac:dyDescent="0.2">
      <c r="A1594" s="202">
        <v>1091.53</v>
      </c>
      <c r="B1594" s="58">
        <v>21.867999999999999</v>
      </c>
      <c r="C1594" s="58">
        <v>13.038</v>
      </c>
      <c r="D1594" s="58">
        <v>16.004999999999999</v>
      </c>
      <c r="E1594" s="58">
        <v>21.050999999999998</v>
      </c>
      <c r="F1594" s="58">
        <v>14.628</v>
      </c>
      <c r="G1594" s="58">
        <v>20.503</v>
      </c>
      <c r="H1594" s="58">
        <v>22.42</v>
      </c>
      <c r="I1594" s="58">
        <v>16.126999999999999</v>
      </c>
      <c r="J1594" s="58">
        <v>24.224</v>
      </c>
      <c r="K1594" s="58">
        <v>28.216000000000001</v>
      </c>
      <c r="L1594" s="58">
        <v>36.497</v>
      </c>
      <c r="M1594" s="58">
        <v>17.311</v>
      </c>
    </row>
    <row r="1595" spans="1:13" x14ac:dyDescent="0.2">
      <c r="A1595" s="202">
        <v>1091.95</v>
      </c>
      <c r="B1595" s="58">
        <v>17.202999999999999</v>
      </c>
      <c r="C1595" s="58">
        <v>11.077</v>
      </c>
      <c r="D1595" s="58">
        <v>13.016</v>
      </c>
      <c r="E1595" s="58">
        <v>18.838000000000001</v>
      </c>
      <c r="F1595" s="58">
        <v>16.170999999999999</v>
      </c>
      <c r="G1595" s="58">
        <v>19.988</v>
      </c>
      <c r="H1595" s="58">
        <v>18.542000000000002</v>
      </c>
      <c r="I1595" s="58">
        <v>15.054</v>
      </c>
      <c r="J1595" s="58">
        <v>21.565000000000001</v>
      </c>
      <c r="K1595" s="58">
        <v>24.952000000000002</v>
      </c>
      <c r="L1595" s="58">
        <v>38.344000000000001</v>
      </c>
      <c r="M1595" s="58">
        <v>15.521000000000001</v>
      </c>
    </row>
    <row r="1596" spans="1:13" x14ac:dyDescent="0.2">
      <c r="A1596" s="202">
        <v>1092.3699999999999</v>
      </c>
      <c r="B1596" s="58">
        <v>13.082000000000001</v>
      </c>
      <c r="C1596" s="58">
        <v>8.5809999999999995</v>
      </c>
      <c r="D1596" s="58">
        <v>12.515000000000001</v>
      </c>
      <c r="E1596" s="58">
        <v>18.071000000000002</v>
      </c>
      <c r="F1596" s="58">
        <v>17.298999999999999</v>
      </c>
      <c r="G1596" s="58">
        <v>21.393000000000001</v>
      </c>
      <c r="H1596" s="58">
        <v>16.402000000000001</v>
      </c>
      <c r="I1596" s="58">
        <v>14.401</v>
      </c>
      <c r="J1596" s="58">
        <v>19.686</v>
      </c>
      <c r="K1596" s="58">
        <v>21.584</v>
      </c>
      <c r="L1596" s="58">
        <v>37.020000000000003</v>
      </c>
      <c r="M1596" s="58">
        <v>13.316000000000001</v>
      </c>
    </row>
    <row r="1597" spans="1:13" x14ac:dyDescent="0.2">
      <c r="A1597" s="202">
        <v>1092.79</v>
      </c>
      <c r="B1597" s="58">
        <v>11.239000000000001</v>
      </c>
      <c r="C1597" s="58">
        <v>5.5119999999999996</v>
      </c>
      <c r="D1597" s="58">
        <v>9.8780000000000001</v>
      </c>
      <c r="E1597" s="58">
        <v>16.869</v>
      </c>
      <c r="F1597" s="58">
        <v>16.088999999999999</v>
      </c>
      <c r="G1597" s="58">
        <v>17.266999999999999</v>
      </c>
      <c r="H1597" s="58">
        <v>13.015000000000001</v>
      </c>
      <c r="I1597" s="58">
        <v>12.177</v>
      </c>
      <c r="J1597" s="58">
        <v>14.359</v>
      </c>
      <c r="K1597" s="58">
        <v>20.219000000000001</v>
      </c>
      <c r="L1597" s="58">
        <v>37.188000000000002</v>
      </c>
      <c r="M1597" s="58">
        <v>12.856</v>
      </c>
    </row>
    <row r="1598" spans="1:13" x14ac:dyDescent="0.2">
      <c r="A1598" s="202">
        <v>1093.21</v>
      </c>
      <c r="B1598" s="58">
        <v>8.827</v>
      </c>
      <c r="C1598" s="58">
        <v>5.1219999999999999</v>
      </c>
      <c r="D1598" s="58">
        <v>9.8729999999999993</v>
      </c>
      <c r="E1598" s="58">
        <v>15.509</v>
      </c>
      <c r="F1598" s="58">
        <v>15.723000000000001</v>
      </c>
      <c r="G1598" s="58">
        <v>13.666</v>
      </c>
      <c r="H1598" s="58">
        <v>11.702</v>
      </c>
      <c r="I1598" s="58">
        <v>8.1620000000000008</v>
      </c>
      <c r="J1598" s="58">
        <v>12.281000000000001</v>
      </c>
      <c r="K1598" s="58">
        <v>18.585999999999999</v>
      </c>
      <c r="L1598" s="58">
        <v>37.072000000000003</v>
      </c>
      <c r="M1598" s="58">
        <v>12.151999999999999</v>
      </c>
    </row>
    <row r="1599" spans="1:13" x14ac:dyDescent="0.2">
      <c r="A1599" s="202">
        <v>1093.6300000000001</v>
      </c>
      <c r="B1599" s="58">
        <v>9.4819999999999993</v>
      </c>
      <c r="C1599" s="58">
        <v>7.2039999999999997</v>
      </c>
      <c r="D1599" s="58">
        <v>13.83</v>
      </c>
      <c r="E1599" s="58">
        <v>18.045999999999999</v>
      </c>
      <c r="F1599" s="58">
        <v>20.116</v>
      </c>
      <c r="G1599" s="58">
        <v>12.279</v>
      </c>
      <c r="H1599" s="58">
        <v>12.163</v>
      </c>
      <c r="I1599" s="58">
        <v>8.4009999999999998</v>
      </c>
      <c r="J1599" s="58">
        <v>15.217000000000001</v>
      </c>
      <c r="K1599" s="58">
        <v>18.044</v>
      </c>
      <c r="L1599" s="58">
        <v>39.698</v>
      </c>
      <c r="M1599" s="58">
        <v>13.851000000000001</v>
      </c>
    </row>
    <row r="1600" spans="1:13" x14ac:dyDescent="0.2">
      <c r="A1600" s="202">
        <v>1094.05</v>
      </c>
      <c r="B1600" s="58">
        <v>5.5890000000000004</v>
      </c>
      <c r="C1600" s="58">
        <v>5.165</v>
      </c>
      <c r="D1600" s="58">
        <v>15.542</v>
      </c>
      <c r="E1600" s="58">
        <v>19.155999999999999</v>
      </c>
      <c r="F1600" s="58">
        <v>19.372</v>
      </c>
      <c r="G1600" s="58">
        <v>12.122999999999999</v>
      </c>
      <c r="H1600" s="58">
        <v>8.4879999999999995</v>
      </c>
      <c r="I1600" s="58">
        <v>10.298999999999999</v>
      </c>
      <c r="J1600" s="58">
        <v>14.452</v>
      </c>
      <c r="K1600" s="58">
        <v>17.704999999999998</v>
      </c>
      <c r="L1600" s="58">
        <v>36.965000000000003</v>
      </c>
      <c r="M1600" s="58">
        <v>12.253</v>
      </c>
    </row>
    <row r="1601" spans="1:13" x14ac:dyDescent="0.2">
      <c r="A1601" s="202">
        <v>1094.47</v>
      </c>
      <c r="B1601" s="58">
        <v>0.42699999999999999</v>
      </c>
      <c r="C1601" s="58">
        <v>2.968</v>
      </c>
      <c r="D1601" s="58">
        <v>15.547000000000001</v>
      </c>
      <c r="E1601" s="58">
        <v>18.196999999999999</v>
      </c>
      <c r="F1601" s="58">
        <v>15.228999999999999</v>
      </c>
      <c r="G1601" s="58">
        <v>11.82</v>
      </c>
      <c r="H1601" s="58">
        <v>6.1710000000000003</v>
      </c>
      <c r="I1601" s="58">
        <v>6.7549999999999999</v>
      </c>
      <c r="J1601" s="58">
        <v>10.385</v>
      </c>
      <c r="K1601" s="58">
        <v>14.792</v>
      </c>
      <c r="L1601" s="58">
        <v>31.606999999999999</v>
      </c>
      <c r="M1601" s="58">
        <v>8.3379999999999992</v>
      </c>
    </row>
    <row r="1602" spans="1:13" x14ac:dyDescent="0.2">
      <c r="A1602" s="202">
        <v>1094.8900000000001</v>
      </c>
      <c r="B1602" s="58">
        <v>-1.3220000000000001</v>
      </c>
      <c r="C1602" s="58">
        <v>2.6379999999999999</v>
      </c>
      <c r="D1602" s="58">
        <v>16.13</v>
      </c>
      <c r="E1602" s="58">
        <v>18.216999999999999</v>
      </c>
      <c r="F1602" s="58">
        <v>9.8420000000000005</v>
      </c>
      <c r="G1602" s="58">
        <v>14.25</v>
      </c>
      <c r="H1602" s="58">
        <v>5.9610000000000003</v>
      </c>
      <c r="I1602" s="58">
        <v>3.4780000000000002</v>
      </c>
      <c r="J1602" s="58">
        <v>9.23</v>
      </c>
      <c r="K1602" s="58">
        <v>13.141</v>
      </c>
      <c r="L1602" s="58">
        <v>29.704000000000001</v>
      </c>
      <c r="M1602" s="58">
        <v>7.7679999999999998</v>
      </c>
    </row>
    <row r="1603" spans="1:13" x14ac:dyDescent="0.2">
      <c r="A1603" s="202">
        <v>1095.31</v>
      </c>
      <c r="B1603" s="58">
        <v>-2.64</v>
      </c>
      <c r="C1603" s="58">
        <v>0.21099999999999999</v>
      </c>
      <c r="D1603" s="58">
        <v>11.691000000000001</v>
      </c>
      <c r="E1603" s="58">
        <v>17.957000000000001</v>
      </c>
      <c r="F1603" s="58">
        <v>9.8209999999999997</v>
      </c>
      <c r="G1603" s="58">
        <v>13.997999999999999</v>
      </c>
      <c r="H1603" s="58">
        <v>5.9480000000000004</v>
      </c>
      <c r="I1603" s="58">
        <v>2.81</v>
      </c>
      <c r="J1603" s="58">
        <v>7.8890000000000002</v>
      </c>
      <c r="K1603" s="58">
        <v>14.433</v>
      </c>
      <c r="L1603" s="58">
        <v>33.381</v>
      </c>
      <c r="M1603" s="58">
        <v>11.054</v>
      </c>
    </row>
    <row r="1604" spans="1:13" x14ac:dyDescent="0.2">
      <c r="A1604" s="202">
        <v>1095.73</v>
      </c>
      <c r="B1604" s="58">
        <v>-5.1230000000000002</v>
      </c>
      <c r="C1604" s="58">
        <v>-3.2719999999999998</v>
      </c>
      <c r="D1604" s="58">
        <v>7.7130000000000001</v>
      </c>
      <c r="E1604" s="58">
        <v>16.207000000000001</v>
      </c>
      <c r="F1604" s="58">
        <v>6.4320000000000004</v>
      </c>
      <c r="G1604" s="58">
        <v>12.018000000000001</v>
      </c>
      <c r="H1604" s="58">
        <v>4.1980000000000004</v>
      </c>
      <c r="I1604" s="58">
        <v>-5.5E-2</v>
      </c>
      <c r="J1604" s="58">
        <v>6.9509999999999996</v>
      </c>
      <c r="K1604" s="58">
        <v>13.641999999999999</v>
      </c>
      <c r="L1604" s="58">
        <v>32.296999999999997</v>
      </c>
      <c r="M1604" s="58">
        <v>9.8339999999999996</v>
      </c>
    </row>
    <row r="1605" spans="1:13" x14ac:dyDescent="0.2">
      <c r="A1605" s="202">
        <v>1096.1500000000001</v>
      </c>
      <c r="B1605" s="58">
        <v>-2.8290000000000002</v>
      </c>
      <c r="C1605" s="58">
        <v>-0.44500000000000001</v>
      </c>
      <c r="D1605" s="58">
        <v>9.8219999999999992</v>
      </c>
      <c r="E1605" s="58">
        <v>17.978999999999999</v>
      </c>
      <c r="F1605" s="58">
        <v>7.7539999999999996</v>
      </c>
      <c r="G1605" s="58">
        <v>15.587999999999999</v>
      </c>
      <c r="H1605" s="58">
        <v>8.0609999999999999</v>
      </c>
      <c r="I1605" s="58">
        <v>1.4730000000000001</v>
      </c>
      <c r="J1605" s="58">
        <v>11.287000000000001</v>
      </c>
      <c r="K1605" s="58">
        <v>15.8</v>
      </c>
      <c r="L1605" s="58">
        <v>32.582000000000001</v>
      </c>
      <c r="M1605" s="58">
        <v>16.594999999999999</v>
      </c>
    </row>
    <row r="1606" spans="1:13" x14ac:dyDescent="0.2">
      <c r="A1606" s="202">
        <v>1096.57</v>
      </c>
      <c r="B1606" s="58">
        <v>-80.757000000000005</v>
      </c>
      <c r="C1606" s="58">
        <v>-73.546000000000006</v>
      </c>
      <c r="D1606" s="58">
        <v>-18.821999999999999</v>
      </c>
      <c r="E1606" s="58">
        <v>-9.5640000000000001</v>
      </c>
      <c r="F1606" s="58">
        <v>30.986999999999998</v>
      </c>
      <c r="G1606" s="58">
        <v>73.087000000000003</v>
      </c>
      <c r="H1606" s="58">
        <v>-47.131</v>
      </c>
      <c r="I1606" s="58">
        <v>37.950000000000003</v>
      </c>
      <c r="J1606" s="58">
        <v>-31.79</v>
      </c>
      <c r="K1606" s="58">
        <v>-67.387</v>
      </c>
      <c r="L1606" s="58">
        <v>8.0530000000000008</v>
      </c>
      <c r="M1606" s="58">
        <v>-28.844999999999999</v>
      </c>
    </row>
    <row r="1607" spans="1:13" x14ac:dyDescent="0.2">
      <c r="A1607" s="202">
        <v>1096.99</v>
      </c>
      <c r="B1607" s="58">
        <v>-10.101000000000001</v>
      </c>
      <c r="C1607" s="58">
        <v>-14.196</v>
      </c>
      <c r="D1607" s="58">
        <v>-3.847</v>
      </c>
      <c r="E1607" s="58">
        <v>34.082999999999998</v>
      </c>
      <c r="F1607" s="58">
        <v>-5.8879999999999999</v>
      </c>
      <c r="G1607" s="58">
        <v>-4.1740000000000004</v>
      </c>
      <c r="H1607" s="58">
        <v>-36.753</v>
      </c>
      <c r="I1607" s="58">
        <v>7.9029999999999996</v>
      </c>
      <c r="J1607" s="58">
        <v>-35.286999999999999</v>
      </c>
      <c r="K1607" s="58">
        <v>8.0730000000000004</v>
      </c>
      <c r="L1607" s="58">
        <v>50.648000000000003</v>
      </c>
      <c r="M1607" s="58">
        <v>11.867000000000001</v>
      </c>
    </row>
    <row r="1608" spans="1:13" x14ac:dyDescent="0.2">
      <c r="A1608" s="202">
        <v>1097.4100000000001</v>
      </c>
      <c r="B1608" s="58">
        <v>-39.819000000000003</v>
      </c>
      <c r="C1608" s="58">
        <v>21.706</v>
      </c>
      <c r="D1608" s="58">
        <v>39.136000000000003</v>
      </c>
      <c r="E1608" s="58">
        <v>11.789</v>
      </c>
      <c r="F1608" s="58">
        <v>-40.326000000000001</v>
      </c>
      <c r="G1608" s="58">
        <v>0.57299999999999995</v>
      </c>
      <c r="H1608" s="58">
        <v>14.125</v>
      </c>
      <c r="I1608" s="58">
        <v>-62.715000000000003</v>
      </c>
      <c r="J1608" s="58">
        <v>-74.635999999999996</v>
      </c>
      <c r="K1608" s="58">
        <v>-16.814</v>
      </c>
      <c r="L1608" s="58">
        <v>62.494</v>
      </c>
      <c r="M1608" s="58">
        <v>27.588999999999999</v>
      </c>
    </row>
    <row r="1609" spans="1:13" x14ac:dyDescent="0.2">
      <c r="A1609" s="202">
        <v>1097.83</v>
      </c>
      <c r="B1609" s="58">
        <v>46.555</v>
      </c>
      <c r="C1609" s="58">
        <v>52.04</v>
      </c>
      <c r="D1609" s="58">
        <v>58.048999999999999</v>
      </c>
      <c r="E1609" s="58">
        <v>46</v>
      </c>
      <c r="F1609" s="58">
        <v>49.000999999999998</v>
      </c>
      <c r="G1609" s="58">
        <v>21.164999999999999</v>
      </c>
      <c r="H1609" s="58">
        <v>38.942</v>
      </c>
      <c r="I1609" s="58">
        <v>38.661000000000001</v>
      </c>
      <c r="J1609" s="58">
        <v>45.034999999999997</v>
      </c>
      <c r="K1609" s="58">
        <v>41.381</v>
      </c>
      <c r="L1609" s="58">
        <v>55.618000000000002</v>
      </c>
      <c r="M1609" s="58">
        <v>46.204999999999998</v>
      </c>
    </row>
    <row r="1610" spans="1:13" x14ac:dyDescent="0.2">
      <c r="A1610" s="202">
        <v>1098.25</v>
      </c>
      <c r="B1610" s="58">
        <v>10.561999999999999</v>
      </c>
      <c r="C1610" s="58">
        <v>30.033999999999999</v>
      </c>
      <c r="D1610" s="58">
        <v>42.624000000000002</v>
      </c>
      <c r="E1610" s="58">
        <v>44.164999999999999</v>
      </c>
      <c r="F1610" s="58">
        <v>10.307</v>
      </c>
      <c r="G1610" s="58">
        <v>11.759</v>
      </c>
      <c r="H1610" s="58">
        <v>10.928000000000001</v>
      </c>
      <c r="I1610" s="58">
        <v>25.812000000000001</v>
      </c>
      <c r="J1610" s="58">
        <v>-6.9489999999999998</v>
      </c>
      <c r="K1610" s="58">
        <v>37.427</v>
      </c>
      <c r="L1610" s="58">
        <v>23.783999999999999</v>
      </c>
      <c r="M1610" s="58">
        <v>21.523</v>
      </c>
    </row>
    <row r="1611" spans="1:13" x14ac:dyDescent="0.2">
      <c r="A1611" s="202">
        <v>1098.67</v>
      </c>
      <c r="B1611" s="58">
        <v>-77.81</v>
      </c>
      <c r="C1611" s="58">
        <v>-32.252000000000002</v>
      </c>
      <c r="D1611" s="58">
        <v>-12.875</v>
      </c>
      <c r="E1611" s="58">
        <v>-6.5419999999999998</v>
      </c>
      <c r="F1611" s="58">
        <v>-55.540999999999997</v>
      </c>
      <c r="G1611" s="58">
        <v>-13.202</v>
      </c>
      <c r="H1611" s="58">
        <v>-23.210999999999999</v>
      </c>
      <c r="I1611" s="58">
        <v>-59.805999999999997</v>
      </c>
      <c r="J1611" s="58">
        <v>-53.343000000000004</v>
      </c>
      <c r="K1611" s="58">
        <v>-19.010999999999999</v>
      </c>
      <c r="L1611" s="58">
        <v>-53.173000000000002</v>
      </c>
      <c r="M1611" s="58">
        <v>-42.3</v>
      </c>
    </row>
    <row r="1612" spans="1:13" x14ac:dyDescent="0.2">
      <c r="A1612" s="202">
        <v>1099.0899999999999</v>
      </c>
      <c r="B1612" s="58">
        <v>-51.137</v>
      </c>
      <c r="C1612" s="58">
        <v>27.236999999999998</v>
      </c>
      <c r="D1612" s="58">
        <v>57.567</v>
      </c>
      <c r="E1612" s="58">
        <v>53.347999999999999</v>
      </c>
      <c r="F1612" s="58">
        <v>-65.738</v>
      </c>
      <c r="G1612" s="58">
        <v>99.447000000000003</v>
      </c>
      <c r="H1612" s="58">
        <v>34.323</v>
      </c>
      <c r="I1612" s="58">
        <v>-30.023</v>
      </c>
      <c r="J1612" s="58">
        <v>64.878</v>
      </c>
      <c r="K1612" s="58">
        <v>26.765999999999998</v>
      </c>
      <c r="L1612" s="58">
        <v>58.079000000000001</v>
      </c>
      <c r="M1612" s="58">
        <v>32.704999999999998</v>
      </c>
    </row>
    <row r="1613" spans="1:13" x14ac:dyDescent="0.2">
      <c r="A1613" s="202">
        <v>1099.51</v>
      </c>
      <c r="B1613" s="58">
        <v>2.4470000000000001</v>
      </c>
      <c r="C1613" s="58">
        <v>5.9550000000000001</v>
      </c>
      <c r="D1613" s="58">
        <v>6.8940000000000001</v>
      </c>
      <c r="E1613" s="58">
        <v>24.236999999999998</v>
      </c>
      <c r="F1613" s="58">
        <v>37.542000000000002</v>
      </c>
      <c r="G1613" s="58">
        <v>25.920999999999999</v>
      </c>
      <c r="H1613" s="58">
        <v>28.433</v>
      </c>
      <c r="I1613" s="58">
        <v>28.088999999999999</v>
      </c>
      <c r="J1613" s="58">
        <v>39.104999999999997</v>
      </c>
      <c r="K1613" s="58">
        <v>31.42</v>
      </c>
      <c r="L1613" s="58">
        <v>90.584000000000003</v>
      </c>
      <c r="M1613" s="58">
        <v>53.377000000000002</v>
      </c>
    </row>
    <row r="1614" spans="1:13" x14ac:dyDescent="0.2">
      <c r="A1614" s="202">
        <v>1099.93</v>
      </c>
      <c r="B1614" s="58">
        <v>-34.868000000000002</v>
      </c>
      <c r="C1614" s="58">
        <v>-99.927999999999997</v>
      </c>
      <c r="D1614" s="58">
        <v>-48.152000000000001</v>
      </c>
      <c r="E1614" s="58">
        <v>20.986999999999998</v>
      </c>
      <c r="F1614" s="58">
        <v>-68.328000000000003</v>
      </c>
      <c r="G1614" s="58">
        <v>0.62</v>
      </c>
      <c r="H1614" s="58">
        <v>-34.081000000000003</v>
      </c>
      <c r="I1614" s="58">
        <v>-76.102999999999994</v>
      </c>
      <c r="J1614" s="58">
        <v>-56.093000000000004</v>
      </c>
      <c r="K1614" s="58">
        <v>14.715</v>
      </c>
      <c r="L1614" s="58">
        <v>34.725000000000001</v>
      </c>
      <c r="M1614" s="58">
        <v>-52.420999999999999</v>
      </c>
    </row>
    <row r="1615" spans="1:13" x14ac:dyDescent="0.2">
      <c r="A1615" s="202">
        <v>1100.3499999999999</v>
      </c>
      <c r="B1615" s="58">
        <v>22.081</v>
      </c>
      <c r="C1615" s="58">
        <v>16.655999999999999</v>
      </c>
      <c r="D1615" s="58">
        <v>31.712</v>
      </c>
      <c r="E1615" s="58">
        <v>41.392000000000003</v>
      </c>
      <c r="F1615" s="58">
        <v>21.890999999999998</v>
      </c>
      <c r="G1615" s="58">
        <v>45.728999999999999</v>
      </c>
      <c r="H1615" s="58">
        <v>33.731999999999999</v>
      </c>
      <c r="I1615" s="58">
        <v>19.202999999999999</v>
      </c>
      <c r="J1615" s="58">
        <v>43.189</v>
      </c>
      <c r="K1615" s="58">
        <v>42.067999999999998</v>
      </c>
      <c r="L1615" s="58">
        <v>29.073</v>
      </c>
      <c r="M1615" s="58">
        <v>64.372</v>
      </c>
    </row>
  </sheetData>
  <hyperlinks>
    <hyperlink ref="N20" r:id="rId1"/>
  </hyperlinks>
  <printOptions gridLines="1"/>
  <pageMargins left="7.874015748031496E-2" right="0" top="7.874015748031496E-2" bottom="7.874015748031496E-2" header="0.31496062992125984" footer="0.31496062992125984"/>
  <pageSetup paperSize="9" orientation="portrait" horizontalDpi="4294967293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2:O44"/>
  <sheetViews>
    <sheetView topLeftCell="A10" workbookViewId="0">
      <selection activeCell="E48" sqref="E48"/>
    </sheetView>
  </sheetViews>
  <sheetFormatPr defaultRowHeight="13.2" x14ac:dyDescent="0.25"/>
  <cols>
    <col min="15" max="15" width="3.33203125" customWidth="1"/>
  </cols>
  <sheetData>
    <row r="42" spans="3:15" x14ac:dyDescent="0.25">
      <c r="C42" s="225" t="s">
        <v>329</v>
      </c>
      <c r="D42" s="226"/>
      <c r="E42" s="226"/>
      <c r="F42" s="226"/>
      <c r="G42" s="226"/>
      <c r="H42" s="226"/>
      <c r="I42" s="226"/>
      <c r="J42" s="226"/>
      <c r="K42" s="226"/>
      <c r="L42" s="226"/>
      <c r="M42" s="226"/>
      <c r="N42" s="226"/>
      <c r="O42" s="226"/>
    </row>
    <row r="43" spans="3:15" ht="19.95" customHeight="1" x14ac:dyDescent="0.25">
      <c r="C43" s="225" t="s">
        <v>328</v>
      </c>
      <c r="D43" s="226"/>
      <c r="E43" s="226"/>
      <c r="F43" s="226"/>
      <c r="G43" s="226"/>
      <c r="H43" s="226"/>
      <c r="I43" s="226"/>
      <c r="J43" s="226"/>
      <c r="K43" s="226"/>
      <c r="L43" s="226"/>
      <c r="M43" s="226"/>
      <c r="N43" s="226"/>
      <c r="O43" s="226"/>
    </row>
    <row r="44" spans="3:15" ht="19.95" customHeight="1" x14ac:dyDescent="0.25">
      <c r="C44" s="225" t="s">
        <v>330</v>
      </c>
      <c r="D44" s="226"/>
      <c r="E44" s="226"/>
      <c r="F44" s="226"/>
      <c r="G44" s="226"/>
      <c r="H44" s="226"/>
      <c r="I44" s="226"/>
      <c r="J44" s="226"/>
      <c r="K44" s="226"/>
      <c r="L44" s="226"/>
      <c r="M44" s="226"/>
      <c r="N44" s="226"/>
      <c r="O44" s="226"/>
    </row>
  </sheetData>
  <mergeCells count="3">
    <mergeCell ref="C43:O43"/>
    <mergeCell ref="C42:O42"/>
    <mergeCell ref="C44:O4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9"/>
  <sheetViews>
    <sheetView tabSelected="1" workbookViewId="0">
      <pane xSplit="2" ySplit="1" topLeftCell="C14" activePane="bottomRight" state="frozen"/>
      <selection pane="topRight" activeCell="B1" sqref="B1"/>
      <selection pane="bottomLeft" activeCell="A2" sqref="A2"/>
      <selection pane="bottomRight" activeCell="C3" sqref="C3"/>
    </sheetView>
  </sheetViews>
  <sheetFormatPr defaultColWidth="9.109375" defaultRowHeight="12" x14ac:dyDescent="0.25"/>
  <cols>
    <col min="1" max="1" width="26.5546875" style="79" customWidth="1"/>
    <col min="2" max="2" width="6.109375" style="59" customWidth="1"/>
    <col min="3" max="14" width="9.109375" style="60"/>
    <col min="15" max="16384" width="9.109375" style="61"/>
  </cols>
  <sheetData>
    <row r="1" spans="1:14" ht="15" customHeight="1" x14ac:dyDescent="0.25">
      <c r="A1" s="122" t="s">
        <v>174</v>
      </c>
      <c r="B1" s="123"/>
      <c r="C1" s="124" t="s">
        <v>100</v>
      </c>
      <c r="D1" s="124" t="s">
        <v>101</v>
      </c>
      <c r="E1" s="124" t="s">
        <v>102</v>
      </c>
      <c r="F1" s="124" t="s">
        <v>122</v>
      </c>
      <c r="G1" s="124" t="s">
        <v>123</v>
      </c>
      <c r="H1" s="124" t="s">
        <v>124</v>
      </c>
      <c r="I1" s="124" t="s">
        <v>125</v>
      </c>
      <c r="J1" s="124" t="s">
        <v>126</v>
      </c>
      <c r="K1" s="124" t="s">
        <v>127</v>
      </c>
      <c r="L1" s="124" t="s">
        <v>128</v>
      </c>
      <c r="M1" s="124" t="s">
        <v>46</v>
      </c>
      <c r="N1" s="124" t="s">
        <v>47</v>
      </c>
    </row>
    <row r="2" spans="1:14" ht="15" customHeight="1" x14ac:dyDescent="0.25">
      <c r="A2" s="101" t="s">
        <v>310</v>
      </c>
      <c r="B2" s="102">
        <v>1</v>
      </c>
      <c r="C2" s="98">
        <f>+IndImp!B351</f>
        <v>15.9</v>
      </c>
      <c r="D2" s="98">
        <f>+IndImp!C351</f>
        <v>12.297000000000001</v>
      </c>
      <c r="E2" s="98">
        <f>+IndImp!D351</f>
        <v>13.983000000000001</v>
      </c>
      <c r="F2" s="98">
        <f>+IndImp!E351</f>
        <v>19.489000000000001</v>
      </c>
      <c r="G2" s="98">
        <f>+IndImp!F351</f>
        <v>14.897</v>
      </c>
      <c r="H2" s="98">
        <f>+IndImp!G351</f>
        <v>21.873000000000001</v>
      </c>
      <c r="I2" s="98">
        <f>+IndImp!H351</f>
        <v>18.972000000000001</v>
      </c>
      <c r="J2" s="98">
        <f>+IndImp!I351</f>
        <v>21.827000000000002</v>
      </c>
      <c r="K2" s="98">
        <f>+IndImp!J351</f>
        <v>18.085999999999999</v>
      </c>
      <c r="L2" s="98">
        <f>+IndImp!K351</f>
        <v>26.096</v>
      </c>
      <c r="M2" s="98">
        <f>+IndImp!L351</f>
        <v>21.210999999999999</v>
      </c>
      <c r="N2" s="98">
        <f>+IndImp!M351</f>
        <v>17.834</v>
      </c>
    </row>
    <row r="3" spans="1:14" ht="15" customHeight="1" x14ac:dyDescent="0.25">
      <c r="A3" s="103" t="s">
        <v>311</v>
      </c>
      <c r="B3" s="104">
        <f>+B2+1</f>
        <v>2</v>
      </c>
      <c r="C3" s="100">
        <f>+IndImp!B641</f>
        <v>2.3759999999999999</v>
      </c>
      <c r="D3" s="100">
        <f>+IndImp!C641</f>
        <v>1.6220000000000001</v>
      </c>
      <c r="E3" s="100">
        <f>+IndImp!D641</f>
        <v>2.0819999999999999</v>
      </c>
      <c r="F3" s="100">
        <f>+IndImp!E641</f>
        <v>3.5640000000000001</v>
      </c>
      <c r="G3" s="100">
        <f>+IndImp!F641</f>
        <v>3.57</v>
      </c>
      <c r="H3" s="100">
        <f>+IndImp!G641</f>
        <v>3.44</v>
      </c>
      <c r="I3" s="100">
        <f>+IndImp!H641</f>
        <v>3.19</v>
      </c>
      <c r="J3" s="100">
        <f>+IndImp!I641</f>
        <v>4.4989999999999997</v>
      </c>
      <c r="K3" s="100">
        <f>+IndImp!J641</f>
        <v>3.4990000000000001</v>
      </c>
      <c r="L3" s="100">
        <f>+IndImp!K641</f>
        <v>3.7759999999999998</v>
      </c>
      <c r="M3" s="100">
        <f>+IndImp!L641</f>
        <v>2.7189999999999999</v>
      </c>
      <c r="N3" s="100">
        <f>+IndImp!M641</f>
        <v>2.278</v>
      </c>
    </row>
    <row r="4" spans="1:14" ht="15" customHeight="1" x14ac:dyDescent="0.25">
      <c r="A4" s="105" t="s">
        <v>312</v>
      </c>
      <c r="B4" s="106">
        <f>+B3+1</f>
        <v>3</v>
      </c>
      <c r="C4" s="107">
        <f>+IndImp!B1144</f>
        <v>41.055</v>
      </c>
      <c r="D4" s="107">
        <f>+IndImp!C1144</f>
        <v>42.256999999999998</v>
      </c>
      <c r="E4" s="107">
        <f>+IndImp!D1144</f>
        <v>40.848999999999997</v>
      </c>
      <c r="F4" s="107">
        <f>+IndImp!E1144</f>
        <v>57.530999999999999</v>
      </c>
      <c r="G4" s="107">
        <f>+IndImp!F1144</f>
        <v>45.71</v>
      </c>
      <c r="H4" s="107">
        <f>+IndImp!G1144</f>
        <v>51.1</v>
      </c>
      <c r="I4" s="107">
        <f>+IndImp!H1144</f>
        <v>49.902999999999999</v>
      </c>
      <c r="J4" s="107">
        <f>+IndImp!I1144</f>
        <v>49.942999999999998</v>
      </c>
      <c r="K4" s="107">
        <f>+IndImp!J1144</f>
        <v>48.32</v>
      </c>
      <c r="L4" s="107">
        <f>+IndImp!K1144</f>
        <v>55.238999999999997</v>
      </c>
      <c r="M4" s="107">
        <f>+IndImp!L1144</f>
        <v>53.569000000000003</v>
      </c>
      <c r="N4" s="107">
        <f>+IndImp!M1144</f>
        <v>54.289000000000001</v>
      </c>
    </row>
    <row r="5" spans="1:14" ht="15" customHeight="1" x14ac:dyDescent="0.25">
      <c r="A5" s="168" t="s">
        <v>313</v>
      </c>
      <c r="B5" s="169">
        <f>+B4+1</f>
        <v>4</v>
      </c>
      <c r="C5" s="170">
        <f>+IndImp!B121</f>
        <v>1.1639999999999999</v>
      </c>
      <c r="D5" s="170">
        <f>+IndImp!C121</f>
        <v>0.88300000000000001</v>
      </c>
      <c r="E5" s="170">
        <f>+IndImp!D121</f>
        <v>0.55200000000000005</v>
      </c>
      <c r="F5" s="170">
        <f>+IndImp!E121</f>
        <v>1.5680000000000001</v>
      </c>
      <c r="G5" s="170">
        <f>+IndImp!F121</f>
        <v>1.4319999999999999</v>
      </c>
      <c r="H5" s="170">
        <f>+IndImp!G121</f>
        <v>1.651</v>
      </c>
      <c r="I5" s="170">
        <f>+IndImp!H121</f>
        <v>1.1279999999999999</v>
      </c>
      <c r="J5" s="170">
        <f>+IndImp!I121</f>
        <v>2.3039999999999998</v>
      </c>
      <c r="K5" s="170">
        <f>+IndImp!J121</f>
        <v>1.2969999999999999</v>
      </c>
      <c r="L5" s="170">
        <f>+IndImp!K121</f>
        <v>1.3939999999999999</v>
      </c>
      <c r="M5" s="170">
        <f>+IndImp!L121</f>
        <v>0.93700000000000006</v>
      </c>
      <c r="N5" s="170">
        <f>+IndImp!M121</f>
        <v>1.5029999999999999</v>
      </c>
    </row>
    <row r="6" spans="1:14" ht="15" customHeight="1" x14ac:dyDescent="0.25"/>
    <row r="7" spans="1:14" ht="15" customHeight="1" x14ac:dyDescent="0.25">
      <c r="A7" s="86" t="s">
        <v>104</v>
      </c>
      <c r="B7" s="59">
        <v>1</v>
      </c>
      <c r="C7" s="60">
        <v>7.220644444444444</v>
      </c>
      <c r="D7" s="60">
        <v>5.5172666666666661</v>
      </c>
      <c r="E7" s="60">
        <v>4.9113555555555557</v>
      </c>
      <c r="F7" s="60">
        <v>4.589488888888889</v>
      </c>
      <c r="G7" s="60">
        <v>4.3334222222222216</v>
      </c>
      <c r="H7" s="60">
        <v>3.3283111111111112</v>
      </c>
      <c r="I7" s="60">
        <v>5.0643555555555562</v>
      </c>
      <c r="J7" s="60">
        <v>5.4993777777777764</v>
      </c>
      <c r="K7" s="60">
        <v>7.8205333333333353</v>
      </c>
      <c r="L7" s="60">
        <v>6.244244444444444</v>
      </c>
      <c r="M7" s="60">
        <v>7.2136888888888882</v>
      </c>
      <c r="N7" s="60">
        <v>5.7637333333333336</v>
      </c>
    </row>
    <row r="8" spans="1:14" ht="15" customHeight="1" x14ac:dyDescent="0.25">
      <c r="A8" s="87" t="s">
        <v>119</v>
      </c>
      <c r="B8" s="59">
        <f>+B7+1</f>
        <v>2</v>
      </c>
      <c r="C8" s="60">
        <v>9.5246086956521712</v>
      </c>
      <c r="D8" s="60">
        <v>5.9761304347826094</v>
      </c>
      <c r="E8" s="60">
        <v>5.9026086956521748</v>
      </c>
      <c r="F8" s="60">
        <v>5.3876521739130423</v>
      </c>
      <c r="G8" s="60">
        <v>6.2908260869565229</v>
      </c>
      <c r="H8" s="60">
        <v>3.9158695652173918</v>
      </c>
      <c r="I8" s="60">
        <v>5.8399565217391283</v>
      </c>
      <c r="J8" s="60">
        <v>5.8646956521739142</v>
      </c>
      <c r="K8" s="60">
        <v>8.9829565217391316</v>
      </c>
      <c r="L8" s="60">
        <v>8.1905652173913044</v>
      </c>
      <c r="M8" s="60">
        <v>8.097695652173913</v>
      </c>
      <c r="N8" s="60">
        <v>7.2642173913043493</v>
      </c>
    </row>
    <row r="9" spans="1:14" ht="15" customHeight="1" x14ac:dyDescent="0.25">
      <c r="A9" s="87" t="s">
        <v>120</v>
      </c>
      <c r="B9" s="59">
        <f t="shared" ref="B9:B57" si="0">+B8+1</f>
        <v>3</v>
      </c>
      <c r="C9" s="60">
        <v>6.8083529411764694</v>
      </c>
      <c r="D9" s="60">
        <v>6.4056176470588237</v>
      </c>
      <c r="E9" s="60">
        <v>5.6512352941176474</v>
      </c>
      <c r="F9" s="60">
        <v>4.3661470588235298</v>
      </c>
      <c r="G9" s="60">
        <v>5.1859411764705881</v>
      </c>
      <c r="H9" s="60">
        <v>3.3267647058823524</v>
      </c>
      <c r="I9" s="60">
        <v>6.8477352941176468</v>
      </c>
      <c r="J9" s="60">
        <v>6.6660588235294131</v>
      </c>
      <c r="K9" s="60">
        <v>8.9645294117647047</v>
      </c>
      <c r="L9" s="60">
        <v>6.7109117647058811</v>
      </c>
      <c r="M9" s="60">
        <v>7.0921470588235307</v>
      </c>
      <c r="N9" s="60">
        <v>6.5474411764705884</v>
      </c>
    </row>
    <row r="10" spans="1:14" ht="15" customHeight="1" x14ac:dyDescent="0.25">
      <c r="A10" s="80" t="s">
        <v>2</v>
      </c>
      <c r="B10" s="59">
        <f t="shared" si="0"/>
        <v>4</v>
      </c>
      <c r="C10" s="60">
        <v>0.18438018487793317</v>
      </c>
      <c r="D10" s="60">
        <v>0.31075272514700314</v>
      </c>
      <c r="E10" s="60">
        <v>0.26305741170053182</v>
      </c>
      <c r="F10" s="60">
        <v>0.19796400014089965</v>
      </c>
      <c r="G10" s="60">
        <v>0.17820658342792281</v>
      </c>
      <c r="H10" s="60">
        <v>0.20308776806989673</v>
      </c>
      <c r="I10" s="60">
        <v>0.31028719557950751</v>
      </c>
      <c r="J10" s="60">
        <v>0.2587763289869609</v>
      </c>
      <c r="K10" s="60">
        <v>0.42966621763209101</v>
      </c>
      <c r="L10" s="60">
        <v>0.2181529924692826</v>
      </c>
      <c r="M10" s="60">
        <v>0.31902433310884015</v>
      </c>
      <c r="N10" s="60">
        <v>0.22291332263242372</v>
      </c>
    </row>
    <row r="11" spans="1:14" ht="15" customHeight="1" x14ac:dyDescent="0.25">
      <c r="A11" s="81" t="s">
        <v>3</v>
      </c>
      <c r="B11" s="59">
        <f t="shared" si="0"/>
        <v>5</v>
      </c>
      <c r="C11" s="60">
        <v>7.7051632442015058E-2</v>
      </c>
      <c r="D11" s="60">
        <v>9.660262263600336E-2</v>
      </c>
      <c r="E11" s="60">
        <v>7.8890516294397653E-2</v>
      </c>
      <c r="F11" s="60">
        <v>5.5467164097218413E-2</v>
      </c>
      <c r="G11" s="60">
        <v>6.4047648975566362E-2</v>
      </c>
      <c r="H11" s="60">
        <v>6.9528893014620549E-2</v>
      </c>
      <c r="I11" s="60">
        <v>0.11809364988809409</v>
      </c>
      <c r="J11" s="60">
        <v>0.10178013039301846</v>
      </c>
      <c r="K11" s="60">
        <v>0.15462348693567798</v>
      </c>
      <c r="L11" s="60">
        <v>8.0578004216444135E-2</v>
      </c>
      <c r="M11" s="60">
        <v>9.8990372919056061E-2</v>
      </c>
      <c r="N11" s="60">
        <v>9.5934333718096704E-2</v>
      </c>
    </row>
    <row r="12" spans="1:14" ht="15" customHeight="1" x14ac:dyDescent="0.25">
      <c r="A12" s="80" t="s">
        <v>4</v>
      </c>
      <c r="B12" s="59">
        <f t="shared" si="0"/>
        <v>6</v>
      </c>
      <c r="C12" s="60">
        <v>2.9555211169020303E-2</v>
      </c>
      <c r="D12" s="60">
        <v>6.8013290686584182E-2</v>
      </c>
      <c r="E12" s="60">
        <v>6.0389672107560105E-2</v>
      </c>
      <c r="F12" s="60">
        <v>5.3016604215559628E-2</v>
      </c>
      <c r="G12" s="60">
        <v>4.2750769684040499E-2</v>
      </c>
      <c r="H12" s="60">
        <v>7.899174176192017E-2</v>
      </c>
      <c r="I12" s="60">
        <v>7.4696002787555976E-2</v>
      </c>
      <c r="J12" s="60">
        <v>6.6014369639530848E-2</v>
      </c>
      <c r="K12" s="60">
        <v>5.8315176117276185E-2</v>
      </c>
      <c r="L12" s="60">
        <v>3.774599748581757E-2</v>
      </c>
      <c r="M12" s="60">
        <v>5.0562537936261226E-2</v>
      </c>
      <c r="N12" s="60">
        <v>4.5980470840021395E-2</v>
      </c>
    </row>
    <row r="13" spans="1:14" ht="15" customHeight="1" x14ac:dyDescent="0.25">
      <c r="A13" s="80" t="s">
        <v>5</v>
      </c>
      <c r="B13" s="59">
        <f t="shared" si="0"/>
        <v>7</v>
      </c>
      <c r="C13" s="60">
        <v>12.605839416058394</v>
      </c>
      <c r="D13" s="60">
        <v>13.663774403470716</v>
      </c>
      <c r="E13" s="60">
        <v>15.609972775469268</v>
      </c>
      <c r="F13" s="60">
        <v>18.9741468459152</v>
      </c>
      <c r="G13" s="60">
        <v>20.181712514529252</v>
      </c>
      <c r="H13" s="60">
        <v>15.7693239641386</v>
      </c>
      <c r="I13" s="60">
        <v>14.034083992696289</v>
      </c>
      <c r="J13" s="60">
        <v>15.613200187236696</v>
      </c>
      <c r="K13" s="60">
        <v>7.7619157441574416</v>
      </c>
      <c r="L13" s="60">
        <v>14.614282090309485</v>
      </c>
      <c r="M13" s="60">
        <v>10.680502912082833</v>
      </c>
      <c r="N13" s="60">
        <v>13.584443489471422</v>
      </c>
    </row>
    <row r="14" spans="1:14" ht="15" customHeight="1" x14ac:dyDescent="0.25">
      <c r="A14" s="80" t="s">
        <v>6</v>
      </c>
      <c r="B14" s="59">
        <f t="shared" si="0"/>
        <v>8</v>
      </c>
      <c r="C14" s="60">
        <v>0.24294126528763396</v>
      </c>
      <c r="D14" s="60">
        <v>0.35483004164987236</v>
      </c>
      <c r="E14" s="60">
        <v>0.26824162679425834</v>
      </c>
      <c r="F14" s="60">
        <v>0.19871923153892343</v>
      </c>
      <c r="G14" s="60">
        <v>0.34549222797927459</v>
      </c>
      <c r="H14" s="60">
        <v>0.26126640045636051</v>
      </c>
      <c r="I14" s="60">
        <v>0.44799119427627959</v>
      </c>
      <c r="J14" s="60">
        <v>0.4465109358726379</v>
      </c>
      <c r="K14" s="60">
        <v>0.2414405684754522</v>
      </c>
      <c r="L14" s="60">
        <v>0.31437736949547973</v>
      </c>
      <c r="M14" s="60">
        <v>0.16718266253869968</v>
      </c>
      <c r="N14" s="60">
        <v>0.3576394253051135</v>
      </c>
    </row>
    <row r="15" spans="1:14" ht="15" customHeight="1" x14ac:dyDescent="0.25">
      <c r="A15" s="84" t="s">
        <v>7</v>
      </c>
      <c r="B15" s="59">
        <f t="shared" si="0"/>
        <v>9</v>
      </c>
      <c r="C15" s="60">
        <v>1.027716164098875</v>
      </c>
      <c r="D15" s="60">
        <v>1.0458421731353218</v>
      </c>
      <c r="E15" s="60">
        <v>1.0319539545499652</v>
      </c>
      <c r="F15" s="60">
        <v>1.0175649011490695</v>
      </c>
      <c r="G15" s="60">
        <v>1.0319238944262161</v>
      </c>
      <c r="H15" s="60">
        <v>1.028835293335991</v>
      </c>
      <c r="I15" s="60">
        <v>1.0770223004985986</v>
      </c>
      <c r="J15" s="60">
        <v>1.0634884618002767</v>
      </c>
      <c r="K15" s="60">
        <v>1.0581867706107497</v>
      </c>
      <c r="L15" s="60">
        <v>1.0330108573282195</v>
      </c>
      <c r="M15" s="60">
        <v>1.0268208092485549</v>
      </c>
      <c r="N15" s="60">
        <v>1.0476302814409397</v>
      </c>
    </row>
    <row r="16" spans="1:14" ht="15" customHeight="1" x14ac:dyDescent="0.25">
      <c r="A16" s="80" t="s">
        <v>8</v>
      </c>
      <c r="B16" s="59">
        <f t="shared" si="0"/>
        <v>10</v>
      </c>
      <c r="C16" s="60">
        <v>4.4543429844098037E-2</v>
      </c>
      <c r="D16" s="60">
        <v>2.5543992431409607E-2</v>
      </c>
      <c r="E16" s="60">
        <v>4.6223224351747472E-2</v>
      </c>
      <c r="F16" s="60">
        <v>2.2017904669731476E-2</v>
      </c>
      <c r="G16" s="60">
        <v>2.1571648690292436E-3</v>
      </c>
      <c r="H16" s="60">
        <v>6.6034294053265247E-2</v>
      </c>
      <c r="I16" s="60">
        <v>7.6225045372050798E-2</v>
      </c>
      <c r="J16" s="60">
        <v>9.2927207021166833E-3</v>
      </c>
      <c r="K16" s="60">
        <v>4.2297548109797772E-2</v>
      </c>
      <c r="L16" s="60">
        <v>-7.2156013001083458E-2</v>
      </c>
      <c r="M16" s="60">
        <v>8.8245162733475074E-2</v>
      </c>
      <c r="N16" s="60">
        <v>1.1817537225242009E-3</v>
      </c>
    </row>
    <row r="17" spans="1:14" ht="15" customHeight="1" x14ac:dyDescent="0.25">
      <c r="A17" s="84" t="s">
        <v>9</v>
      </c>
      <c r="B17" s="59">
        <f t="shared" si="0"/>
        <v>11</v>
      </c>
      <c r="C17" s="60">
        <v>0.32031973485402349</v>
      </c>
      <c r="D17" s="60">
        <v>0.45137279493960791</v>
      </c>
      <c r="E17" s="60">
        <v>0.44704400493112495</v>
      </c>
      <c r="F17" s="60">
        <v>0.4519871965857562</v>
      </c>
      <c r="G17" s="60">
        <v>0.39398342481971799</v>
      </c>
      <c r="H17" s="60">
        <v>0.3979220779220779</v>
      </c>
      <c r="I17" s="60">
        <v>0.40532110091743112</v>
      </c>
      <c r="J17" s="60">
        <v>0.40019003437386469</v>
      </c>
      <c r="K17" s="60">
        <v>0.39259691862728741</v>
      </c>
      <c r="L17" s="60">
        <v>0.38204643205667266</v>
      </c>
      <c r="M17" s="60">
        <v>0.41780107313195552</v>
      </c>
      <c r="N17" s="60">
        <v>0.34401475910026258</v>
      </c>
    </row>
    <row r="18" spans="1:14" ht="15" customHeight="1" x14ac:dyDescent="0.25">
      <c r="A18" s="84" t="s">
        <v>193</v>
      </c>
      <c r="B18" s="59">
        <f t="shared" si="0"/>
        <v>12</v>
      </c>
      <c r="C18" s="60">
        <v>0.40566618137727262</v>
      </c>
      <c r="D18" s="60">
        <v>0.60791448826417605</v>
      </c>
      <c r="E18" s="60">
        <v>0.61111455537690618</v>
      </c>
      <c r="F18" s="60">
        <v>0.61231432808439545</v>
      </c>
      <c r="G18" s="60">
        <v>0.50827288052070041</v>
      </c>
      <c r="H18" s="60">
        <v>0.52252621998218474</v>
      </c>
      <c r="I18" s="60">
        <v>0.53101129236017353</v>
      </c>
      <c r="J18" s="60">
        <v>0.50371162517276047</v>
      </c>
      <c r="K18" s="60">
        <v>0.52306703500928542</v>
      </c>
      <c r="L18" s="60">
        <v>0.48884608022984799</v>
      </c>
      <c r="M18" s="60">
        <v>0.57012741270366263</v>
      </c>
      <c r="N18" s="60">
        <v>0.42578241321648291</v>
      </c>
    </row>
    <row r="19" spans="1:14" ht="15" customHeight="1" x14ac:dyDescent="0.25">
      <c r="A19" s="84" t="s">
        <v>193</v>
      </c>
      <c r="B19" s="59">
        <f t="shared" si="0"/>
        <v>13</v>
      </c>
      <c r="C19" s="60">
        <v>0.44586232754726085</v>
      </c>
      <c r="D19" s="60">
        <v>0.67801298226608187</v>
      </c>
      <c r="E19" s="60">
        <v>0.67228601857971282</v>
      </c>
      <c r="F19" s="60">
        <v>0.65960678135062767</v>
      </c>
      <c r="G19" s="60">
        <v>0.54218883522903427</v>
      </c>
      <c r="H19" s="60">
        <v>0.56613294487109389</v>
      </c>
      <c r="I19" s="60">
        <v>0.58300018105325191</v>
      </c>
      <c r="J19" s="60">
        <v>0.54563515687057729</v>
      </c>
      <c r="K19" s="60">
        <v>0.63908577615879913</v>
      </c>
      <c r="L19" s="60">
        <v>0.53705560371380767</v>
      </c>
      <c r="M19" s="60">
        <v>0.65652548662528165</v>
      </c>
      <c r="N19" s="60">
        <v>0.46752299919237505</v>
      </c>
    </row>
    <row r="20" spans="1:14" ht="15" customHeight="1" x14ac:dyDescent="0.25">
      <c r="A20" s="84" t="s">
        <v>186</v>
      </c>
      <c r="B20" s="59">
        <f t="shared" si="0"/>
        <v>14</v>
      </c>
      <c r="C20" s="60">
        <v>1.706673801629814</v>
      </c>
      <c r="D20" s="60">
        <v>3.009028058586912</v>
      </c>
      <c r="E20" s="60">
        <v>2.9254305755056542</v>
      </c>
      <c r="F20" s="60">
        <v>3.1186005928877023</v>
      </c>
      <c r="G20" s="60">
        <v>2.505742182899537</v>
      </c>
      <c r="H20" s="60">
        <v>2.5625225945931209</v>
      </c>
      <c r="I20" s="60">
        <v>2.6016632836001872</v>
      </c>
      <c r="J20" s="60">
        <v>2.3450925713478896</v>
      </c>
      <c r="K20" s="60">
        <v>2.166816679082042</v>
      </c>
      <c r="L20" s="60">
        <v>2.1357463132046051</v>
      </c>
      <c r="M20" s="60">
        <v>2.5732487535254482</v>
      </c>
      <c r="N20" s="60">
        <v>1.9066902979296709</v>
      </c>
    </row>
    <row r="21" spans="1:14" ht="15" customHeight="1" x14ac:dyDescent="0.25">
      <c r="A21" s="84" t="s">
        <v>194</v>
      </c>
      <c r="B21" s="59">
        <f t="shared" si="0"/>
        <v>15</v>
      </c>
      <c r="C21" s="60">
        <v>2.0288515471704116</v>
      </c>
      <c r="D21" s="60">
        <v>3.9616739750224506</v>
      </c>
      <c r="E21" s="60">
        <v>3.7066031543319733</v>
      </c>
      <c r="F21" s="60">
        <v>3.7747365135947986</v>
      </c>
      <c r="G21" s="60">
        <v>2.892666067306366</v>
      </c>
      <c r="H21" s="60">
        <v>3.0824884711382694</v>
      </c>
      <c r="I21" s="60">
        <v>3.2306442521224366</v>
      </c>
      <c r="J21" s="60">
        <v>2.7853115352006932</v>
      </c>
      <c r="K21" s="60">
        <v>3.3744650508962257</v>
      </c>
      <c r="L21" s="60">
        <v>2.5835832408115795</v>
      </c>
      <c r="M21" s="60">
        <v>3.6077840208846572</v>
      </c>
      <c r="N21" s="60">
        <v>2.2852029763229509</v>
      </c>
    </row>
    <row r="22" spans="1:14" ht="15" customHeight="1" x14ac:dyDescent="0.25">
      <c r="A22" s="84" t="s">
        <v>44</v>
      </c>
      <c r="B22" s="59">
        <f t="shared" si="0"/>
        <v>16</v>
      </c>
      <c r="C22" s="60">
        <v>0.4592999757497373</v>
      </c>
      <c r="D22" s="60">
        <v>0.58787570807239897</v>
      </c>
      <c r="E22" s="60">
        <v>0.59571174013378914</v>
      </c>
      <c r="F22" s="60">
        <v>0.60840538791835774</v>
      </c>
      <c r="G22" s="60">
        <v>0.54094891816176904</v>
      </c>
      <c r="H22" s="60">
        <v>0.54496772651207281</v>
      </c>
      <c r="I22" s="60">
        <v>0.53028675038613926</v>
      </c>
      <c r="J22" s="60">
        <v>0.52659657442361096</v>
      </c>
      <c r="K22" s="60">
        <v>0.51745370579979177</v>
      </c>
      <c r="L22" s="60">
        <v>0.52046377431075008</v>
      </c>
      <c r="M22" s="60">
        <v>0.56087705262586951</v>
      </c>
      <c r="N22" s="60">
        <v>0.47589753296737969</v>
      </c>
    </row>
    <row r="23" spans="1:14" ht="15" customHeight="1" x14ac:dyDescent="0.25">
      <c r="A23" s="84" t="s">
        <v>187</v>
      </c>
      <c r="B23" s="59">
        <f t="shared" si="0"/>
        <v>17</v>
      </c>
      <c r="C23" s="60">
        <v>5.6919882245826532</v>
      </c>
      <c r="D23" s="60">
        <v>6.6082911347799769</v>
      </c>
      <c r="E23" s="60">
        <v>8.5954242881049012</v>
      </c>
      <c r="F23" s="60">
        <v>9.2552695922513344</v>
      </c>
      <c r="G23" s="60">
        <v>10.199346665104024</v>
      </c>
      <c r="H23" s="60">
        <v>7.3172560572078771</v>
      </c>
      <c r="I23" s="60">
        <v>6.3942748113098826</v>
      </c>
      <c r="J23" s="60">
        <v>6.6915033502153207</v>
      </c>
      <c r="K23" s="60">
        <v>3.8398034577193862</v>
      </c>
      <c r="L23" s="60">
        <v>7.192325826390042</v>
      </c>
      <c r="M23" s="60">
        <v>5.1932888398042971</v>
      </c>
      <c r="N23" s="60">
        <v>6.2125799330922282</v>
      </c>
    </row>
    <row r="24" spans="1:14" ht="15" customHeight="1" x14ac:dyDescent="0.25">
      <c r="A24" s="84" t="s">
        <v>188</v>
      </c>
      <c r="B24" s="59">
        <f t="shared" si="0"/>
        <v>18</v>
      </c>
      <c r="C24" s="60">
        <v>6.153702194811264</v>
      </c>
      <c r="D24" s="60">
        <v>7.5876550409402208</v>
      </c>
      <c r="E24" s="60">
        <v>9.420204015054221</v>
      </c>
      <c r="F24" s="60">
        <v>10.227533904687149</v>
      </c>
      <c r="G24" s="60">
        <v>10.944011617687538</v>
      </c>
      <c r="H24" s="60">
        <v>8.1855292584705879</v>
      </c>
      <c r="I24" s="60">
        <v>7.3149717510064445</v>
      </c>
      <c r="J24" s="60">
        <v>7.4190426721483389</v>
      </c>
      <c r="K24" s="60">
        <v>4.398404419843982</v>
      </c>
      <c r="L24" s="60">
        <v>7.7328259248094318</v>
      </c>
      <c r="M24" s="60">
        <v>5.9621279651478414</v>
      </c>
      <c r="N24" s="60">
        <v>6.7723132169727824</v>
      </c>
    </row>
    <row r="25" spans="1:14" ht="15" customHeight="1" x14ac:dyDescent="0.25">
      <c r="A25" s="81" t="s">
        <v>10</v>
      </c>
      <c r="B25" s="59">
        <f t="shared" si="0"/>
        <v>19</v>
      </c>
      <c r="C25" s="60">
        <v>2.6998554841281703</v>
      </c>
      <c r="D25" s="60">
        <v>3.8610285051135125</v>
      </c>
      <c r="E25" s="60">
        <v>3.9013728323699421</v>
      </c>
      <c r="F25" s="60">
        <v>4.0882463387157344</v>
      </c>
      <c r="G25" s="60">
        <v>3.3633707719275465</v>
      </c>
      <c r="H25" s="60">
        <v>3.3930860565304197</v>
      </c>
      <c r="I25" s="60">
        <v>3.2850096504396311</v>
      </c>
      <c r="J25" s="60">
        <v>3.3018979833926454</v>
      </c>
      <c r="K25" s="60">
        <v>3.1322324388565712</v>
      </c>
      <c r="L25" s="60">
        <v>3.1953760445682451</v>
      </c>
      <c r="M25" s="60">
        <v>3.5248888339920952</v>
      </c>
      <c r="N25" s="60">
        <v>2.8503581532534765</v>
      </c>
    </row>
    <row r="26" spans="1:14" ht="15" customHeight="1" x14ac:dyDescent="0.25">
      <c r="A26" s="81" t="s">
        <v>11</v>
      </c>
      <c r="B26" s="59">
        <f t="shared" si="0"/>
        <v>20</v>
      </c>
      <c r="C26" s="60">
        <v>2.6989086560023918</v>
      </c>
      <c r="D26" s="60">
        <v>3.8529049104228617</v>
      </c>
      <c r="E26" s="60">
        <v>3.9469653179190751</v>
      </c>
      <c r="F26" s="60">
        <v>4.1073225685317309</v>
      </c>
      <c r="G26" s="60">
        <v>3.356813607738752</v>
      </c>
      <c r="H26" s="60">
        <v>3.3952926342334773</v>
      </c>
      <c r="I26" s="60">
        <v>3.2579169347344341</v>
      </c>
      <c r="J26" s="60">
        <v>3.2247265058652963</v>
      </c>
      <c r="K26" s="60">
        <v>3.1446800525426908</v>
      </c>
      <c r="L26" s="60">
        <v>3.1706963788300837</v>
      </c>
      <c r="M26" s="60">
        <v>3.5545331027667983</v>
      </c>
      <c r="N26" s="60">
        <v>2.8160476735086983</v>
      </c>
    </row>
    <row r="27" spans="1:14" ht="15" customHeight="1" x14ac:dyDescent="0.25">
      <c r="A27" s="81" t="s">
        <v>12</v>
      </c>
      <c r="B27" s="59">
        <f t="shared" si="0"/>
        <v>21</v>
      </c>
      <c r="C27" s="60">
        <v>6.541732093247977</v>
      </c>
      <c r="D27" s="60">
        <v>9.7880965542657083</v>
      </c>
      <c r="E27" s="60">
        <v>10.338001514004542</v>
      </c>
      <c r="F27" s="60">
        <v>11.479638958858102</v>
      </c>
      <c r="G27" s="60">
        <v>9.3753399818676346</v>
      </c>
      <c r="H27" s="60">
        <v>9.6919616076784649</v>
      </c>
      <c r="I27" s="60">
        <v>8.9362745098039227</v>
      </c>
      <c r="J27" s="60">
        <v>9.6398739164696625</v>
      </c>
      <c r="K27" s="60">
        <v>6.0295034780522911</v>
      </c>
      <c r="L27" s="60">
        <v>7.7783244499111657</v>
      </c>
      <c r="M27" s="60">
        <v>7.8434178250204418</v>
      </c>
      <c r="N27" s="60">
        <v>7.3674015748031501</v>
      </c>
    </row>
    <row r="28" spans="1:14" ht="15" customHeight="1" x14ac:dyDescent="0.25">
      <c r="A28" s="81" t="s">
        <v>45</v>
      </c>
      <c r="B28" s="59">
        <f t="shared" si="0"/>
        <v>22</v>
      </c>
      <c r="C28" s="60">
        <v>13.158163265306124</v>
      </c>
      <c r="D28" s="60">
        <v>10.53550178500595</v>
      </c>
      <c r="E28" s="60">
        <v>12.88045272341429</v>
      </c>
      <c r="F28" s="60">
        <v>18.260100166944909</v>
      </c>
      <c r="G28" s="60">
        <v>15.928835489833642</v>
      </c>
      <c r="H28" s="60">
        <v>14.614654002713706</v>
      </c>
      <c r="I28" s="60">
        <v>8.6611554541999247</v>
      </c>
      <c r="J28" s="60">
        <v>10.066241514091752</v>
      </c>
      <c r="K28" s="60">
        <v>6.540132691557174</v>
      </c>
      <c r="L28" s="60">
        <v>12.627912136676283</v>
      </c>
      <c r="M28" s="60">
        <v>10.177718832891246</v>
      </c>
      <c r="N28" s="60">
        <v>10.647018661811561</v>
      </c>
    </row>
    <row r="29" spans="1:14" ht="15" customHeight="1" x14ac:dyDescent="0.25">
      <c r="A29" s="81" t="s">
        <v>84</v>
      </c>
      <c r="B29" s="59">
        <f t="shared" si="0"/>
        <v>23</v>
      </c>
      <c r="C29" s="60">
        <v>4.4648039504585346E-2</v>
      </c>
      <c r="D29" s="60">
        <v>6.8044286245679195E-2</v>
      </c>
      <c r="E29" s="60">
        <v>6.3662188621161866E-2</v>
      </c>
      <c r="F29" s="60">
        <v>6.6481405150979264E-2</v>
      </c>
      <c r="G29" s="60">
        <v>5.8945735865467482E-2</v>
      </c>
      <c r="H29" s="60">
        <v>9.9101261669173588E-2</v>
      </c>
      <c r="I29" s="60">
        <v>7.1650118143083696E-2</v>
      </c>
      <c r="J29" s="60">
        <v>6.1447204561840475E-2</v>
      </c>
      <c r="K29" s="60">
        <v>5.6967938444243568E-2</v>
      </c>
      <c r="L29" s="60">
        <v>4.861102109070168E-2</v>
      </c>
      <c r="M29" s="60">
        <v>5.6149142103496599E-2</v>
      </c>
      <c r="N29" s="60">
        <v>5.5413055069494122E-2</v>
      </c>
    </row>
    <row r="30" spans="1:14" ht="15" customHeight="1" x14ac:dyDescent="0.25">
      <c r="A30" s="83" t="s">
        <v>86</v>
      </c>
      <c r="B30" s="59">
        <f t="shared" si="0"/>
        <v>24</v>
      </c>
      <c r="C30" s="60">
        <v>3.6139258705240353E-2</v>
      </c>
      <c r="D30" s="60">
        <v>4.966647879781208E-2</v>
      </c>
      <c r="E30" s="60">
        <v>4.8523002012649731E-2</v>
      </c>
      <c r="F30" s="60">
        <v>4.875928811439352E-2</v>
      </c>
      <c r="G30" s="60">
        <v>4.4590840265916511E-2</v>
      </c>
      <c r="H30" s="60">
        <v>7.2284309904836128E-2</v>
      </c>
      <c r="I30" s="60">
        <v>5.1544774480406251E-2</v>
      </c>
      <c r="J30" s="60">
        <v>4.6750628084525132E-2</v>
      </c>
      <c r="K30" s="60">
        <v>4.5858572163447922E-2</v>
      </c>
      <c r="L30" s="60">
        <v>3.9174140979217266E-2</v>
      </c>
      <c r="M30" s="60">
        <v>4.2801925714466497E-2</v>
      </c>
      <c r="N30" s="60">
        <v>4.3527218705349119E-2</v>
      </c>
    </row>
    <row r="31" spans="1:14" ht="15" customHeight="1" x14ac:dyDescent="0.25">
      <c r="A31" s="108" t="s">
        <v>13</v>
      </c>
      <c r="B31" s="109">
        <f t="shared" si="0"/>
        <v>25</v>
      </c>
      <c r="C31" s="110">
        <f>+(C4-C3)/(C4+C3)</f>
        <v>0.89058506596670595</v>
      </c>
      <c r="D31" s="110">
        <f>+(D4-D3)/(D4+D3)</f>
        <v>0.92606941817270216</v>
      </c>
      <c r="E31" s="110">
        <f t="shared" ref="E31:N31" si="1">+(E4-E3)/(E4+E3)</f>
        <v>0.90300715100975981</v>
      </c>
      <c r="F31" s="110">
        <f t="shared" si="1"/>
        <v>0.88332924134544566</v>
      </c>
      <c r="G31" s="110">
        <f t="shared" si="1"/>
        <v>0.85511363636363635</v>
      </c>
      <c r="H31" s="110">
        <f t="shared" si="1"/>
        <v>0.87385405207187394</v>
      </c>
      <c r="I31" s="110">
        <f t="shared" si="1"/>
        <v>0.87983349970805957</v>
      </c>
      <c r="J31" s="110">
        <f t="shared" si="1"/>
        <v>0.83472319165350273</v>
      </c>
      <c r="K31" s="110">
        <f t="shared" si="1"/>
        <v>0.86495300951388476</v>
      </c>
      <c r="L31" s="110">
        <f t="shared" si="1"/>
        <v>0.8720325341014995</v>
      </c>
      <c r="M31" s="110">
        <f t="shared" si="1"/>
        <v>0.90338971006253554</v>
      </c>
      <c r="N31" s="110">
        <f t="shared" si="1"/>
        <v>0.9194583414358195</v>
      </c>
    </row>
    <row r="32" spans="1:14" ht="15" customHeight="1" x14ac:dyDescent="0.25">
      <c r="A32" s="84" t="s">
        <v>14</v>
      </c>
      <c r="B32" s="59">
        <f t="shared" si="0"/>
        <v>26</v>
      </c>
      <c r="C32" s="60">
        <v>0.86679071049548617</v>
      </c>
      <c r="D32" s="60">
        <v>0.845865769717565</v>
      </c>
      <c r="E32" s="60">
        <v>0.8683391003460208</v>
      </c>
      <c r="F32" s="60">
        <v>0.90265641384131434</v>
      </c>
      <c r="G32" s="60">
        <v>0.89512190660838087</v>
      </c>
      <c r="H32" s="60">
        <v>0.88198269079464997</v>
      </c>
      <c r="I32" s="60">
        <v>0.82371616794983726</v>
      </c>
      <c r="J32" s="60">
        <v>0.85141526864237671</v>
      </c>
      <c r="K32" s="60">
        <v>0.75145590318462419</v>
      </c>
      <c r="L32" s="60">
        <v>0.86724180027671516</v>
      </c>
      <c r="M32" s="60">
        <v>0.82654612368989511</v>
      </c>
      <c r="N32" s="60">
        <v>0.8506663540078947</v>
      </c>
    </row>
    <row r="33" spans="1:14" ht="15" customHeight="1" x14ac:dyDescent="0.25">
      <c r="A33" s="83" t="s">
        <v>15</v>
      </c>
      <c r="B33" s="59">
        <f t="shared" si="0"/>
        <v>27</v>
      </c>
      <c r="C33" s="60">
        <v>1.0035099386684403</v>
      </c>
      <c r="D33" s="60">
        <v>1.0044602698650675</v>
      </c>
      <c r="E33" s="60">
        <v>0.99361999187034977</v>
      </c>
      <c r="F33" s="60">
        <v>1.0052849855029911</v>
      </c>
      <c r="G33" s="60">
        <v>0.99829344991563129</v>
      </c>
      <c r="H33" s="60">
        <v>1.0049703630526055</v>
      </c>
      <c r="I33" s="60">
        <v>0.99984877616712386</v>
      </c>
      <c r="J33" s="60">
        <v>1.006555944055944</v>
      </c>
      <c r="K33" s="60">
        <v>1.0076811252553826</v>
      </c>
      <c r="L33" s="60">
        <v>1.0087770419426048</v>
      </c>
      <c r="M33" s="60">
        <v>1.0128957447556133</v>
      </c>
      <c r="N33" s="60">
        <v>1.0192387032332313</v>
      </c>
    </row>
    <row r="34" spans="1:14" ht="15" customHeight="1" x14ac:dyDescent="0.25">
      <c r="A34" s="84" t="s">
        <v>16</v>
      </c>
      <c r="B34" s="59">
        <f t="shared" si="0"/>
        <v>28</v>
      </c>
      <c r="C34" s="60">
        <v>1.1680499102877406</v>
      </c>
      <c r="D34" s="60">
        <v>1.2130643015258169</v>
      </c>
      <c r="E34" s="60">
        <v>1.1557539402561889</v>
      </c>
      <c r="F34" s="60">
        <v>1.1215623729392763</v>
      </c>
      <c r="G34" s="60">
        <v>1.1310529614966847</v>
      </c>
      <c r="H34" s="60">
        <v>1.1514333168927813</v>
      </c>
      <c r="I34" s="60">
        <v>1.2563677552110735</v>
      </c>
      <c r="J34" s="60">
        <v>1.23150507025961</v>
      </c>
      <c r="K34" s="60">
        <v>1.3629390967210826</v>
      </c>
      <c r="L34" s="60">
        <v>1.1816006902571659</v>
      </c>
      <c r="M34" s="60">
        <v>1.2332132798669848</v>
      </c>
      <c r="N34" s="60">
        <v>1.2297703690932298</v>
      </c>
    </row>
    <row r="35" spans="1:14" ht="15" customHeight="1" x14ac:dyDescent="0.25">
      <c r="A35" s="85" t="s">
        <v>17</v>
      </c>
      <c r="B35" s="59">
        <f t="shared" si="0"/>
        <v>29</v>
      </c>
      <c r="C35" s="60">
        <v>-4.3643957191333869E-2</v>
      </c>
      <c r="D35" s="60">
        <v>-6.9042139512737587E-3</v>
      </c>
      <c r="E35" s="60">
        <v>-3.7048377219840785E-2</v>
      </c>
      <c r="F35" s="60">
        <v>-2.7523668757240445E-2</v>
      </c>
      <c r="G35" s="60">
        <v>-6.5766800689259011E-2</v>
      </c>
      <c r="H35" s="60">
        <v>-1.0443258296588518E-2</v>
      </c>
      <c r="I35" s="60">
        <v>3.3003300330036695E-4</v>
      </c>
      <c r="J35" s="60">
        <v>9.2589307886054573E-3</v>
      </c>
      <c r="K35" s="60">
        <v>-3.7962169643445627E-2</v>
      </c>
      <c r="L35" s="60">
        <v>-4.5280520452517362E-2</v>
      </c>
      <c r="M35" s="60">
        <v>-1.7860047496665456E-2</v>
      </c>
      <c r="N35" s="60">
        <v>-2.9370810530747062E-2</v>
      </c>
    </row>
    <row r="36" spans="1:14" ht="15" customHeight="1" x14ac:dyDescent="0.25">
      <c r="A36" s="85" t="s">
        <v>18</v>
      </c>
      <c r="B36" s="59">
        <f t="shared" si="0"/>
        <v>30</v>
      </c>
      <c r="C36" s="60">
        <v>4.3643957191333869E-2</v>
      </c>
      <c r="D36" s="60">
        <v>6.9042139512737587E-3</v>
      </c>
      <c r="E36" s="60">
        <v>3.7048377219840785E-2</v>
      </c>
      <c r="F36" s="60">
        <v>2.7523668757240445E-2</v>
      </c>
      <c r="G36" s="60">
        <v>6.5766800689259011E-2</v>
      </c>
      <c r="H36" s="60">
        <v>1.0443258296588518E-2</v>
      </c>
      <c r="I36" s="60">
        <v>-3.3003300330036695E-4</v>
      </c>
      <c r="J36" s="60">
        <v>-9.2589307886054573E-3</v>
      </c>
      <c r="K36" s="60">
        <v>3.7962169643445627E-2</v>
      </c>
      <c r="L36" s="60">
        <v>4.5280520452517362E-2</v>
      </c>
      <c r="M36" s="60">
        <v>1.7860047496665456E-2</v>
      </c>
      <c r="N36" s="60">
        <v>2.9370810530747062E-2</v>
      </c>
    </row>
    <row r="37" spans="1:14" ht="15" customHeight="1" x14ac:dyDescent="0.25">
      <c r="A37" s="80" t="s">
        <v>19</v>
      </c>
      <c r="B37" s="59">
        <f t="shared" si="0"/>
        <v>31</v>
      </c>
      <c r="C37" s="60">
        <v>54.177999999999997</v>
      </c>
      <c r="D37" s="60">
        <v>53.231999999999999</v>
      </c>
      <c r="E37" s="60">
        <v>53.994999999999997</v>
      </c>
      <c r="F37" s="60">
        <v>54.435000000000002</v>
      </c>
      <c r="G37" s="60">
        <v>51.805999999999997</v>
      </c>
      <c r="H37" s="60">
        <v>32.292000000000002</v>
      </c>
      <c r="I37" s="60">
        <v>45.954000000000001</v>
      </c>
      <c r="J37" s="60">
        <v>50.103000000000002</v>
      </c>
      <c r="K37" s="60">
        <v>50.075000000000003</v>
      </c>
      <c r="L37" s="60">
        <v>57.356999999999999</v>
      </c>
      <c r="M37" s="60">
        <v>57.075000000000003</v>
      </c>
      <c r="N37" s="60">
        <v>47.353000000000002</v>
      </c>
    </row>
    <row r="38" spans="1:14" ht="15" customHeight="1" x14ac:dyDescent="0.25">
      <c r="A38" s="80" t="s">
        <v>60</v>
      </c>
      <c r="B38" s="59">
        <f t="shared" si="0"/>
        <v>32</v>
      </c>
      <c r="C38" s="60">
        <v>54.158999999999999</v>
      </c>
      <c r="D38" s="60">
        <v>53.12</v>
      </c>
      <c r="E38" s="60">
        <v>54.625999999999998</v>
      </c>
      <c r="F38" s="60">
        <v>54.689</v>
      </c>
      <c r="G38" s="60">
        <v>51.704999999999998</v>
      </c>
      <c r="H38" s="60">
        <v>32.313000000000002</v>
      </c>
      <c r="I38" s="60">
        <v>45.575000000000003</v>
      </c>
      <c r="J38" s="60">
        <v>48.932000000000002</v>
      </c>
      <c r="K38" s="60">
        <v>50.274000000000001</v>
      </c>
      <c r="L38" s="60">
        <v>56.914000000000001</v>
      </c>
      <c r="M38" s="60">
        <v>57.555</v>
      </c>
      <c r="N38" s="60">
        <v>46.783000000000001</v>
      </c>
    </row>
    <row r="39" spans="1:14" ht="15" customHeight="1" x14ac:dyDescent="0.25">
      <c r="A39" s="80" t="s">
        <v>59</v>
      </c>
      <c r="B39" s="59">
        <f t="shared" si="0"/>
        <v>33</v>
      </c>
      <c r="C39" s="60">
        <v>54.177</v>
      </c>
      <c r="D39" s="60">
        <v>53.475000000000001</v>
      </c>
      <c r="E39" s="60">
        <v>55.633000000000003</v>
      </c>
      <c r="F39" s="60">
        <v>54.758000000000003</v>
      </c>
      <c r="G39" s="60">
        <v>51.835000000000001</v>
      </c>
      <c r="H39" s="60">
        <v>32.378</v>
      </c>
      <c r="I39" s="60">
        <v>45.898000000000003</v>
      </c>
      <c r="J39" s="60">
        <v>48.723999999999997</v>
      </c>
      <c r="K39" s="60">
        <v>50.89</v>
      </c>
      <c r="L39" s="60">
        <v>56.94</v>
      </c>
      <c r="M39" s="60">
        <v>57.695</v>
      </c>
      <c r="N39" s="60">
        <v>47.043999999999997</v>
      </c>
    </row>
    <row r="40" spans="1:14" ht="15" customHeight="1" x14ac:dyDescent="0.25">
      <c r="A40" s="80" t="s">
        <v>20</v>
      </c>
      <c r="B40" s="59">
        <f t="shared" si="0"/>
        <v>34</v>
      </c>
      <c r="C40" s="60">
        <v>-5.3711838753737673E-3</v>
      </c>
      <c r="D40" s="60">
        <v>1.7019837691614071E-2</v>
      </c>
      <c r="E40" s="60">
        <v>1.0926937679414767E-2</v>
      </c>
      <c r="F40" s="60">
        <v>3.6741067328005907E-4</v>
      </c>
      <c r="G40" s="60">
        <v>1.0153264100683323E-2</v>
      </c>
      <c r="H40" s="60">
        <v>2.5702960485569238E-3</v>
      </c>
      <c r="I40" s="60">
        <v>3.6645340993167082E-2</v>
      </c>
      <c r="J40" s="60">
        <v>2.7124124303933895E-2</v>
      </c>
      <c r="K40" s="60">
        <v>1.935097353969047E-2</v>
      </c>
      <c r="L40" s="60">
        <v>7.0959080844535029E-3</v>
      </c>
      <c r="M40" s="60">
        <v>2.8909329829172148E-3</v>
      </c>
      <c r="N40" s="60">
        <v>1.4550292484108725E-2</v>
      </c>
    </row>
    <row r="41" spans="1:14" ht="15" customHeight="1" x14ac:dyDescent="0.25">
      <c r="A41" s="84" t="s">
        <v>195</v>
      </c>
      <c r="B41" s="59">
        <f t="shared" si="0"/>
        <v>35</v>
      </c>
      <c r="C41" s="60">
        <v>0.46171397022861044</v>
      </c>
      <c r="D41" s="60">
        <v>0.97936390616024382</v>
      </c>
      <c r="E41" s="60">
        <v>0.82477972694931878</v>
      </c>
      <c r="F41" s="60">
        <v>0.97226431243581468</v>
      </c>
      <c r="G41" s="60">
        <v>0.74466495258351351</v>
      </c>
      <c r="H41" s="60">
        <v>0.86827320126271101</v>
      </c>
      <c r="I41" s="60">
        <v>0.92069693969656208</v>
      </c>
      <c r="J41" s="60">
        <v>0.72753932193301873</v>
      </c>
      <c r="K41" s="60">
        <v>0.55860096212459642</v>
      </c>
      <c r="L41" s="60">
        <v>0.54050009841938973</v>
      </c>
      <c r="M41" s="60">
        <v>0.76883912534354493</v>
      </c>
      <c r="N41" s="60">
        <v>0.5597332838805541</v>
      </c>
    </row>
    <row r="42" spans="1:14" ht="15" customHeight="1" x14ac:dyDescent="0.25">
      <c r="A42" s="84" t="s">
        <v>195</v>
      </c>
      <c r="B42" s="59">
        <f t="shared" si="0"/>
        <v>36</v>
      </c>
      <c r="C42" s="60">
        <v>8.5087807993449935E-3</v>
      </c>
      <c r="D42" s="60">
        <v>1.8377807447867114E-2</v>
      </c>
      <c r="E42" s="60">
        <v>1.5139186608512135E-2</v>
      </c>
      <c r="F42" s="60">
        <v>1.7722117036585744E-2</v>
      </c>
      <c r="G42" s="60">
        <v>1.4354895599550971E-2</v>
      </c>
      <c r="H42" s="60">
        <v>2.681695176433746E-2</v>
      </c>
      <c r="I42" s="60">
        <v>2.0105343662677445E-2</v>
      </c>
      <c r="J42" s="60">
        <v>1.4696576477315343E-2</v>
      </c>
      <c r="K42" s="60">
        <v>1.1109366280795646E-2</v>
      </c>
      <c r="L42" s="60">
        <v>9.4368801114844136E-3</v>
      </c>
      <c r="M42" s="60">
        <v>1.3347216389030102E-2</v>
      </c>
      <c r="N42" s="60">
        <v>1.1885836364145003E-2</v>
      </c>
    </row>
    <row r="43" spans="1:14" ht="15" customHeight="1" x14ac:dyDescent="0.25">
      <c r="A43" s="83" t="s">
        <v>189</v>
      </c>
      <c r="B43" s="59">
        <f t="shared" si="0"/>
        <v>37</v>
      </c>
      <c r="C43" s="60">
        <v>0.50457023622870145</v>
      </c>
      <c r="D43" s="60">
        <v>0.55163011893684943</v>
      </c>
      <c r="E43" s="60">
        <v>0.51332722266770747</v>
      </c>
      <c r="F43" s="60">
        <v>0.46917700390944111</v>
      </c>
      <c r="G43" s="60">
        <v>0.48784151639491047</v>
      </c>
      <c r="H43" s="60">
        <v>0.49038375553701402</v>
      </c>
      <c r="I43" s="60">
        <v>0.57008932354731945</v>
      </c>
      <c r="J43" s="60">
        <v>0.49610702627171999</v>
      </c>
      <c r="K43" s="60">
        <v>0.65216974683523243</v>
      </c>
      <c r="L43" s="60">
        <v>0.50679663254436291</v>
      </c>
      <c r="M43" s="60">
        <v>0.5724757703507567</v>
      </c>
      <c r="N43" s="60">
        <v>0.51245111865824688</v>
      </c>
    </row>
    <row r="44" spans="1:14" ht="15" customHeight="1" x14ac:dyDescent="0.25">
      <c r="A44" s="80" t="s">
        <v>189</v>
      </c>
      <c r="B44" s="59">
        <f t="shared" si="0"/>
        <v>38</v>
      </c>
      <c r="C44" s="60">
        <v>-6.6626223666861814E-3</v>
      </c>
      <c r="D44" s="60">
        <v>-8.42131201846405E-3</v>
      </c>
      <c r="E44" s="60">
        <v>-1.1907946991453498E-2</v>
      </c>
      <c r="F44" s="60">
        <v>-1.226156523883068E-2</v>
      </c>
      <c r="G44" s="60">
        <v>-8.3293220685039249E-3</v>
      </c>
      <c r="H44" s="60">
        <v>-1.1336846002372017E-2</v>
      </c>
      <c r="I44" s="60">
        <v>-3.7890976076769972E-3</v>
      </c>
      <c r="J44" s="60">
        <v>-8.0653011913547554E-3</v>
      </c>
      <c r="K44" s="60">
        <v>-7.5604458592361465E-3</v>
      </c>
      <c r="L44" s="60">
        <v>-9.0206061545608576E-3</v>
      </c>
      <c r="M44" s="60">
        <v>-8.1079463414189326E-3</v>
      </c>
      <c r="N44" s="60">
        <v>-7.1912269863867034E-3</v>
      </c>
    </row>
    <row r="45" spans="1:14" ht="15" customHeight="1" x14ac:dyDescent="0.25">
      <c r="A45" s="80" t="s">
        <v>189</v>
      </c>
      <c r="B45" s="59">
        <f t="shared" si="0"/>
        <v>39</v>
      </c>
      <c r="C45" s="60">
        <v>-0.36096755458232394</v>
      </c>
      <c r="D45" s="60">
        <v>-0.44828328136687828</v>
      </c>
      <c r="E45" s="60">
        <v>-0.64296959780353158</v>
      </c>
      <c r="F45" s="60">
        <v>-0.66745830377574811</v>
      </c>
      <c r="G45" s="60">
        <v>-0.4315088590809143</v>
      </c>
      <c r="H45" s="60">
        <v>-0.36608943110859721</v>
      </c>
      <c r="I45" s="60">
        <v>-0.17412419146318872</v>
      </c>
      <c r="J45" s="60">
        <v>-0.40409578559044734</v>
      </c>
      <c r="K45" s="60">
        <v>-0.37858932640125004</v>
      </c>
      <c r="L45" s="60">
        <v>-0.51739490720714709</v>
      </c>
      <c r="M45" s="60">
        <v>-0.46276103743648561</v>
      </c>
      <c r="N45" s="60">
        <v>-0.3405261714863696</v>
      </c>
    </row>
    <row r="46" spans="1:14" ht="15" customHeight="1" x14ac:dyDescent="0.25">
      <c r="A46" s="80" t="s">
        <v>189</v>
      </c>
      <c r="B46" s="59">
        <f t="shared" si="0"/>
        <v>40</v>
      </c>
      <c r="C46" s="60">
        <v>-0.36084096475735689</v>
      </c>
      <c r="D46" s="60">
        <v>-0.4473400944208103</v>
      </c>
      <c r="E46" s="60">
        <v>-0.65048351235513879</v>
      </c>
      <c r="F46" s="60">
        <v>-0.67057274134641098</v>
      </c>
      <c r="G46" s="60">
        <v>-0.43066759755199541</v>
      </c>
      <c r="H46" s="60">
        <v>-0.36632750487464699</v>
      </c>
      <c r="I46" s="60">
        <v>-0.17268812346987916</v>
      </c>
      <c r="J46" s="60">
        <v>-0.39465131789537089</v>
      </c>
      <c r="K46" s="60">
        <v>-0.38009385512723803</v>
      </c>
      <c r="L46" s="60">
        <v>-0.51339877868067663</v>
      </c>
      <c r="M46" s="60">
        <v>-0.46665285168036669</v>
      </c>
      <c r="N46" s="60">
        <v>-0.33642717210412915</v>
      </c>
    </row>
    <row r="47" spans="1:14" ht="15" customHeight="1" x14ac:dyDescent="0.25">
      <c r="A47" s="80" t="s">
        <v>189</v>
      </c>
      <c r="B47" s="59">
        <f t="shared" si="0"/>
        <v>41</v>
      </c>
      <c r="C47" s="60">
        <v>4.3170436884821271E-2</v>
      </c>
      <c r="D47" s="60">
        <v>6.4110783433773563E-2</v>
      </c>
      <c r="E47" s="60">
        <v>6.0346388268662114E-2</v>
      </c>
      <c r="F47" s="60">
        <v>6.2841701753283477E-2</v>
      </c>
      <c r="G47" s="60">
        <v>5.6593095642331628E-2</v>
      </c>
      <c r="H47" s="60">
        <v>9.373828271466067E-2</v>
      </c>
      <c r="I47" s="60">
        <v>6.7695640400758192E-2</v>
      </c>
      <c r="J47" s="60">
        <v>5.7836899942163102E-2</v>
      </c>
      <c r="K47" s="60">
        <v>5.4990376684080293E-2</v>
      </c>
      <c r="L47" s="60">
        <v>4.6689700252124385E-2</v>
      </c>
      <c r="M47" s="60">
        <v>5.3650946939213476E-2</v>
      </c>
      <c r="N47" s="60">
        <v>5.3002597127259236E-2</v>
      </c>
    </row>
    <row r="48" spans="1:14" ht="15" customHeight="1" x14ac:dyDescent="0.25">
      <c r="A48" s="80" t="s">
        <v>189</v>
      </c>
      <c r="B48" s="59">
        <f t="shared" si="0"/>
        <v>42</v>
      </c>
      <c r="C48" s="60">
        <v>2.3388879295458467</v>
      </c>
      <c r="D48" s="60">
        <v>3.4127452237466338</v>
      </c>
      <c r="E48" s="60">
        <v>3.2584032345664107</v>
      </c>
      <c r="F48" s="60">
        <v>3.4207880349399864</v>
      </c>
      <c r="G48" s="60">
        <v>2.9318619128466321</v>
      </c>
      <c r="H48" s="60">
        <v>3.0269966254218228</v>
      </c>
      <c r="I48" s="60">
        <v>3.1108854589764419</v>
      </c>
      <c r="J48" s="60">
        <v>2.8978021978021982</v>
      </c>
      <c r="K48" s="60">
        <v>2.7536431124553205</v>
      </c>
      <c r="L48" s="60">
        <v>2.677981137361098</v>
      </c>
      <c r="M48" s="60">
        <v>3.0621277965556093</v>
      </c>
      <c r="N48" s="60">
        <v>2.5098319817671064</v>
      </c>
    </row>
    <row r="49" spans="1:24" ht="15" customHeight="1" x14ac:dyDescent="0.25">
      <c r="A49" s="80" t="s">
        <v>190</v>
      </c>
      <c r="B49" s="59">
        <f t="shared" si="0"/>
        <v>43</v>
      </c>
      <c r="C49" s="60">
        <v>5.7631010042062085</v>
      </c>
      <c r="D49" s="60">
        <v>6.8104159055024542</v>
      </c>
      <c r="E49" s="60">
        <v>8.6979740905000185</v>
      </c>
      <c r="F49" s="60">
        <v>9.3814226894250208</v>
      </c>
      <c r="G49" s="60">
        <v>10.307596303355771</v>
      </c>
      <c r="H49" s="60">
        <v>7.4710527894026244</v>
      </c>
      <c r="I49" s="60">
        <v>6.5983898421010991</v>
      </c>
      <c r="J49" s="60">
        <v>6.9533578493861627</v>
      </c>
      <c r="K49" s="60">
        <v>3.9230235542113459</v>
      </c>
      <c r="L49" s="60">
        <v>7.312787021496244</v>
      </c>
      <c r="M49" s="60">
        <v>5.288274544336856</v>
      </c>
      <c r="N49" s="60">
        <v>6.3610934584726833</v>
      </c>
    </row>
    <row r="50" spans="1:24" ht="15" customHeight="1" x14ac:dyDescent="0.25">
      <c r="A50" s="82" t="s">
        <v>27</v>
      </c>
      <c r="B50" s="59">
        <f t="shared" si="0"/>
        <v>44</v>
      </c>
      <c r="C50" s="60">
        <v>-1.2297652860360629E-4</v>
      </c>
      <c r="D50" s="60">
        <v>-1.5820018068951101E-4</v>
      </c>
      <c r="E50" s="60">
        <v>-2.2053795705997774E-4</v>
      </c>
      <c r="F50" s="60">
        <v>-2.2525149699330723E-4</v>
      </c>
      <c r="G50" s="60">
        <v>-1.6077910026838447E-4</v>
      </c>
      <c r="H50" s="60">
        <v>-3.51072897385483E-4</v>
      </c>
      <c r="I50" s="60">
        <v>-8.2454141264677656E-5</v>
      </c>
      <c r="J50" s="60">
        <v>-1.6097441652904526E-4</v>
      </c>
      <c r="K50" s="60">
        <v>-1.5098244351944374E-4</v>
      </c>
      <c r="L50" s="60">
        <v>-1.5727123375631322E-4</v>
      </c>
      <c r="M50" s="60">
        <v>-1.4205775455836939E-4</v>
      </c>
      <c r="N50" s="60">
        <v>-1.5186423217930655E-4</v>
      </c>
    </row>
    <row r="51" spans="1:24" ht="15" customHeight="1" x14ac:dyDescent="0.25">
      <c r="A51" s="80" t="s">
        <v>28</v>
      </c>
      <c r="B51" s="59">
        <f t="shared" si="0"/>
        <v>45</v>
      </c>
      <c r="C51" s="60">
        <v>2.3388879295458467</v>
      </c>
      <c r="D51" s="60">
        <v>3.4127452237466338</v>
      </c>
      <c r="E51" s="60">
        <v>3.2584032345664107</v>
      </c>
      <c r="F51" s="60">
        <v>3.4207880349399864</v>
      </c>
      <c r="G51" s="60">
        <v>2.9318619128466321</v>
      </c>
      <c r="H51" s="60">
        <v>3.0269966254218228</v>
      </c>
      <c r="I51" s="60">
        <v>3.1108854589764419</v>
      </c>
      <c r="J51" s="60">
        <v>2.8978021978021982</v>
      </c>
      <c r="K51" s="60">
        <v>2.7536431124553205</v>
      </c>
      <c r="L51" s="60">
        <v>2.677981137361098</v>
      </c>
      <c r="M51" s="60">
        <v>3.0621277965556093</v>
      </c>
      <c r="N51" s="60">
        <v>2.5098319817671064</v>
      </c>
    </row>
    <row r="52" spans="1:24" ht="15" customHeight="1" x14ac:dyDescent="0.25">
      <c r="A52" s="80" t="s">
        <v>190</v>
      </c>
      <c r="B52" s="59">
        <f t="shared" si="0"/>
        <v>46</v>
      </c>
      <c r="C52" s="60">
        <v>12.691948658109684</v>
      </c>
      <c r="D52" s="60">
        <v>13.702432778489118</v>
      </c>
      <c r="E52" s="60">
        <v>15.660626977279264</v>
      </c>
      <c r="F52" s="60">
        <v>19.065511265164645</v>
      </c>
      <c r="G52" s="60">
        <v>20.306822612085771</v>
      </c>
      <c r="H52" s="60">
        <v>15.869756097560977</v>
      </c>
      <c r="I52" s="60">
        <v>14.107711138310894</v>
      </c>
      <c r="J52" s="60">
        <v>15.71325376884422</v>
      </c>
      <c r="K52" s="60">
        <v>7.7661277906081603</v>
      </c>
      <c r="L52" s="60">
        <v>14.699157948456239</v>
      </c>
      <c r="M52" s="60">
        <v>10.708031905026896</v>
      </c>
      <c r="N52" s="60">
        <v>13.668780628423178</v>
      </c>
    </row>
    <row r="53" spans="1:24" ht="15" customHeight="1" x14ac:dyDescent="0.25">
      <c r="A53" s="80" t="s">
        <v>190</v>
      </c>
      <c r="B53" s="59">
        <f t="shared" si="0"/>
        <v>47</v>
      </c>
      <c r="C53" s="60">
        <v>16.736402966625462</v>
      </c>
      <c r="D53" s="60">
        <v>16.048338368580058</v>
      </c>
      <c r="E53" s="60">
        <v>18.124087591240876</v>
      </c>
      <c r="F53" s="60">
        <v>22.940016778523489</v>
      </c>
      <c r="G53" s="60">
        <v>25.44537401574803</v>
      </c>
      <c r="H53" s="60">
        <v>20.555343511450381</v>
      </c>
      <c r="I53" s="60">
        <v>17.508643872454858</v>
      </c>
      <c r="J53" s="60">
        <v>20.29531314807134</v>
      </c>
      <c r="K53" s="60">
        <v>8.6649431230610148</v>
      </c>
      <c r="L53" s="60">
        <v>17.447578172900062</v>
      </c>
      <c r="M53" s="60">
        <v>12.109194193141173</v>
      </c>
      <c r="N53" s="60">
        <v>17.036780772032046</v>
      </c>
    </row>
    <row r="54" spans="1:24" ht="15" customHeight="1" x14ac:dyDescent="0.25">
      <c r="A54" s="80" t="s">
        <v>190</v>
      </c>
      <c r="B54" s="59">
        <f t="shared" si="0"/>
        <v>48</v>
      </c>
      <c r="C54" s="60">
        <v>0.89826639951215259</v>
      </c>
      <c r="D54" s="60">
        <v>0.89861775651249332</v>
      </c>
      <c r="E54" s="60">
        <v>0.84705065926439971</v>
      </c>
      <c r="F54" s="60">
        <v>0.90107406304206894</v>
      </c>
      <c r="G54" s="60">
        <v>0.87373690380929347</v>
      </c>
      <c r="H54" s="60">
        <v>0.87256898332595545</v>
      </c>
      <c r="I54" s="60">
        <v>0.94597119016978704</v>
      </c>
      <c r="J54" s="60">
        <v>0.95304131040258655</v>
      </c>
      <c r="K54" s="60">
        <v>0.89653327626792212</v>
      </c>
      <c r="L54" s="60">
        <v>0.94579234246211108</v>
      </c>
      <c r="M54" s="60">
        <v>0.92371766065352767</v>
      </c>
      <c r="N54" s="60">
        <v>0.94455773385289421</v>
      </c>
    </row>
    <row r="55" spans="1:24" ht="15" customHeight="1" x14ac:dyDescent="0.25">
      <c r="A55" s="80" t="s">
        <v>190</v>
      </c>
      <c r="B55" s="59">
        <f t="shared" si="0"/>
        <v>49</v>
      </c>
      <c r="C55" s="60">
        <v>1.8109589432981323</v>
      </c>
      <c r="D55" s="60">
        <v>2.5718652879322415</v>
      </c>
      <c r="E55" s="60">
        <v>3.1436369666084425</v>
      </c>
      <c r="F55" s="60">
        <v>3.162250739988806</v>
      </c>
      <c r="G55" s="60">
        <v>3.4348585320221821</v>
      </c>
      <c r="H55" s="60">
        <v>2.4947912155660124</v>
      </c>
      <c r="I55" s="60">
        <v>2.4169678865829609</v>
      </c>
      <c r="J55" s="60">
        <v>2.0686529835332328</v>
      </c>
      <c r="K55" s="60">
        <v>1.7438847082507742</v>
      </c>
      <c r="L55" s="60">
        <v>2.3330266653629348</v>
      </c>
      <c r="M55" s="60">
        <v>1.9827961256342024</v>
      </c>
      <c r="N55" s="60">
        <v>2.0561664485492068</v>
      </c>
      <c r="X55" s="61" t="s">
        <v>335</v>
      </c>
    </row>
    <row r="56" spans="1:24" ht="15" customHeight="1" x14ac:dyDescent="0.25">
      <c r="A56" s="80" t="s">
        <v>191</v>
      </c>
      <c r="B56" s="59">
        <f t="shared" si="0"/>
        <v>50</v>
      </c>
      <c r="C56" s="60">
        <v>-1.1761664727930722E-2</v>
      </c>
      <c r="D56" s="60">
        <v>-2.7522590361445779E-2</v>
      </c>
      <c r="E56" s="60">
        <v>-1.7482517482517484E-2</v>
      </c>
      <c r="F56" s="60">
        <v>-8.7586169065077008E-3</v>
      </c>
      <c r="G56" s="60">
        <v>-1.8586210231118852E-2</v>
      </c>
      <c r="H56" s="60">
        <v>-1.5690279454089687E-2</v>
      </c>
      <c r="I56" s="60">
        <v>-5.011519473395501E-2</v>
      </c>
      <c r="J56" s="60">
        <v>-4.2896264203384292E-2</v>
      </c>
      <c r="K56" s="60">
        <v>-2.9001074113856072E-2</v>
      </c>
      <c r="L56" s="60">
        <v>-1.7658221175809105E-2</v>
      </c>
      <c r="M56" s="60">
        <v>-1.2961515072539318E-2</v>
      </c>
      <c r="N56" s="60">
        <v>-2.868563367035035E-2</v>
      </c>
    </row>
    <row r="57" spans="1:24" ht="15" customHeight="1" x14ac:dyDescent="0.25">
      <c r="A57" s="83" t="s">
        <v>192</v>
      </c>
      <c r="B57" s="59">
        <f t="shared" si="0"/>
        <v>51</v>
      </c>
      <c r="C57" s="60">
        <v>5.9203136858082468</v>
      </c>
      <c r="D57" s="60">
        <v>3.3258833546189863</v>
      </c>
      <c r="E57" s="60">
        <v>4.1814303638644921</v>
      </c>
      <c r="F57" s="60">
        <v>5.5974162011173183</v>
      </c>
      <c r="G57" s="60">
        <v>5.9253731343283578</v>
      </c>
      <c r="H57" s="60">
        <v>5.108146736541209</v>
      </c>
      <c r="I57" s="60">
        <v>3.0799833368048324</v>
      </c>
      <c r="J57" s="60">
        <v>3.9502850627137969</v>
      </c>
      <c r="K57" s="60">
        <v>2.4906891395949438</v>
      </c>
      <c r="L57" s="60">
        <v>5.0890459363957596</v>
      </c>
      <c r="M57" s="60">
        <v>3.4062046444121914</v>
      </c>
      <c r="N57" s="60">
        <v>4.6729916214884186</v>
      </c>
    </row>
    <row r="58" spans="1:24" ht="15" customHeight="1" x14ac:dyDescent="0.25">
      <c r="A58" s="111" t="s">
        <v>184</v>
      </c>
      <c r="B58" s="112">
        <v>52</v>
      </c>
      <c r="C58" s="113">
        <f>+(C4-C2)/(C4+C2)</f>
        <v>0.44166447195154074</v>
      </c>
      <c r="D58" s="113">
        <f t="shared" ref="D58:N58" si="2">+(D4-D2)/(D4+D2)</f>
        <v>0.54918062836822223</v>
      </c>
      <c r="E58" s="113">
        <f t="shared" si="2"/>
        <v>0.4899693609571053</v>
      </c>
      <c r="F58" s="113">
        <f t="shared" si="2"/>
        <v>0.49392365619319661</v>
      </c>
      <c r="G58" s="113">
        <f t="shared" si="2"/>
        <v>0.50840661969739476</v>
      </c>
      <c r="H58" s="113">
        <f t="shared" si="2"/>
        <v>0.40051799980814823</v>
      </c>
      <c r="I58" s="113">
        <f t="shared" si="2"/>
        <v>0.4490889292196007</v>
      </c>
      <c r="J58" s="113">
        <f t="shared" si="2"/>
        <v>0.39175142817333142</v>
      </c>
      <c r="K58" s="113">
        <f t="shared" si="2"/>
        <v>0.45529018462187149</v>
      </c>
      <c r="L58" s="113">
        <f t="shared" si="2"/>
        <v>0.35830823138870105</v>
      </c>
      <c r="M58" s="113">
        <f t="shared" si="2"/>
        <v>0.43270928055629854</v>
      </c>
      <c r="N58" s="113">
        <f t="shared" si="2"/>
        <v>0.50545595718425462</v>
      </c>
    </row>
    <row r="59" spans="1:24" ht="15" customHeight="1" x14ac:dyDescent="0.25"/>
  </sheetData>
  <printOptions horizontalCentered="1" verticalCentered="1" gridLines="1"/>
  <pageMargins left="7.874015748031496E-2" right="7.874015748031496E-2" top="7.874015748031496E-2" bottom="7.874015748031496E-2" header="0.31496062992125984" footer="0.31496062992125984"/>
  <pageSetup paperSize="9" orientation="landscape" horizontalDpi="300" verticalDpi="300" r:id="rId1"/>
  <rowBreaks count="1" manualBreakCount="1">
    <brk id="26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workbookViewId="0">
      <selection activeCell="P33" sqref="P33"/>
    </sheetView>
  </sheetViews>
  <sheetFormatPr defaultColWidth="8.88671875" defaultRowHeight="13.2" x14ac:dyDescent="0.25"/>
  <cols>
    <col min="1" max="1" width="10.5546875" style="165" customWidth="1"/>
    <col min="2" max="13" width="7.6640625" style="166" customWidth="1"/>
    <col min="14" max="16384" width="8.88671875" style="165"/>
  </cols>
  <sheetData>
    <row r="1" spans="1:13" ht="25.2" customHeight="1" x14ac:dyDescent="0.25">
      <c r="A1" s="163"/>
      <c r="B1" s="164" t="s">
        <v>267</v>
      </c>
      <c r="C1" s="164" t="s">
        <v>268</v>
      </c>
      <c r="D1" s="164" t="s">
        <v>269</v>
      </c>
      <c r="E1" s="164" t="s">
        <v>270</v>
      </c>
      <c r="F1" s="164" t="s">
        <v>271</v>
      </c>
      <c r="G1" s="164" t="s">
        <v>272</v>
      </c>
      <c r="H1" s="164" t="s">
        <v>273</v>
      </c>
      <c r="I1" s="164" t="s">
        <v>274</v>
      </c>
      <c r="J1" s="164" t="s">
        <v>275</v>
      </c>
      <c r="K1" s="164" t="s">
        <v>276</v>
      </c>
      <c r="L1" s="164" t="s">
        <v>277</v>
      </c>
      <c r="M1" s="164" t="s">
        <v>278</v>
      </c>
    </row>
    <row r="2" spans="1:13" ht="25.2" customHeight="1" x14ac:dyDescent="0.25">
      <c r="A2" s="171" t="s">
        <v>331</v>
      </c>
      <c r="B2" s="166">
        <f>+GrafNDVI!C2+GrafNDVI!C3+GrafNDVI!C5</f>
        <v>19.440000000000001</v>
      </c>
      <c r="C2" s="166">
        <f>+GrafNDVI!D2+GrafNDVI!D3+GrafNDVI!D5</f>
        <v>14.802</v>
      </c>
      <c r="D2" s="166">
        <f>+GrafNDVI!E2+GrafNDVI!E3+GrafNDVI!E5</f>
        <v>16.617000000000001</v>
      </c>
      <c r="E2" s="166">
        <f>+GrafNDVI!F2+GrafNDVI!F3+GrafNDVI!F5</f>
        <v>24.621000000000002</v>
      </c>
      <c r="F2" s="166">
        <f>+GrafNDVI!G2+GrafNDVI!G3+GrafNDVI!G5</f>
        <v>19.898999999999997</v>
      </c>
      <c r="G2" s="166">
        <f>+GrafNDVI!H2+GrafNDVI!H3+GrafNDVI!H5</f>
        <v>26.964000000000002</v>
      </c>
      <c r="H2" s="166">
        <f>+GrafNDVI!I2+GrafNDVI!I3+GrafNDVI!I5</f>
        <v>23.290000000000003</v>
      </c>
      <c r="I2" s="166">
        <f>+GrafNDVI!J2+GrafNDVI!J3+GrafNDVI!J5</f>
        <v>28.63</v>
      </c>
      <c r="J2" s="166">
        <f>+GrafNDVI!K2+GrafNDVI!K3+GrafNDVI!K5</f>
        <v>22.881999999999998</v>
      </c>
      <c r="K2" s="166">
        <f>+GrafNDVI!L2+GrafNDVI!L3+GrafNDVI!L5</f>
        <v>31.265999999999998</v>
      </c>
      <c r="L2" s="166">
        <f>+GrafNDVI!M2+GrafNDVI!M3+GrafNDVI!M5</f>
        <v>24.867000000000001</v>
      </c>
      <c r="M2" s="166">
        <f>+GrafNDVI!N2+GrafNDVI!N3+GrafNDVI!N5</f>
        <v>21.614999999999998</v>
      </c>
    </row>
    <row r="3" spans="1:13" ht="25.2" customHeight="1" x14ac:dyDescent="0.25">
      <c r="A3" s="171" t="s">
        <v>332</v>
      </c>
      <c r="B3" s="166">
        <f>+GrafNDVI!C3/GrafGPER!B2</f>
        <v>0.1222222222222222</v>
      </c>
      <c r="C3" s="166">
        <f>+GrafNDVI!D3/GrafGPER!C2</f>
        <v>0.10957978651533577</v>
      </c>
      <c r="D3" s="166">
        <f>+GrafNDVI!E3/GrafGPER!D2</f>
        <v>0.12529337425528073</v>
      </c>
      <c r="E3" s="166">
        <f>+GrafNDVI!F3/GrafGPER!E2</f>
        <v>0.14475447788473253</v>
      </c>
      <c r="F3" s="166">
        <f>+GrafNDVI!G3/GrafGPER!F2</f>
        <v>0.17940600030152271</v>
      </c>
      <c r="G3" s="166">
        <f>+GrafNDVI!H3/GrafGPER!G2</f>
        <v>0.12757751075508084</v>
      </c>
      <c r="H3" s="166">
        <f>+GrafNDVI!I3/GrafGPER!H2</f>
        <v>0.13696865607556891</v>
      </c>
      <c r="I3" s="166">
        <f>+GrafNDVI!J3/GrafGPER!I2</f>
        <v>0.15714285714285714</v>
      </c>
      <c r="J3" s="166">
        <f>+GrafNDVI!K3/GrafGPER!J2</f>
        <v>0.15291495498645225</v>
      </c>
      <c r="K3" s="166">
        <f>+GrafNDVI!L3/GrafGPER!K2</f>
        <v>0.12077016567517432</v>
      </c>
      <c r="L3" s="166">
        <f>+GrafNDVI!M3/GrafGPER!L2</f>
        <v>0.10934169783246872</v>
      </c>
      <c r="M3" s="166">
        <f>+GrafNDVI!N3/GrafGPER!M2</f>
        <v>0.10538977561878327</v>
      </c>
    </row>
    <row r="4" spans="1:13" ht="25.2" customHeight="1" x14ac:dyDescent="0.25">
      <c r="A4" s="171" t="s">
        <v>333</v>
      </c>
      <c r="B4" s="166">
        <f>+GrafNDVI!C2/GrafGPER!B2</f>
        <v>0.8179012345679012</v>
      </c>
      <c r="C4" s="166">
        <f>+GrafNDVI!D2/GrafGPER!C2</f>
        <v>0.83076611268747469</v>
      </c>
      <c r="D4" s="166">
        <f>+GrafNDVI!E2/GrafGPER!D2</f>
        <v>0.84148763314677744</v>
      </c>
      <c r="E4" s="166">
        <f>+GrafNDVI!F2/GrafGPER!E2</f>
        <v>0.79156005036351074</v>
      </c>
      <c r="F4" s="166">
        <f>+GrafNDVI!G2/GrafGPER!F2</f>
        <v>0.74863058445148012</v>
      </c>
      <c r="G4" s="166">
        <f>+GrafNDVI!H2/GrafGPER!G2</f>
        <v>0.8111927013796173</v>
      </c>
      <c r="H4" s="166">
        <f>+GrafNDVI!I2/GrafGPER!H2</f>
        <v>0.81459854014598532</v>
      </c>
      <c r="I4" s="166">
        <f>+GrafNDVI!J2/GrafGPER!I2</f>
        <v>0.76238211666084532</v>
      </c>
      <c r="J4" s="166">
        <f>+GrafNDVI!K2/GrafGPER!J2</f>
        <v>0.7904029368062232</v>
      </c>
      <c r="K4" s="166">
        <f>+GrafNDVI!L2/GrafGPER!K2</f>
        <v>0.83464466193309028</v>
      </c>
      <c r="L4" s="166">
        <f>+GrafNDVI!M2/GrafGPER!L2</f>
        <v>0.85297784212007877</v>
      </c>
      <c r="M4" s="166">
        <f>+GrafNDVI!N2/GrafGPER!M2</f>
        <v>0.82507517927365259</v>
      </c>
    </row>
    <row r="5" spans="1:13" ht="25.2" customHeight="1" x14ac:dyDescent="0.25">
      <c r="A5" s="171" t="s">
        <v>334</v>
      </c>
      <c r="B5" s="166">
        <f>+GrafNDVI!C5/GrafGPER!B2</f>
        <v>5.9876543209876537E-2</v>
      </c>
      <c r="C5" s="166">
        <f>+GrafNDVI!D5/GrafGPER!C2</f>
        <v>5.9654100797189573E-2</v>
      </c>
      <c r="D5" s="166">
        <f>+GrafNDVI!E5/GrafGPER!D2</f>
        <v>3.3218992597941865E-2</v>
      </c>
      <c r="E5" s="166">
        <f>+GrafNDVI!F5/GrafGPER!E2</f>
        <v>6.3685471751756623E-2</v>
      </c>
      <c r="F5" s="166">
        <f>+GrafNDVI!G5/GrafGPER!F2</f>
        <v>7.1963415246997342E-2</v>
      </c>
      <c r="G5" s="166">
        <f>+GrafNDVI!H5/GrafGPER!G2</f>
        <v>6.122978786530188E-2</v>
      </c>
      <c r="H5" s="166">
        <f>+GrafNDVI!I5/GrafGPER!H2</f>
        <v>4.8432803778445672E-2</v>
      </c>
      <c r="I5" s="166">
        <f>+GrafNDVI!J5/GrafGPER!I2</f>
        <v>8.047502619629758E-2</v>
      </c>
      <c r="J5" s="166">
        <f>+GrafNDVI!K5/GrafGPER!J2</f>
        <v>5.6682108207324534E-2</v>
      </c>
      <c r="K5" s="166">
        <f>+GrafNDVI!L5/GrafGPER!K2</f>
        <v>4.4585172391735428E-2</v>
      </c>
      <c r="L5" s="166">
        <f>+GrafNDVI!M5/GrafGPER!L2</f>
        <v>3.7680460047452451E-2</v>
      </c>
      <c r="M5" s="166">
        <f>+GrafNDVI!N5/GrafGPER!M2</f>
        <v>6.9535045107564197E-2</v>
      </c>
    </row>
    <row r="7" spans="1:13" ht="25.2" customHeight="1" x14ac:dyDescent="0.25">
      <c r="A7" s="167" t="s">
        <v>309</v>
      </c>
      <c r="B7" s="166">
        <f>+B3+B4+B5</f>
        <v>1</v>
      </c>
      <c r="C7" s="166">
        <f t="shared" ref="C7:M7" si="0">+C3+C4+C5</f>
        <v>1</v>
      </c>
      <c r="D7" s="166">
        <f t="shared" si="0"/>
        <v>1</v>
      </c>
      <c r="E7" s="166">
        <f t="shared" si="0"/>
        <v>0.99999999999999989</v>
      </c>
      <c r="F7" s="166">
        <f t="shared" si="0"/>
        <v>1</v>
      </c>
      <c r="G7" s="166">
        <f t="shared" si="0"/>
        <v>1</v>
      </c>
      <c r="H7" s="166">
        <f t="shared" si="0"/>
        <v>0.99999999999999989</v>
      </c>
      <c r="I7" s="166">
        <f t="shared" si="0"/>
        <v>1</v>
      </c>
      <c r="J7" s="166">
        <f t="shared" si="0"/>
        <v>1</v>
      </c>
      <c r="K7" s="166">
        <f t="shared" si="0"/>
        <v>1</v>
      </c>
      <c r="L7" s="166">
        <f t="shared" si="0"/>
        <v>0.99999999999999989</v>
      </c>
      <c r="M7" s="166">
        <f t="shared" si="0"/>
        <v>1</v>
      </c>
    </row>
    <row r="34" spans="13:13" x14ac:dyDescent="0.25">
      <c r="M34" s="166" t="s">
        <v>335</v>
      </c>
    </row>
  </sheetData>
  <printOptions horizontalCentered="1"/>
  <pageMargins left="7.874015748031496E-2" right="7.874015748031496E-2" top="0.74803149606299213" bottom="0.74803149606299213" header="0.31496062992125984" footer="0.31496062992125984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R30" sqref="R30"/>
    </sheetView>
  </sheetViews>
  <sheetFormatPr defaultColWidth="9.109375" defaultRowHeight="12" x14ac:dyDescent="0.25"/>
  <cols>
    <col min="1" max="1" width="7.44140625" style="127" customWidth="1"/>
    <col min="2" max="16384" width="9.109375" style="61"/>
  </cols>
  <sheetData>
    <row r="1" spans="1:52" s="123" customFormat="1" ht="13.8" x14ac:dyDescent="0.3">
      <c r="A1" s="126" t="s">
        <v>174</v>
      </c>
      <c r="B1" s="125">
        <v>1</v>
      </c>
      <c r="C1" s="125">
        <v>2</v>
      </c>
      <c r="D1" s="125">
        <v>3</v>
      </c>
      <c r="E1" s="125">
        <v>4</v>
      </c>
      <c r="F1" s="125">
        <v>5</v>
      </c>
      <c r="G1" s="125">
        <v>6</v>
      </c>
      <c r="H1" s="125">
        <v>7</v>
      </c>
      <c r="I1" s="125">
        <v>8</v>
      </c>
      <c r="J1" s="125">
        <v>9</v>
      </c>
      <c r="K1" s="125">
        <v>10</v>
      </c>
      <c r="L1" s="125">
        <v>11</v>
      </c>
      <c r="M1" s="125">
        <v>12</v>
      </c>
      <c r="N1" s="125">
        <v>13</v>
      </c>
      <c r="O1" s="125">
        <v>14</v>
      </c>
      <c r="P1" s="125">
        <v>15</v>
      </c>
      <c r="Q1" s="125">
        <v>16</v>
      </c>
      <c r="R1" s="125">
        <v>17</v>
      </c>
      <c r="S1" s="125">
        <v>18</v>
      </c>
      <c r="T1" s="125">
        <v>19</v>
      </c>
      <c r="U1" s="125">
        <v>20</v>
      </c>
      <c r="V1" s="125">
        <v>21</v>
      </c>
      <c r="W1" s="125">
        <v>22</v>
      </c>
      <c r="X1" s="125">
        <v>23</v>
      </c>
      <c r="Y1" s="125">
        <v>24</v>
      </c>
      <c r="Z1" s="125">
        <v>25</v>
      </c>
      <c r="AA1" s="125">
        <v>26</v>
      </c>
      <c r="AB1" s="125">
        <v>27</v>
      </c>
      <c r="AC1" s="125">
        <v>28</v>
      </c>
      <c r="AD1" s="125">
        <v>29</v>
      </c>
      <c r="AE1" s="125">
        <v>30</v>
      </c>
      <c r="AF1" s="125">
        <v>31</v>
      </c>
      <c r="AG1" s="125">
        <v>32</v>
      </c>
      <c r="AH1" s="125">
        <v>33</v>
      </c>
      <c r="AI1" s="125">
        <v>34</v>
      </c>
      <c r="AJ1" s="125">
        <v>35</v>
      </c>
      <c r="AK1" s="125">
        <v>36</v>
      </c>
      <c r="AL1" s="125">
        <v>37</v>
      </c>
      <c r="AM1" s="125">
        <v>38</v>
      </c>
      <c r="AN1" s="125">
        <v>39</v>
      </c>
      <c r="AO1" s="125">
        <v>40</v>
      </c>
      <c r="AP1" s="125">
        <v>41</v>
      </c>
      <c r="AQ1" s="125">
        <v>42</v>
      </c>
      <c r="AR1" s="125">
        <v>43</v>
      </c>
      <c r="AS1" s="125">
        <v>44</v>
      </c>
      <c r="AT1" s="125">
        <v>45</v>
      </c>
      <c r="AU1" s="125">
        <v>46</v>
      </c>
      <c r="AV1" s="125">
        <v>47</v>
      </c>
      <c r="AW1" s="125">
        <v>48</v>
      </c>
      <c r="AX1" s="125">
        <v>49</v>
      </c>
      <c r="AY1" s="125">
        <v>50</v>
      </c>
      <c r="AZ1" s="125">
        <v>51</v>
      </c>
    </row>
    <row r="2" spans="1:52" s="60" customFormat="1" x14ac:dyDescent="0.25">
      <c r="A2" s="124" t="s">
        <v>100</v>
      </c>
      <c r="B2" s="60">
        <v>7.220644444444444</v>
      </c>
      <c r="C2" s="60">
        <v>9.5246086956521712</v>
      </c>
      <c r="D2" s="60">
        <v>6.8083529411764694</v>
      </c>
      <c r="E2" s="60">
        <v>0.18438018487793317</v>
      </c>
      <c r="F2" s="60">
        <v>7.7051632442015058E-2</v>
      </c>
      <c r="G2" s="60">
        <v>2.9555211169020303E-2</v>
      </c>
      <c r="H2" s="60">
        <v>12.605839416058394</v>
      </c>
      <c r="I2" s="60">
        <v>0.24294126528763396</v>
      </c>
      <c r="J2" s="60">
        <v>1.027716164098875</v>
      </c>
      <c r="K2" s="60">
        <v>4.4543429844098037E-2</v>
      </c>
      <c r="L2" s="60">
        <v>0.32031973485402349</v>
      </c>
      <c r="M2" s="60">
        <v>0.40566618137727262</v>
      </c>
      <c r="N2" s="60">
        <v>0.44586232754726085</v>
      </c>
      <c r="O2" s="60">
        <v>1.706673801629814</v>
      </c>
      <c r="P2" s="60">
        <v>2.0288515471704116</v>
      </c>
      <c r="Q2" s="60">
        <v>0.4592999757497373</v>
      </c>
      <c r="R2" s="60">
        <v>5.6919882245826532</v>
      </c>
      <c r="S2" s="60">
        <v>6.153702194811264</v>
      </c>
      <c r="T2" s="60">
        <v>2.6998554841281703</v>
      </c>
      <c r="U2" s="60">
        <v>2.6989086560023918</v>
      </c>
      <c r="V2" s="60">
        <v>6.541732093247977</v>
      </c>
      <c r="W2" s="60">
        <v>13.158163265306124</v>
      </c>
      <c r="X2" s="60">
        <v>4.4648039504585346E-2</v>
      </c>
      <c r="Y2" s="60">
        <v>3.6139258705240353E-2</v>
      </c>
      <c r="Z2" s="60">
        <v>0.85913275608337047</v>
      </c>
      <c r="AA2" s="60">
        <v>0.86679071049548617</v>
      </c>
      <c r="AB2" s="60">
        <v>1.0035099386684403</v>
      </c>
      <c r="AC2" s="60">
        <v>1.1680499102877406</v>
      </c>
      <c r="AD2" s="60">
        <v>-4.3643957191333869E-2</v>
      </c>
      <c r="AE2" s="60">
        <v>4.3643957191333869E-2</v>
      </c>
      <c r="AF2" s="60">
        <v>54.177999999999997</v>
      </c>
      <c r="AG2" s="60">
        <v>54.158999999999999</v>
      </c>
      <c r="AH2" s="60">
        <v>54.177</v>
      </c>
      <c r="AI2" s="60">
        <v>-5.3711838753737673E-3</v>
      </c>
      <c r="AJ2" s="60">
        <v>0.46171397022861044</v>
      </c>
      <c r="AK2" s="60">
        <v>8.5087807993449935E-3</v>
      </c>
      <c r="AL2" s="60">
        <v>0.50457023622870145</v>
      </c>
      <c r="AM2" s="60">
        <v>-6.6626223666861814E-3</v>
      </c>
      <c r="AN2" s="60">
        <v>-0.36096755458232394</v>
      </c>
      <c r="AO2" s="60">
        <v>-0.36084096475735689</v>
      </c>
      <c r="AP2" s="60">
        <v>4.3170436884821271E-2</v>
      </c>
      <c r="AQ2" s="60">
        <v>2.3388879295458467</v>
      </c>
      <c r="AR2" s="60">
        <v>5.7631010042062085</v>
      </c>
      <c r="AS2" s="60">
        <v>-1.2297652860360629E-4</v>
      </c>
      <c r="AT2" s="60">
        <v>2.3388879295458467</v>
      </c>
      <c r="AU2" s="60">
        <v>12.691948658109684</v>
      </c>
      <c r="AV2" s="60">
        <v>16.736402966625462</v>
      </c>
      <c r="AW2" s="60">
        <v>0.89826639951215259</v>
      </c>
      <c r="AX2" s="60">
        <v>1.8109589432981323</v>
      </c>
      <c r="AY2" s="60">
        <v>-1.1761664727930722E-2</v>
      </c>
      <c r="AZ2" s="60">
        <v>5.9203136858082468</v>
      </c>
    </row>
    <row r="3" spans="1:52" s="60" customFormat="1" x14ac:dyDescent="0.25">
      <c r="A3" s="124" t="s">
        <v>101</v>
      </c>
      <c r="B3" s="60">
        <v>5.5172666666666661</v>
      </c>
      <c r="C3" s="60">
        <v>5.9761304347826094</v>
      </c>
      <c r="D3" s="60">
        <v>6.4056176470588237</v>
      </c>
      <c r="E3" s="60">
        <v>0.31075272514700314</v>
      </c>
      <c r="F3" s="60">
        <v>9.660262263600336E-2</v>
      </c>
      <c r="G3" s="60">
        <v>6.8013290686584182E-2</v>
      </c>
      <c r="H3" s="60">
        <v>13.663774403470716</v>
      </c>
      <c r="I3" s="60">
        <v>0.35483004164987236</v>
      </c>
      <c r="J3" s="60">
        <v>1.0458421731353218</v>
      </c>
      <c r="K3" s="60">
        <v>2.5543992431409607E-2</v>
      </c>
      <c r="L3" s="60">
        <v>0.45137279493960791</v>
      </c>
      <c r="M3" s="60">
        <v>0.60791448826417605</v>
      </c>
      <c r="N3" s="60">
        <v>0.67801298226608187</v>
      </c>
      <c r="O3" s="60">
        <v>3.009028058586912</v>
      </c>
      <c r="P3" s="60">
        <v>3.9616739750224506</v>
      </c>
      <c r="Q3" s="60">
        <v>0.58787570807239897</v>
      </c>
      <c r="R3" s="60">
        <v>6.6082911347799769</v>
      </c>
      <c r="S3" s="60">
        <v>7.5876550409402208</v>
      </c>
      <c r="T3" s="60">
        <v>3.8610285051135125</v>
      </c>
      <c r="U3" s="60">
        <v>3.8529049104228617</v>
      </c>
      <c r="V3" s="60">
        <v>9.7880965542657083</v>
      </c>
      <c r="W3" s="60">
        <v>10.53550178500595</v>
      </c>
      <c r="X3" s="60">
        <v>6.8044286245679195E-2</v>
      </c>
      <c r="Y3" s="60">
        <v>4.966647879781208E-2</v>
      </c>
      <c r="Z3" s="60">
        <v>0.8280354706684856</v>
      </c>
      <c r="AA3" s="60">
        <v>0.845865769717565</v>
      </c>
      <c r="AB3" s="60">
        <v>1.0044602698650675</v>
      </c>
      <c r="AC3" s="60">
        <v>1.2130643015258169</v>
      </c>
      <c r="AD3" s="60">
        <v>-6.9042139512737587E-3</v>
      </c>
      <c r="AE3" s="60">
        <v>6.9042139512737587E-3</v>
      </c>
      <c r="AF3" s="60">
        <v>53.231999999999999</v>
      </c>
      <c r="AG3" s="60">
        <v>53.12</v>
      </c>
      <c r="AH3" s="60">
        <v>53.475000000000001</v>
      </c>
      <c r="AI3" s="60">
        <v>1.7019837691614071E-2</v>
      </c>
      <c r="AJ3" s="60">
        <v>0.97936390616024382</v>
      </c>
      <c r="AK3" s="60">
        <v>1.8377807447867114E-2</v>
      </c>
      <c r="AL3" s="60">
        <v>0.55163011893684943</v>
      </c>
      <c r="AM3" s="60">
        <v>-8.42131201846405E-3</v>
      </c>
      <c r="AN3" s="60">
        <v>-0.44828328136687828</v>
      </c>
      <c r="AO3" s="60">
        <v>-0.4473400944208103</v>
      </c>
      <c r="AP3" s="60">
        <v>6.4110783433773563E-2</v>
      </c>
      <c r="AQ3" s="60">
        <v>3.4127452237466338</v>
      </c>
      <c r="AR3" s="60">
        <v>6.8104159055024542</v>
      </c>
      <c r="AS3" s="60">
        <v>-1.5820018068951101E-4</v>
      </c>
      <c r="AT3" s="60">
        <v>3.4127452237466338</v>
      </c>
      <c r="AU3" s="60">
        <v>13.702432778489118</v>
      </c>
      <c r="AV3" s="60">
        <v>16.048338368580058</v>
      </c>
      <c r="AW3" s="60">
        <v>0.89861775651249332</v>
      </c>
      <c r="AX3" s="60">
        <v>2.5718652879322415</v>
      </c>
      <c r="AY3" s="60">
        <v>-2.7522590361445779E-2</v>
      </c>
      <c r="AZ3" s="60">
        <v>3.3258833546189863</v>
      </c>
    </row>
    <row r="4" spans="1:52" s="60" customFormat="1" x14ac:dyDescent="0.25">
      <c r="A4" s="124" t="s">
        <v>102</v>
      </c>
      <c r="B4" s="60">
        <v>4.9113555555555557</v>
      </c>
      <c r="C4" s="60">
        <v>5.9026086956521748</v>
      </c>
      <c r="D4" s="60">
        <v>5.6512352941176474</v>
      </c>
      <c r="E4" s="60">
        <v>0.26305741170053182</v>
      </c>
      <c r="F4" s="60">
        <v>7.8890516294397653E-2</v>
      </c>
      <c r="G4" s="60">
        <v>6.0389672107560105E-2</v>
      </c>
      <c r="H4" s="60">
        <v>15.609972775469268</v>
      </c>
      <c r="I4" s="60">
        <v>0.26824162679425834</v>
      </c>
      <c r="J4" s="60">
        <v>1.0319539545499652</v>
      </c>
      <c r="K4" s="60">
        <v>4.6223224351747472E-2</v>
      </c>
      <c r="L4" s="60">
        <v>0.44704400493112495</v>
      </c>
      <c r="M4" s="60">
        <v>0.61111455537690618</v>
      </c>
      <c r="N4" s="60">
        <v>0.67228601857971282</v>
      </c>
      <c r="O4" s="60">
        <v>2.9254305755056542</v>
      </c>
      <c r="P4" s="60">
        <v>3.7066031543319733</v>
      </c>
      <c r="Q4" s="60">
        <v>0.59571174013378914</v>
      </c>
      <c r="R4" s="60">
        <v>8.5954242881049012</v>
      </c>
      <c r="S4" s="60">
        <v>9.420204015054221</v>
      </c>
      <c r="T4" s="60">
        <v>3.9013728323699421</v>
      </c>
      <c r="U4" s="60">
        <v>3.9469653179190751</v>
      </c>
      <c r="V4" s="60">
        <v>10.338001514004542</v>
      </c>
      <c r="W4" s="60">
        <v>12.88045272341429</v>
      </c>
      <c r="X4" s="60">
        <v>6.3662188621161866E-2</v>
      </c>
      <c r="Y4" s="60">
        <v>4.8523002012649731E-2</v>
      </c>
      <c r="Z4" s="60">
        <v>0.85971585928584426</v>
      </c>
      <c r="AA4" s="60">
        <v>0.8683391003460208</v>
      </c>
      <c r="AB4" s="60">
        <v>0.99361999187034977</v>
      </c>
      <c r="AC4" s="60">
        <v>1.1557539402561889</v>
      </c>
      <c r="AD4" s="60">
        <v>-3.7048377219840785E-2</v>
      </c>
      <c r="AE4" s="60">
        <v>3.7048377219840785E-2</v>
      </c>
      <c r="AF4" s="60">
        <v>53.994999999999997</v>
      </c>
      <c r="AG4" s="60">
        <v>54.625999999999998</v>
      </c>
      <c r="AH4" s="60">
        <v>55.633000000000003</v>
      </c>
      <c r="AI4" s="60">
        <v>1.0926937679414767E-2</v>
      </c>
      <c r="AJ4" s="60">
        <v>0.82477972694931878</v>
      </c>
      <c r="AK4" s="60">
        <v>1.5139186608512135E-2</v>
      </c>
      <c r="AL4" s="60">
        <v>0.51332722266770747</v>
      </c>
      <c r="AM4" s="60">
        <v>-1.1907946991453498E-2</v>
      </c>
      <c r="AN4" s="60">
        <v>-0.64296959780353158</v>
      </c>
      <c r="AO4" s="60">
        <v>-0.65048351235513879</v>
      </c>
      <c r="AP4" s="60">
        <v>6.0346388268662114E-2</v>
      </c>
      <c r="AQ4" s="60">
        <v>3.2584032345664107</v>
      </c>
      <c r="AR4" s="60">
        <v>8.6979740905000185</v>
      </c>
      <c r="AS4" s="60">
        <v>-2.2053795705997774E-4</v>
      </c>
      <c r="AT4" s="60">
        <v>3.2584032345664107</v>
      </c>
      <c r="AU4" s="60">
        <v>15.660626977279264</v>
      </c>
      <c r="AV4" s="60">
        <v>18.124087591240876</v>
      </c>
      <c r="AW4" s="60">
        <v>0.84705065926439971</v>
      </c>
      <c r="AX4" s="60">
        <v>3.1436369666084425</v>
      </c>
      <c r="AY4" s="60">
        <v>-1.7482517482517484E-2</v>
      </c>
      <c r="AZ4" s="60">
        <v>4.1814303638644921</v>
      </c>
    </row>
    <row r="5" spans="1:52" s="60" customFormat="1" x14ac:dyDescent="0.25">
      <c r="A5" s="124" t="s">
        <v>122</v>
      </c>
      <c r="B5" s="60">
        <v>4.589488888888889</v>
      </c>
      <c r="C5" s="60">
        <v>5.3876521739130423</v>
      </c>
      <c r="D5" s="60">
        <v>4.3661470588235298</v>
      </c>
      <c r="E5" s="60">
        <v>0.19796400014089965</v>
      </c>
      <c r="F5" s="60">
        <v>5.5467164097218413E-2</v>
      </c>
      <c r="G5" s="60">
        <v>5.3016604215559628E-2</v>
      </c>
      <c r="H5" s="60">
        <v>18.9741468459152</v>
      </c>
      <c r="I5" s="60">
        <v>0.19871923153892343</v>
      </c>
      <c r="J5" s="60">
        <v>1.0175649011490695</v>
      </c>
      <c r="K5" s="60">
        <v>2.2017904669731476E-2</v>
      </c>
      <c r="L5" s="60">
        <v>0.4519871965857562</v>
      </c>
      <c r="M5" s="60">
        <v>0.61231432808439545</v>
      </c>
      <c r="N5" s="60">
        <v>0.65960678135062767</v>
      </c>
      <c r="O5" s="60">
        <v>3.1186005928877023</v>
      </c>
      <c r="P5" s="60">
        <v>3.7747365135947986</v>
      </c>
      <c r="Q5" s="60">
        <v>0.60840538791835774</v>
      </c>
      <c r="R5" s="60">
        <v>9.2552695922513344</v>
      </c>
      <c r="S5" s="60">
        <v>10.227533904687149</v>
      </c>
      <c r="T5" s="60">
        <v>4.0882463387157344</v>
      </c>
      <c r="U5" s="60">
        <v>4.1073225685317309</v>
      </c>
      <c r="V5" s="60">
        <v>11.479638958858102</v>
      </c>
      <c r="W5" s="60">
        <v>18.260100166944909</v>
      </c>
      <c r="X5" s="60">
        <v>6.6481405150979264E-2</v>
      </c>
      <c r="Y5" s="60">
        <v>4.875928811439352E-2</v>
      </c>
      <c r="Z5" s="60">
        <v>0.89632552745902361</v>
      </c>
      <c r="AA5" s="60">
        <v>0.90265641384131434</v>
      </c>
      <c r="AB5" s="60">
        <v>1.0052849855029911</v>
      </c>
      <c r="AC5" s="60">
        <v>1.1215623729392763</v>
      </c>
      <c r="AD5" s="60">
        <v>-2.7523668757240445E-2</v>
      </c>
      <c r="AE5" s="60">
        <v>2.7523668757240445E-2</v>
      </c>
      <c r="AF5" s="60">
        <v>54.435000000000002</v>
      </c>
      <c r="AG5" s="60">
        <v>54.689</v>
      </c>
      <c r="AH5" s="60">
        <v>54.758000000000003</v>
      </c>
      <c r="AI5" s="60">
        <v>3.6741067328005907E-4</v>
      </c>
      <c r="AJ5" s="60">
        <v>0.97226431243581468</v>
      </c>
      <c r="AK5" s="60">
        <v>1.7722117036585744E-2</v>
      </c>
      <c r="AL5" s="60">
        <v>0.46917700390944111</v>
      </c>
      <c r="AM5" s="60">
        <v>-1.226156523883068E-2</v>
      </c>
      <c r="AN5" s="60">
        <v>-0.66745830377574811</v>
      </c>
      <c r="AO5" s="60">
        <v>-0.67057274134641098</v>
      </c>
      <c r="AP5" s="60">
        <v>6.2841701753283477E-2</v>
      </c>
      <c r="AQ5" s="60">
        <v>3.4207880349399864</v>
      </c>
      <c r="AR5" s="60">
        <v>9.3814226894250208</v>
      </c>
      <c r="AS5" s="60">
        <v>-2.2525149699330723E-4</v>
      </c>
      <c r="AT5" s="60">
        <v>3.4207880349399864</v>
      </c>
      <c r="AU5" s="60">
        <v>19.065511265164645</v>
      </c>
      <c r="AV5" s="60">
        <v>22.940016778523489</v>
      </c>
      <c r="AW5" s="60">
        <v>0.90107406304206894</v>
      </c>
      <c r="AX5" s="60">
        <v>3.162250739988806</v>
      </c>
      <c r="AY5" s="60">
        <v>-8.7586169065077008E-3</v>
      </c>
      <c r="AZ5" s="60">
        <v>5.5974162011173183</v>
      </c>
    </row>
    <row r="6" spans="1:52" s="60" customFormat="1" x14ac:dyDescent="0.25">
      <c r="A6" s="124" t="s">
        <v>123</v>
      </c>
      <c r="B6" s="60">
        <v>4.3334222222222216</v>
      </c>
      <c r="C6" s="60">
        <v>6.2908260869565229</v>
      </c>
      <c r="D6" s="60">
        <v>5.1859411764705881</v>
      </c>
      <c r="E6" s="60">
        <v>0.17820658342792281</v>
      </c>
      <c r="F6" s="60">
        <v>6.4047648975566362E-2</v>
      </c>
      <c r="G6" s="60">
        <v>4.2750769684040499E-2</v>
      </c>
      <c r="H6" s="60">
        <v>20.181712514529252</v>
      </c>
      <c r="I6" s="60">
        <v>0.34549222797927459</v>
      </c>
      <c r="J6" s="60">
        <v>1.0319238944262161</v>
      </c>
      <c r="K6" s="60">
        <v>2.1571648690292436E-3</v>
      </c>
      <c r="L6" s="60">
        <v>0.39398342481971799</v>
      </c>
      <c r="M6" s="60">
        <v>0.50827288052070041</v>
      </c>
      <c r="N6" s="60">
        <v>0.54218883522903427</v>
      </c>
      <c r="O6" s="60">
        <v>2.505742182899537</v>
      </c>
      <c r="P6" s="60">
        <v>2.892666067306366</v>
      </c>
      <c r="Q6" s="60">
        <v>0.54094891816176904</v>
      </c>
      <c r="R6" s="60">
        <v>10.199346665104024</v>
      </c>
      <c r="S6" s="60">
        <v>10.944011617687538</v>
      </c>
      <c r="T6" s="60">
        <v>3.3633707719275465</v>
      </c>
      <c r="U6" s="60">
        <v>3.356813607738752</v>
      </c>
      <c r="V6" s="60">
        <v>9.3753399818676346</v>
      </c>
      <c r="W6" s="60">
        <v>15.928835489833642</v>
      </c>
      <c r="X6" s="60">
        <v>5.8945735865467482E-2</v>
      </c>
      <c r="Y6" s="60">
        <v>4.4590840265916511E-2</v>
      </c>
      <c r="Z6" s="60">
        <v>0.88262308123451871</v>
      </c>
      <c r="AA6" s="60">
        <v>0.89512190660838087</v>
      </c>
      <c r="AB6" s="60">
        <v>0.99829344991563129</v>
      </c>
      <c r="AC6" s="60">
        <v>1.1310529614966847</v>
      </c>
      <c r="AD6" s="60">
        <v>-6.5766800689259011E-2</v>
      </c>
      <c r="AE6" s="60">
        <v>6.5766800689259011E-2</v>
      </c>
      <c r="AF6" s="60">
        <v>51.805999999999997</v>
      </c>
      <c r="AG6" s="60">
        <v>51.704999999999998</v>
      </c>
      <c r="AH6" s="60">
        <v>51.835000000000001</v>
      </c>
      <c r="AI6" s="60">
        <v>1.0153264100683323E-2</v>
      </c>
      <c r="AJ6" s="60">
        <v>0.74466495258351351</v>
      </c>
      <c r="AK6" s="60">
        <v>1.4354895599550971E-2</v>
      </c>
      <c r="AL6" s="60">
        <v>0.48784151639491047</v>
      </c>
      <c r="AM6" s="60">
        <v>-8.3293220685039249E-3</v>
      </c>
      <c r="AN6" s="60">
        <v>-0.4315088590809143</v>
      </c>
      <c r="AO6" s="60">
        <v>-0.43066759755199541</v>
      </c>
      <c r="AP6" s="60">
        <v>5.6593095642331628E-2</v>
      </c>
      <c r="AQ6" s="60">
        <v>2.9318619128466321</v>
      </c>
      <c r="AR6" s="60">
        <v>10.307596303355771</v>
      </c>
      <c r="AS6" s="60">
        <v>-1.6077910026838447E-4</v>
      </c>
      <c r="AT6" s="60">
        <v>2.9318619128466321</v>
      </c>
      <c r="AU6" s="60">
        <v>20.306822612085771</v>
      </c>
      <c r="AV6" s="60">
        <v>25.44537401574803</v>
      </c>
      <c r="AW6" s="60">
        <v>0.87373690380929347</v>
      </c>
      <c r="AX6" s="60">
        <v>3.4348585320221821</v>
      </c>
      <c r="AY6" s="60">
        <v>-1.8586210231118852E-2</v>
      </c>
      <c r="AZ6" s="60">
        <v>5.9253731343283578</v>
      </c>
    </row>
    <row r="7" spans="1:52" s="60" customFormat="1" x14ac:dyDescent="0.25">
      <c r="A7" s="124" t="s">
        <v>124</v>
      </c>
      <c r="B7" s="60">
        <v>3.3283111111111112</v>
      </c>
      <c r="C7" s="60">
        <v>3.9158695652173918</v>
      </c>
      <c r="D7" s="60">
        <v>3.3267647058823524</v>
      </c>
      <c r="E7" s="60">
        <v>0.20308776806989673</v>
      </c>
      <c r="F7" s="60">
        <v>6.9528893014620549E-2</v>
      </c>
      <c r="G7" s="60">
        <v>7.899174176192017E-2</v>
      </c>
      <c r="H7" s="60">
        <v>15.7693239641386</v>
      </c>
      <c r="I7" s="60">
        <v>0.26126640045636051</v>
      </c>
      <c r="J7" s="60">
        <v>1.028835293335991</v>
      </c>
      <c r="K7" s="60">
        <v>6.6034294053265247E-2</v>
      </c>
      <c r="L7" s="60">
        <v>0.3979220779220779</v>
      </c>
      <c r="M7" s="60">
        <v>0.52252621998218474</v>
      </c>
      <c r="N7" s="60">
        <v>0.56613294487109389</v>
      </c>
      <c r="O7" s="60">
        <v>2.5625225945931209</v>
      </c>
      <c r="P7" s="60">
        <v>3.0824884711382694</v>
      </c>
      <c r="Q7" s="60">
        <v>0.54496772651207281</v>
      </c>
      <c r="R7" s="60">
        <v>7.3172560572078771</v>
      </c>
      <c r="S7" s="60">
        <v>8.1855292584705879</v>
      </c>
      <c r="T7" s="60">
        <v>3.3930860565304197</v>
      </c>
      <c r="U7" s="60">
        <v>3.3952926342334773</v>
      </c>
      <c r="V7" s="60">
        <v>9.6919616076784649</v>
      </c>
      <c r="W7" s="60">
        <v>14.614654002713706</v>
      </c>
      <c r="X7" s="60">
        <v>9.9101261669173588E-2</v>
      </c>
      <c r="Y7" s="60">
        <v>7.2284309904836128E-2</v>
      </c>
      <c r="Z7" s="60">
        <v>0.872799447704522</v>
      </c>
      <c r="AA7" s="60">
        <v>0.88198269079464997</v>
      </c>
      <c r="AB7" s="60">
        <v>1.0049703630526055</v>
      </c>
      <c r="AC7" s="60">
        <v>1.1514333168927813</v>
      </c>
      <c r="AD7" s="60">
        <v>-1.0443258296588518E-2</v>
      </c>
      <c r="AE7" s="60">
        <v>1.0443258296588518E-2</v>
      </c>
      <c r="AF7" s="60">
        <v>32.292000000000002</v>
      </c>
      <c r="AG7" s="60">
        <v>32.313000000000002</v>
      </c>
      <c r="AH7" s="60">
        <v>32.378</v>
      </c>
      <c r="AI7" s="60">
        <v>2.5702960485569238E-3</v>
      </c>
      <c r="AJ7" s="60">
        <v>0.86827320126271101</v>
      </c>
      <c r="AK7" s="60">
        <v>2.681695176433746E-2</v>
      </c>
      <c r="AL7" s="60">
        <v>0.49038375553701402</v>
      </c>
      <c r="AM7" s="60">
        <v>-1.1336846002372017E-2</v>
      </c>
      <c r="AN7" s="60">
        <v>-0.36608943110859721</v>
      </c>
      <c r="AO7" s="60">
        <v>-0.36632750487464699</v>
      </c>
      <c r="AP7" s="60">
        <v>9.373828271466067E-2</v>
      </c>
      <c r="AQ7" s="60">
        <v>3.0269966254218228</v>
      </c>
      <c r="AR7" s="60">
        <v>7.4710527894026244</v>
      </c>
      <c r="AS7" s="60">
        <v>-3.51072897385483E-4</v>
      </c>
      <c r="AT7" s="60">
        <v>3.0269966254218228</v>
      </c>
      <c r="AU7" s="60">
        <v>15.869756097560977</v>
      </c>
      <c r="AV7" s="60">
        <v>20.555343511450381</v>
      </c>
      <c r="AW7" s="60">
        <v>0.87256898332595545</v>
      </c>
      <c r="AX7" s="60">
        <v>2.4947912155660124</v>
      </c>
      <c r="AY7" s="60">
        <v>-1.5690279454089687E-2</v>
      </c>
      <c r="AZ7" s="60">
        <v>5.108146736541209</v>
      </c>
    </row>
    <row r="8" spans="1:52" s="60" customFormat="1" x14ac:dyDescent="0.25">
      <c r="A8" s="124" t="s">
        <v>125</v>
      </c>
      <c r="B8" s="60">
        <v>5.0643555555555562</v>
      </c>
      <c r="C8" s="60">
        <v>5.8399565217391283</v>
      </c>
      <c r="D8" s="60">
        <v>6.8477352941176468</v>
      </c>
      <c r="E8" s="60">
        <v>0.31028719557950751</v>
      </c>
      <c r="F8" s="60">
        <v>0.11809364988809409</v>
      </c>
      <c r="G8" s="60">
        <v>7.4696002787555976E-2</v>
      </c>
      <c r="H8" s="60">
        <v>14.034083992696289</v>
      </c>
      <c r="I8" s="60">
        <v>0.44799119427627959</v>
      </c>
      <c r="J8" s="60">
        <v>1.0770223004985986</v>
      </c>
      <c r="K8" s="60">
        <v>7.6225045372050798E-2</v>
      </c>
      <c r="L8" s="60">
        <v>0.40532110091743112</v>
      </c>
      <c r="M8" s="60">
        <v>0.53101129236017353</v>
      </c>
      <c r="N8" s="60">
        <v>0.58300018105325191</v>
      </c>
      <c r="O8" s="60">
        <v>2.6016632836001872</v>
      </c>
      <c r="P8" s="60">
        <v>3.2306442521224366</v>
      </c>
      <c r="Q8" s="60">
        <v>0.53028675038613926</v>
      </c>
      <c r="R8" s="60">
        <v>6.3942748113098826</v>
      </c>
      <c r="S8" s="60">
        <v>7.3149717510064445</v>
      </c>
      <c r="T8" s="60">
        <v>3.2850096504396311</v>
      </c>
      <c r="U8" s="60">
        <v>3.2579169347344341</v>
      </c>
      <c r="V8" s="60">
        <v>8.9362745098039227</v>
      </c>
      <c r="W8" s="60">
        <v>8.6611554541999247</v>
      </c>
      <c r="X8" s="60">
        <v>7.1650118143083696E-2</v>
      </c>
      <c r="Y8" s="60">
        <v>5.1544774480406251E-2</v>
      </c>
      <c r="Z8" s="60">
        <v>0.79582492627657919</v>
      </c>
      <c r="AA8" s="60">
        <v>0.82371616794983726</v>
      </c>
      <c r="AB8" s="60">
        <v>0.99984877616712386</v>
      </c>
      <c r="AC8" s="60">
        <v>1.2563677552110735</v>
      </c>
      <c r="AD8" s="60">
        <v>3.3003300330036695E-4</v>
      </c>
      <c r="AE8" s="60">
        <v>-3.3003300330036695E-4</v>
      </c>
      <c r="AF8" s="60">
        <v>45.954000000000001</v>
      </c>
      <c r="AG8" s="60">
        <v>45.575000000000003</v>
      </c>
      <c r="AH8" s="60">
        <v>45.898000000000003</v>
      </c>
      <c r="AI8" s="60">
        <v>3.6645340993167082E-2</v>
      </c>
      <c r="AJ8" s="60">
        <v>0.92069693969656208</v>
      </c>
      <c r="AK8" s="60">
        <v>2.0105343662677445E-2</v>
      </c>
      <c r="AL8" s="60">
        <v>0.57008932354731945</v>
      </c>
      <c r="AM8" s="60">
        <v>-3.7890976076769972E-3</v>
      </c>
      <c r="AN8" s="60">
        <v>-0.17412419146318872</v>
      </c>
      <c r="AO8" s="60">
        <v>-0.17268812346987916</v>
      </c>
      <c r="AP8" s="60">
        <v>6.7695640400758192E-2</v>
      </c>
      <c r="AQ8" s="60">
        <v>3.1108854589764419</v>
      </c>
      <c r="AR8" s="60">
        <v>6.5983898421010991</v>
      </c>
      <c r="AS8" s="60">
        <v>-8.2454141264677656E-5</v>
      </c>
      <c r="AT8" s="60">
        <v>3.1108854589764419</v>
      </c>
      <c r="AU8" s="60">
        <v>14.107711138310894</v>
      </c>
      <c r="AV8" s="60">
        <v>17.508643872454858</v>
      </c>
      <c r="AW8" s="60">
        <v>0.94597119016978704</v>
      </c>
      <c r="AX8" s="60">
        <v>2.4169678865829609</v>
      </c>
      <c r="AY8" s="60">
        <v>-5.011519473395501E-2</v>
      </c>
      <c r="AZ8" s="60">
        <v>3.0799833368048324</v>
      </c>
    </row>
    <row r="9" spans="1:52" s="60" customFormat="1" x14ac:dyDescent="0.25">
      <c r="A9" s="124" t="s">
        <v>126</v>
      </c>
      <c r="B9" s="60">
        <v>5.4993777777777764</v>
      </c>
      <c r="C9" s="60">
        <v>5.8646956521739142</v>
      </c>
      <c r="D9" s="60">
        <v>6.6660588235294131</v>
      </c>
      <c r="E9" s="60">
        <v>0.2587763289869609</v>
      </c>
      <c r="F9" s="60">
        <v>0.10178013039301846</v>
      </c>
      <c r="G9" s="60">
        <v>6.6014369639530848E-2</v>
      </c>
      <c r="H9" s="60">
        <v>15.613200187236696</v>
      </c>
      <c r="I9" s="60">
        <v>0.4465109358726379</v>
      </c>
      <c r="J9" s="60">
        <v>1.0634884618002767</v>
      </c>
      <c r="K9" s="60">
        <v>9.2927207021166833E-3</v>
      </c>
      <c r="L9" s="60">
        <v>0.40019003437386469</v>
      </c>
      <c r="M9" s="60">
        <v>0.50371162517276047</v>
      </c>
      <c r="N9" s="60">
        <v>0.54563515687057729</v>
      </c>
      <c r="O9" s="60">
        <v>2.3450925713478896</v>
      </c>
      <c r="P9" s="60">
        <v>2.7853115352006932</v>
      </c>
      <c r="Q9" s="60">
        <v>0.52659657442361096</v>
      </c>
      <c r="R9" s="60">
        <v>6.6915033502153207</v>
      </c>
      <c r="S9" s="60">
        <v>7.4190426721483389</v>
      </c>
      <c r="T9" s="60">
        <v>3.3018979833926454</v>
      </c>
      <c r="U9" s="60">
        <v>3.2247265058652963</v>
      </c>
      <c r="V9" s="60">
        <v>9.6398739164696625</v>
      </c>
      <c r="W9" s="60">
        <v>10.066241514091752</v>
      </c>
      <c r="X9" s="60">
        <v>6.1447204561840475E-2</v>
      </c>
      <c r="Y9" s="60">
        <v>4.6750628084525132E-2</v>
      </c>
      <c r="Z9" s="60">
        <v>0.81733804298812573</v>
      </c>
      <c r="AA9" s="60">
        <v>0.85141526864237671</v>
      </c>
      <c r="AB9" s="60">
        <v>1.006555944055944</v>
      </c>
      <c r="AC9" s="60">
        <v>1.23150507025961</v>
      </c>
      <c r="AD9" s="60">
        <v>9.2589307886054573E-3</v>
      </c>
      <c r="AE9" s="60">
        <v>-9.2589307886054573E-3</v>
      </c>
      <c r="AF9" s="60">
        <v>50.103000000000002</v>
      </c>
      <c r="AG9" s="60">
        <v>48.932000000000002</v>
      </c>
      <c r="AH9" s="60">
        <v>48.723999999999997</v>
      </c>
      <c r="AI9" s="60">
        <v>2.7124124303933895E-2</v>
      </c>
      <c r="AJ9" s="60">
        <v>0.72753932193301873</v>
      </c>
      <c r="AK9" s="60">
        <v>1.4696576477315343E-2</v>
      </c>
      <c r="AL9" s="60">
        <v>0.49610702627171999</v>
      </c>
      <c r="AM9" s="60">
        <v>-8.0653011913547554E-3</v>
      </c>
      <c r="AN9" s="60">
        <v>-0.40409578559044734</v>
      </c>
      <c r="AO9" s="60">
        <v>-0.39465131789537089</v>
      </c>
      <c r="AP9" s="60">
        <v>5.7836899942163102E-2</v>
      </c>
      <c r="AQ9" s="60">
        <v>2.8978021978021982</v>
      </c>
      <c r="AR9" s="60">
        <v>6.9533578493861627</v>
      </c>
      <c r="AS9" s="60">
        <v>-1.6097441652904526E-4</v>
      </c>
      <c r="AT9" s="60">
        <v>2.8978021978021982</v>
      </c>
      <c r="AU9" s="60">
        <v>15.71325376884422</v>
      </c>
      <c r="AV9" s="60">
        <v>20.29531314807134</v>
      </c>
      <c r="AW9" s="60">
        <v>0.95304131040258655</v>
      </c>
      <c r="AX9" s="60">
        <v>2.0686529835332328</v>
      </c>
      <c r="AY9" s="60">
        <v>-4.2896264203384292E-2</v>
      </c>
      <c r="AZ9" s="60">
        <v>3.9502850627137969</v>
      </c>
    </row>
    <row r="10" spans="1:52" s="60" customFormat="1" x14ac:dyDescent="0.25">
      <c r="A10" s="124" t="s">
        <v>127</v>
      </c>
      <c r="B10" s="60">
        <v>7.8205333333333353</v>
      </c>
      <c r="C10" s="60">
        <v>8.9829565217391316</v>
      </c>
      <c r="D10" s="60">
        <v>8.9645294117647047</v>
      </c>
      <c r="E10" s="60">
        <v>0.42966621763209101</v>
      </c>
      <c r="F10" s="60">
        <v>0.15462348693567798</v>
      </c>
      <c r="G10" s="60">
        <v>5.8315176117276185E-2</v>
      </c>
      <c r="H10" s="60">
        <v>7.7619157441574416</v>
      </c>
      <c r="I10" s="60">
        <v>0.2414405684754522</v>
      </c>
      <c r="J10" s="60">
        <v>1.0581867706107497</v>
      </c>
      <c r="K10" s="60">
        <v>4.2297548109797772E-2</v>
      </c>
      <c r="L10" s="60">
        <v>0.39259691862728741</v>
      </c>
      <c r="M10" s="60">
        <v>0.52306703500928542</v>
      </c>
      <c r="N10" s="60">
        <v>0.63908577615879913</v>
      </c>
      <c r="O10" s="60">
        <v>2.166816679082042</v>
      </c>
      <c r="P10" s="60">
        <v>3.3744650508962257</v>
      </c>
      <c r="Q10" s="60">
        <v>0.51745370579979177</v>
      </c>
      <c r="R10" s="60">
        <v>3.8398034577193862</v>
      </c>
      <c r="S10" s="60">
        <v>4.398404419843982</v>
      </c>
      <c r="T10" s="60">
        <v>3.1322324388565712</v>
      </c>
      <c r="U10" s="60">
        <v>3.1446800525426908</v>
      </c>
      <c r="V10" s="60">
        <v>6.0295034780522911</v>
      </c>
      <c r="W10" s="60">
        <v>6.540132691557174</v>
      </c>
      <c r="X10" s="60">
        <v>5.6967938444243568E-2</v>
      </c>
      <c r="Y10" s="60">
        <v>4.5858572163447922E-2</v>
      </c>
      <c r="Z10" s="60">
        <v>0.73934420670713108</v>
      </c>
      <c r="AA10" s="60">
        <v>0.75145590318462419</v>
      </c>
      <c r="AB10" s="60">
        <v>1.0076811252553826</v>
      </c>
      <c r="AC10" s="60">
        <v>1.3629390967210826</v>
      </c>
      <c r="AD10" s="60">
        <v>-3.7962169643445627E-2</v>
      </c>
      <c r="AE10" s="60">
        <v>3.7962169643445627E-2</v>
      </c>
      <c r="AF10" s="60">
        <v>50.075000000000003</v>
      </c>
      <c r="AG10" s="60">
        <v>50.274000000000001</v>
      </c>
      <c r="AH10" s="60">
        <v>50.89</v>
      </c>
      <c r="AI10" s="60">
        <v>1.935097353969047E-2</v>
      </c>
      <c r="AJ10" s="60">
        <v>0.55860096212459642</v>
      </c>
      <c r="AK10" s="60">
        <v>1.1109366280795646E-2</v>
      </c>
      <c r="AL10" s="60">
        <v>0.65216974683523243</v>
      </c>
      <c r="AM10" s="60">
        <v>-7.5604458592361465E-3</v>
      </c>
      <c r="AN10" s="60">
        <v>-0.37858932640125004</v>
      </c>
      <c r="AO10" s="60">
        <v>-0.38009385512723803</v>
      </c>
      <c r="AP10" s="60">
        <v>5.4990376684080293E-2</v>
      </c>
      <c r="AQ10" s="60">
        <v>2.7536431124553205</v>
      </c>
      <c r="AR10" s="60">
        <v>3.9230235542113459</v>
      </c>
      <c r="AS10" s="60">
        <v>-1.5098244351944374E-4</v>
      </c>
      <c r="AT10" s="60">
        <v>2.7536431124553205</v>
      </c>
      <c r="AU10" s="60">
        <v>7.7661277906081603</v>
      </c>
      <c r="AV10" s="60">
        <v>8.6649431230610148</v>
      </c>
      <c r="AW10" s="60">
        <v>0.89653327626792212</v>
      </c>
      <c r="AX10" s="60">
        <v>1.7438847082507742</v>
      </c>
      <c r="AY10" s="60">
        <v>-2.9001074113856072E-2</v>
      </c>
      <c r="AZ10" s="60">
        <v>2.4906891395949438</v>
      </c>
    </row>
    <row r="11" spans="1:52" s="60" customFormat="1" x14ac:dyDescent="0.25">
      <c r="A11" s="124" t="s">
        <v>128</v>
      </c>
      <c r="B11" s="60">
        <v>6.244244444444444</v>
      </c>
      <c r="C11" s="60">
        <v>8.1905652173913044</v>
      </c>
      <c r="D11" s="60">
        <v>6.7109117647058811</v>
      </c>
      <c r="E11" s="60">
        <v>0.2181529924692826</v>
      </c>
      <c r="F11" s="60">
        <v>8.0578004216444135E-2</v>
      </c>
      <c r="G11" s="60">
        <v>3.774599748581757E-2</v>
      </c>
      <c r="H11" s="60">
        <v>14.614282090309485</v>
      </c>
      <c r="I11" s="60">
        <v>0.31437736949547973</v>
      </c>
      <c r="J11" s="60">
        <v>1.0330108573282195</v>
      </c>
      <c r="K11" s="60">
        <v>-7.2156013001083458E-2</v>
      </c>
      <c r="L11" s="60">
        <v>0.38204643205667266</v>
      </c>
      <c r="M11" s="60">
        <v>0.48884608022984799</v>
      </c>
      <c r="N11" s="60">
        <v>0.53705560371380767</v>
      </c>
      <c r="O11" s="60">
        <v>2.1357463132046051</v>
      </c>
      <c r="P11" s="60">
        <v>2.5835832408115795</v>
      </c>
      <c r="Q11" s="60">
        <v>0.52046377431075008</v>
      </c>
      <c r="R11" s="60">
        <v>7.192325826390042</v>
      </c>
      <c r="S11" s="60">
        <v>7.7328259248094318</v>
      </c>
      <c r="T11" s="60">
        <v>3.1953760445682451</v>
      </c>
      <c r="U11" s="60">
        <v>3.1706963788300837</v>
      </c>
      <c r="V11" s="60">
        <v>7.7783244499111657</v>
      </c>
      <c r="W11" s="60">
        <v>12.627912136676283</v>
      </c>
      <c r="X11" s="60">
        <v>4.861102109070168E-2</v>
      </c>
      <c r="Y11" s="60">
        <v>3.9174140979217266E-2</v>
      </c>
      <c r="Z11" s="60">
        <v>0.85373768842590347</v>
      </c>
      <c r="AA11" s="60">
        <v>0.86724180027671516</v>
      </c>
      <c r="AB11" s="60">
        <v>1.0087770419426048</v>
      </c>
      <c r="AC11" s="60">
        <v>1.1816006902571659</v>
      </c>
      <c r="AD11" s="60">
        <v>-4.5280520452517362E-2</v>
      </c>
      <c r="AE11" s="60">
        <v>4.5280520452517362E-2</v>
      </c>
      <c r="AF11" s="60">
        <v>57.356999999999999</v>
      </c>
      <c r="AG11" s="60">
        <v>56.914000000000001</v>
      </c>
      <c r="AH11" s="60">
        <v>56.94</v>
      </c>
      <c r="AI11" s="60">
        <v>7.0959080844535029E-3</v>
      </c>
      <c r="AJ11" s="60">
        <v>0.54050009841938973</v>
      </c>
      <c r="AK11" s="60">
        <v>9.4368801114844136E-3</v>
      </c>
      <c r="AL11" s="60">
        <v>0.50679663254436291</v>
      </c>
      <c r="AM11" s="60">
        <v>-9.0206061545608576E-3</v>
      </c>
      <c r="AN11" s="60">
        <v>-0.51739490720714709</v>
      </c>
      <c r="AO11" s="60">
        <v>-0.51339877868067663</v>
      </c>
      <c r="AP11" s="60">
        <v>4.6689700252124385E-2</v>
      </c>
      <c r="AQ11" s="60">
        <v>2.677981137361098</v>
      </c>
      <c r="AR11" s="60">
        <v>7.312787021496244</v>
      </c>
      <c r="AS11" s="60">
        <v>-1.5727123375631322E-4</v>
      </c>
      <c r="AT11" s="60">
        <v>2.677981137361098</v>
      </c>
      <c r="AU11" s="60">
        <v>14.699157948456239</v>
      </c>
      <c r="AV11" s="60">
        <v>17.447578172900062</v>
      </c>
      <c r="AW11" s="60">
        <v>0.94579234246211108</v>
      </c>
      <c r="AX11" s="60">
        <v>2.3330266653629348</v>
      </c>
      <c r="AY11" s="60">
        <v>-1.7658221175809105E-2</v>
      </c>
      <c r="AZ11" s="60">
        <v>5.0890459363957596</v>
      </c>
    </row>
    <row r="12" spans="1:52" s="60" customFormat="1" x14ac:dyDescent="0.25">
      <c r="A12" s="124" t="s">
        <v>46</v>
      </c>
      <c r="B12" s="60">
        <v>7.2136888888888882</v>
      </c>
      <c r="C12" s="60">
        <v>8.097695652173913</v>
      </c>
      <c r="D12" s="60">
        <v>7.0921470588235307</v>
      </c>
      <c r="E12" s="60">
        <v>0.31902433310884015</v>
      </c>
      <c r="F12" s="60">
        <v>9.8990372919056061E-2</v>
      </c>
      <c r="G12" s="60">
        <v>5.0562537936261226E-2</v>
      </c>
      <c r="H12" s="60">
        <v>10.680502912082833</v>
      </c>
      <c r="I12" s="60">
        <v>0.16718266253869968</v>
      </c>
      <c r="J12" s="60">
        <v>1.0268208092485549</v>
      </c>
      <c r="K12" s="60">
        <v>8.8245162733475074E-2</v>
      </c>
      <c r="L12" s="60">
        <v>0.41780107313195552</v>
      </c>
      <c r="M12" s="60">
        <v>0.57012741270366263</v>
      </c>
      <c r="N12" s="60">
        <v>0.65652548662528165</v>
      </c>
      <c r="O12" s="60">
        <v>2.5732487535254482</v>
      </c>
      <c r="P12" s="60">
        <v>3.6077840208846572</v>
      </c>
      <c r="Q12" s="60">
        <v>0.56087705262586951</v>
      </c>
      <c r="R12" s="60">
        <v>5.1932888398042971</v>
      </c>
      <c r="S12" s="60">
        <v>5.9621279651478414</v>
      </c>
      <c r="T12" s="60">
        <v>3.5248888339920952</v>
      </c>
      <c r="U12" s="60">
        <v>3.5545331027667983</v>
      </c>
      <c r="V12" s="60">
        <v>7.8434178250204418</v>
      </c>
      <c r="W12" s="60">
        <v>10.177718832891246</v>
      </c>
      <c r="X12" s="60">
        <v>5.6149142103496599E-2</v>
      </c>
      <c r="Y12" s="60">
        <v>4.2801925714466497E-2</v>
      </c>
      <c r="Z12" s="60">
        <v>0.82134677049931282</v>
      </c>
      <c r="AA12" s="60">
        <v>0.82654612368989511</v>
      </c>
      <c r="AB12" s="60">
        <v>1.0128957447556133</v>
      </c>
      <c r="AC12" s="60">
        <v>1.2332132798669848</v>
      </c>
      <c r="AD12" s="60">
        <v>-1.7860047496665456E-2</v>
      </c>
      <c r="AE12" s="60">
        <v>1.7860047496665456E-2</v>
      </c>
      <c r="AF12" s="60">
        <v>57.075000000000003</v>
      </c>
      <c r="AG12" s="60">
        <v>57.555</v>
      </c>
      <c r="AH12" s="60">
        <v>57.695</v>
      </c>
      <c r="AI12" s="60">
        <v>2.8909329829172148E-3</v>
      </c>
      <c r="AJ12" s="60">
        <v>0.76883912534354493</v>
      </c>
      <c r="AK12" s="60">
        <v>1.3347216389030102E-2</v>
      </c>
      <c r="AL12" s="60">
        <v>0.5724757703507567</v>
      </c>
      <c r="AM12" s="60">
        <v>-8.1079463414189326E-3</v>
      </c>
      <c r="AN12" s="60">
        <v>-0.46276103743648561</v>
      </c>
      <c r="AO12" s="60">
        <v>-0.46665285168036669</v>
      </c>
      <c r="AP12" s="60">
        <v>5.3650946939213476E-2</v>
      </c>
      <c r="AQ12" s="60">
        <v>3.0621277965556093</v>
      </c>
      <c r="AR12" s="60">
        <v>5.288274544336856</v>
      </c>
      <c r="AS12" s="60">
        <v>-1.4205775455836939E-4</v>
      </c>
      <c r="AT12" s="60">
        <v>3.0621277965556093</v>
      </c>
      <c r="AU12" s="60">
        <v>10.708031905026896</v>
      </c>
      <c r="AV12" s="60">
        <v>12.109194193141173</v>
      </c>
      <c r="AW12" s="60">
        <v>0.92371766065352767</v>
      </c>
      <c r="AX12" s="60">
        <v>1.9827961256342024</v>
      </c>
      <c r="AY12" s="60">
        <v>-1.2961515072539318E-2</v>
      </c>
      <c r="AZ12" s="60">
        <v>3.4062046444121914</v>
      </c>
    </row>
    <row r="13" spans="1:52" s="60" customFormat="1" x14ac:dyDescent="0.25">
      <c r="A13" s="124" t="s">
        <v>47</v>
      </c>
      <c r="B13" s="60">
        <v>5.7637333333333336</v>
      </c>
      <c r="C13" s="60">
        <v>7.2642173913043493</v>
      </c>
      <c r="D13" s="60">
        <v>6.5474411764705884</v>
      </c>
      <c r="E13" s="60">
        <v>0.22291332263242372</v>
      </c>
      <c r="F13" s="60">
        <v>9.5934333718096704E-2</v>
      </c>
      <c r="G13" s="60">
        <v>4.5980470840021395E-2</v>
      </c>
      <c r="H13" s="60">
        <v>13.584443489471422</v>
      </c>
      <c r="I13" s="60">
        <v>0.3576394253051135</v>
      </c>
      <c r="J13" s="60">
        <v>1.0476302814409397</v>
      </c>
      <c r="K13" s="60">
        <v>1.1817537225242009E-3</v>
      </c>
      <c r="L13" s="60">
        <v>0.34401475910026258</v>
      </c>
      <c r="M13" s="60">
        <v>0.42578241321648291</v>
      </c>
      <c r="N13" s="60">
        <v>0.46752299919237505</v>
      </c>
      <c r="O13" s="60">
        <v>1.9066902979296709</v>
      </c>
      <c r="P13" s="60">
        <v>2.2852029763229509</v>
      </c>
      <c r="Q13" s="60">
        <v>0.47589753296737969</v>
      </c>
      <c r="R13" s="60">
        <v>6.2125799330922282</v>
      </c>
      <c r="S13" s="60">
        <v>6.7723132169727824</v>
      </c>
      <c r="T13" s="60">
        <v>2.8503581532534765</v>
      </c>
      <c r="U13" s="60">
        <v>2.8160476735086983</v>
      </c>
      <c r="V13" s="60">
        <v>7.3674015748031501</v>
      </c>
      <c r="W13" s="60">
        <v>10.647018661811561</v>
      </c>
      <c r="X13" s="60">
        <v>5.5413055069494122E-2</v>
      </c>
      <c r="Y13" s="60">
        <v>4.3527218705349119E-2</v>
      </c>
      <c r="Z13" s="60">
        <v>0.82880408314339704</v>
      </c>
      <c r="AA13" s="60">
        <v>0.8506663540078947</v>
      </c>
      <c r="AB13" s="60">
        <v>1.0192387032332313</v>
      </c>
      <c r="AC13" s="60">
        <v>1.2297703690932298</v>
      </c>
      <c r="AD13" s="60">
        <v>-2.9370810530747062E-2</v>
      </c>
      <c r="AE13" s="60">
        <v>2.9370810530747062E-2</v>
      </c>
      <c r="AF13" s="60">
        <v>47.353000000000002</v>
      </c>
      <c r="AG13" s="60">
        <v>46.783000000000001</v>
      </c>
      <c r="AH13" s="60">
        <v>47.043999999999997</v>
      </c>
      <c r="AI13" s="60">
        <v>1.4550292484108725E-2</v>
      </c>
      <c r="AJ13" s="60">
        <v>0.5597332838805541</v>
      </c>
      <c r="AK13" s="60">
        <v>1.1885836364145003E-2</v>
      </c>
      <c r="AL13" s="60">
        <v>0.51245111865824688</v>
      </c>
      <c r="AM13" s="60">
        <v>-7.1912269863867034E-3</v>
      </c>
      <c r="AN13" s="60">
        <v>-0.3405261714863696</v>
      </c>
      <c r="AO13" s="60">
        <v>-0.33642717210412915</v>
      </c>
      <c r="AP13" s="60">
        <v>5.3002597127259236E-2</v>
      </c>
      <c r="AQ13" s="60">
        <v>2.5098319817671064</v>
      </c>
      <c r="AR13" s="60">
        <v>6.3610934584726833</v>
      </c>
      <c r="AS13" s="60">
        <v>-1.5186423217930655E-4</v>
      </c>
      <c r="AT13" s="60">
        <v>2.5098319817671064</v>
      </c>
      <c r="AU13" s="60">
        <v>13.668780628423178</v>
      </c>
      <c r="AV13" s="60">
        <v>17.036780772032046</v>
      </c>
      <c r="AW13" s="60">
        <v>0.94455773385289421</v>
      </c>
      <c r="AX13" s="60">
        <v>2.0561664485492068</v>
      </c>
      <c r="AY13" s="60">
        <v>-2.868563367035035E-2</v>
      </c>
      <c r="AZ13" s="60">
        <v>4.6729916214884186</v>
      </c>
    </row>
  </sheetData>
  <printOptions gridLines="1"/>
  <pageMargins left="0.19685039370078741" right="0.19685039370078741" top="0.19685039370078741" bottom="0.19685039370078741" header="0.31496062992125984" footer="0.31496062992125984"/>
  <pageSetup paperSize="9" orientation="landscape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49"/>
  <sheetViews>
    <sheetView workbookViewId="0">
      <pane ySplit="1" topLeftCell="A2" activePane="bottomLeft" state="frozen"/>
      <selection pane="bottomLeft" activeCell="A2" sqref="A2"/>
    </sheetView>
  </sheetViews>
  <sheetFormatPr defaultColWidth="9.109375" defaultRowHeight="11.4" x14ac:dyDescent="0.2"/>
  <cols>
    <col min="1" max="13" width="10.6640625" style="58" customWidth="1"/>
    <col min="14" max="16384" width="9.109375" style="58"/>
  </cols>
  <sheetData>
    <row r="1" spans="1:13" ht="24" x14ac:dyDescent="0.2">
      <c r="A1" s="66" t="s">
        <v>131</v>
      </c>
      <c r="B1" s="67" t="s">
        <v>132</v>
      </c>
      <c r="C1" s="67" t="s">
        <v>133</v>
      </c>
      <c r="D1" s="67" t="s">
        <v>134</v>
      </c>
      <c r="E1" s="67" t="s">
        <v>135</v>
      </c>
      <c r="F1" s="67" t="s">
        <v>136</v>
      </c>
      <c r="G1" s="67" t="s">
        <v>137</v>
      </c>
      <c r="H1" s="67" t="s">
        <v>138</v>
      </c>
      <c r="I1" s="67" t="s">
        <v>139</v>
      </c>
      <c r="J1" s="67" t="s">
        <v>140</v>
      </c>
      <c r="K1" s="67" t="s">
        <v>141</v>
      </c>
      <c r="L1" s="67" t="s">
        <v>142</v>
      </c>
      <c r="M1" s="67" t="s">
        <v>143</v>
      </c>
    </row>
    <row r="2" spans="1:13" ht="12" x14ac:dyDescent="0.25">
      <c r="A2" s="114">
        <v>187.63</v>
      </c>
      <c r="B2" s="114">
        <v>107.27800000000001</v>
      </c>
      <c r="C2" s="114">
        <v>97.567999999999998</v>
      </c>
      <c r="D2" s="114">
        <v>111.11499999999999</v>
      </c>
      <c r="E2" s="114">
        <v>116.79</v>
      </c>
      <c r="F2" s="114">
        <v>133.50700000000001</v>
      </c>
      <c r="G2" s="114">
        <v>76.617000000000004</v>
      </c>
      <c r="H2" s="114">
        <v>97.063999999999993</v>
      </c>
      <c r="I2" s="114">
        <v>100.36</v>
      </c>
      <c r="J2" s="114">
        <v>117.06</v>
      </c>
      <c r="K2" s="114">
        <v>126.66200000000001</v>
      </c>
      <c r="L2" s="114">
        <v>176.815</v>
      </c>
      <c r="M2" s="114">
        <v>69.950999999999993</v>
      </c>
    </row>
    <row r="3" spans="1:13" ht="12" x14ac:dyDescent="0.25">
      <c r="A3" s="114">
        <v>188.1</v>
      </c>
      <c r="B3" s="114">
        <v>107.27800000000001</v>
      </c>
      <c r="C3" s="114">
        <v>97.567999999999998</v>
      </c>
      <c r="D3" s="114">
        <v>111.11499999999999</v>
      </c>
      <c r="E3" s="114">
        <v>116.79</v>
      </c>
      <c r="F3" s="114">
        <v>133.50700000000001</v>
      </c>
      <c r="G3" s="114">
        <v>76.617000000000004</v>
      </c>
      <c r="H3" s="114">
        <v>97.063999999999993</v>
      </c>
      <c r="I3" s="114">
        <v>100.36</v>
      </c>
      <c r="J3" s="114">
        <v>117.06</v>
      </c>
      <c r="K3" s="114">
        <v>126.66200000000001</v>
      </c>
      <c r="L3" s="114">
        <v>176.815</v>
      </c>
      <c r="M3" s="114">
        <v>69.950999999999993</v>
      </c>
    </row>
    <row r="4" spans="1:13" ht="12" x14ac:dyDescent="0.25">
      <c r="A4" s="114">
        <v>188.57</v>
      </c>
      <c r="B4" s="114">
        <v>490.98500000000001</v>
      </c>
      <c r="C4" s="114">
        <v>176.976</v>
      </c>
      <c r="D4" s="114">
        <v>-53.674999999999997</v>
      </c>
      <c r="E4" s="114">
        <v>-9.9860000000000007</v>
      </c>
      <c r="F4" s="114">
        <v>501.52600000000001</v>
      </c>
      <c r="G4" s="114">
        <v>-271.42899999999997</v>
      </c>
      <c r="H4" s="114">
        <v>-66.158000000000001</v>
      </c>
      <c r="I4" s="114">
        <v>150.624</v>
      </c>
      <c r="J4" s="114">
        <v>-7.9059999999999997</v>
      </c>
      <c r="K4" s="114">
        <v>18.169</v>
      </c>
      <c r="L4" s="114">
        <v>834.95100000000002</v>
      </c>
      <c r="M4" s="114">
        <v>107.90600000000001</v>
      </c>
    </row>
    <row r="5" spans="1:13" ht="12" x14ac:dyDescent="0.25">
      <c r="A5" s="114">
        <v>189.05</v>
      </c>
      <c r="B5" s="114">
        <v>207.447</v>
      </c>
      <c r="C5" s="114">
        <v>-27.66</v>
      </c>
      <c r="D5" s="114">
        <v>80.584999999999994</v>
      </c>
      <c r="E5" s="114">
        <v>347.87200000000001</v>
      </c>
      <c r="F5" s="114">
        <v>869.947</v>
      </c>
      <c r="G5" s="114">
        <v>-61.701999999999998</v>
      </c>
      <c r="H5" s="114">
        <v>-126.86199999999999</v>
      </c>
      <c r="I5" s="114">
        <v>197.07400000000001</v>
      </c>
      <c r="J5" s="114">
        <v>627.12800000000004</v>
      </c>
      <c r="K5" s="114">
        <v>493.61700000000002</v>
      </c>
      <c r="L5" s="114">
        <v>1050.5319999999999</v>
      </c>
      <c r="M5" s="114">
        <v>-68.350999999999999</v>
      </c>
    </row>
    <row r="6" spans="1:13" ht="12" x14ac:dyDescent="0.25">
      <c r="A6" s="114">
        <v>189.52</v>
      </c>
      <c r="B6" s="114">
        <v>-52.136000000000003</v>
      </c>
      <c r="C6" s="114">
        <v>-3.3159999999999998</v>
      </c>
      <c r="D6" s="114">
        <v>-23.341999999999999</v>
      </c>
      <c r="E6" s="114">
        <v>30.707999999999998</v>
      </c>
      <c r="F6" s="114">
        <v>159.31100000000001</v>
      </c>
      <c r="G6" s="114">
        <v>-29.401</v>
      </c>
      <c r="H6" s="114">
        <v>94.802000000000007</v>
      </c>
      <c r="I6" s="114">
        <v>-9.375</v>
      </c>
      <c r="J6" s="114">
        <v>-56.823999999999998</v>
      </c>
      <c r="K6" s="114">
        <v>48.182000000000002</v>
      </c>
      <c r="L6" s="114">
        <v>-6.0590000000000002</v>
      </c>
      <c r="M6" s="114">
        <v>2.806</v>
      </c>
    </row>
    <row r="7" spans="1:13" ht="12" x14ac:dyDescent="0.25">
      <c r="A7" s="114">
        <v>189.99</v>
      </c>
      <c r="B7" s="114">
        <v>116.883</v>
      </c>
      <c r="C7" s="114">
        <v>-136.423</v>
      </c>
      <c r="D7" s="114">
        <v>165.40700000000001</v>
      </c>
      <c r="E7" s="114">
        <v>-138.31200000000001</v>
      </c>
      <c r="F7" s="114">
        <v>-91.263000000000005</v>
      </c>
      <c r="G7" s="114">
        <v>-27.036999999999999</v>
      </c>
      <c r="H7" s="114">
        <v>-134.77000000000001</v>
      </c>
      <c r="I7" s="114">
        <v>-84.474999999999994</v>
      </c>
      <c r="J7" s="114">
        <v>145.92699999999999</v>
      </c>
      <c r="K7" s="114">
        <v>-68.831000000000003</v>
      </c>
      <c r="L7" s="114">
        <v>113.04600000000001</v>
      </c>
      <c r="M7" s="114">
        <v>-147.75700000000001</v>
      </c>
    </row>
    <row r="8" spans="1:13" ht="12" x14ac:dyDescent="0.25">
      <c r="A8" s="114">
        <v>190.47</v>
      </c>
      <c r="B8" s="114">
        <v>146.77500000000001</v>
      </c>
      <c r="C8" s="114">
        <v>-17.864999999999998</v>
      </c>
      <c r="D8" s="114">
        <v>258.858</v>
      </c>
      <c r="E8" s="114">
        <v>-148.11000000000001</v>
      </c>
      <c r="F8" s="114">
        <v>13.269</v>
      </c>
      <c r="G8" s="114">
        <v>-8.3770000000000007</v>
      </c>
      <c r="H8" s="114">
        <v>-41.363999999999997</v>
      </c>
      <c r="I8" s="114">
        <v>47.368000000000002</v>
      </c>
      <c r="J8" s="114">
        <v>259.97000000000003</v>
      </c>
      <c r="K8" s="114">
        <v>41.438000000000002</v>
      </c>
      <c r="L8" s="114">
        <v>116.383</v>
      </c>
      <c r="M8" s="114">
        <v>121.349</v>
      </c>
    </row>
    <row r="9" spans="1:13" ht="12" x14ac:dyDescent="0.25">
      <c r="A9" s="114">
        <v>190.94</v>
      </c>
      <c r="B9" s="114">
        <v>147.86699999999999</v>
      </c>
      <c r="C9" s="114">
        <v>106.621</v>
      </c>
      <c r="D9" s="114">
        <v>205.101</v>
      </c>
      <c r="E9" s="114">
        <v>121.97199999999999</v>
      </c>
      <c r="F9" s="114">
        <v>127.21899999999999</v>
      </c>
      <c r="G9" s="114">
        <v>-22.462</v>
      </c>
      <c r="H9" s="114">
        <v>-78.126999999999995</v>
      </c>
      <c r="I9" s="114">
        <v>65.179000000000002</v>
      </c>
      <c r="J9" s="114">
        <v>104.316</v>
      </c>
      <c r="K9" s="114">
        <v>-6.4249999999999998</v>
      </c>
      <c r="L9" s="114">
        <v>43.158000000000001</v>
      </c>
      <c r="M9" s="114">
        <v>46.444000000000003</v>
      </c>
    </row>
    <row r="10" spans="1:13" ht="12" x14ac:dyDescent="0.25">
      <c r="A10" s="114">
        <v>191.41</v>
      </c>
      <c r="B10" s="114">
        <v>-8.9640000000000004</v>
      </c>
      <c r="C10" s="114">
        <v>79.084000000000003</v>
      </c>
      <c r="D10" s="114">
        <v>175.99600000000001</v>
      </c>
      <c r="E10" s="114">
        <v>144.62200000000001</v>
      </c>
      <c r="F10" s="114">
        <v>120.916</v>
      </c>
      <c r="G10" s="114">
        <v>-251.79300000000001</v>
      </c>
      <c r="H10" s="114">
        <v>-124.303</v>
      </c>
      <c r="I10" s="114">
        <v>201.096</v>
      </c>
      <c r="J10" s="114">
        <v>383.66500000000002</v>
      </c>
      <c r="K10" s="114">
        <v>21.315000000000001</v>
      </c>
      <c r="L10" s="114">
        <v>-15.438000000000001</v>
      </c>
      <c r="M10" s="114">
        <v>-43.127000000000002</v>
      </c>
    </row>
    <row r="11" spans="1:13" ht="12" x14ac:dyDescent="0.25">
      <c r="A11" s="114">
        <v>191.89</v>
      </c>
      <c r="B11" s="114">
        <v>181.94800000000001</v>
      </c>
      <c r="C11" s="114">
        <v>170.9</v>
      </c>
      <c r="D11" s="114">
        <v>-100.626</v>
      </c>
      <c r="E11" s="114">
        <v>-43.393999999999998</v>
      </c>
      <c r="F11" s="114">
        <v>225.56899999999999</v>
      </c>
      <c r="G11" s="114">
        <v>202.904</v>
      </c>
      <c r="H11" s="114">
        <v>169.30500000000001</v>
      </c>
      <c r="I11" s="114">
        <v>-16.742999999999999</v>
      </c>
      <c r="J11" s="114">
        <v>-22.893000000000001</v>
      </c>
      <c r="K11" s="114">
        <v>105.69499999999999</v>
      </c>
      <c r="L11" s="114">
        <v>126.708</v>
      </c>
      <c r="M11" s="114">
        <v>221.12799999999999</v>
      </c>
    </row>
    <row r="12" spans="1:13" ht="12" x14ac:dyDescent="0.25">
      <c r="A12" s="114">
        <v>192.36</v>
      </c>
      <c r="B12" s="114">
        <v>70.471000000000004</v>
      </c>
      <c r="C12" s="114">
        <v>79.947000000000003</v>
      </c>
      <c r="D12" s="114">
        <v>3.22</v>
      </c>
      <c r="E12" s="114">
        <v>112.822</v>
      </c>
      <c r="F12" s="114">
        <v>108.193</v>
      </c>
      <c r="G12" s="114">
        <v>107.895</v>
      </c>
      <c r="H12" s="114">
        <v>125.14</v>
      </c>
      <c r="I12" s="114">
        <v>21.221</v>
      </c>
      <c r="J12" s="114">
        <v>37.595999999999997</v>
      </c>
      <c r="K12" s="114">
        <v>169.95500000000001</v>
      </c>
      <c r="L12" s="114">
        <v>146.84299999999999</v>
      </c>
      <c r="M12" s="114">
        <v>95.347999999999999</v>
      </c>
    </row>
    <row r="13" spans="1:13" ht="12" x14ac:dyDescent="0.25">
      <c r="A13" s="114">
        <v>192.83</v>
      </c>
      <c r="B13" s="114">
        <v>55.902000000000001</v>
      </c>
      <c r="C13" s="114">
        <v>76.260000000000005</v>
      </c>
      <c r="D13" s="114">
        <v>-29.315999999999999</v>
      </c>
      <c r="E13" s="114">
        <v>112.908</v>
      </c>
      <c r="F13" s="114">
        <v>88.674000000000007</v>
      </c>
      <c r="G13" s="114">
        <v>113.34399999999999</v>
      </c>
      <c r="H13" s="114">
        <v>141.876</v>
      </c>
      <c r="I13" s="114">
        <v>-16.524000000000001</v>
      </c>
      <c r="J13" s="114">
        <v>15.914</v>
      </c>
      <c r="K13" s="114">
        <v>188.64500000000001</v>
      </c>
      <c r="L13" s="114">
        <v>142.66</v>
      </c>
      <c r="M13" s="114">
        <v>104.124</v>
      </c>
    </row>
    <row r="14" spans="1:13" ht="12" x14ac:dyDescent="0.25">
      <c r="A14" s="114">
        <v>193.31</v>
      </c>
      <c r="B14" s="114">
        <v>51.072000000000003</v>
      </c>
      <c r="C14" s="114">
        <v>85.533000000000001</v>
      </c>
      <c r="D14" s="114">
        <v>-57.241999999999997</v>
      </c>
      <c r="E14" s="114">
        <v>107.47799999999999</v>
      </c>
      <c r="F14" s="114">
        <v>54.332000000000001</v>
      </c>
      <c r="G14" s="114">
        <v>130.05099999999999</v>
      </c>
      <c r="H14" s="114">
        <v>156.28399999999999</v>
      </c>
      <c r="I14" s="114">
        <v>-51.908999999999999</v>
      </c>
      <c r="J14" s="114">
        <v>-12.968</v>
      </c>
      <c r="K14" s="114">
        <v>198.39599999999999</v>
      </c>
      <c r="L14" s="114">
        <v>127.157</v>
      </c>
      <c r="M14" s="114">
        <v>122.991</v>
      </c>
    </row>
    <row r="15" spans="1:13" ht="12" x14ac:dyDescent="0.25">
      <c r="A15" s="114">
        <v>193.78</v>
      </c>
      <c r="B15" s="114">
        <v>41.542999999999999</v>
      </c>
      <c r="C15" s="114">
        <v>91.004999999999995</v>
      </c>
      <c r="D15" s="114">
        <v>-45.975999999999999</v>
      </c>
      <c r="E15" s="114">
        <v>139.94800000000001</v>
      </c>
      <c r="F15" s="114">
        <v>27.949000000000002</v>
      </c>
      <c r="G15" s="114">
        <v>157.56700000000001</v>
      </c>
      <c r="H15" s="114">
        <v>172.68199999999999</v>
      </c>
      <c r="I15" s="114">
        <v>-61.628</v>
      </c>
      <c r="J15" s="114">
        <v>-13.798</v>
      </c>
      <c r="K15" s="114">
        <v>206.82499999999999</v>
      </c>
      <c r="L15" s="114">
        <v>99.036000000000001</v>
      </c>
      <c r="M15" s="114">
        <v>122.32899999999999</v>
      </c>
    </row>
    <row r="16" spans="1:13" ht="12" x14ac:dyDescent="0.25">
      <c r="A16" s="114">
        <v>194.25</v>
      </c>
      <c r="B16" s="114">
        <v>67.694000000000003</v>
      </c>
      <c r="C16" s="114">
        <v>88.462000000000003</v>
      </c>
      <c r="D16" s="114">
        <v>-6.6</v>
      </c>
      <c r="E16" s="114">
        <v>142.18199999999999</v>
      </c>
      <c r="F16" s="114">
        <v>20.606999999999999</v>
      </c>
      <c r="G16" s="114">
        <v>146.37700000000001</v>
      </c>
      <c r="H16" s="114">
        <v>179.94200000000001</v>
      </c>
      <c r="I16" s="114">
        <v>-48.055999999999997</v>
      </c>
      <c r="J16" s="114">
        <v>-23.14</v>
      </c>
      <c r="K16" s="114">
        <v>196.66</v>
      </c>
      <c r="L16" s="114">
        <v>75.036000000000001</v>
      </c>
      <c r="M16" s="114">
        <v>115.717</v>
      </c>
    </row>
    <row r="17" spans="1:13" ht="12" x14ac:dyDescent="0.25">
      <c r="A17" s="114">
        <v>194.73</v>
      </c>
      <c r="B17" s="114">
        <v>169.904</v>
      </c>
      <c r="C17" s="114">
        <v>141.38499999999999</v>
      </c>
      <c r="D17" s="114">
        <v>20.861000000000001</v>
      </c>
      <c r="E17" s="114">
        <v>244.82</v>
      </c>
      <c r="F17" s="114">
        <v>6.8129999999999997</v>
      </c>
      <c r="G17" s="114">
        <v>274.803</v>
      </c>
      <c r="H17" s="114">
        <v>288.03500000000003</v>
      </c>
      <c r="I17" s="114">
        <v>-90.314999999999998</v>
      </c>
      <c r="J17" s="114">
        <v>-14.471</v>
      </c>
      <c r="K17" s="114">
        <v>352.815</v>
      </c>
      <c r="L17" s="114">
        <v>140.625</v>
      </c>
      <c r="M17" s="114">
        <v>218.07400000000001</v>
      </c>
    </row>
    <row r="18" spans="1:13" ht="12" x14ac:dyDescent="0.25">
      <c r="A18" s="114">
        <v>195.2</v>
      </c>
      <c r="B18" s="114">
        <v>263.48599999999999</v>
      </c>
      <c r="C18" s="114">
        <v>149.423</v>
      </c>
      <c r="D18" s="114">
        <v>84.066000000000003</v>
      </c>
      <c r="E18" s="114">
        <v>246.05600000000001</v>
      </c>
      <c r="F18" s="114">
        <v>25.475999999999999</v>
      </c>
      <c r="G18" s="114">
        <v>318.709</v>
      </c>
      <c r="H18" s="114">
        <v>311.84899999999999</v>
      </c>
      <c r="I18" s="114">
        <v>-96.444999999999993</v>
      </c>
      <c r="J18" s="114">
        <v>19.832000000000001</v>
      </c>
      <c r="K18" s="114">
        <v>437.387</v>
      </c>
      <c r="L18" s="114">
        <v>220.29900000000001</v>
      </c>
      <c r="M18" s="114">
        <v>245.12</v>
      </c>
    </row>
    <row r="19" spans="1:13" ht="12" x14ac:dyDescent="0.25">
      <c r="A19" s="114">
        <v>195.67</v>
      </c>
      <c r="B19" s="114">
        <v>694.33199999999999</v>
      </c>
      <c r="C19" s="114">
        <v>315.58699999999999</v>
      </c>
      <c r="D19" s="114">
        <v>251.75399999999999</v>
      </c>
      <c r="E19" s="114">
        <v>462.61799999999999</v>
      </c>
      <c r="F19" s="114">
        <v>47.368000000000002</v>
      </c>
      <c r="G19" s="114">
        <v>705.19600000000003</v>
      </c>
      <c r="H19" s="114">
        <v>713.63</v>
      </c>
      <c r="I19" s="114">
        <v>-162.14599999999999</v>
      </c>
      <c r="J19" s="114">
        <v>89.474000000000004</v>
      </c>
      <c r="K19" s="114">
        <v>985.29</v>
      </c>
      <c r="L19" s="114">
        <v>608.63699999999994</v>
      </c>
      <c r="M19" s="114">
        <v>639.06899999999996</v>
      </c>
    </row>
    <row r="20" spans="1:13" ht="12" x14ac:dyDescent="0.25">
      <c r="A20" s="114">
        <v>196.14</v>
      </c>
      <c r="B20" s="114">
        <v>1575.126</v>
      </c>
      <c r="C20" s="114">
        <v>706.69200000000001</v>
      </c>
      <c r="D20" s="114">
        <v>834.09100000000001</v>
      </c>
      <c r="E20" s="114">
        <v>1025.3789999999999</v>
      </c>
      <c r="F20" s="114">
        <v>175.75800000000001</v>
      </c>
      <c r="G20" s="114">
        <v>1392.172</v>
      </c>
      <c r="H20" s="114">
        <v>1349.874</v>
      </c>
      <c r="I20" s="114">
        <v>-172.727</v>
      </c>
      <c r="J20" s="114">
        <v>356.18700000000001</v>
      </c>
      <c r="K20" s="114">
        <v>1756.566</v>
      </c>
      <c r="L20" s="114">
        <v>1400.2529999999999</v>
      </c>
      <c r="M20" s="114">
        <v>1370.076</v>
      </c>
    </row>
    <row r="21" spans="1:13" ht="12" x14ac:dyDescent="0.25">
      <c r="A21" s="114">
        <v>196.62</v>
      </c>
      <c r="B21" s="114">
        <v>-3645.2510000000002</v>
      </c>
      <c r="C21" s="114">
        <v>-1627.654</v>
      </c>
      <c r="D21" s="114">
        <v>-1973.7429999999999</v>
      </c>
      <c r="E21" s="114">
        <v>-2107.8209999999999</v>
      </c>
      <c r="F21" s="114">
        <v>-292.45800000000003</v>
      </c>
      <c r="G21" s="114">
        <v>-2662.2910000000002</v>
      </c>
      <c r="H21" s="114">
        <v>-2761.453</v>
      </c>
      <c r="I21" s="114">
        <v>542.73699999999997</v>
      </c>
      <c r="J21" s="114">
        <v>-1141.3409999999999</v>
      </c>
      <c r="K21" s="114">
        <v>-3596.9270000000001</v>
      </c>
      <c r="L21" s="114">
        <v>-3129.8879999999999</v>
      </c>
      <c r="M21" s="114">
        <v>-2838.268</v>
      </c>
    </row>
    <row r="22" spans="1:13" ht="12" x14ac:dyDescent="0.25">
      <c r="A22" s="114">
        <v>197.09</v>
      </c>
      <c r="B22" s="114">
        <v>-330.34899999999999</v>
      </c>
      <c r="C22" s="114">
        <v>-128.41499999999999</v>
      </c>
      <c r="D22" s="114">
        <v>-227.28800000000001</v>
      </c>
      <c r="E22" s="114">
        <v>-221.22399999999999</v>
      </c>
      <c r="F22" s="114">
        <v>56.106999999999999</v>
      </c>
      <c r="G22" s="114">
        <v>-202.166</v>
      </c>
      <c r="H22" s="114">
        <v>-202.45500000000001</v>
      </c>
      <c r="I22" s="114">
        <v>82.674000000000007</v>
      </c>
      <c r="J22" s="114">
        <v>-124.63200000000001</v>
      </c>
      <c r="K22" s="114">
        <v>-315.39100000000002</v>
      </c>
      <c r="L22" s="114">
        <v>-270.43</v>
      </c>
      <c r="M22" s="114">
        <v>-230.321</v>
      </c>
    </row>
    <row r="23" spans="1:13" ht="12" x14ac:dyDescent="0.25">
      <c r="A23" s="114">
        <v>197.56</v>
      </c>
      <c r="B23" s="114">
        <v>-174.178</v>
      </c>
      <c r="C23" s="114">
        <v>-46.695999999999998</v>
      </c>
      <c r="D23" s="114">
        <v>-126.842</v>
      </c>
      <c r="E23" s="114">
        <v>-102.634</v>
      </c>
      <c r="F23" s="114">
        <v>29.582999999999998</v>
      </c>
      <c r="G23" s="114">
        <v>-83.831000000000003</v>
      </c>
      <c r="H23" s="114">
        <v>-82.231999999999999</v>
      </c>
      <c r="I23" s="114">
        <v>36.585999999999999</v>
      </c>
      <c r="J23" s="114">
        <v>-77.968999999999994</v>
      </c>
      <c r="K23" s="114">
        <v>-155.786</v>
      </c>
      <c r="L23" s="114">
        <v>-111.069</v>
      </c>
      <c r="M23" s="114">
        <v>-77.664000000000001</v>
      </c>
    </row>
    <row r="24" spans="1:13" ht="12" x14ac:dyDescent="0.25">
      <c r="A24" s="114">
        <v>198.04</v>
      </c>
      <c r="B24" s="114">
        <v>-76.784000000000006</v>
      </c>
      <c r="C24" s="114">
        <v>-5.343</v>
      </c>
      <c r="D24" s="114">
        <v>-51.307000000000002</v>
      </c>
      <c r="E24" s="114">
        <v>-34.508000000000003</v>
      </c>
      <c r="F24" s="114">
        <v>29.116</v>
      </c>
      <c r="G24" s="114">
        <v>-21.56</v>
      </c>
      <c r="H24" s="114">
        <v>-25.411999999999999</v>
      </c>
      <c r="I24" s="114">
        <v>33.828000000000003</v>
      </c>
      <c r="J24" s="114">
        <v>-25.943999999999999</v>
      </c>
      <c r="K24" s="114">
        <v>-60.287999999999997</v>
      </c>
      <c r="L24" s="114">
        <v>-50.356000000000002</v>
      </c>
      <c r="M24" s="114">
        <v>-17.298999999999999</v>
      </c>
    </row>
    <row r="25" spans="1:13" ht="12" x14ac:dyDescent="0.25">
      <c r="A25" s="114">
        <v>198.51</v>
      </c>
      <c r="B25" s="114">
        <v>-43.656999999999996</v>
      </c>
      <c r="C25" s="114">
        <v>0.93</v>
      </c>
      <c r="D25" s="114">
        <v>-33.151000000000003</v>
      </c>
      <c r="E25" s="114">
        <v>-13.708</v>
      </c>
      <c r="F25" s="114">
        <v>25.780999999999999</v>
      </c>
      <c r="G25" s="114">
        <v>-4.1070000000000002</v>
      </c>
      <c r="H25" s="114">
        <v>-10.457000000000001</v>
      </c>
      <c r="I25" s="114">
        <v>38.357999999999997</v>
      </c>
      <c r="J25" s="114">
        <v>-10.852</v>
      </c>
      <c r="K25" s="114">
        <v>-35.618000000000002</v>
      </c>
      <c r="L25" s="114">
        <v>-26.856000000000002</v>
      </c>
      <c r="M25" s="114">
        <v>-6.5380000000000003</v>
      </c>
    </row>
    <row r="26" spans="1:13" ht="12" x14ac:dyDescent="0.25">
      <c r="A26" s="114">
        <v>198.98</v>
      </c>
      <c r="B26" s="114">
        <v>-39.417999999999999</v>
      </c>
      <c r="C26" s="114">
        <v>-8.2289999999999992</v>
      </c>
      <c r="D26" s="114">
        <v>-33.377000000000002</v>
      </c>
      <c r="E26" s="114">
        <v>-14.218</v>
      </c>
      <c r="F26" s="114">
        <v>16.792999999999999</v>
      </c>
      <c r="G26" s="114">
        <v>-0.52900000000000003</v>
      </c>
      <c r="H26" s="114">
        <v>-10.212999999999999</v>
      </c>
      <c r="I26" s="114">
        <v>30.036999999999999</v>
      </c>
      <c r="J26" s="114">
        <v>-13.563000000000001</v>
      </c>
      <c r="K26" s="114">
        <v>-33.094000000000001</v>
      </c>
      <c r="L26" s="114">
        <v>-26.75</v>
      </c>
      <c r="M26" s="114">
        <v>-5.633</v>
      </c>
    </row>
    <row r="27" spans="1:13" ht="12" x14ac:dyDescent="0.25">
      <c r="A27" s="114">
        <v>199.46</v>
      </c>
      <c r="B27" s="114">
        <v>-38.325000000000003</v>
      </c>
      <c r="C27" s="114">
        <v>-7.7569999999999997</v>
      </c>
      <c r="D27" s="114">
        <v>-35.662999999999997</v>
      </c>
      <c r="E27" s="114">
        <v>-5.0860000000000003</v>
      </c>
      <c r="F27" s="114">
        <v>13.164</v>
      </c>
      <c r="G27" s="114">
        <v>9.0540000000000003</v>
      </c>
      <c r="H27" s="114">
        <v>-7.3849999999999998</v>
      </c>
      <c r="I27" s="114">
        <v>27.442</v>
      </c>
      <c r="J27" s="114">
        <v>-11.914</v>
      </c>
      <c r="K27" s="114">
        <v>-21.666</v>
      </c>
      <c r="L27" s="114">
        <v>-17.151</v>
      </c>
      <c r="M27" s="114">
        <v>-3.89</v>
      </c>
    </row>
    <row r="28" spans="1:13" ht="12" x14ac:dyDescent="0.25">
      <c r="A28" s="114">
        <v>199.93</v>
      </c>
      <c r="B28" s="114">
        <v>-36.573</v>
      </c>
      <c r="C28" s="114">
        <v>-10.363</v>
      </c>
      <c r="D28" s="114">
        <v>-34.643000000000001</v>
      </c>
      <c r="E28" s="114">
        <v>2.5739999999999998</v>
      </c>
      <c r="F28" s="114">
        <v>5.21</v>
      </c>
      <c r="G28" s="114">
        <v>11.057</v>
      </c>
      <c r="H28" s="114">
        <v>-7.157</v>
      </c>
      <c r="I28" s="114">
        <v>16.687000000000001</v>
      </c>
      <c r="J28" s="114">
        <v>-13.644</v>
      </c>
      <c r="K28" s="114">
        <v>-13.856</v>
      </c>
      <c r="L28" s="114">
        <v>-12.163</v>
      </c>
      <c r="M28" s="114">
        <v>-6.8650000000000002</v>
      </c>
    </row>
    <row r="29" spans="1:13" ht="12" x14ac:dyDescent="0.25">
      <c r="A29" s="114">
        <v>200.4</v>
      </c>
      <c r="B29" s="114">
        <v>-34.094000000000001</v>
      </c>
      <c r="C29" s="114">
        <v>-11.441000000000001</v>
      </c>
      <c r="D29" s="114">
        <v>-30.648</v>
      </c>
      <c r="E29" s="114">
        <v>4.883</v>
      </c>
      <c r="F29" s="114">
        <v>5.532</v>
      </c>
      <c r="G29" s="114">
        <v>15.923999999999999</v>
      </c>
      <c r="H29" s="114">
        <v>-5.133</v>
      </c>
      <c r="I29" s="114">
        <v>14.111000000000001</v>
      </c>
      <c r="J29" s="114">
        <v>-10.952</v>
      </c>
      <c r="K29" s="114">
        <v>-8.9969999999999999</v>
      </c>
      <c r="L29" s="114">
        <v>-11.34</v>
      </c>
      <c r="M29" s="114">
        <v>-5.3010000000000002</v>
      </c>
    </row>
    <row r="30" spans="1:13" ht="12" x14ac:dyDescent="0.25">
      <c r="A30" s="114">
        <v>200.87</v>
      </c>
      <c r="B30" s="114">
        <v>-26.904</v>
      </c>
      <c r="C30" s="114">
        <v>-10.863</v>
      </c>
      <c r="D30" s="114">
        <v>-24.327999999999999</v>
      </c>
      <c r="E30" s="114">
        <v>5.266</v>
      </c>
      <c r="F30" s="114">
        <v>4.3559999999999999</v>
      </c>
      <c r="G30" s="114">
        <v>13.958</v>
      </c>
      <c r="H30" s="114">
        <v>-2.9159999999999999</v>
      </c>
      <c r="I30" s="114">
        <v>13.509</v>
      </c>
      <c r="J30" s="114">
        <v>-10.08</v>
      </c>
      <c r="K30" s="114">
        <v>-9.8759999999999994</v>
      </c>
      <c r="L30" s="114">
        <v>-9.6790000000000003</v>
      </c>
      <c r="M30" s="114">
        <v>-0.86299999999999999</v>
      </c>
    </row>
    <row r="31" spans="1:13" ht="12" x14ac:dyDescent="0.25">
      <c r="A31" s="114">
        <v>201.35</v>
      </c>
      <c r="B31" s="114">
        <v>-19.882999999999999</v>
      </c>
      <c r="C31" s="114">
        <v>-7.3680000000000003</v>
      </c>
      <c r="D31" s="114">
        <v>-18.850999999999999</v>
      </c>
      <c r="E31" s="114">
        <v>5.23</v>
      </c>
      <c r="F31" s="114">
        <v>10.845000000000001</v>
      </c>
      <c r="G31" s="114">
        <v>16.361999999999998</v>
      </c>
      <c r="H31" s="114">
        <v>5.7919999999999998</v>
      </c>
      <c r="I31" s="114">
        <v>19.004999999999999</v>
      </c>
      <c r="J31" s="114">
        <v>-6.3</v>
      </c>
      <c r="K31" s="114">
        <v>-6.4509999999999996</v>
      </c>
      <c r="L31" s="114">
        <v>-5.2480000000000002</v>
      </c>
      <c r="M31" s="114">
        <v>0.55900000000000005</v>
      </c>
    </row>
    <row r="32" spans="1:13" ht="12" x14ac:dyDescent="0.25">
      <c r="A32" s="114">
        <v>201.82</v>
      </c>
      <c r="B32" s="114">
        <v>-13.555999999999999</v>
      </c>
      <c r="C32" s="114">
        <v>-1.423</v>
      </c>
      <c r="D32" s="114">
        <v>-17.202000000000002</v>
      </c>
      <c r="E32" s="114">
        <v>4.9930000000000003</v>
      </c>
      <c r="F32" s="114">
        <v>12.769</v>
      </c>
      <c r="G32" s="114">
        <v>14.361000000000001</v>
      </c>
      <c r="H32" s="114">
        <v>12.202</v>
      </c>
      <c r="I32" s="114">
        <v>22.216999999999999</v>
      </c>
      <c r="J32" s="114">
        <v>-3.5139999999999998</v>
      </c>
      <c r="K32" s="114">
        <v>0.61699999999999999</v>
      </c>
      <c r="L32" s="114">
        <v>-4.7039999999999997</v>
      </c>
      <c r="M32" s="114">
        <v>0.80600000000000005</v>
      </c>
    </row>
    <row r="33" spans="1:13" ht="12" x14ac:dyDescent="0.25">
      <c r="A33" s="114">
        <v>202.29</v>
      </c>
      <c r="B33" s="114">
        <v>-15.407</v>
      </c>
      <c r="C33" s="114">
        <v>-4.391</v>
      </c>
      <c r="D33" s="114">
        <v>-19.887</v>
      </c>
      <c r="E33" s="114">
        <v>1.3120000000000001</v>
      </c>
      <c r="F33" s="114">
        <v>10.145</v>
      </c>
      <c r="G33" s="114">
        <v>6.3220000000000001</v>
      </c>
      <c r="H33" s="114">
        <v>10.186999999999999</v>
      </c>
      <c r="I33" s="114">
        <v>17.327999999999999</v>
      </c>
      <c r="J33" s="114">
        <v>-3.4510000000000001</v>
      </c>
      <c r="K33" s="114">
        <v>-0.89</v>
      </c>
      <c r="L33" s="114">
        <v>-7.0140000000000002</v>
      </c>
      <c r="M33" s="114">
        <v>-2.202</v>
      </c>
    </row>
    <row r="34" spans="1:13" ht="12" x14ac:dyDescent="0.25">
      <c r="A34" s="114">
        <v>202.76</v>
      </c>
      <c r="B34" s="114">
        <v>-14.129</v>
      </c>
      <c r="C34" s="114">
        <v>-4.5670000000000002</v>
      </c>
      <c r="D34" s="114">
        <v>-21.405000000000001</v>
      </c>
      <c r="E34" s="114">
        <v>-0.18</v>
      </c>
      <c r="F34" s="114">
        <v>8.4220000000000006</v>
      </c>
      <c r="G34" s="114">
        <v>2.367</v>
      </c>
      <c r="H34" s="114">
        <v>10.211</v>
      </c>
      <c r="I34" s="114">
        <v>13.667999999999999</v>
      </c>
      <c r="J34" s="114">
        <v>-5.109</v>
      </c>
      <c r="K34" s="114">
        <v>-1.45</v>
      </c>
      <c r="L34" s="114">
        <v>-6.5389999999999997</v>
      </c>
      <c r="M34" s="114">
        <v>-2.7269999999999999</v>
      </c>
    </row>
    <row r="35" spans="1:13" ht="12" x14ac:dyDescent="0.25">
      <c r="A35" s="114">
        <v>203.24</v>
      </c>
      <c r="B35" s="114">
        <v>-10.35</v>
      </c>
      <c r="C35" s="114">
        <v>-1.8420000000000001</v>
      </c>
      <c r="D35" s="114">
        <v>-18.901</v>
      </c>
      <c r="E35" s="114">
        <v>0.106</v>
      </c>
      <c r="F35" s="114">
        <v>7.4269999999999996</v>
      </c>
      <c r="G35" s="114">
        <v>4.1760000000000002</v>
      </c>
      <c r="H35" s="114">
        <v>11.055999999999999</v>
      </c>
      <c r="I35" s="114">
        <v>13.779</v>
      </c>
      <c r="J35" s="114">
        <v>-5.67</v>
      </c>
      <c r="K35" s="114">
        <v>-2.202</v>
      </c>
      <c r="L35" s="114">
        <v>-4.5389999999999997</v>
      </c>
      <c r="M35" s="114">
        <v>-1.2030000000000001</v>
      </c>
    </row>
    <row r="36" spans="1:13" ht="12" x14ac:dyDescent="0.25">
      <c r="A36" s="114">
        <v>203.71</v>
      </c>
      <c r="B36" s="114">
        <v>-13.063000000000001</v>
      </c>
      <c r="C36" s="114">
        <v>-5.3</v>
      </c>
      <c r="D36" s="114">
        <v>-20.059999999999999</v>
      </c>
      <c r="E36" s="114">
        <v>1.181</v>
      </c>
      <c r="F36" s="114">
        <v>1.589</v>
      </c>
      <c r="G36" s="114">
        <v>4.6139999999999999</v>
      </c>
      <c r="H36" s="114">
        <v>7.0149999999999997</v>
      </c>
      <c r="I36" s="114">
        <v>11.02</v>
      </c>
      <c r="J36" s="114">
        <v>-6.3410000000000002</v>
      </c>
      <c r="K36" s="114">
        <v>-7.5380000000000003</v>
      </c>
      <c r="L36" s="114">
        <v>-7.3929999999999998</v>
      </c>
      <c r="M36" s="114">
        <v>-4.407</v>
      </c>
    </row>
    <row r="37" spans="1:13" ht="12" x14ac:dyDescent="0.25">
      <c r="A37" s="114">
        <v>204.18</v>
      </c>
      <c r="B37" s="114">
        <v>-8.516</v>
      </c>
      <c r="C37" s="114">
        <v>-6.7839999999999998</v>
      </c>
      <c r="D37" s="114">
        <v>-16.646999999999998</v>
      </c>
      <c r="E37" s="114">
        <v>4.1669999999999998</v>
      </c>
      <c r="F37" s="114">
        <v>-2.7E-2</v>
      </c>
      <c r="G37" s="114">
        <v>4.3550000000000004</v>
      </c>
      <c r="H37" s="114">
        <v>10.438000000000001</v>
      </c>
      <c r="I37" s="114">
        <v>12.692</v>
      </c>
      <c r="J37" s="114">
        <v>-2.9329999999999998</v>
      </c>
      <c r="K37" s="114">
        <v>-3.5550000000000002</v>
      </c>
      <c r="L37" s="114">
        <v>-5.4530000000000003</v>
      </c>
      <c r="M37" s="114">
        <v>-2.6339999999999999</v>
      </c>
    </row>
    <row r="38" spans="1:13" ht="12" x14ac:dyDescent="0.25">
      <c r="A38" s="114">
        <v>204.65</v>
      </c>
      <c r="B38" s="114">
        <v>-5.59</v>
      </c>
      <c r="C38" s="114">
        <v>-9.8650000000000002</v>
      </c>
      <c r="D38" s="114">
        <v>-15.778</v>
      </c>
      <c r="E38" s="114">
        <v>2.3330000000000002</v>
      </c>
      <c r="F38" s="114">
        <v>-2.5999999999999999E-2</v>
      </c>
      <c r="G38" s="114">
        <v>4.5069999999999997</v>
      </c>
      <c r="H38" s="114">
        <v>12.692</v>
      </c>
      <c r="I38" s="114">
        <v>12.906000000000001</v>
      </c>
      <c r="J38" s="114">
        <v>-1.127</v>
      </c>
      <c r="K38" s="114">
        <v>-1.2370000000000001</v>
      </c>
      <c r="L38" s="114">
        <v>-4.5839999999999996</v>
      </c>
      <c r="M38" s="114">
        <v>0.65700000000000003</v>
      </c>
    </row>
    <row r="39" spans="1:13" ht="12" x14ac:dyDescent="0.25">
      <c r="A39" s="114">
        <v>205.13</v>
      </c>
      <c r="B39" s="114">
        <v>-1.0509999999999999</v>
      </c>
      <c r="C39" s="114">
        <v>-8.3710000000000004</v>
      </c>
      <c r="D39" s="114">
        <v>-13.715</v>
      </c>
      <c r="E39" s="114">
        <v>3.375</v>
      </c>
      <c r="F39" s="114">
        <v>1.149</v>
      </c>
      <c r="G39" s="114">
        <v>5.4260000000000002</v>
      </c>
      <c r="H39" s="114">
        <v>14.558</v>
      </c>
      <c r="I39" s="114">
        <v>13.587</v>
      </c>
      <c r="J39" s="114">
        <v>-0.82899999999999996</v>
      </c>
      <c r="K39" s="114">
        <v>2.3530000000000002</v>
      </c>
      <c r="L39" s="114">
        <v>-2.9180000000000001</v>
      </c>
      <c r="M39" s="114">
        <v>3.9060000000000001</v>
      </c>
    </row>
    <row r="40" spans="1:13" ht="12" x14ac:dyDescent="0.25">
      <c r="A40" s="114">
        <v>205.6</v>
      </c>
      <c r="B40" s="114">
        <v>3.9279999999999999</v>
      </c>
      <c r="C40" s="114">
        <v>-6.4269999999999996</v>
      </c>
      <c r="D40" s="114">
        <v>-12.428000000000001</v>
      </c>
      <c r="E40" s="114">
        <v>3.2240000000000002</v>
      </c>
      <c r="F40" s="114">
        <v>3.1150000000000002</v>
      </c>
      <c r="G40" s="114">
        <v>6.5279999999999996</v>
      </c>
      <c r="H40" s="114">
        <v>15.699</v>
      </c>
      <c r="I40" s="114">
        <v>15.891999999999999</v>
      </c>
      <c r="J40" s="114">
        <v>-1.016</v>
      </c>
      <c r="K40" s="114">
        <v>7.6269999999999998</v>
      </c>
      <c r="L40" s="114">
        <v>0.35099999999999998</v>
      </c>
      <c r="M40" s="114">
        <v>7.093</v>
      </c>
    </row>
    <row r="41" spans="1:13" ht="12" x14ac:dyDescent="0.25">
      <c r="A41" s="114">
        <v>206.07</v>
      </c>
      <c r="B41" s="114">
        <v>7.0220000000000002</v>
      </c>
      <c r="C41" s="114">
        <v>-4.6790000000000003</v>
      </c>
      <c r="D41" s="114">
        <v>-8.9489999999999998</v>
      </c>
      <c r="E41" s="114">
        <v>3.3220000000000001</v>
      </c>
      <c r="F41" s="114">
        <v>4.5119999999999996</v>
      </c>
      <c r="G41" s="114">
        <v>9.3109999999999999</v>
      </c>
      <c r="H41" s="114">
        <v>19.440999999999999</v>
      </c>
      <c r="I41" s="114">
        <v>17.468</v>
      </c>
      <c r="J41" s="114">
        <v>-0.54600000000000004</v>
      </c>
      <c r="K41" s="114">
        <v>7.7789999999999999</v>
      </c>
      <c r="L41" s="114">
        <v>4.0090000000000003</v>
      </c>
      <c r="M41" s="114">
        <v>10.288</v>
      </c>
    </row>
    <row r="42" spans="1:13" ht="12" x14ac:dyDescent="0.25">
      <c r="A42" s="114">
        <v>206.54</v>
      </c>
      <c r="B42" s="114">
        <v>10.127000000000001</v>
      </c>
      <c r="C42" s="114">
        <v>-0.55700000000000005</v>
      </c>
      <c r="D42" s="114">
        <v>-8.2330000000000005</v>
      </c>
      <c r="E42" s="114">
        <v>2.3759999999999999</v>
      </c>
      <c r="F42" s="114">
        <v>4.7789999999999999</v>
      </c>
      <c r="G42" s="114">
        <v>9.8350000000000009</v>
      </c>
      <c r="H42" s="114">
        <v>20.879000000000001</v>
      </c>
      <c r="I42" s="114">
        <v>18.553999999999998</v>
      </c>
      <c r="J42" s="114">
        <v>0.72399999999999998</v>
      </c>
      <c r="K42" s="114">
        <v>6.476</v>
      </c>
      <c r="L42" s="114">
        <v>7.2140000000000004</v>
      </c>
      <c r="M42" s="114">
        <v>11.404999999999999</v>
      </c>
    </row>
    <row r="43" spans="1:13" ht="12" x14ac:dyDescent="0.25">
      <c r="A43" s="114">
        <v>207.02</v>
      </c>
      <c r="B43" s="114">
        <v>11.965</v>
      </c>
      <c r="C43" s="114">
        <v>4.157</v>
      </c>
      <c r="D43" s="114">
        <v>-5.4059999999999997</v>
      </c>
      <c r="E43" s="114">
        <v>2.9409999999999998</v>
      </c>
      <c r="F43" s="114">
        <v>1.819</v>
      </c>
      <c r="G43" s="114">
        <v>9.0210000000000008</v>
      </c>
      <c r="H43" s="114">
        <v>19.634</v>
      </c>
      <c r="I43" s="114">
        <v>19.606000000000002</v>
      </c>
      <c r="J43" s="114">
        <v>3.1629999999999998</v>
      </c>
      <c r="K43" s="114">
        <v>4.5030000000000001</v>
      </c>
      <c r="L43" s="114">
        <v>8.0890000000000004</v>
      </c>
      <c r="M43" s="114">
        <v>12.603</v>
      </c>
    </row>
    <row r="44" spans="1:13" ht="12" x14ac:dyDescent="0.25">
      <c r="A44" s="114">
        <v>207.49</v>
      </c>
      <c r="B44" s="114">
        <v>14.871</v>
      </c>
      <c r="C44" s="114">
        <v>6.452</v>
      </c>
      <c r="D44" s="114">
        <v>-2.4830000000000001</v>
      </c>
      <c r="E44" s="114">
        <v>4.0670000000000002</v>
      </c>
      <c r="F44" s="114">
        <v>2.3740000000000001</v>
      </c>
      <c r="G44" s="114">
        <v>7.4080000000000004</v>
      </c>
      <c r="H44" s="114">
        <v>18.565999999999999</v>
      </c>
      <c r="I44" s="114">
        <v>20.533000000000001</v>
      </c>
      <c r="J44" s="114">
        <v>4.484</v>
      </c>
      <c r="K44" s="114">
        <v>2.7989999999999999</v>
      </c>
      <c r="L44" s="114">
        <v>6.2990000000000004</v>
      </c>
      <c r="M44" s="114">
        <v>14.496</v>
      </c>
    </row>
    <row r="45" spans="1:13" ht="12" x14ac:dyDescent="0.25">
      <c r="A45" s="114">
        <v>207.96</v>
      </c>
      <c r="B45" s="114">
        <v>15.345000000000001</v>
      </c>
      <c r="C45" s="114">
        <v>4.452</v>
      </c>
      <c r="D45" s="114">
        <v>-3.0150000000000001</v>
      </c>
      <c r="E45" s="114">
        <v>2.7930000000000001</v>
      </c>
      <c r="F45" s="114">
        <v>-0.64800000000000002</v>
      </c>
      <c r="G45" s="114">
        <v>3.1560000000000001</v>
      </c>
      <c r="H45" s="114">
        <v>16.913</v>
      </c>
      <c r="I45" s="114">
        <v>19.806999999999999</v>
      </c>
      <c r="J45" s="114">
        <v>1.1419999999999999</v>
      </c>
      <c r="K45" s="114">
        <v>1.0489999999999999</v>
      </c>
      <c r="L45" s="114">
        <v>5.3360000000000003</v>
      </c>
      <c r="M45" s="114">
        <v>13.492000000000001</v>
      </c>
    </row>
    <row r="46" spans="1:13" ht="12" x14ac:dyDescent="0.25">
      <c r="A46" s="114">
        <v>208.43</v>
      </c>
      <c r="B46" s="114">
        <v>13.148</v>
      </c>
      <c r="C46" s="114">
        <v>6.0709999999999997</v>
      </c>
      <c r="D46" s="114">
        <v>-0.50600000000000001</v>
      </c>
      <c r="E46" s="114">
        <v>1.321</v>
      </c>
      <c r="F46" s="114">
        <v>-3.1259999999999999</v>
      </c>
      <c r="G46" s="114">
        <v>2.5000000000000001E-2</v>
      </c>
      <c r="H46" s="114">
        <v>14.911</v>
      </c>
      <c r="I46" s="114">
        <v>18.608000000000001</v>
      </c>
      <c r="J46" s="114">
        <v>9.7000000000000003E-2</v>
      </c>
      <c r="K46" s="114">
        <v>-0.40899999999999997</v>
      </c>
      <c r="L46" s="114">
        <v>4.4640000000000004</v>
      </c>
      <c r="M46" s="114">
        <v>13.795</v>
      </c>
    </row>
    <row r="47" spans="1:13" ht="12" x14ac:dyDescent="0.25">
      <c r="A47" s="114">
        <v>208.91</v>
      </c>
      <c r="B47" s="114">
        <v>17.288</v>
      </c>
      <c r="C47" s="114">
        <v>10.625</v>
      </c>
      <c r="D47" s="114">
        <v>0.73599999999999999</v>
      </c>
      <c r="E47" s="114">
        <v>4.2190000000000003</v>
      </c>
      <c r="F47" s="114">
        <v>-0.22900000000000001</v>
      </c>
      <c r="G47" s="114">
        <v>1.681</v>
      </c>
      <c r="H47" s="114">
        <v>16.98</v>
      </c>
      <c r="I47" s="114">
        <v>20.884</v>
      </c>
      <c r="J47" s="114">
        <v>2.581</v>
      </c>
      <c r="K47" s="114">
        <v>1.661</v>
      </c>
      <c r="L47" s="114">
        <v>8.8109999999999999</v>
      </c>
      <c r="M47" s="114">
        <v>15.451000000000001</v>
      </c>
    </row>
    <row r="48" spans="1:13" ht="12" x14ac:dyDescent="0.25">
      <c r="A48" s="114">
        <v>209.38</v>
      </c>
      <c r="B48" s="114">
        <v>20.021000000000001</v>
      </c>
      <c r="C48" s="114">
        <v>12.406000000000001</v>
      </c>
      <c r="D48" s="114">
        <v>-1.611</v>
      </c>
      <c r="E48" s="114">
        <v>1.8140000000000001</v>
      </c>
      <c r="F48" s="114">
        <v>1.276</v>
      </c>
      <c r="G48" s="114">
        <v>1.758</v>
      </c>
      <c r="H48" s="114">
        <v>17.318999999999999</v>
      </c>
      <c r="I48" s="114">
        <v>20.535</v>
      </c>
      <c r="J48" s="114">
        <v>1.4</v>
      </c>
      <c r="K48" s="114">
        <v>-1.0760000000000001</v>
      </c>
      <c r="L48" s="114">
        <v>8.1289999999999996</v>
      </c>
      <c r="M48" s="114">
        <v>17.234999999999999</v>
      </c>
    </row>
    <row r="49" spans="1:13" ht="12" x14ac:dyDescent="0.25">
      <c r="A49" s="114">
        <v>209.85</v>
      </c>
      <c r="B49" s="114">
        <v>21.847000000000001</v>
      </c>
      <c r="C49" s="114">
        <v>14.199</v>
      </c>
      <c r="D49" s="114">
        <v>-2.4870000000000001</v>
      </c>
      <c r="E49" s="114">
        <v>1.8220000000000001</v>
      </c>
      <c r="F49" s="114">
        <v>3.4550000000000001</v>
      </c>
      <c r="G49" s="114">
        <v>0.89600000000000002</v>
      </c>
      <c r="H49" s="114">
        <v>16.96</v>
      </c>
      <c r="I49" s="114">
        <v>23.231999999999999</v>
      </c>
      <c r="J49" s="114">
        <v>1.841</v>
      </c>
      <c r="K49" s="114">
        <v>-1.516</v>
      </c>
      <c r="L49" s="114">
        <v>10.772</v>
      </c>
      <c r="M49" s="114">
        <v>20.57</v>
      </c>
    </row>
    <row r="50" spans="1:13" ht="12" x14ac:dyDescent="0.25">
      <c r="A50" s="114">
        <v>210.32</v>
      </c>
      <c r="B50" s="114">
        <v>22.113</v>
      </c>
      <c r="C50" s="114">
        <v>16.408000000000001</v>
      </c>
      <c r="D50" s="114">
        <v>-3.5819999999999999</v>
      </c>
      <c r="E50" s="114">
        <v>8.3000000000000004E-2</v>
      </c>
      <c r="F50" s="114">
        <v>4.5510000000000002</v>
      </c>
      <c r="G50" s="114">
        <v>0.24399999999999999</v>
      </c>
      <c r="H50" s="114">
        <v>15.254</v>
      </c>
      <c r="I50" s="114">
        <v>22.63</v>
      </c>
      <c r="J50" s="114">
        <v>1.845</v>
      </c>
      <c r="K50" s="114">
        <v>0.65900000000000003</v>
      </c>
      <c r="L50" s="114">
        <v>12.974</v>
      </c>
      <c r="M50" s="114">
        <v>22.356999999999999</v>
      </c>
    </row>
    <row r="51" spans="1:13" ht="12" x14ac:dyDescent="0.25">
      <c r="A51" s="114">
        <v>210.79</v>
      </c>
      <c r="B51" s="114">
        <v>22.356000000000002</v>
      </c>
      <c r="C51" s="114">
        <v>16.809000000000001</v>
      </c>
      <c r="D51" s="114">
        <v>-4.9420000000000002</v>
      </c>
      <c r="E51" s="114">
        <v>1.4059999999999999</v>
      </c>
      <c r="F51" s="114">
        <v>4.1609999999999996</v>
      </c>
      <c r="G51" s="114">
        <v>1.788</v>
      </c>
      <c r="H51" s="114">
        <v>17.184000000000001</v>
      </c>
      <c r="I51" s="114">
        <v>22.879000000000001</v>
      </c>
      <c r="J51" s="114">
        <v>7.37</v>
      </c>
      <c r="K51" s="114">
        <v>4.1900000000000004</v>
      </c>
      <c r="L51" s="114">
        <v>15.099</v>
      </c>
      <c r="M51" s="114">
        <v>21.722000000000001</v>
      </c>
    </row>
    <row r="52" spans="1:13" ht="12" x14ac:dyDescent="0.25">
      <c r="A52" s="114">
        <v>211.27</v>
      </c>
      <c r="B52" s="114">
        <v>22.626000000000001</v>
      </c>
      <c r="C52" s="114">
        <v>17.728999999999999</v>
      </c>
      <c r="D52" s="114">
        <v>-3.629</v>
      </c>
      <c r="E52" s="114">
        <v>3.1739999999999999</v>
      </c>
      <c r="F52" s="114">
        <v>2.1840000000000002</v>
      </c>
      <c r="G52" s="114">
        <v>2.4550000000000001</v>
      </c>
      <c r="H52" s="114">
        <v>14.574</v>
      </c>
      <c r="I52" s="114">
        <v>17.853000000000002</v>
      </c>
      <c r="J52" s="114">
        <v>10.256</v>
      </c>
      <c r="K52" s="114">
        <v>4.8609999999999998</v>
      </c>
      <c r="L52" s="114">
        <v>13.808</v>
      </c>
      <c r="M52" s="114">
        <v>21.329000000000001</v>
      </c>
    </row>
    <row r="53" spans="1:13" ht="12" x14ac:dyDescent="0.25">
      <c r="A53" s="114">
        <v>211.74</v>
      </c>
      <c r="B53" s="114">
        <v>25.271999999999998</v>
      </c>
      <c r="C53" s="114">
        <v>20.417000000000002</v>
      </c>
      <c r="D53" s="114">
        <v>-0.753</v>
      </c>
      <c r="E53" s="114">
        <v>7.0839999999999996</v>
      </c>
      <c r="F53" s="114">
        <v>3.2589999999999999</v>
      </c>
      <c r="G53" s="114">
        <v>4.1829999999999998</v>
      </c>
      <c r="H53" s="114">
        <v>11.602</v>
      </c>
      <c r="I53" s="114">
        <v>16.603000000000002</v>
      </c>
      <c r="J53" s="114">
        <v>13.228999999999999</v>
      </c>
      <c r="K53" s="114">
        <v>6.35</v>
      </c>
      <c r="L53" s="114">
        <v>14.781000000000001</v>
      </c>
      <c r="M53" s="114">
        <v>24.641999999999999</v>
      </c>
    </row>
    <row r="54" spans="1:13" ht="12" x14ac:dyDescent="0.25">
      <c r="A54" s="114">
        <v>212.21</v>
      </c>
      <c r="B54" s="114">
        <v>24.684000000000001</v>
      </c>
      <c r="C54" s="114">
        <v>20.863</v>
      </c>
      <c r="D54" s="114">
        <v>1.7969999999999999</v>
      </c>
      <c r="E54" s="114">
        <v>7.6420000000000003</v>
      </c>
      <c r="F54" s="114">
        <v>5.4390000000000001</v>
      </c>
      <c r="G54" s="114">
        <v>7.3769999999999998</v>
      </c>
      <c r="H54" s="114">
        <v>10.718999999999999</v>
      </c>
      <c r="I54" s="114">
        <v>16.991</v>
      </c>
      <c r="J54" s="114">
        <v>13.541</v>
      </c>
      <c r="K54" s="114">
        <v>6.7270000000000003</v>
      </c>
      <c r="L54" s="114">
        <v>15.451000000000001</v>
      </c>
      <c r="M54" s="114">
        <v>25.338999999999999</v>
      </c>
    </row>
    <row r="55" spans="1:13" ht="12" x14ac:dyDescent="0.25">
      <c r="A55" s="114">
        <v>212.68</v>
      </c>
      <c r="B55" s="114">
        <v>22.484000000000002</v>
      </c>
      <c r="C55" s="114">
        <v>20.802</v>
      </c>
      <c r="D55" s="114">
        <v>2.3719999999999999</v>
      </c>
      <c r="E55" s="114">
        <v>7.4690000000000003</v>
      </c>
      <c r="F55" s="114">
        <v>6.7530000000000001</v>
      </c>
      <c r="G55" s="114">
        <v>8.2370000000000001</v>
      </c>
      <c r="H55" s="114">
        <v>11.709</v>
      </c>
      <c r="I55" s="114">
        <v>14.965</v>
      </c>
      <c r="J55" s="114">
        <v>14.672000000000001</v>
      </c>
      <c r="K55" s="114">
        <v>7.806</v>
      </c>
      <c r="L55" s="114">
        <v>13.46</v>
      </c>
      <c r="M55" s="114">
        <v>24.766999999999999</v>
      </c>
    </row>
    <row r="56" spans="1:13" ht="12" x14ac:dyDescent="0.25">
      <c r="A56" s="114">
        <v>213.15</v>
      </c>
      <c r="B56" s="114">
        <v>21.457000000000001</v>
      </c>
      <c r="C56" s="114">
        <v>22.239000000000001</v>
      </c>
      <c r="D56" s="114">
        <v>1.7569999999999999</v>
      </c>
      <c r="E56" s="114">
        <v>8.7010000000000005</v>
      </c>
      <c r="F56" s="114">
        <v>6.548</v>
      </c>
      <c r="G56" s="114">
        <v>6.8</v>
      </c>
      <c r="H56" s="114">
        <v>12.324999999999999</v>
      </c>
      <c r="I56" s="114">
        <v>12.707000000000001</v>
      </c>
      <c r="J56" s="114">
        <v>16.109000000000002</v>
      </c>
      <c r="K56" s="114">
        <v>9.0380000000000003</v>
      </c>
      <c r="L56" s="114">
        <v>11.818</v>
      </c>
      <c r="M56" s="114">
        <v>25.588000000000001</v>
      </c>
    </row>
    <row r="57" spans="1:13" ht="12" x14ac:dyDescent="0.25">
      <c r="A57" s="114">
        <v>213.63</v>
      </c>
      <c r="B57" s="114">
        <v>23.568999999999999</v>
      </c>
      <c r="C57" s="114">
        <v>27.081</v>
      </c>
      <c r="D57" s="114">
        <v>5.4340000000000002</v>
      </c>
      <c r="E57" s="114">
        <v>12.696</v>
      </c>
      <c r="F57" s="114">
        <v>10.628</v>
      </c>
      <c r="G57" s="114">
        <v>7.5170000000000003</v>
      </c>
      <c r="H57" s="114">
        <v>15.191000000000001</v>
      </c>
      <c r="I57" s="114">
        <v>14.375</v>
      </c>
      <c r="J57" s="114">
        <v>18.036999999999999</v>
      </c>
      <c r="K57" s="114">
        <v>13.414</v>
      </c>
      <c r="L57" s="114">
        <v>14.901</v>
      </c>
      <c r="M57" s="114">
        <v>29.706</v>
      </c>
    </row>
    <row r="58" spans="1:13" ht="12" x14ac:dyDescent="0.25">
      <c r="A58" s="114">
        <v>214.1</v>
      </c>
      <c r="B58" s="114">
        <v>26.024999999999999</v>
      </c>
      <c r="C58" s="114">
        <v>30.838999999999999</v>
      </c>
      <c r="D58" s="114">
        <v>9.99</v>
      </c>
      <c r="E58" s="114">
        <v>16.859000000000002</v>
      </c>
      <c r="F58" s="114">
        <v>15.089</v>
      </c>
      <c r="G58" s="114">
        <v>9.9090000000000007</v>
      </c>
      <c r="H58" s="114">
        <v>16.981000000000002</v>
      </c>
      <c r="I58" s="114">
        <v>16.207999999999998</v>
      </c>
      <c r="J58" s="114">
        <v>19.3</v>
      </c>
      <c r="K58" s="114">
        <v>15.114000000000001</v>
      </c>
      <c r="L58" s="114">
        <v>17.638999999999999</v>
      </c>
      <c r="M58" s="114">
        <v>31.83</v>
      </c>
    </row>
    <row r="59" spans="1:13" ht="12" x14ac:dyDescent="0.25">
      <c r="A59" s="114">
        <v>214.57</v>
      </c>
      <c r="B59" s="114">
        <v>25.367999999999999</v>
      </c>
      <c r="C59" s="114">
        <v>30.312999999999999</v>
      </c>
      <c r="D59" s="114">
        <v>12.462</v>
      </c>
      <c r="E59" s="114">
        <v>20.545999999999999</v>
      </c>
      <c r="F59" s="114">
        <v>16.213999999999999</v>
      </c>
      <c r="G59" s="114">
        <v>9.7989999999999995</v>
      </c>
      <c r="H59" s="114">
        <v>15.317</v>
      </c>
      <c r="I59" s="114">
        <v>16.766999999999999</v>
      </c>
      <c r="J59" s="114">
        <v>18.533000000000001</v>
      </c>
      <c r="K59" s="114">
        <v>15.315</v>
      </c>
      <c r="L59" s="114">
        <v>18.366</v>
      </c>
      <c r="M59" s="114">
        <v>32.030999999999999</v>
      </c>
    </row>
    <row r="60" spans="1:13" ht="12" x14ac:dyDescent="0.25">
      <c r="A60" s="114">
        <v>215.04</v>
      </c>
      <c r="B60" s="114">
        <v>24.952000000000002</v>
      </c>
      <c r="C60" s="114">
        <v>27.905999999999999</v>
      </c>
      <c r="D60" s="114">
        <v>14.493</v>
      </c>
      <c r="E60" s="114">
        <v>20.628</v>
      </c>
      <c r="F60" s="114">
        <v>17.36</v>
      </c>
      <c r="G60" s="114">
        <v>9.5530000000000008</v>
      </c>
      <c r="H60" s="114">
        <v>15.33</v>
      </c>
      <c r="I60" s="114">
        <v>17.172999999999998</v>
      </c>
      <c r="J60" s="114">
        <v>19.335999999999999</v>
      </c>
      <c r="K60" s="114">
        <v>14.207000000000001</v>
      </c>
      <c r="L60" s="114">
        <v>17.484999999999999</v>
      </c>
      <c r="M60" s="114">
        <v>31.702000000000002</v>
      </c>
    </row>
    <row r="61" spans="1:13" ht="12" x14ac:dyDescent="0.25">
      <c r="A61" s="114">
        <v>215.51</v>
      </c>
      <c r="B61" s="114">
        <v>25.527999999999999</v>
      </c>
      <c r="C61" s="114">
        <v>26.07</v>
      </c>
      <c r="D61" s="114">
        <v>14.94</v>
      </c>
      <c r="E61" s="114">
        <v>21.071000000000002</v>
      </c>
      <c r="F61" s="114">
        <v>15.391</v>
      </c>
      <c r="G61" s="114">
        <v>9.6549999999999994</v>
      </c>
      <c r="H61" s="114">
        <v>17.536999999999999</v>
      </c>
      <c r="I61" s="114">
        <v>17.125</v>
      </c>
      <c r="J61" s="114">
        <v>19.547000000000001</v>
      </c>
      <c r="K61" s="114">
        <v>12.718999999999999</v>
      </c>
      <c r="L61" s="114">
        <v>18.024000000000001</v>
      </c>
      <c r="M61" s="114">
        <v>31.908999999999999</v>
      </c>
    </row>
    <row r="62" spans="1:13" ht="12" x14ac:dyDescent="0.25">
      <c r="A62" s="114">
        <v>215.99</v>
      </c>
      <c r="B62" s="114">
        <v>26.123999999999999</v>
      </c>
      <c r="C62" s="114">
        <v>23.152000000000001</v>
      </c>
      <c r="D62" s="114">
        <v>14.782999999999999</v>
      </c>
      <c r="E62" s="114">
        <v>23.161999999999999</v>
      </c>
      <c r="F62" s="114">
        <v>14.066000000000001</v>
      </c>
      <c r="G62" s="114">
        <v>7.4589999999999996</v>
      </c>
      <c r="H62" s="114">
        <v>14.680999999999999</v>
      </c>
      <c r="I62" s="114">
        <v>16.61</v>
      </c>
      <c r="J62" s="114">
        <v>18.091999999999999</v>
      </c>
      <c r="K62" s="114">
        <v>11.353</v>
      </c>
      <c r="L62" s="114">
        <v>17.719000000000001</v>
      </c>
      <c r="M62" s="114">
        <v>29.669</v>
      </c>
    </row>
    <row r="63" spans="1:13" ht="12" x14ac:dyDescent="0.25">
      <c r="A63" s="114">
        <v>216.46</v>
      </c>
      <c r="B63" s="114">
        <v>27.367999999999999</v>
      </c>
      <c r="C63" s="114">
        <v>20.756</v>
      </c>
      <c r="D63" s="114">
        <v>14.417999999999999</v>
      </c>
      <c r="E63" s="114">
        <v>23.667000000000002</v>
      </c>
      <c r="F63" s="114">
        <v>15.064</v>
      </c>
      <c r="G63" s="114">
        <v>7.3719999999999999</v>
      </c>
      <c r="H63" s="114">
        <v>12.77</v>
      </c>
      <c r="I63" s="114">
        <v>14.097</v>
      </c>
      <c r="J63" s="114">
        <v>19.042000000000002</v>
      </c>
      <c r="K63" s="114">
        <v>13.542</v>
      </c>
      <c r="L63" s="114">
        <v>14.613</v>
      </c>
      <c r="M63" s="114">
        <v>28.358000000000001</v>
      </c>
    </row>
    <row r="64" spans="1:13" ht="12" x14ac:dyDescent="0.25">
      <c r="A64" s="114">
        <v>216.93</v>
      </c>
      <c r="B64" s="114">
        <v>27.786999999999999</v>
      </c>
      <c r="C64" s="114">
        <v>17.943999999999999</v>
      </c>
      <c r="D64" s="114">
        <v>12.989000000000001</v>
      </c>
      <c r="E64" s="114">
        <v>24.876000000000001</v>
      </c>
      <c r="F64" s="114">
        <v>17.667999999999999</v>
      </c>
      <c r="G64" s="114">
        <v>7.9059999999999997</v>
      </c>
      <c r="H64" s="114">
        <v>11.734999999999999</v>
      </c>
      <c r="I64" s="114">
        <v>13.054</v>
      </c>
      <c r="J64" s="114">
        <v>20.47</v>
      </c>
      <c r="K64" s="114">
        <v>16.155000000000001</v>
      </c>
      <c r="L64" s="114">
        <v>12.99</v>
      </c>
      <c r="M64" s="114">
        <v>26.849</v>
      </c>
    </row>
    <row r="65" spans="1:13" ht="12" x14ac:dyDescent="0.25">
      <c r="A65" s="114">
        <v>217.4</v>
      </c>
      <c r="B65" s="114">
        <v>26.257999999999999</v>
      </c>
      <c r="C65" s="114">
        <v>17.501999999999999</v>
      </c>
      <c r="D65" s="114">
        <v>11.151999999999999</v>
      </c>
      <c r="E65" s="114">
        <v>24.1</v>
      </c>
      <c r="F65" s="114">
        <v>19.161999999999999</v>
      </c>
      <c r="G65" s="114">
        <v>10.292999999999999</v>
      </c>
      <c r="H65" s="114">
        <v>12.407</v>
      </c>
      <c r="I65" s="114">
        <v>13.349</v>
      </c>
      <c r="J65" s="114">
        <v>21.984999999999999</v>
      </c>
      <c r="K65" s="114">
        <v>16.474</v>
      </c>
      <c r="L65" s="114">
        <v>12.51</v>
      </c>
      <c r="M65" s="114">
        <v>23.957000000000001</v>
      </c>
    </row>
    <row r="66" spans="1:13" ht="12" x14ac:dyDescent="0.25">
      <c r="A66" s="114">
        <v>217.87</v>
      </c>
      <c r="B66" s="114">
        <v>24.951000000000001</v>
      </c>
      <c r="C66" s="114">
        <v>18.797000000000001</v>
      </c>
      <c r="D66" s="114">
        <v>8.9</v>
      </c>
      <c r="E66" s="114">
        <v>24.733000000000001</v>
      </c>
      <c r="F66" s="114">
        <v>21.199000000000002</v>
      </c>
      <c r="G66" s="114">
        <v>11.875</v>
      </c>
      <c r="H66" s="114">
        <v>13.006</v>
      </c>
      <c r="I66" s="114">
        <v>13.553000000000001</v>
      </c>
      <c r="J66" s="114">
        <v>23.794</v>
      </c>
      <c r="K66" s="114">
        <v>14.151</v>
      </c>
      <c r="L66" s="114">
        <v>11.96</v>
      </c>
      <c r="M66" s="114">
        <v>22.489000000000001</v>
      </c>
    </row>
    <row r="67" spans="1:13" ht="12" x14ac:dyDescent="0.25">
      <c r="A67" s="114">
        <v>218.35</v>
      </c>
      <c r="B67" s="114">
        <v>22.977</v>
      </c>
      <c r="C67" s="114">
        <v>15.644</v>
      </c>
      <c r="D67" s="114">
        <v>6.42</v>
      </c>
      <c r="E67" s="114">
        <v>24.132999999999999</v>
      </c>
      <c r="F67" s="114">
        <v>22.46</v>
      </c>
      <c r="G67" s="114">
        <v>11.856</v>
      </c>
      <c r="H67" s="114">
        <v>11.839</v>
      </c>
      <c r="I67" s="114">
        <v>12.007999999999999</v>
      </c>
      <c r="J67" s="114">
        <v>22.966999999999999</v>
      </c>
      <c r="K67" s="114">
        <v>10.851000000000001</v>
      </c>
      <c r="L67" s="114">
        <v>10.167999999999999</v>
      </c>
      <c r="M67" s="114">
        <v>20.044</v>
      </c>
    </row>
    <row r="68" spans="1:13" ht="12" x14ac:dyDescent="0.25">
      <c r="A68" s="114">
        <v>218.82</v>
      </c>
      <c r="B68" s="114">
        <v>21.161000000000001</v>
      </c>
      <c r="C68" s="114">
        <v>16.006</v>
      </c>
      <c r="D68" s="114">
        <v>7.391</v>
      </c>
      <c r="E68" s="114">
        <v>22.117999999999999</v>
      </c>
      <c r="F68" s="114">
        <v>21.038</v>
      </c>
      <c r="G68" s="114">
        <v>12.226000000000001</v>
      </c>
      <c r="H68" s="114">
        <v>10.044</v>
      </c>
      <c r="I68" s="114">
        <v>13.362</v>
      </c>
      <c r="J68" s="114">
        <v>23.315999999999999</v>
      </c>
      <c r="K68" s="114">
        <v>9.6489999999999991</v>
      </c>
      <c r="L68" s="114">
        <v>8.3770000000000007</v>
      </c>
      <c r="M68" s="114">
        <v>19.216999999999999</v>
      </c>
    </row>
    <row r="69" spans="1:13" ht="12" x14ac:dyDescent="0.25">
      <c r="A69" s="114">
        <v>219.29</v>
      </c>
      <c r="B69" s="114">
        <v>20.475999999999999</v>
      </c>
      <c r="C69" s="114">
        <v>16.440000000000001</v>
      </c>
      <c r="D69" s="114">
        <v>10.58</v>
      </c>
      <c r="E69" s="114">
        <v>22.544</v>
      </c>
      <c r="F69" s="114">
        <v>19.405000000000001</v>
      </c>
      <c r="G69" s="114">
        <v>8.7829999999999995</v>
      </c>
      <c r="H69" s="114">
        <v>8.9570000000000007</v>
      </c>
      <c r="I69" s="114">
        <v>15.977</v>
      </c>
      <c r="J69" s="114">
        <v>26.178999999999998</v>
      </c>
      <c r="K69" s="114">
        <v>11.05</v>
      </c>
      <c r="L69" s="114">
        <v>9.0579999999999998</v>
      </c>
      <c r="M69" s="114">
        <v>16.119</v>
      </c>
    </row>
    <row r="70" spans="1:13" ht="12" x14ac:dyDescent="0.25">
      <c r="A70" s="114">
        <v>219.76</v>
      </c>
      <c r="B70" s="114">
        <v>16.513000000000002</v>
      </c>
      <c r="C70" s="114">
        <v>14.818</v>
      </c>
      <c r="D70" s="114">
        <v>10.064</v>
      </c>
      <c r="E70" s="114">
        <v>22.206</v>
      </c>
      <c r="F70" s="114">
        <v>17.873999999999999</v>
      </c>
      <c r="G70" s="114">
        <v>7.2169999999999996</v>
      </c>
      <c r="H70" s="114">
        <v>9.23</v>
      </c>
      <c r="I70" s="114">
        <v>15.106999999999999</v>
      </c>
      <c r="J70" s="114">
        <v>26.096</v>
      </c>
      <c r="K70" s="114">
        <v>11.442</v>
      </c>
      <c r="L70" s="114">
        <v>6.7450000000000001</v>
      </c>
      <c r="M70" s="114">
        <v>13.4</v>
      </c>
    </row>
    <row r="71" spans="1:13" ht="12" x14ac:dyDescent="0.25">
      <c r="A71" s="114">
        <v>220.23</v>
      </c>
      <c r="B71" s="114">
        <v>15.590999999999999</v>
      </c>
      <c r="C71" s="114">
        <v>13.342000000000001</v>
      </c>
      <c r="D71" s="114">
        <v>10.064</v>
      </c>
      <c r="E71" s="114">
        <v>23.681999999999999</v>
      </c>
      <c r="F71" s="114">
        <v>16.766999999999999</v>
      </c>
      <c r="G71" s="114">
        <v>4.45</v>
      </c>
      <c r="H71" s="114">
        <v>9.4139999999999997</v>
      </c>
      <c r="I71" s="114">
        <v>15.476000000000001</v>
      </c>
      <c r="J71" s="114">
        <v>27.018000000000001</v>
      </c>
      <c r="K71" s="114">
        <v>10.15</v>
      </c>
      <c r="L71" s="114">
        <v>6.1920000000000002</v>
      </c>
      <c r="M71" s="114">
        <v>11.186999999999999</v>
      </c>
    </row>
    <row r="72" spans="1:13" ht="12" x14ac:dyDescent="0.25">
      <c r="A72" s="114">
        <v>220.7</v>
      </c>
      <c r="B72" s="114">
        <v>15.364000000000001</v>
      </c>
      <c r="C72" s="114">
        <v>13.653</v>
      </c>
      <c r="D72" s="114">
        <v>11.273999999999999</v>
      </c>
      <c r="E72" s="114">
        <v>24.460999999999999</v>
      </c>
      <c r="F72" s="114">
        <v>16.736999999999998</v>
      </c>
      <c r="G72" s="114">
        <v>4.1189999999999998</v>
      </c>
      <c r="H72" s="114">
        <v>9.6880000000000006</v>
      </c>
      <c r="I72" s="114">
        <v>15.433999999999999</v>
      </c>
      <c r="J72" s="114">
        <v>26.152999999999999</v>
      </c>
      <c r="K72" s="114">
        <v>8.9420000000000002</v>
      </c>
      <c r="L72" s="114">
        <v>6.4349999999999996</v>
      </c>
      <c r="M72" s="114">
        <v>9.9870000000000001</v>
      </c>
    </row>
    <row r="73" spans="1:13" ht="12" x14ac:dyDescent="0.25">
      <c r="A73" s="114">
        <v>221.17</v>
      </c>
      <c r="B73" s="114">
        <v>13.823</v>
      </c>
      <c r="C73" s="114">
        <v>12.304</v>
      </c>
      <c r="D73" s="114">
        <v>10.676</v>
      </c>
      <c r="E73" s="114">
        <v>23.998999999999999</v>
      </c>
      <c r="F73" s="114">
        <v>16.675000000000001</v>
      </c>
      <c r="G73" s="114">
        <v>2.0630000000000002</v>
      </c>
      <c r="H73" s="114">
        <v>9.2810000000000006</v>
      </c>
      <c r="I73" s="114">
        <v>15.561999999999999</v>
      </c>
      <c r="J73" s="114">
        <v>23.088000000000001</v>
      </c>
      <c r="K73" s="114">
        <v>9.8360000000000003</v>
      </c>
      <c r="L73" s="114">
        <v>6.782</v>
      </c>
      <c r="M73" s="114">
        <v>9.3940000000000001</v>
      </c>
    </row>
    <row r="74" spans="1:13" ht="12" x14ac:dyDescent="0.25">
      <c r="A74" s="114">
        <v>221.65</v>
      </c>
      <c r="B74" s="114">
        <v>11.88</v>
      </c>
      <c r="C74" s="114">
        <v>11.477</v>
      </c>
      <c r="D74" s="114">
        <v>10.045</v>
      </c>
      <c r="E74" s="114">
        <v>22.718</v>
      </c>
      <c r="F74" s="114">
        <v>17.472999999999999</v>
      </c>
      <c r="G74" s="114">
        <v>1.4950000000000001</v>
      </c>
      <c r="H74" s="114">
        <v>11.79</v>
      </c>
      <c r="I74" s="114">
        <v>15.631</v>
      </c>
      <c r="J74" s="114">
        <v>19.603999999999999</v>
      </c>
      <c r="K74" s="114">
        <v>11.236000000000001</v>
      </c>
      <c r="L74" s="114">
        <v>8.0210000000000008</v>
      </c>
      <c r="M74" s="114">
        <v>9.5090000000000003</v>
      </c>
    </row>
    <row r="75" spans="1:13" ht="12" x14ac:dyDescent="0.25">
      <c r="A75" s="114">
        <v>222.12</v>
      </c>
      <c r="B75" s="114">
        <v>11.356999999999999</v>
      </c>
      <c r="C75" s="114">
        <v>11.510999999999999</v>
      </c>
      <c r="D75" s="114">
        <v>9.2650000000000006</v>
      </c>
      <c r="E75" s="114">
        <v>22.396000000000001</v>
      </c>
      <c r="F75" s="114">
        <v>16.198</v>
      </c>
      <c r="G75" s="114">
        <v>-0.16800000000000001</v>
      </c>
      <c r="H75" s="114">
        <v>13.553000000000001</v>
      </c>
      <c r="I75" s="114">
        <v>17.343</v>
      </c>
      <c r="J75" s="114">
        <v>19.169</v>
      </c>
      <c r="K75" s="114">
        <v>13.742000000000001</v>
      </c>
      <c r="L75" s="114">
        <v>8.8849999999999998</v>
      </c>
      <c r="M75" s="114">
        <v>8.5180000000000007</v>
      </c>
    </row>
    <row r="76" spans="1:13" ht="12" x14ac:dyDescent="0.25">
      <c r="A76" s="114">
        <v>222.59</v>
      </c>
      <c r="B76" s="114">
        <v>12.090999999999999</v>
      </c>
      <c r="C76" s="114">
        <v>10.506</v>
      </c>
      <c r="D76" s="114">
        <v>10.356999999999999</v>
      </c>
      <c r="E76" s="114">
        <v>20.765999999999998</v>
      </c>
      <c r="F76" s="114">
        <v>14.483000000000001</v>
      </c>
      <c r="G76" s="114">
        <v>-0.55700000000000005</v>
      </c>
      <c r="H76" s="114">
        <v>11.996</v>
      </c>
      <c r="I76" s="114">
        <v>18.544</v>
      </c>
      <c r="J76" s="114">
        <v>21.363</v>
      </c>
      <c r="K76" s="114">
        <v>13.542</v>
      </c>
      <c r="L76" s="114">
        <v>12.099</v>
      </c>
      <c r="M76" s="114">
        <v>8.0530000000000008</v>
      </c>
    </row>
    <row r="77" spans="1:13" ht="12" x14ac:dyDescent="0.25">
      <c r="A77" s="114">
        <v>223.06</v>
      </c>
      <c r="B77" s="114">
        <v>13.731999999999999</v>
      </c>
      <c r="C77" s="114">
        <v>10.856</v>
      </c>
      <c r="D77" s="114">
        <v>11.845000000000001</v>
      </c>
      <c r="E77" s="114">
        <v>20.523</v>
      </c>
      <c r="F77" s="114">
        <v>15.885999999999999</v>
      </c>
      <c r="G77" s="114">
        <v>1.349</v>
      </c>
      <c r="H77" s="114">
        <v>13.260999999999999</v>
      </c>
      <c r="I77" s="114">
        <v>19.861999999999998</v>
      </c>
      <c r="J77" s="114">
        <v>23.001000000000001</v>
      </c>
      <c r="K77" s="114">
        <v>13.827999999999999</v>
      </c>
      <c r="L77" s="114">
        <v>14.497999999999999</v>
      </c>
      <c r="M77" s="114">
        <v>8.4529999999999994</v>
      </c>
    </row>
    <row r="78" spans="1:13" ht="12" x14ac:dyDescent="0.25">
      <c r="A78" s="114">
        <v>223.53</v>
      </c>
      <c r="B78" s="114">
        <v>14.273</v>
      </c>
      <c r="C78" s="114">
        <v>9.64</v>
      </c>
      <c r="D78" s="114">
        <v>11.215</v>
      </c>
      <c r="E78" s="114">
        <v>19.609000000000002</v>
      </c>
      <c r="F78" s="114">
        <v>15.685</v>
      </c>
      <c r="G78" s="114">
        <v>0.59799999999999998</v>
      </c>
      <c r="H78" s="114">
        <v>14.754</v>
      </c>
      <c r="I78" s="114">
        <v>20.664999999999999</v>
      </c>
      <c r="J78" s="114">
        <v>23.457000000000001</v>
      </c>
      <c r="K78" s="114">
        <v>13.603999999999999</v>
      </c>
      <c r="L78" s="114">
        <v>15.048</v>
      </c>
      <c r="M78" s="114">
        <v>4.1449999999999996</v>
      </c>
    </row>
    <row r="79" spans="1:13" ht="12" x14ac:dyDescent="0.25">
      <c r="A79" s="114">
        <v>224</v>
      </c>
      <c r="B79" s="114">
        <v>14.552</v>
      </c>
      <c r="C79" s="114">
        <v>8.0709999999999997</v>
      </c>
      <c r="D79" s="114">
        <v>11.044</v>
      </c>
      <c r="E79" s="114">
        <v>18.039000000000001</v>
      </c>
      <c r="F79" s="114">
        <v>16.773</v>
      </c>
      <c r="G79" s="114">
        <v>2.4E-2</v>
      </c>
      <c r="H79" s="114">
        <v>15.042999999999999</v>
      </c>
      <c r="I79" s="114">
        <v>20.288</v>
      </c>
      <c r="J79" s="114">
        <v>22.352</v>
      </c>
      <c r="K79" s="114">
        <v>13.282999999999999</v>
      </c>
      <c r="L79" s="114">
        <v>14.756</v>
      </c>
      <c r="M79" s="114">
        <v>2.859</v>
      </c>
    </row>
    <row r="80" spans="1:13" ht="12" x14ac:dyDescent="0.25">
      <c r="A80" s="114">
        <v>224.47</v>
      </c>
      <c r="B80" s="114">
        <v>17.123999999999999</v>
      </c>
      <c r="C80" s="114">
        <v>8.4779999999999998</v>
      </c>
      <c r="D80" s="114">
        <v>8.718</v>
      </c>
      <c r="E80" s="114">
        <v>15.923</v>
      </c>
      <c r="F80" s="114">
        <v>16.61</v>
      </c>
      <c r="G80" s="114">
        <v>-0.36699999999999999</v>
      </c>
      <c r="H80" s="114">
        <v>15.855</v>
      </c>
      <c r="I80" s="114">
        <v>18.565999999999999</v>
      </c>
      <c r="J80" s="114">
        <v>23.57</v>
      </c>
      <c r="K80" s="114">
        <v>12.917999999999999</v>
      </c>
      <c r="L80" s="114">
        <v>15.371</v>
      </c>
      <c r="M80" s="114">
        <v>2.0819999999999999</v>
      </c>
    </row>
    <row r="81" spans="1:13" ht="12" x14ac:dyDescent="0.25">
      <c r="A81" s="114">
        <v>224.95</v>
      </c>
      <c r="B81" s="114">
        <v>20.170000000000002</v>
      </c>
      <c r="C81" s="114">
        <v>11.992000000000001</v>
      </c>
      <c r="D81" s="114">
        <v>10.709</v>
      </c>
      <c r="E81" s="114">
        <v>16.167000000000002</v>
      </c>
      <c r="F81" s="114">
        <v>17.210999999999999</v>
      </c>
      <c r="G81" s="114">
        <v>2.1059999999999999</v>
      </c>
      <c r="H81" s="114">
        <v>15.912000000000001</v>
      </c>
      <c r="I81" s="114">
        <v>19.294</v>
      </c>
      <c r="J81" s="114">
        <v>25.652000000000001</v>
      </c>
      <c r="K81" s="114">
        <v>15.911</v>
      </c>
      <c r="L81" s="114">
        <v>17.338000000000001</v>
      </c>
      <c r="M81" s="114">
        <v>3.53</v>
      </c>
    </row>
    <row r="82" spans="1:13" ht="12" x14ac:dyDescent="0.25">
      <c r="A82" s="114">
        <v>225.42</v>
      </c>
      <c r="B82" s="114">
        <v>19.016999999999999</v>
      </c>
      <c r="C82" s="114">
        <v>14.159000000000001</v>
      </c>
      <c r="D82" s="114">
        <v>11.047000000000001</v>
      </c>
      <c r="E82" s="114">
        <v>17.693000000000001</v>
      </c>
      <c r="F82" s="114">
        <v>17.788</v>
      </c>
      <c r="G82" s="114">
        <v>2.2480000000000002</v>
      </c>
      <c r="H82" s="114">
        <v>14.475</v>
      </c>
      <c r="I82" s="114">
        <v>17.788</v>
      </c>
      <c r="J82" s="114">
        <v>26.427</v>
      </c>
      <c r="K82" s="114">
        <v>12.989000000000001</v>
      </c>
      <c r="L82" s="114">
        <v>18.097000000000001</v>
      </c>
      <c r="M82" s="114">
        <v>3.0870000000000002</v>
      </c>
    </row>
    <row r="83" spans="1:13" ht="12" x14ac:dyDescent="0.25">
      <c r="A83" s="114">
        <v>225.89</v>
      </c>
      <c r="B83" s="114">
        <v>18.420999999999999</v>
      </c>
      <c r="C83" s="114">
        <v>16.934999999999999</v>
      </c>
      <c r="D83" s="114">
        <v>13.164999999999999</v>
      </c>
      <c r="E83" s="114">
        <v>18.215</v>
      </c>
      <c r="F83" s="114">
        <v>17.945</v>
      </c>
      <c r="G83" s="114">
        <v>3.8330000000000002</v>
      </c>
      <c r="H83" s="114">
        <v>16.155000000000001</v>
      </c>
      <c r="I83" s="114">
        <v>18.308</v>
      </c>
      <c r="J83" s="114">
        <v>31.658000000000001</v>
      </c>
      <c r="K83" s="114">
        <v>14.157999999999999</v>
      </c>
      <c r="L83" s="114">
        <v>19.518000000000001</v>
      </c>
      <c r="M83" s="114">
        <v>5.56</v>
      </c>
    </row>
    <row r="84" spans="1:13" ht="12" x14ac:dyDescent="0.25">
      <c r="A84" s="114">
        <v>226.36</v>
      </c>
      <c r="B84" s="114">
        <v>16.425000000000001</v>
      </c>
      <c r="C84" s="114">
        <v>15.12</v>
      </c>
      <c r="D84" s="114">
        <v>14.617000000000001</v>
      </c>
      <c r="E84" s="114">
        <v>17.852</v>
      </c>
      <c r="F84" s="114">
        <v>14.316000000000001</v>
      </c>
      <c r="G84" s="114">
        <v>3.8330000000000002</v>
      </c>
      <c r="H84" s="114">
        <v>16.518000000000001</v>
      </c>
      <c r="I84" s="114">
        <v>18.489000000000001</v>
      </c>
      <c r="J84" s="114">
        <v>31.838999999999999</v>
      </c>
      <c r="K84" s="114">
        <v>13.250999999999999</v>
      </c>
      <c r="L84" s="114">
        <v>21.695</v>
      </c>
      <c r="M84" s="114">
        <v>4.8339999999999996</v>
      </c>
    </row>
    <row r="85" spans="1:13" ht="12" x14ac:dyDescent="0.25">
      <c r="A85" s="114">
        <v>226.83</v>
      </c>
      <c r="B85" s="114">
        <v>14.866</v>
      </c>
      <c r="C85" s="114">
        <v>12.489000000000001</v>
      </c>
      <c r="D85" s="114">
        <v>13.971</v>
      </c>
      <c r="E85" s="114">
        <v>16.462</v>
      </c>
      <c r="F85" s="114">
        <v>11.15</v>
      </c>
      <c r="G85" s="114">
        <v>1.2829999999999999</v>
      </c>
      <c r="H85" s="114">
        <v>14.778</v>
      </c>
      <c r="I85" s="114">
        <v>16.734999999999999</v>
      </c>
      <c r="J85" s="114">
        <v>28.547000000000001</v>
      </c>
      <c r="K85" s="114">
        <v>10.813000000000001</v>
      </c>
      <c r="L85" s="114">
        <v>21.178999999999998</v>
      </c>
      <c r="M85" s="114">
        <v>2.8180000000000001</v>
      </c>
    </row>
    <row r="86" spans="1:13" ht="12" x14ac:dyDescent="0.25">
      <c r="A86" s="114">
        <v>227.3</v>
      </c>
      <c r="B86" s="114">
        <v>16.091999999999999</v>
      </c>
      <c r="C86" s="114">
        <v>11.512</v>
      </c>
      <c r="D86" s="114">
        <v>14.28</v>
      </c>
      <c r="E86" s="114">
        <v>16.43</v>
      </c>
      <c r="F86" s="114">
        <v>8.5250000000000004</v>
      </c>
      <c r="G86" s="114">
        <v>-2.5230000000000001</v>
      </c>
      <c r="H86" s="114">
        <v>11.64</v>
      </c>
      <c r="I86" s="114">
        <v>15.250999999999999</v>
      </c>
      <c r="J86" s="114">
        <v>26.625</v>
      </c>
      <c r="K86" s="114">
        <v>10.003</v>
      </c>
      <c r="L86" s="114">
        <v>19.372</v>
      </c>
      <c r="M86" s="114">
        <v>1.026</v>
      </c>
    </row>
    <row r="87" spans="1:13" ht="12" x14ac:dyDescent="0.25">
      <c r="A87" s="114">
        <v>227.77</v>
      </c>
      <c r="B87" s="114">
        <v>17.908999999999999</v>
      </c>
      <c r="C87" s="114">
        <v>12.058</v>
      </c>
      <c r="D87" s="114">
        <v>14.824999999999999</v>
      </c>
      <c r="E87" s="114">
        <v>16.792999999999999</v>
      </c>
      <c r="F87" s="114">
        <v>6.7069999999999999</v>
      </c>
      <c r="G87" s="114">
        <v>-3.9769999999999999</v>
      </c>
      <c r="H87" s="114">
        <v>10.186</v>
      </c>
      <c r="I87" s="114">
        <v>15.978</v>
      </c>
      <c r="J87" s="114">
        <v>26.625</v>
      </c>
      <c r="K87" s="114">
        <v>11.82</v>
      </c>
      <c r="L87" s="114">
        <v>18.826000000000001</v>
      </c>
      <c r="M87" s="114">
        <v>3.7530000000000001</v>
      </c>
    </row>
    <row r="88" spans="1:13" ht="12" x14ac:dyDescent="0.25">
      <c r="A88" s="114">
        <v>228.24</v>
      </c>
      <c r="B88" s="114">
        <v>19.838000000000001</v>
      </c>
      <c r="C88" s="114">
        <v>13.701000000000001</v>
      </c>
      <c r="D88" s="114">
        <v>14.46</v>
      </c>
      <c r="E88" s="114">
        <v>17.3</v>
      </c>
      <c r="F88" s="114">
        <v>7.7</v>
      </c>
      <c r="G88" s="114">
        <v>-2.4910000000000001</v>
      </c>
      <c r="H88" s="114">
        <v>10.417</v>
      </c>
      <c r="I88" s="114">
        <v>17.391999999999999</v>
      </c>
      <c r="J88" s="114">
        <v>27.009</v>
      </c>
      <c r="K88" s="114">
        <v>14.723000000000001</v>
      </c>
      <c r="L88" s="114">
        <v>20.744</v>
      </c>
      <c r="M88" s="114">
        <v>5.859</v>
      </c>
    </row>
    <row r="89" spans="1:13" ht="12" x14ac:dyDescent="0.25">
      <c r="A89" s="114">
        <v>228.72</v>
      </c>
      <c r="B89" s="114">
        <v>18.34</v>
      </c>
      <c r="C89" s="114">
        <v>10.276999999999999</v>
      </c>
      <c r="D89" s="114">
        <v>11.778</v>
      </c>
      <c r="E89" s="114">
        <v>14.664999999999999</v>
      </c>
      <c r="F89" s="114">
        <v>4.7249999999999996</v>
      </c>
      <c r="G89" s="114">
        <v>-3.6269999999999998</v>
      </c>
      <c r="H89" s="114">
        <v>10.406000000000001</v>
      </c>
      <c r="I89" s="114">
        <v>12.57</v>
      </c>
      <c r="J89" s="114">
        <v>25.628</v>
      </c>
      <c r="K89" s="114">
        <v>13.871</v>
      </c>
      <c r="L89" s="114">
        <v>21.995999999999999</v>
      </c>
      <c r="M89" s="114">
        <v>4.1310000000000002</v>
      </c>
    </row>
    <row r="90" spans="1:13" ht="12" x14ac:dyDescent="0.25">
      <c r="A90" s="114">
        <v>229.19</v>
      </c>
      <c r="B90" s="114">
        <v>16.109000000000002</v>
      </c>
      <c r="C90" s="114">
        <v>6.5780000000000003</v>
      </c>
      <c r="D90" s="114">
        <v>8.4819999999999993</v>
      </c>
      <c r="E90" s="114">
        <v>12.359</v>
      </c>
      <c r="F90" s="114">
        <v>3.5179999999999998</v>
      </c>
      <c r="G90" s="114">
        <v>-2.3980000000000001</v>
      </c>
      <c r="H90" s="114">
        <v>9.5020000000000007</v>
      </c>
      <c r="I90" s="114">
        <v>9.2899999999999991</v>
      </c>
      <c r="J90" s="114">
        <v>22.056999999999999</v>
      </c>
      <c r="K90" s="114">
        <v>12.106999999999999</v>
      </c>
      <c r="L90" s="114">
        <v>20.585000000000001</v>
      </c>
      <c r="M90" s="114">
        <v>2.9129999999999998</v>
      </c>
    </row>
    <row r="91" spans="1:13" ht="12" x14ac:dyDescent="0.25">
      <c r="A91" s="114">
        <v>229.66</v>
      </c>
      <c r="B91" s="114">
        <v>18.172999999999998</v>
      </c>
      <c r="C91" s="114">
        <v>6.84</v>
      </c>
      <c r="D91" s="114">
        <v>7.8239999999999998</v>
      </c>
      <c r="E91" s="114">
        <v>12.31</v>
      </c>
      <c r="F91" s="114">
        <v>5.2519999999999998</v>
      </c>
      <c r="G91" s="114">
        <v>1.153</v>
      </c>
      <c r="H91" s="114">
        <v>10.362</v>
      </c>
      <c r="I91" s="114">
        <v>10.148</v>
      </c>
      <c r="J91" s="114">
        <v>22.117999999999999</v>
      </c>
      <c r="K91" s="114">
        <v>12.055</v>
      </c>
      <c r="L91" s="114">
        <v>20.065000000000001</v>
      </c>
      <c r="M91" s="114">
        <v>3.6989999999999998</v>
      </c>
    </row>
    <row r="92" spans="1:13" ht="12" x14ac:dyDescent="0.25">
      <c r="A92" s="114">
        <v>230.13</v>
      </c>
      <c r="B92" s="114">
        <v>17.04</v>
      </c>
      <c r="C92" s="114">
        <v>6.2050000000000001</v>
      </c>
      <c r="D92" s="114">
        <v>7.7370000000000001</v>
      </c>
      <c r="E92" s="114">
        <v>11.987</v>
      </c>
      <c r="F92" s="114">
        <v>7.4279999999999999</v>
      </c>
      <c r="G92" s="114">
        <v>3.9319999999999999</v>
      </c>
      <c r="H92" s="114">
        <v>10.433</v>
      </c>
      <c r="I92" s="114">
        <v>9.2899999999999991</v>
      </c>
      <c r="J92" s="114">
        <v>21.684000000000001</v>
      </c>
      <c r="K92" s="114">
        <v>11.176</v>
      </c>
      <c r="L92" s="114">
        <v>18.536999999999999</v>
      </c>
      <c r="M92" s="114">
        <v>5.5190000000000001</v>
      </c>
    </row>
    <row r="93" spans="1:13" ht="12" x14ac:dyDescent="0.25">
      <c r="A93" s="114">
        <v>230.6</v>
      </c>
      <c r="B93" s="114">
        <v>15.378</v>
      </c>
      <c r="C93" s="114">
        <v>5.7690000000000001</v>
      </c>
      <c r="D93" s="114">
        <v>7.8360000000000003</v>
      </c>
      <c r="E93" s="114">
        <v>12.775</v>
      </c>
      <c r="F93" s="114">
        <v>9.3710000000000004</v>
      </c>
      <c r="G93" s="114">
        <v>3.153</v>
      </c>
      <c r="H93" s="114">
        <v>9.0280000000000005</v>
      </c>
      <c r="I93" s="114">
        <v>10.476000000000001</v>
      </c>
      <c r="J93" s="114">
        <v>21.077000000000002</v>
      </c>
      <c r="K93" s="114">
        <v>10.683999999999999</v>
      </c>
      <c r="L93" s="114">
        <v>19.437000000000001</v>
      </c>
      <c r="M93" s="114">
        <v>7.2990000000000004</v>
      </c>
    </row>
    <row r="94" spans="1:13" ht="12" x14ac:dyDescent="0.25">
      <c r="A94" s="114">
        <v>231.07</v>
      </c>
      <c r="B94" s="114">
        <v>16.209</v>
      </c>
      <c r="C94" s="114">
        <v>6.4690000000000003</v>
      </c>
      <c r="D94" s="114">
        <v>7.06</v>
      </c>
      <c r="E94" s="114">
        <v>15.268000000000001</v>
      </c>
      <c r="F94" s="114">
        <v>9.32</v>
      </c>
      <c r="G94" s="114">
        <v>2.0369999999999999</v>
      </c>
      <c r="H94" s="114">
        <v>9.5280000000000005</v>
      </c>
      <c r="I94" s="114">
        <v>10.601000000000001</v>
      </c>
      <c r="J94" s="114">
        <v>20.960999999999999</v>
      </c>
      <c r="K94" s="114">
        <v>8.7940000000000005</v>
      </c>
      <c r="L94" s="114">
        <v>21.527999999999999</v>
      </c>
      <c r="M94" s="114">
        <v>8.5410000000000004</v>
      </c>
    </row>
    <row r="95" spans="1:13" ht="12" x14ac:dyDescent="0.25">
      <c r="A95" s="114">
        <v>231.54</v>
      </c>
      <c r="B95" s="114">
        <v>16.818999999999999</v>
      </c>
      <c r="C95" s="114">
        <v>4.7859999999999996</v>
      </c>
      <c r="D95" s="114">
        <v>4.827</v>
      </c>
      <c r="E95" s="114">
        <v>15.339</v>
      </c>
      <c r="F95" s="114">
        <v>7.4340000000000002</v>
      </c>
      <c r="G95" s="114">
        <v>2.2029999999999998</v>
      </c>
      <c r="H95" s="114">
        <v>7.8230000000000004</v>
      </c>
      <c r="I95" s="114">
        <v>9.4339999999999993</v>
      </c>
      <c r="J95" s="114">
        <v>21.716999999999999</v>
      </c>
      <c r="K95" s="114">
        <v>7.8209999999999997</v>
      </c>
      <c r="L95" s="114">
        <v>20.643999999999998</v>
      </c>
      <c r="M95" s="114">
        <v>6.6609999999999996</v>
      </c>
    </row>
    <row r="96" spans="1:13" ht="12" x14ac:dyDescent="0.25">
      <c r="A96" s="114">
        <v>232.01</v>
      </c>
      <c r="B96" s="114">
        <v>19.702000000000002</v>
      </c>
      <c r="C96" s="114">
        <v>5.8360000000000003</v>
      </c>
      <c r="D96" s="114">
        <v>4.125</v>
      </c>
      <c r="E96" s="114">
        <v>19.678000000000001</v>
      </c>
      <c r="F96" s="114">
        <v>10.137</v>
      </c>
      <c r="G96" s="114">
        <v>3.173</v>
      </c>
      <c r="H96" s="114">
        <v>10.162000000000001</v>
      </c>
      <c r="I96" s="114">
        <v>10.137</v>
      </c>
      <c r="J96" s="114">
        <v>21.794</v>
      </c>
      <c r="K96" s="114">
        <v>9.4600000000000009</v>
      </c>
      <c r="L96" s="114">
        <v>20.234999999999999</v>
      </c>
      <c r="M96" s="114">
        <v>9.218</v>
      </c>
    </row>
    <row r="97" spans="1:13" ht="12" x14ac:dyDescent="0.25">
      <c r="A97" s="114">
        <v>232.48</v>
      </c>
      <c r="B97" s="114">
        <v>19.236999999999998</v>
      </c>
      <c r="C97" s="114">
        <v>8.19</v>
      </c>
      <c r="D97" s="114">
        <v>3.8220000000000001</v>
      </c>
      <c r="E97" s="114">
        <v>23.789000000000001</v>
      </c>
      <c r="F97" s="114">
        <v>12.522</v>
      </c>
      <c r="G97" s="114">
        <v>5.4429999999999996</v>
      </c>
      <c r="H97" s="114">
        <v>13.393000000000001</v>
      </c>
      <c r="I97" s="114">
        <v>11.843999999999999</v>
      </c>
      <c r="J97" s="114">
        <v>19.228000000000002</v>
      </c>
      <c r="K97" s="114">
        <v>12.714</v>
      </c>
      <c r="L97" s="114">
        <v>19.245000000000001</v>
      </c>
      <c r="M97" s="114">
        <v>10.276999999999999</v>
      </c>
    </row>
    <row r="98" spans="1:13" ht="12" x14ac:dyDescent="0.25">
      <c r="A98" s="114">
        <v>232.95</v>
      </c>
      <c r="B98" s="114">
        <v>18.234999999999999</v>
      </c>
      <c r="C98" s="114">
        <v>8.2889999999999997</v>
      </c>
      <c r="D98" s="114">
        <v>1.774</v>
      </c>
      <c r="E98" s="114">
        <v>24.093</v>
      </c>
      <c r="F98" s="114">
        <v>11.744999999999999</v>
      </c>
      <c r="G98" s="114">
        <v>6.5739999999999998</v>
      </c>
      <c r="H98" s="114">
        <v>11.936</v>
      </c>
      <c r="I98" s="114">
        <v>12.417</v>
      </c>
      <c r="J98" s="114">
        <v>17.890999999999998</v>
      </c>
      <c r="K98" s="114">
        <v>13.446999999999999</v>
      </c>
      <c r="L98" s="114">
        <v>18.242999999999999</v>
      </c>
      <c r="M98" s="114">
        <v>9.35</v>
      </c>
    </row>
    <row r="99" spans="1:13" ht="12" x14ac:dyDescent="0.25">
      <c r="A99" s="114">
        <v>233.42</v>
      </c>
      <c r="B99" s="114">
        <v>18.491</v>
      </c>
      <c r="C99" s="114">
        <v>9.34</v>
      </c>
      <c r="D99" s="114">
        <v>2.2480000000000002</v>
      </c>
      <c r="E99" s="114">
        <v>24.934000000000001</v>
      </c>
      <c r="F99" s="114">
        <v>12.75</v>
      </c>
      <c r="G99" s="114">
        <v>9.14</v>
      </c>
      <c r="H99" s="114">
        <v>11.281000000000001</v>
      </c>
      <c r="I99" s="114">
        <v>13.247</v>
      </c>
      <c r="J99" s="114">
        <v>17.321999999999999</v>
      </c>
      <c r="K99" s="114">
        <v>14.263999999999999</v>
      </c>
      <c r="L99" s="114">
        <v>16.509</v>
      </c>
      <c r="M99" s="114">
        <v>10.718</v>
      </c>
    </row>
    <row r="100" spans="1:13" ht="12" x14ac:dyDescent="0.25">
      <c r="A100" s="114">
        <v>233.9</v>
      </c>
      <c r="B100" s="114">
        <v>16.196999999999999</v>
      </c>
      <c r="C100" s="114">
        <v>8.6910000000000007</v>
      </c>
      <c r="D100" s="114">
        <v>1.2549999999999999</v>
      </c>
      <c r="E100" s="114">
        <v>23.978999999999999</v>
      </c>
      <c r="F100" s="114">
        <v>12.273</v>
      </c>
      <c r="G100" s="114">
        <v>9.6530000000000005</v>
      </c>
      <c r="H100" s="114">
        <v>9.3059999999999992</v>
      </c>
      <c r="I100" s="114">
        <v>11.941000000000001</v>
      </c>
      <c r="J100" s="114">
        <v>16.021999999999998</v>
      </c>
      <c r="K100" s="114">
        <v>12.627000000000001</v>
      </c>
      <c r="L100" s="114">
        <v>12.052</v>
      </c>
      <c r="M100" s="114">
        <v>9.0749999999999993</v>
      </c>
    </row>
    <row r="101" spans="1:13" ht="12" x14ac:dyDescent="0.25">
      <c r="A101" s="114">
        <v>234.37</v>
      </c>
      <c r="B101" s="114">
        <v>13.137</v>
      </c>
      <c r="C101" s="114">
        <v>9.3759999999999994</v>
      </c>
      <c r="D101" s="114">
        <v>-0.58399999999999996</v>
      </c>
      <c r="E101" s="114">
        <v>22.603000000000002</v>
      </c>
      <c r="F101" s="114">
        <v>9.98</v>
      </c>
      <c r="G101" s="114">
        <v>10.188000000000001</v>
      </c>
      <c r="H101" s="114">
        <v>4.92</v>
      </c>
      <c r="I101" s="114">
        <v>10.15</v>
      </c>
      <c r="J101" s="114">
        <v>14.653</v>
      </c>
      <c r="K101" s="114">
        <v>10.172000000000001</v>
      </c>
      <c r="L101" s="114">
        <v>7.5519999999999996</v>
      </c>
      <c r="M101" s="114">
        <v>4.5149999999999997</v>
      </c>
    </row>
    <row r="102" spans="1:13" ht="12" x14ac:dyDescent="0.25">
      <c r="A102" s="114">
        <v>234.84</v>
      </c>
      <c r="B102" s="114">
        <v>11.295</v>
      </c>
      <c r="C102" s="114">
        <v>10.055</v>
      </c>
      <c r="D102" s="114">
        <v>-3.3519999999999999</v>
      </c>
      <c r="E102" s="114">
        <v>20.751999999999999</v>
      </c>
      <c r="F102" s="114">
        <v>9.4629999999999992</v>
      </c>
      <c r="G102" s="114">
        <v>8.64</v>
      </c>
      <c r="H102" s="114">
        <v>2.419</v>
      </c>
      <c r="I102" s="114">
        <v>8.9459999999999997</v>
      </c>
      <c r="J102" s="114">
        <v>13.699</v>
      </c>
      <c r="K102" s="114">
        <v>8.7959999999999994</v>
      </c>
      <c r="L102" s="114">
        <v>6.9930000000000003</v>
      </c>
      <c r="M102" s="114">
        <v>3.0409999999999999</v>
      </c>
    </row>
    <row r="103" spans="1:13" ht="12" x14ac:dyDescent="0.25">
      <c r="A103" s="114">
        <v>235.31</v>
      </c>
      <c r="B103" s="114">
        <v>10.74</v>
      </c>
      <c r="C103" s="114">
        <v>10.192</v>
      </c>
      <c r="D103" s="114">
        <v>-2.9969999999999999</v>
      </c>
      <c r="E103" s="114">
        <v>19.134</v>
      </c>
      <c r="F103" s="114">
        <v>11.32</v>
      </c>
      <c r="G103" s="114">
        <v>8.0950000000000006</v>
      </c>
      <c r="H103" s="114">
        <v>3.27</v>
      </c>
      <c r="I103" s="114">
        <v>10.632999999999999</v>
      </c>
      <c r="J103" s="114">
        <v>13.651999999999999</v>
      </c>
      <c r="K103" s="114">
        <v>11.170999999999999</v>
      </c>
      <c r="L103" s="114">
        <v>5.766</v>
      </c>
      <c r="M103" s="114">
        <v>4.577</v>
      </c>
    </row>
    <row r="104" spans="1:13" ht="12" x14ac:dyDescent="0.25">
      <c r="A104" s="114">
        <v>235.78</v>
      </c>
      <c r="B104" s="114">
        <v>11.179</v>
      </c>
      <c r="C104" s="114">
        <v>9.7810000000000006</v>
      </c>
      <c r="D104" s="114">
        <v>-5.5350000000000001</v>
      </c>
      <c r="E104" s="114">
        <v>17.638999999999999</v>
      </c>
      <c r="F104" s="114">
        <v>11.755000000000001</v>
      </c>
      <c r="G104" s="114">
        <v>8.0399999999999991</v>
      </c>
      <c r="H104" s="114">
        <v>4.101</v>
      </c>
      <c r="I104" s="114">
        <v>10.731</v>
      </c>
      <c r="J104" s="114">
        <v>12.023</v>
      </c>
      <c r="K104" s="114">
        <v>9.5589999999999993</v>
      </c>
      <c r="L104" s="114">
        <v>4.7030000000000003</v>
      </c>
      <c r="M104" s="114">
        <v>4.5460000000000003</v>
      </c>
    </row>
    <row r="105" spans="1:13" ht="12" x14ac:dyDescent="0.25">
      <c r="A105" s="114">
        <v>236.25</v>
      </c>
      <c r="B105" s="114">
        <v>10.66</v>
      </c>
      <c r="C105" s="114">
        <v>10.8</v>
      </c>
      <c r="D105" s="114">
        <v>-8.3940000000000001</v>
      </c>
      <c r="E105" s="114">
        <v>18.087</v>
      </c>
      <c r="F105" s="114">
        <v>11.765000000000001</v>
      </c>
      <c r="G105" s="114">
        <v>7.2990000000000004</v>
      </c>
      <c r="H105" s="114">
        <v>4.8579999999999997</v>
      </c>
      <c r="I105" s="114">
        <v>10.552</v>
      </c>
      <c r="J105" s="114">
        <v>9.2650000000000006</v>
      </c>
      <c r="K105" s="114">
        <v>5.7229999999999999</v>
      </c>
      <c r="L105" s="114">
        <v>1.657</v>
      </c>
      <c r="M105" s="114">
        <v>3.75</v>
      </c>
    </row>
    <row r="106" spans="1:13" ht="12" x14ac:dyDescent="0.25">
      <c r="A106" s="114">
        <v>236.72</v>
      </c>
      <c r="B106" s="114">
        <v>9.7390000000000008</v>
      </c>
      <c r="C106" s="114">
        <v>12.512</v>
      </c>
      <c r="D106" s="114">
        <v>-7.4450000000000003</v>
      </c>
      <c r="E106" s="114">
        <v>19.888000000000002</v>
      </c>
      <c r="F106" s="114">
        <v>13.137</v>
      </c>
      <c r="G106" s="114">
        <v>9.1419999999999995</v>
      </c>
      <c r="H106" s="114">
        <v>7.548</v>
      </c>
      <c r="I106" s="114">
        <v>11.734</v>
      </c>
      <c r="J106" s="114">
        <v>10.256</v>
      </c>
      <c r="K106" s="114">
        <v>5.2670000000000003</v>
      </c>
      <c r="L106" s="114">
        <v>1.502</v>
      </c>
      <c r="M106" s="114">
        <v>4.1470000000000002</v>
      </c>
    </row>
    <row r="107" spans="1:13" ht="12" x14ac:dyDescent="0.25">
      <c r="A107" s="114">
        <v>237.19</v>
      </c>
      <c r="B107" s="114">
        <v>8.7390000000000008</v>
      </c>
      <c r="C107" s="114">
        <v>12.856999999999999</v>
      </c>
      <c r="D107" s="114">
        <v>-7.3419999999999996</v>
      </c>
      <c r="E107" s="114">
        <v>19.613</v>
      </c>
      <c r="F107" s="114">
        <v>14.339</v>
      </c>
      <c r="G107" s="114">
        <v>10.746</v>
      </c>
      <c r="H107" s="114">
        <v>10.039</v>
      </c>
      <c r="I107" s="114">
        <v>11.917</v>
      </c>
      <c r="J107" s="114">
        <v>11.151999999999999</v>
      </c>
      <c r="K107" s="114">
        <v>8.3070000000000004</v>
      </c>
      <c r="L107" s="114">
        <v>4.2489999999999997</v>
      </c>
      <c r="M107" s="114">
        <v>7.03</v>
      </c>
    </row>
    <row r="108" spans="1:13" ht="12" x14ac:dyDescent="0.25">
      <c r="A108" s="114">
        <v>237.66</v>
      </c>
      <c r="B108" s="114">
        <v>7.3680000000000003</v>
      </c>
      <c r="C108" s="114">
        <v>10.281000000000001</v>
      </c>
      <c r="D108" s="114">
        <v>-6.4880000000000004</v>
      </c>
      <c r="E108" s="114">
        <v>17.739999999999998</v>
      </c>
      <c r="F108" s="114">
        <v>14.191000000000001</v>
      </c>
      <c r="G108" s="114">
        <v>10.417999999999999</v>
      </c>
      <c r="H108" s="114">
        <v>10.228999999999999</v>
      </c>
      <c r="I108" s="114">
        <v>9.1660000000000004</v>
      </c>
      <c r="J108" s="114">
        <v>9.9580000000000002</v>
      </c>
      <c r="K108" s="114">
        <v>11.093999999999999</v>
      </c>
      <c r="L108" s="114">
        <v>3.5630000000000002</v>
      </c>
      <c r="M108" s="114">
        <v>7.2160000000000002</v>
      </c>
    </row>
    <row r="109" spans="1:13" ht="12" x14ac:dyDescent="0.25">
      <c r="A109" s="114">
        <v>238.13</v>
      </c>
      <c r="B109" s="114">
        <v>5.6449999999999996</v>
      </c>
      <c r="C109" s="114">
        <v>8.0419999999999998</v>
      </c>
      <c r="D109" s="114">
        <v>-6.3259999999999996</v>
      </c>
      <c r="E109" s="114">
        <v>17.251000000000001</v>
      </c>
      <c r="F109" s="114">
        <v>13.347</v>
      </c>
      <c r="G109" s="114">
        <v>7.1379999999999999</v>
      </c>
      <c r="H109" s="114">
        <v>9.032</v>
      </c>
      <c r="I109" s="114">
        <v>7.7930000000000001</v>
      </c>
      <c r="J109" s="114">
        <v>9.1080000000000005</v>
      </c>
      <c r="K109" s="114">
        <v>11.808</v>
      </c>
      <c r="L109" s="114">
        <v>0.27200000000000002</v>
      </c>
      <c r="M109" s="114">
        <v>7.923</v>
      </c>
    </row>
    <row r="110" spans="1:13" ht="12" x14ac:dyDescent="0.25">
      <c r="A110" s="114">
        <v>238.6</v>
      </c>
      <c r="B110" s="114">
        <v>5.87</v>
      </c>
      <c r="C110" s="114">
        <v>5.8360000000000003</v>
      </c>
      <c r="D110" s="114">
        <v>-6.0309999999999997</v>
      </c>
      <c r="E110" s="114">
        <v>20.378</v>
      </c>
      <c r="F110" s="114">
        <v>13.989000000000001</v>
      </c>
      <c r="G110" s="114">
        <v>1.2470000000000001</v>
      </c>
      <c r="H110" s="114">
        <v>6.1340000000000003</v>
      </c>
      <c r="I110" s="114">
        <v>6.6349999999999998</v>
      </c>
      <c r="J110" s="114">
        <v>6.3860000000000001</v>
      </c>
      <c r="K110" s="114">
        <v>11.561</v>
      </c>
      <c r="L110" s="114">
        <v>-5.3289999999999997</v>
      </c>
      <c r="M110" s="114">
        <v>8.8680000000000003</v>
      </c>
    </row>
    <row r="111" spans="1:13" ht="12" x14ac:dyDescent="0.25">
      <c r="A111" s="114">
        <v>239.07</v>
      </c>
      <c r="B111" s="114">
        <v>7.3090000000000002</v>
      </c>
      <c r="C111" s="114">
        <v>6.5709999999999997</v>
      </c>
      <c r="D111" s="114">
        <v>-4.3029999999999999</v>
      </c>
      <c r="E111" s="114">
        <v>21.542000000000002</v>
      </c>
      <c r="F111" s="114">
        <v>13.711</v>
      </c>
      <c r="G111" s="114">
        <v>2.1000000000000001E-2</v>
      </c>
      <c r="H111" s="114">
        <v>6.6950000000000003</v>
      </c>
      <c r="I111" s="114">
        <v>7.0220000000000002</v>
      </c>
      <c r="J111" s="114">
        <v>5.3630000000000004</v>
      </c>
      <c r="K111" s="114">
        <v>10.917999999999999</v>
      </c>
      <c r="L111" s="114">
        <v>-6.2370000000000001</v>
      </c>
      <c r="M111" s="114">
        <v>9.6180000000000003</v>
      </c>
    </row>
    <row r="112" spans="1:13" ht="12" x14ac:dyDescent="0.25">
      <c r="A112" s="114">
        <v>239.54</v>
      </c>
      <c r="B112" s="114">
        <v>8.7539999999999996</v>
      </c>
      <c r="C112" s="114">
        <v>10.106999999999999</v>
      </c>
      <c r="D112" s="114">
        <v>-1.9830000000000001</v>
      </c>
      <c r="E112" s="114">
        <v>21.033000000000001</v>
      </c>
      <c r="F112" s="114">
        <v>13.670999999999999</v>
      </c>
      <c r="G112" s="114">
        <v>-2.2309999999999999</v>
      </c>
      <c r="H112" s="114">
        <v>7.9770000000000003</v>
      </c>
      <c r="I112" s="114">
        <v>7.0860000000000003</v>
      </c>
      <c r="J112" s="114">
        <v>5.1059999999999999</v>
      </c>
      <c r="K112" s="114">
        <v>11.614000000000001</v>
      </c>
      <c r="L112" s="114">
        <v>-3.714</v>
      </c>
      <c r="M112" s="114">
        <v>9.8149999999999995</v>
      </c>
    </row>
    <row r="113" spans="1:13" ht="12" x14ac:dyDescent="0.25">
      <c r="A113" s="114">
        <v>240.01</v>
      </c>
      <c r="B113" s="114">
        <v>11.33</v>
      </c>
      <c r="C113" s="114">
        <v>12.49</v>
      </c>
      <c r="D113" s="114">
        <v>-1.097</v>
      </c>
      <c r="E113" s="114">
        <v>20.504000000000001</v>
      </c>
      <c r="F113" s="114">
        <v>14.119</v>
      </c>
      <c r="G113" s="114">
        <v>-3.726</v>
      </c>
      <c r="H113" s="114">
        <v>7.33</v>
      </c>
      <c r="I113" s="114">
        <v>8.4979999999999993</v>
      </c>
      <c r="J113" s="114">
        <v>5.7009999999999996</v>
      </c>
      <c r="K113" s="114">
        <v>14.141</v>
      </c>
      <c r="L113" s="114">
        <v>-3.8210000000000002</v>
      </c>
      <c r="M113" s="114">
        <v>8.2850000000000001</v>
      </c>
    </row>
    <row r="114" spans="1:13" ht="12" x14ac:dyDescent="0.25">
      <c r="A114" s="114">
        <v>240.48</v>
      </c>
      <c r="B114" s="114">
        <v>13.115</v>
      </c>
      <c r="C114" s="114">
        <v>13.759</v>
      </c>
      <c r="D114" s="114">
        <v>-1.7669999999999999</v>
      </c>
      <c r="E114" s="114">
        <v>18.504999999999999</v>
      </c>
      <c r="F114" s="114">
        <v>13.685</v>
      </c>
      <c r="G114" s="114">
        <v>-5.3929999999999998</v>
      </c>
      <c r="H114" s="114">
        <v>7.6189999999999998</v>
      </c>
      <c r="I114" s="114">
        <v>6.242</v>
      </c>
      <c r="J114" s="114">
        <v>5.1550000000000002</v>
      </c>
      <c r="K114" s="114">
        <v>15.23</v>
      </c>
      <c r="L114" s="114">
        <v>-4.9800000000000004</v>
      </c>
      <c r="M114" s="114">
        <v>7.383</v>
      </c>
    </row>
    <row r="115" spans="1:13" ht="12" x14ac:dyDescent="0.25">
      <c r="A115" s="114">
        <v>240.95</v>
      </c>
      <c r="B115" s="114">
        <v>12.961</v>
      </c>
      <c r="C115" s="114">
        <v>15.436999999999999</v>
      </c>
      <c r="D115" s="114">
        <v>-7.3999999999999996E-2</v>
      </c>
      <c r="E115" s="114">
        <v>15.946999999999999</v>
      </c>
      <c r="F115" s="114">
        <v>16.033000000000001</v>
      </c>
      <c r="G115" s="114">
        <v>-3.4910000000000001</v>
      </c>
      <c r="H115" s="114">
        <v>8.3650000000000002</v>
      </c>
      <c r="I115" s="114">
        <v>8.0079999999999991</v>
      </c>
      <c r="J115" s="114">
        <v>6.0970000000000004</v>
      </c>
      <c r="K115" s="114">
        <v>17.893999999999998</v>
      </c>
      <c r="L115" s="114">
        <v>-4.2530000000000001</v>
      </c>
      <c r="M115" s="114">
        <v>6.1269999999999998</v>
      </c>
    </row>
    <row r="116" spans="1:13" ht="12" x14ac:dyDescent="0.25">
      <c r="A116" s="114">
        <v>241.42</v>
      </c>
      <c r="B116" s="114">
        <v>13.005000000000001</v>
      </c>
      <c r="C116" s="114">
        <v>15.992000000000001</v>
      </c>
      <c r="D116" s="114">
        <v>2.1059999999999999</v>
      </c>
      <c r="E116" s="114">
        <v>15.162000000000001</v>
      </c>
      <c r="F116" s="114">
        <v>18.268000000000001</v>
      </c>
      <c r="G116" s="114">
        <v>-2.831</v>
      </c>
      <c r="H116" s="114">
        <v>9.4</v>
      </c>
      <c r="I116" s="114">
        <v>10.048</v>
      </c>
      <c r="J116" s="114">
        <v>7.2919999999999998</v>
      </c>
      <c r="K116" s="114">
        <v>17.617999999999999</v>
      </c>
      <c r="L116" s="114">
        <v>-2.589</v>
      </c>
      <c r="M116" s="114">
        <v>6.3150000000000004</v>
      </c>
    </row>
    <row r="117" spans="1:13" ht="12" x14ac:dyDescent="0.25">
      <c r="A117" s="114">
        <v>241.89</v>
      </c>
      <c r="B117" s="114">
        <v>13.768000000000001</v>
      </c>
      <c r="C117" s="114">
        <v>16.776</v>
      </c>
      <c r="D117" s="114">
        <v>4.3159999999999998</v>
      </c>
      <c r="E117" s="114">
        <v>15.096</v>
      </c>
      <c r="F117" s="114">
        <v>17.209</v>
      </c>
      <c r="G117" s="114">
        <v>-0.99299999999999999</v>
      </c>
      <c r="H117" s="114">
        <v>7.4370000000000003</v>
      </c>
      <c r="I117" s="114">
        <v>9.1020000000000003</v>
      </c>
      <c r="J117" s="114">
        <v>7.51</v>
      </c>
      <c r="K117" s="114">
        <v>16.385999999999999</v>
      </c>
      <c r="L117" s="114">
        <v>-2.7759999999999998</v>
      </c>
      <c r="M117" s="114">
        <v>5.3440000000000003</v>
      </c>
    </row>
    <row r="118" spans="1:13" ht="12" x14ac:dyDescent="0.25">
      <c r="A118" s="114">
        <v>242.36</v>
      </c>
      <c r="B118" s="114">
        <v>13.465999999999999</v>
      </c>
      <c r="C118" s="114">
        <v>17.376999999999999</v>
      </c>
      <c r="D118" s="114">
        <v>4.5540000000000003</v>
      </c>
      <c r="E118" s="114">
        <v>15.157</v>
      </c>
      <c r="F118" s="114">
        <v>15.417</v>
      </c>
      <c r="G118" s="114">
        <v>-1.18</v>
      </c>
      <c r="H118" s="114">
        <v>7.0369999999999999</v>
      </c>
      <c r="I118" s="114">
        <v>7.8710000000000004</v>
      </c>
      <c r="J118" s="114">
        <v>8.484</v>
      </c>
      <c r="K118" s="114">
        <v>14.238</v>
      </c>
      <c r="L118" s="114">
        <v>-3.847</v>
      </c>
      <c r="M118" s="114">
        <v>5.77</v>
      </c>
    </row>
    <row r="119" spans="1:13" ht="12" x14ac:dyDescent="0.25">
      <c r="A119" s="114">
        <v>242.84</v>
      </c>
      <c r="B119" s="114">
        <v>12.545</v>
      </c>
      <c r="C119" s="114">
        <v>15.971</v>
      </c>
      <c r="D119" s="114">
        <v>6.3230000000000004</v>
      </c>
      <c r="E119" s="114">
        <v>15.634</v>
      </c>
      <c r="F119" s="114">
        <v>13.301</v>
      </c>
      <c r="G119" s="114">
        <v>-2.92</v>
      </c>
      <c r="H119" s="114">
        <v>6.2329999999999997</v>
      </c>
      <c r="I119" s="114">
        <v>8.1120000000000001</v>
      </c>
      <c r="J119" s="114">
        <v>6.4809999999999999</v>
      </c>
      <c r="K119" s="114">
        <v>11.766999999999999</v>
      </c>
      <c r="L119" s="114">
        <v>-3.8809999999999998</v>
      </c>
      <c r="M119" s="114">
        <v>5.1280000000000001</v>
      </c>
    </row>
    <row r="120" spans="1:13" ht="12" x14ac:dyDescent="0.25">
      <c r="A120" s="114">
        <v>243.31</v>
      </c>
      <c r="B120" s="114">
        <v>12.135999999999999</v>
      </c>
      <c r="C120" s="114">
        <v>14.167999999999999</v>
      </c>
      <c r="D120" s="114">
        <v>3.71</v>
      </c>
      <c r="E120" s="114">
        <v>13.833</v>
      </c>
      <c r="F120" s="114">
        <v>12.715999999999999</v>
      </c>
      <c r="G120" s="114">
        <v>-5.83</v>
      </c>
      <c r="H120" s="114">
        <v>5.8570000000000002</v>
      </c>
      <c r="I120" s="114">
        <v>7.5540000000000003</v>
      </c>
      <c r="J120" s="114">
        <v>4.2110000000000003</v>
      </c>
      <c r="K120" s="114">
        <v>8.609</v>
      </c>
      <c r="L120" s="114">
        <v>-3.1720000000000002</v>
      </c>
      <c r="M120" s="114">
        <v>4.069</v>
      </c>
    </row>
    <row r="121" spans="1:13" ht="12" x14ac:dyDescent="0.25">
      <c r="A121" s="114">
        <v>243.78</v>
      </c>
      <c r="B121" s="114">
        <v>12.628</v>
      </c>
      <c r="C121" s="114">
        <v>14.798999999999999</v>
      </c>
      <c r="D121" s="114">
        <v>3.992</v>
      </c>
      <c r="E121" s="114">
        <v>15.316000000000001</v>
      </c>
      <c r="F121" s="114">
        <v>12.013999999999999</v>
      </c>
      <c r="G121" s="114">
        <v>-5.2329999999999997</v>
      </c>
      <c r="H121" s="114">
        <v>6.7839999999999998</v>
      </c>
      <c r="I121" s="114">
        <v>8.4550000000000001</v>
      </c>
      <c r="J121" s="114">
        <v>5.1630000000000003</v>
      </c>
      <c r="K121" s="114">
        <v>10.68</v>
      </c>
      <c r="L121" s="114">
        <v>-7.3999999999999996E-2</v>
      </c>
      <c r="M121" s="114">
        <v>4.8540000000000001</v>
      </c>
    </row>
    <row r="122" spans="1:13" ht="12" x14ac:dyDescent="0.25">
      <c r="A122" s="114">
        <v>244.25</v>
      </c>
      <c r="B122" s="114">
        <v>15.504</v>
      </c>
      <c r="C122" s="114">
        <v>17.257999999999999</v>
      </c>
      <c r="D122" s="114">
        <v>9.18</v>
      </c>
      <c r="E122" s="114">
        <v>20.675000000000001</v>
      </c>
      <c r="F122" s="114">
        <v>15.888999999999999</v>
      </c>
      <c r="G122" s="114">
        <v>-1.603</v>
      </c>
      <c r="H122" s="114">
        <v>12.340999999999999</v>
      </c>
      <c r="I122" s="114">
        <v>11.994</v>
      </c>
      <c r="J122" s="114">
        <v>7.5419999999999998</v>
      </c>
      <c r="K122" s="114">
        <v>15.586</v>
      </c>
      <c r="L122" s="114">
        <v>5.4480000000000004</v>
      </c>
      <c r="M122" s="114">
        <v>10.654</v>
      </c>
    </row>
    <row r="123" spans="1:13" ht="12" x14ac:dyDescent="0.25">
      <c r="A123" s="114">
        <v>244.72</v>
      </c>
      <c r="B123" s="114">
        <v>15.145</v>
      </c>
      <c r="C123" s="114">
        <v>16.716999999999999</v>
      </c>
      <c r="D123" s="114">
        <v>9.3819999999999997</v>
      </c>
      <c r="E123" s="114">
        <v>23.614999999999998</v>
      </c>
      <c r="F123" s="114">
        <v>16.646999999999998</v>
      </c>
      <c r="G123" s="114">
        <v>-1.1020000000000001</v>
      </c>
      <c r="H123" s="114">
        <v>16.349</v>
      </c>
      <c r="I123" s="114">
        <v>14.564</v>
      </c>
      <c r="J123" s="114">
        <v>7.766</v>
      </c>
      <c r="K123" s="114">
        <v>17.789000000000001</v>
      </c>
      <c r="L123" s="114">
        <v>7.6210000000000004</v>
      </c>
      <c r="M123" s="114">
        <v>11.8</v>
      </c>
    </row>
    <row r="124" spans="1:13" ht="12" x14ac:dyDescent="0.25">
      <c r="A124" s="114">
        <v>245.19</v>
      </c>
      <c r="B124" s="114">
        <v>14.601000000000001</v>
      </c>
      <c r="C124" s="114">
        <v>15.058999999999999</v>
      </c>
      <c r="D124" s="114">
        <v>7.43</v>
      </c>
      <c r="E124" s="114">
        <v>24.202000000000002</v>
      </c>
      <c r="F124" s="114">
        <v>14.01</v>
      </c>
      <c r="G124" s="114">
        <v>-1.448</v>
      </c>
      <c r="H124" s="114">
        <v>16.805</v>
      </c>
      <c r="I124" s="114">
        <v>13.847</v>
      </c>
      <c r="J124" s="114">
        <v>7.2530000000000001</v>
      </c>
      <c r="K124" s="114">
        <v>15.662000000000001</v>
      </c>
      <c r="L124" s="114">
        <v>7.2690000000000001</v>
      </c>
      <c r="M124" s="114">
        <v>10.707000000000001</v>
      </c>
    </row>
    <row r="125" spans="1:13" ht="12" x14ac:dyDescent="0.25">
      <c r="A125" s="114">
        <v>245.66</v>
      </c>
      <c r="B125" s="114">
        <v>14.391</v>
      </c>
      <c r="C125" s="114">
        <v>14.196999999999999</v>
      </c>
      <c r="D125" s="114">
        <v>8.3819999999999997</v>
      </c>
      <c r="E125" s="114">
        <v>23.635000000000002</v>
      </c>
      <c r="F125" s="114">
        <v>12.989000000000001</v>
      </c>
      <c r="G125" s="114">
        <v>0.182</v>
      </c>
      <c r="H125" s="114">
        <v>14.637</v>
      </c>
      <c r="I125" s="114">
        <v>12.500999999999999</v>
      </c>
      <c r="J125" s="114">
        <v>7.0670000000000002</v>
      </c>
      <c r="K125" s="114">
        <v>16.260999999999999</v>
      </c>
      <c r="L125" s="114">
        <v>7.2450000000000001</v>
      </c>
      <c r="M125" s="114">
        <v>11.972</v>
      </c>
    </row>
    <row r="126" spans="1:13" ht="12" x14ac:dyDescent="0.25">
      <c r="A126" s="114">
        <v>246.13</v>
      </c>
      <c r="B126" s="114">
        <v>15.952999999999999</v>
      </c>
      <c r="C126" s="114">
        <v>13.542</v>
      </c>
      <c r="D126" s="114">
        <v>11.515000000000001</v>
      </c>
      <c r="E126" s="114">
        <v>23.231000000000002</v>
      </c>
      <c r="F126" s="114">
        <v>15.06</v>
      </c>
      <c r="G126" s="114">
        <v>0.65400000000000003</v>
      </c>
      <c r="H126" s="114">
        <v>13.654</v>
      </c>
      <c r="I126" s="114">
        <v>13.473000000000001</v>
      </c>
      <c r="J126" s="114">
        <v>9.7550000000000008</v>
      </c>
      <c r="K126" s="114">
        <v>17.937000000000001</v>
      </c>
      <c r="L126" s="114">
        <v>9.4529999999999994</v>
      </c>
      <c r="M126" s="114">
        <v>15.02</v>
      </c>
    </row>
    <row r="127" spans="1:13" ht="12" x14ac:dyDescent="0.25">
      <c r="A127" s="114">
        <v>246.6</v>
      </c>
      <c r="B127" s="114">
        <v>15.304</v>
      </c>
      <c r="C127" s="114">
        <v>11.509</v>
      </c>
      <c r="D127" s="114">
        <v>11.382</v>
      </c>
      <c r="E127" s="114">
        <v>21.826000000000001</v>
      </c>
      <c r="F127" s="114">
        <v>12.583</v>
      </c>
      <c r="G127" s="114">
        <v>-1.78</v>
      </c>
      <c r="H127" s="114">
        <v>10.151</v>
      </c>
      <c r="I127" s="114">
        <v>12.092000000000001</v>
      </c>
      <c r="J127" s="114">
        <v>8.9130000000000003</v>
      </c>
      <c r="K127" s="114">
        <v>17.677</v>
      </c>
      <c r="L127" s="114">
        <v>9.2560000000000002</v>
      </c>
      <c r="M127" s="114">
        <v>14.833</v>
      </c>
    </row>
    <row r="128" spans="1:13" ht="12" x14ac:dyDescent="0.25">
      <c r="A128" s="114">
        <v>247.07</v>
      </c>
      <c r="B128" s="114">
        <v>14.321999999999999</v>
      </c>
      <c r="C128" s="114">
        <v>10.318</v>
      </c>
      <c r="D128" s="114">
        <v>12.01</v>
      </c>
      <c r="E128" s="114">
        <v>20.754999999999999</v>
      </c>
      <c r="F128" s="114">
        <v>11.073</v>
      </c>
      <c r="G128" s="114">
        <v>-2.9590000000000001</v>
      </c>
      <c r="H128" s="114">
        <v>7.4550000000000001</v>
      </c>
      <c r="I128" s="114">
        <v>12.894</v>
      </c>
      <c r="J128" s="114">
        <v>7.1959999999999997</v>
      </c>
      <c r="K128" s="114">
        <v>15.233000000000001</v>
      </c>
      <c r="L128" s="114">
        <v>8.8670000000000009</v>
      </c>
      <c r="M128" s="114">
        <v>13.183999999999999</v>
      </c>
    </row>
    <row r="129" spans="1:13" ht="12" x14ac:dyDescent="0.25">
      <c r="A129" s="114">
        <v>247.54</v>
      </c>
      <c r="B129" s="114">
        <v>13.803000000000001</v>
      </c>
      <c r="C129" s="114">
        <v>10.465999999999999</v>
      </c>
      <c r="D129" s="114">
        <v>11.494999999999999</v>
      </c>
      <c r="E129" s="114">
        <v>20.39</v>
      </c>
      <c r="F129" s="114">
        <v>12.047000000000001</v>
      </c>
      <c r="G129" s="114">
        <v>-3.2850000000000001</v>
      </c>
      <c r="H129" s="114">
        <v>6.7809999999999997</v>
      </c>
      <c r="I129" s="114">
        <v>13.699</v>
      </c>
      <c r="J129" s="114">
        <v>8.5060000000000002</v>
      </c>
      <c r="K129" s="114">
        <v>12.068</v>
      </c>
      <c r="L129" s="114">
        <v>9.3480000000000008</v>
      </c>
      <c r="M129" s="114">
        <v>11.013</v>
      </c>
    </row>
    <row r="130" spans="1:13" ht="12" x14ac:dyDescent="0.25">
      <c r="A130" s="114">
        <v>248.01</v>
      </c>
      <c r="B130" s="114">
        <v>13.112</v>
      </c>
      <c r="C130" s="114">
        <v>12.592000000000001</v>
      </c>
      <c r="D130" s="114">
        <v>12.303000000000001</v>
      </c>
      <c r="E130" s="114">
        <v>21.068000000000001</v>
      </c>
      <c r="F130" s="114">
        <v>12.683999999999999</v>
      </c>
      <c r="G130" s="114">
        <v>0.34499999999999997</v>
      </c>
      <c r="H130" s="114">
        <v>7.4960000000000004</v>
      </c>
      <c r="I130" s="114">
        <v>13.173</v>
      </c>
      <c r="J130" s="114">
        <v>9.032</v>
      </c>
      <c r="K130" s="114">
        <v>10.426</v>
      </c>
      <c r="L130" s="114">
        <v>11.978999999999999</v>
      </c>
      <c r="M130" s="114">
        <v>9.0609999999999999</v>
      </c>
    </row>
    <row r="131" spans="1:13" ht="12" x14ac:dyDescent="0.25">
      <c r="A131" s="114">
        <v>248.48</v>
      </c>
      <c r="B131" s="114">
        <v>13.102</v>
      </c>
      <c r="C131" s="114">
        <v>16.327000000000002</v>
      </c>
      <c r="D131" s="114">
        <v>14.811999999999999</v>
      </c>
      <c r="E131" s="114">
        <v>20.986000000000001</v>
      </c>
      <c r="F131" s="114">
        <v>15.795</v>
      </c>
      <c r="G131" s="114">
        <v>7.3040000000000003</v>
      </c>
      <c r="H131" s="114">
        <v>11.010999999999999</v>
      </c>
      <c r="I131" s="114">
        <v>15.33</v>
      </c>
      <c r="J131" s="114">
        <v>11.388999999999999</v>
      </c>
      <c r="K131" s="114">
        <v>11.94</v>
      </c>
      <c r="L131" s="114">
        <v>17.294</v>
      </c>
      <c r="M131" s="114">
        <v>10.02</v>
      </c>
    </row>
    <row r="132" spans="1:13" ht="12" x14ac:dyDescent="0.25">
      <c r="A132" s="114">
        <v>248.95</v>
      </c>
      <c r="B132" s="114">
        <v>12.52</v>
      </c>
      <c r="C132" s="114">
        <v>16.687999999999999</v>
      </c>
      <c r="D132" s="114">
        <v>15.523</v>
      </c>
      <c r="E132" s="114">
        <v>21.643000000000001</v>
      </c>
      <c r="F132" s="114">
        <v>16.623000000000001</v>
      </c>
      <c r="G132" s="114">
        <v>8.1129999999999995</v>
      </c>
      <c r="H132" s="114">
        <v>11.247999999999999</v>
      </c>
      <c r="I132" s="114">
        <v>15.124000000000001</v>
      </c>
      <c r="J132" s="114">
        <v>12.662000000000001</v>
      </c>
      <c r="K132" s="114">
        <v>12.895</v>
      </c>
      <c r="L132" s="114">
        <v>19.722000000000001</v>
      </c>
      <c r="M132" s="114">
        <v>9.39</v>
      </c>
    </row>
    <row r="133" spans="1:13" ht="12" x14ac:dyDescent="0.25">
      <c r="A133" s="114">
        <v>249.42</v>
      </c>
      <c r="B133" s="114">
        <v>9.9090000000000007</v>
      </c>
      <c r="C133" s="114">
        <v>14.488</v>
      </c>
      <c r="D133" s="114">
        <v>14.215</v>
      </c>
      <c r="E133" s="114">
        <v>20.946000000000002</v>
      </c>
      <c r="F133" s="114">
        <v>14.574</v>
      </c>
      <c r="G133" s="114">
        <v>7.2370000000000001</v>
      </c>
      <c r="H133" s="114">
        <v>7.8380000000000001</v>
      </c>
      <c r="I133" s="114">
        <v>14.266999999999999</v>
      </c>
      <c r="J133" s="114">
        <v>12.205</v>
      </c>
      <c r="K133" s="114">
        <v>10.294</v>
      </c>
      <c r="L133" s="114">
        <v>18.21</v>
      </c>
      <c r="M133" s="114">
        <v>7.01</v>
      </c>
    </row>
    <row r="134" spans="1:13" ht="12" x14ac:dyDescent="0.25">
      <c r="A134" s="114">
        <v>249.89</v>
      </c>
      <c r="B134" s="114">
        <v>10.721</v>
      </c>
      <c r="C134" s="114">
        <v>15.228999999999999</v>
      </c>
      <c r="D134" s="114">
        <v>13.542999999999999</v>
      </c>
      <c r="E134" s="114">
        <v>21.809000000000001</v>
      </c>
      <c r="F134" s="114">
        <v>13.127000000000001</v>
      </c>
      <c r="G134" s="114">
        <v>8.7810000000000006</v>
      </c>
      <c r="H134" s="114">
        <v>10.019</v>
      </c>
      <c r="I134" s="114">
        <v>15.943</v>
      </c>
      <c r="J134" s="114">
        <v>13.843</v>
      </c>
      <c r="K134" s="114">
        <v>8.766</v>
      </c>
      <c r="L134" s="114">
        <v>18.707999999999998</v>
      </c>
      <c r="M134" s="114">
        <v>8.08</v>
      </c>
    </row>
    <row r="135" spans="1:13" ht="12" x14ac:dyDescent="0.25">
      <c r="A135" s="114">
        <v>250.36</v>
      </c>
      <c r="B135" s="114">
        <v>10.891999999999999</v>
      </c>
      <c r="C135" s="114">
        <v>13.882</v>
      </c>
      <c r="D135" s="114">
        <v>12.964</v>
      </c>
      <c r="E135" s="114">
        <v>22.314</v>
      </c>
      <c r="F135" s="114">
        <v>10.792</v>
      </c>
      <c r="G135" s="114">
        <v>10.351000000000001</v>
      </c>
      <c r="H135" s="114">
        <v>12.244999999999999</v>
      </c>
      <c r="I135" s="114">
        <v>17.149999999999999</v>
      </c>
      <c r="J135" s="114">
        <v>15.493</v>
      </c>
      <c r="K135" s="114">
        <v>7.952</v>
      </c>
      <c r="L135" s="114">
        <v>17.734000000000002</v>
      </c>
      <c r="M135" s="114">
        <v>8.3680000000000003</v>
      </c>
    </row>
    <row r="136" spans="1:13" ht="12" x14ac:dyDescent="0.25">
      <c r="A136" s="114">
        <v>250.82</v>
      </c>
      <c r="B136" s="114">
        <v>10.292999999999999</v>
      </c>
      <c r="C136" s="114">
        <v>12.369</v>
      </c>
      <c r="D136" s="114">
        <v>10.461</v>
      </c>
      <c r="E136" s="114">
        <v>23.234000000000002</v>
      </c>
      <c r="F136" s="114">
        <v>8.8960000000000008</v>
      </c>
      <c r="G136" s="114">
        <v>8.77</v>
      </c>
      <c r="H136" s="114">
        <v>11.025</v>
      </c>
      <c r="I136" s="114">
        <v>15.701000000000001</v>
      </c>
      <c r="J136" s="114">
        <v>17.091000000000001</v>
      </c>
      <c r="K136" s="114">
        <v>5.3520000000000003</v>
      </c>
      <c r="L136" s="114">
        <v>15.648</v>
      </c>
      <c r="M136" s="114">
        <v>6.7480000000000002</v>
      </c>
    </row>
    <row r="137" spans="1:13" ht="12" x14ac:dyDescent="0.25">
      <c r="A137" s="114">
        <v>251.29</v>
      </c>
      <c r="B137" s="114">
        <v>8.24</v>
      </c>
      <c r="C137" s="114">
        <v>11.634</v>
      </c>
      <c r="D137" s="114">
        <v>8.2460000000000004</v>
      </c>
      <c r="E137" s="114">
        <v>23.548999999999999</v>
      </c>
      <c r="F137" s="114">
        <v>6.0179999999999998</v>
      </c>
      <c r="G137" s="114">
        <v>7.5229999999999997</v>
      </c>
      <c r="H137" s="114">
        <v>8.8130000000000006</v>
      </c>
      <c r="I137" s="114">
        <v>14.173</v>
      </c>
      <c r="J137" s="114">
        <v>17.039000000000001</v>
      </c>
      <c r="K137" s="114">
        <v>2.4510000000000001</v>
      </c>
      <c r="L137" s="114">
        <v>12.324999999999999</v>
      </c>
      <c r="M137" s="114">
        <v>6.7919999999999998</v>
      </c>
    </row>
    <row r="138" spans="1:13" ht="12" x14ac:dyDescent="0.25">
      <c r="A138" s="114">
        <v>251.76</v>
      </c>
      <c r="B138" s="114">
        <v>6.6210000000000004</v>
      </c>
      <c r="C138" s="114">
        <v>11.055</v>
      </c>
      <c r="D138" s="114">
        <v>7.4240000000000004</v>
      </c>
      <c r="E138" s="114">
        <v>22.225999999999999</v>
      </c>
      <c r="F138" s="114">
        <v>5.0860000000000003</v>
      </c>
      <c r="G138" s="114">
        <v>7.3550000000000004</v>
      </c>
      <c r="H138" s="114">
        <v>8.7759999999999998</v>
      </c>
      <c r="I138" s="114">
        <v>15.132</v>
      </c>
      <c r="J138" s="114">
        <v>17.297000000000001</v>
      </c>
      <c r="K138" s="114">
        <v>1.28</v>
      </c>
      <c r="L138" s="114">
        <v>11.89</v>
      </c>
      <c r="M138" s="114">
        <v>8.3949999999999996</v>
      </c>
    </row>
    <row r="139" spans="1:13" ht="12" x14ac:dyDescent="0.25">
      <c r="A139" s="114">
        <v>252.23</v>
      </c>
      <c r="B139" s="114">
        <v>6.94</v>
      </c>
      <c r="C139" s="114">
        <v>10.257999999999999</v>
      </c>
      <c r="D139" s="114">
        <v>5.9889999999999999</v>
      </c>
      <c r="E139" s="114">
        <v>19.675000000000001</v>
      </c>
      <c r="F139" s="114">
        <v>5.5640000000000001</v>
      </c>
      <c r="G139" s="114">
        <v>6.3979999999999997</v>
      </c>
      <c r="H139" s="114">
        <v>6.0650000000000004</v>
      </c>
      <c r="I139" s="114">
        <v>14.813000000000001</v>
      </c>
      <c r="J139" s="114">
        <v>17.616</v>
      </c>
      <c r="K139" s="114">
        <v>0.80100000000000005</v>
      </c>
      <c r="L139" s="114">
        <v>11.412000000000001</v>
      </c>
      <c r="M139" s="114">
        <v>8.5540000000000003</v>
      </c>
    </row>
    <row r="140" spans="1:13" ht="12" x14ac:dyDescent="0.25">
      <c r="A140" s="114">
        <v>252.7</v>
      </c>
      <c r="B140" s="114">
        <v>8.7560000000000002</v>
      </c>
      <c r="C140" s="114">
        <v>11.564</v>
      </c>
      <c r="D140" s="114">
        <v>6.8689999999999998</v>
      </c>
      <c r="E140" s="114">
        <v>18.510999999999999</v>
      </c>
      <c r="F140" s="114">
        <v>7.8689999999999998</v>
      </c>
      <c r="G140" s="114">
        <v>9.6389999999999993</v>
      </c>
      <c r="H140" s="114">
        <v>9.1519999999999992</v>
      </c>
      <c r="I140" s="114">
        <v>14.807</v>
      </c>
      <c r="J140" s="114">
        <v>19.471</v>
      </c>
      <c r="K140" s="114">
        <v>4.7350000000000003</v>
      </c>
      <c r="L140" s="114">
        <v>13.651</v>
      </c>
      <c r="M140" s="114">
        <v>10.194000000000001</v>
      </c>
    </row>
    <row r="141" spans="1:13" ht="12" x14ac:dyDescent="0.25">
      <c r="A141" s="114">
        <v>253.17</v>
      </c>
      <c r="B141" s="114">
        <v>6.8419999999999996</v>
      </c>
      <c r="C141" s="114">
        <v>11.842000000000001</v>
      </c>
      <c r="D141" s="114">
        <v>8.4190000000000005</v>
      </c>
      <c r="E141" s="114">
        <v>18.452999999999999</v>
      </c>
      <c r="F141" s="114">
        <v>9.8870000000000005</v>
      </c>
      <c r="G141" s="114">
        <v>10.709</v>
      </c>
      <c r="H141" s="114">
        <v>8.9659999999999993</v>
      </c>
      <c r="I141" s="114">
        <v>15.074999999999999</v>
      </c>
      <c r="J141" s="114">
        <v>19.724</v>
      </c>
      <c r="K141" s="114">
        <v>7.2359999999999998</v>
      </c>
      <c r="L141" s="114">
        <v>14.866</v>
      </c>
      <c r="M141" s="114">
        <v>11.577</v>
      </c>
    </row>
    <row r="142" spans="1:13" ht="12" x14ac:dyDescent="0.25">
      <c r="A142" s="114">
        <v>253.64</v>
      </c>
      <c r="B142" s="114">
        <v>4.867</v>
      </c>
      <c r="C142" s="114">
        <v>9.7799999999999994</v>
      </c>
      <c r="D142" s="114">
        <v>6.1479999999999997</v>
      </c>
      <c r="E142" s="114">
        <v>15.369</v>
      </c>
      <c r="F142" s="114">
        <v>8.9130000000000003</v>
      </c>
      <c r="G142" s="114">
        <v>7.5140000000000002</v>
      </c>
      <c r="H142" s="114">
        <v>7.3410000000000002</v>
      </c>
      <c r="I142" s="114">
        <v>15.292</v>
      </c>
      <c r="J142" s="114">
        <v>16.978000000000002</v>
      </c>
      <c r="K142" s="114">
        <v>5.266</v>
      </c>
      <c r="L142" s="114">
        <v>14.601000000000001</v>
      </c>
      <c r="M142" s="114">
        <v>10.308</v>
      </c>
    </row>
    <row r="143" spans="1:13" ht="12" x14ac:dyDescent="0.25">
      <c r="A143" s="114">
        <v>254.11</v>
      </c>
      <c r="B143" s="114">
        <v>4.5990000000000002</v>
      </c>
      <c r="C143" s="114">
        <v>7.633</v>
      </c>
      <c r="D143" s="114">
        <v>5.0890000000000004</v>
      </c>
      <c r="E143" s="114">
        <v>12.478999999999999</v>
      </c>
      <c r="F143" s="114">
        <v>9.6590000000000007</v>
      </c>
      <c r="G143" s="114">
        <v>7.5990000000000002</v>
      </c>
      <c r="H143" s="114">
        <v>7.101</v>
      </c>
      <c r="I143" s="114">
        <v>15.787000000000001</v>
      </c>
      <c r="J143" s="114">
        <v>17.007999999999999</v>
      </c>
      <c r="K143" s="114">
        <v>5.6479999999999997</v>
      </c>
      <c r="L143" s="114">
        <v>13.315</v>
      </c>
      <c r="M143" s="114">
        <v>10.102</v>
      </c>
    </row>
    <row r="144" spans="1:13" ht="12" x14ac:dyDescent="0.25">
      <c r="A144" s="114">
        <v>254.58</v>
      </c>
      <c r="B144" s="114">
        <v>4.5110000000000001</v>
      </c>
      <c r="C144" s="114">
        <v>7.1020000000000003</v>
      </c>
      <c r="D144" s="114">
        <v>4.681</v>
      </c>
      <c r="E144" s="114">
        <v>9.7330000000000005</v>
      </c>
      <c r="F144" s="114">
        <v>7.85</v>
      </c>
      <c r="G144" s="114">
        <v>6.9039999999999999</v>
      </c>
      <c r="H144" s="114">
        <v>5.0869999999999997</v>
      </c>
      <c r="I144" s="114">
        <v>13.914999999999999</v>
      </c>
      <c r="J144" s="114">
        <v>15.484</v>
      </c>
      <c r="K144" s="114">
        <v>4.7569999999999997</v>
      </c>
      <c r="L144" s="114">
        <v>14.023999999999999</v>
      </c>
      <c r="M144" s="114">
        <v>11.414999999999999</v>
      </c>
    </row>
    <row r="145" spans="1:13" ht="12" x14ac:dyDescent="0.25">
      <c r="A145" s="114">
        <v>255.05</v>
      </c>
      <c r="B145" s="114">
        <v>3.391</v>
      </c>
      <c r="C145" s="114">
        <v>7.1609999999999996</v>
      </c>
      <c r="D145" s="114">
        <v>4.0579999999999998</v>
      </c>
      <c r="E145" s="114">
        <v>8.8219999999999992</v>
      </c>
      <c r="F145" s="114">
        <v>7.2539999999999996</v>
      </c>
      <c r="G145" s="114">
        <v>6.4649999999999999</v>
      </c>
      <c r="H145" s="114">
        <v>4.1369999999999996</v>
      </c>
      <c r="I145" s="114">
        <v>12.872999999999999</v>
      </c>
      <c r="J145" s="114">
        <v>13.464</v>
      </c>
      <c r="K145" s="114">
        <v>5.6230000000000002</v>
      </c>
      <c r="L145" s="114">
        <v>15.792999999999999</v>
      </c>
      <c r="M145" s="114">
        <v>10.352</v>
      </c>
    </row>
    <row r="146" spans="1:13" ht="12" x14ac:dyDescent="0.25">
      <c r="A146" s="114">
        <v>255.52</v>
      </c>
      <c r="B146" s="114">
        <v>2.335</v>
      </c>
      <c r="C146" s="114">
        <v>5.2370000000000001</v>
      </c>
      <c r="D146" s="114">
        <v>2.5139999999999998</v>
      </c>
      <c r="E146" s="114">
        <v>9.0449999999999999</v>
      </c>
      <c r="F146" s="114">
        <v>6.7160000000000002</v>
      </c>
      <c r="G146" s="114">
        <v>2.9569999999999999</v>
      </c>
      <c r="H146" s="114">
        <v>4.1500000000000004</v>
      </c>
      <c r="I146" s="114">
        <v>12.069000000000001</v>
      </c>
      <c r="J146" s="114">
        <v>11.132</v>
      </c>
      <c r="K146" s="114">
        <v>3.8029999999999999</v>
      </c>
      <c r="L146" s="114">
        <v>17.364999999999998</v>
      </c>
      <c r="M146" s="114">
        <v>6.3280000000000003</v>
      </c>
    </row>
    <row r="147" spans="1:13" ht="12" x14ac:dyDescent="0.25">
      <c r="A147" s="114">
        <v>255.99</v>
      </c>
      <c r="B147" s="114">
        <v>0.26900000000000002</v>
      </c>
      <c r="C147" s="114">
        <v>5.181</v>
      </c>
      <c r="D147" s="114">
        <v>-1.3149999999999999</v>
      </c>
      <c r="E147" s="114">
        <v>9.43</v>
      </c>
      <c r="F147" s="114">
        <v>5.9870000000000001</v>
      </c>
      <c r="G147" s="114">
        <v>1.4350000000000001</v>
      </c>
      <c r="H147" s="114">
        <v>3.5390000000000001</v>
      </c>
      <c r="I147" s="114">
        <v>11.11</v>
      </c>
      <c r="J147" s="114">
        <v>9.4450000000000003</v>
      </c>
      <c r="K147" s="114">
        <v>4.0670000000000002</v>
      </c>
      <c r="L147" s="114">
        <v>17.234000000000002</v>
      </c>
      <c r="M147" s="114">
        <v>3.47</v>
      </c>
    </row>
    <row r="148" spans="1:13" ht="12" x14ac:dyDescent="0.25">
      <c r="A148" s="114">
        <v>256.45999999999998</v>
      </c>
      <c r="B148" s="114">
        <v>0.622</v>
      </c>
      <c r="C148" s="114">
        <v>4.298</v>
      </c>
      <c r="D148" s="114">
        <v>-3.964</v>
      </c>
      <c r="E148" s="114">
        <v>9.2530000000000001</v>
      </c>
      <c r="F148" s="114">
        <v>6.694</v>
      </c>
      <c r="G148" s="114">
        <v>1.081</v>
      </c>
      <c r="H148" s="114">
        <v>3.1859999999999999</v>
      </c>
      <c r="I148" s="114">
        <v>10.227</v>
      </c>
      <c r="J148" s="114">
        <v>7.3250000000000002</v>
      </c>
      <c r="K148" s="114">
        <v>2.831</v>
      </c>
      <c r="L148" s="114">
        <v>14.938000000000001</v>
      </c>
      <c r="M148" s="114">
        <v>1.88</v>
      </c>
    </row>
    <row r="149" spans="1:13" ht="12" x14ac:dyDescent="0.25">
      <c r="A149" s="114">
        <v>256.93</v>
      </c>
      <c r="B149" s="114">
        <v>2.7370000000000001</v>
      </c>
      <c r="C149" s="114">
        <v>4.819</v>
      </c>
      <c r="D149" s="114">
        <v>-2.194</v>
      </c>
      <c r="E149" s="114">
        <v>9.4130000000000003</v>
      </c>
      <c r="F149" s="114">
        <v>7.3879999999999999</v>
      </c>
      <c r="G149" s="114">
        <v>1.9610000000000001</v>
      </c>
      <c r="H149" s="114">
        <v>5.4720000000000004</v>
      </c>
      <c r="I149" s="114">
        <v>10.738</v>
      </c>
      <c r="J149" s="114">
        <v>11.015000000000001</v>
      </c>
      <c r="K149" s="114">
        <v>4.4130000000000003</v>
      </c>
      <c r="L149" s="114">
        <v>17.38</v>
      </c>
      <c r="M149" s="114">
        <v>3.2869999999999999</v>
      </c>
    </row>
    <row r="150" spans="1:13" ht="12" x14ac:dyDescent="0.25">
      <c r="A150" s="114">
        <v>257.39999999999998</v>
      </c>
      <c r="B150" s="114">
        <v>5.0119999999999996</v>
      </c>
      <c r="C150" s="114">
        <v>5.8570000000000002</v>
      </c>
      <c r="D150" s="114">
        <v>-1.659</v>
      </c>
      <c r="E150" s="114">
        <v>9.2040000000000006</v>
      </c>
      <c r="F150" s="114">
        <v>8.24</v>
      </c>
      <c r="G150" s="114">
        <v>2.13</v>
      </c>
      <c r="H150" s="114">
        <v>5.6289999999999996</v>
      </c>
      <c r="I150" s="114">
        <v>11.403</v>
      </c>
      <c r="J150" s="114">
        <v>12.382</v>
      </c>
      <c r="K150" s="114">
        <v>5.2759999999999998</v>
      </c>
      <c r="L150" s="114">
        <v>18.548999999999999</v>
      </c>
      <c r="M150" s="114">
        <v>4.6820000000000004</v>
      </c>
    </row>
    <row r="151" spans="1:13" ht="12" x14ac:dyDescent="0.25">
      <c r="A151" s="114">
        <v>257.87</v>
      </c>
      <c r="B151" s="114">
        <v>8.7690000000000001</v>
      </c>
      <c r="C151" s="114">
        <v>5.6120000000000001</v>
      </c>
      <c r="D151" s="114">
        <v>-2.3330000000000002</v>
      </c>
      <c r="E151" s="114">
        <v>9.0920000000000005</v>
      </c>
      <c r="F151" s="114">
        <v>9.0079999999999991</v>
      </c>
      <c r="G151" s="114">
        <v>1.236</v>
      </c>
      <c r="H151" s="114">
        <v>7.1230000000000002</v>
      </c>
      <c r="I151" s="114">
        <v>14.042</v>
      </c>
      <c r="J151" s="114">
        <v>13.446999999999999</v>
      </c>
      <c r="K151" s="114">
        <v>7.468</v>
      </c>
      <c r="L151" s="114">
        <v>17.629000000000001</v>
      </c>
      <c r="M151" s="114">
        <v>4.9720000000000004</v>
      </c>
    </row>
    <row r="152" spans="1:13" ht="12" x14ac:dyDescent="0.25">
      <c r="A152" s="114">
        <v>258.33999999999997</v>
      </c>
      <c r="B152" s="114">
        <v>11.760999999999999</v>
      </c>
      <c r="C152" s="114">
        <v>5.98</v>
      </c>
      <c r="D152" s="114">
        <v>-2.1669999999999998</v>
      </c>
      <c r="E152" s="114">
        <v>11.04</v>
      </c>
      <c r="F152" s="114">
        <v>9.3879999999999999</v>
      </c>
      <c r="G152" s="114">
        <v>1.0660000000000001</v>
      </c>
      <c r="H152" s="114">
        <v>9.4120000000000008</v>
      </c>
      <c r="I152" s="114">
        <v>17.922999999999998</v>
      </c>
      <c r="J152" s="114">
        <v>16.803000000000001</v>
      </c>
      <c r="K152" s="114">
        <v>9.41</v>
      </c>
      <c r="L152" s="114">
        <v>17.690999999999999</v>
      </c>
      <c r="M152" s="114">
        <v>6.9050000000000002</v>
      </c>
    </row>
    <row r="153" spans="1:13" ht="12" x14ac:dyDescent="0.25">
      <c r="A153" s="114">
        <v>258.81</v>
      </c>
      <c r="B153" s="114">
        <v>12.458</v>
      </c>
      <c r="C153" s="114">
        <v>5.109</v>
      </c>
      <c r="D153" s="114">
        <v>-2.1669999999999998</v>
      </c>
      <c r="E153" s="114">
        <v>11.563000000000001</v>
      </c>
      <c r="F153" s="114">
        <v>10.781000000000001</v>
      </c>
      <c r="G153" s="114">
        <v>4.0270000000000001</v>
      </c>
      <c r="H153" s="114">
        <v>9.76</v>
      </c>
      <c r="I153" s="114">
        <v>20.187000000000001</v>
      </c>
      <c r="J153" s="114">
        <v>20.984000000000002</v>
      </c>
      <c r="K153" s="114">
        <v>10.978</v>
      </c>
      <c r="L153" s="114">
        <v>17.516999999999999</v>
      </c>
      <c r="M153" s="114">
        <v>7.7759999999999998</v>
      </c>
    </row>
    <row r="154" spans="1:13" ht="12" x14ac:dyDescent="0.25">
      <c r="A154" s="114">
        <v>259.27999999999997</v>
      </c>
      <c r="B154" s="114">
        <v>15.891</v>
      </c>
      <c r="C154" s="114">
        <v>4.8789999999999996</v>
      </c>
      <c r="D154" s="114">
        <v>-7.3999999999999996E-2</v>
      </c>
      <c r="E154" s="114">
        <v>11.709</v>
      </c>
      <c r="F154" s="114">
        <v>13.458</v>
      </c>
      <c r="G154" s="114">
        <v>9.0039999999999996</v>
      </c>
      <c r="H154" s="114">
        <v>11.651</v>
      </c>
      <c r="I154" s="114">
        <v>21.942</v>
      </c>
      <c r="J154" s="114">
        <v>24.864999999999998</v>
      </c>
      <c r="K154" s="114">
        <v>14.145</v>
      </c>
      <c r="L154" s="114">
        <v>19.059000000000001</v>
      </c>
      <c r="M154" s="114">
        <v>10.089</v>
      </c>
    </row>
    <row r="155" spans="1:13" ht="12" x14ac:dyDescent="0.25">
      <c r="A155" s="114">
        <v>259.75</v>
      </c>
      <c r="B155" s="114">
        <v>15.837</v>
      </c>
      <c r="C155" s="114">
        <v>4.2320000000000002</v>
      </c>
      <c r="D155" s="114">
        <v>2.1789999999999998</v>
      </c>
      <c r="E155" s="114">
        <v>11.474</v>
      </c>
      <c r="F155" s="114">
        <v>14.45</v>
      </c>
      <c r="G155" s="114">
        <v>9.0210000000000008</v>
      </c>
      <c r="H155" s="114">
        <v>10.454000000000001</v>
      </c>
      <c r="I155" s="114">
        <v>20.719000000000001</v>
      </c>
      <c r="J155" s="114">
        <v>23.222000000000001</v>
      </c>
      <c r="K155" s="114">
        <v>15.435</v>
      </c>
      <c r="L155" s="114">
        <v>20.184000000000001</v>
      </c>
      <c r="M155" s="114">
        <v>9.4260000000000002</v>
      </c>
    </row>
    <row r="156" spans="1:13" ht="12" x14ac:dyDescent="0.25">
      <c r="A156" s="114">
        <v>260.20999999999998</v>
      </c>
      <c r="B156" s="114">
        <v>15.521000000000001</v>
      </c>
      <c r="C156" s="114">
        <v>4.484</v>
      </c>
      <c r="D156" s="114">
        <v>4.8239999999999998</v>
      </c>
      <c r="E156" s="114">
        <v>13.206</v>
      </c>
      <c r="F156" s="114">
        <v>17.106000000000002</v>
      </c>
      <c r="G156" s="114">
        <v>9.3439999999999994</v>
      </c>
      <c r="H156" s="114">
        <v>8.7189999999999994</v>
      </c>
      <c r="I156" s="114">
        <v>21.54</v>
      </c>
      <c r="J156" s="114">
        <v>22.545000000000002</v>
      </c>
      <c r="K156" s="114">
        <v>16.056000000000001</v>
      </c>
      <c r="L156" s="114">
        <v>21.795000000000002</v>
      </c>
      <c r="M156" s="114">
        <v>9.8829999999999991</v>
      </c>
    </row>
    <row r="157" spans="1:13" ht="12" x14ac:dyDescent="0.25">
      <c r="A157" s="114">
        <v>260.68</v>
      </c>
      <c r="B157" s="114">
        <v>14.962999999999999</v>
      </c>
      <c r="C157" s="114">
        <v>4.7110000000000003</v>
      </c>
      <c r="D157" s="114">
        <v>5.7969999999999997</v>
      </c>
      <c r="E157" s="114">
        <v>12.837</v>
      </c>
      <c r="F157" s="114">
        <v>16.974</v>
      </c>
      <c r="G157" s="114">
        <v>9.19</v>
      </c>
      <c r="H157" s="114">
        <v>8.8759999999999994</v>
      </c>
      <c r="I157" s="114">
        <v>21.934999999999999</v>
      </c>
      <c r="J157" s="114">
        <v>21.27</v>
      </c>
      <c r="K157" s="114">
        <v>15.941000000000001</v>
      </c>
      <c r="L157" s="114">
        <v>20.832999999999998</v>
      </c>
      <c r="M157" s="114">
        <v>11.372999999999999</v>
      </c>
    </row>
    <row r="158" spans="1:13" ht="12" x14ac:dyDescent="0.25">
      <c r="A158" s="114">
        <v>261.14999999999998</v>
      </c>
      <c r="B158" s="114">
        <v>15.311</v>
      </c>
      <c r="C158" s="114">
        <v>5.0780000000000003</v>
      </c>
      <c r="D158" s="114">
        <v>5.7030000000000003</v>
      </c>
      <c r="E158" s="114">
        <v>12.185</v>
      </c>
      <c r="F158" s="114">
        <v>17.881</v>
      </c>
      <c r="G158" s="114">
        <v>9.484</v>
      </c>
      <c r="H158" s="114">
        <v>10.506</v>
      </c>
      <c r="I158" s="114">
        <v>22.17</v>
      </c>
      <c r="J158" s="114">
        <v>21.22</v>
      </c>
      <c r="K158" s="114">
        <v>17.161000000000001</v>
      </c>
      <c r="L158" s="114">
        <v>22.565000000000001</v>
      </c>
      <c r="M158" s="114">
        <v>9.1170000000000009</v>
      </c>
    </row>
    <row r="159" spans="1:13" ht="12" x14ac:dyDescent="0.25">
      <c r="A159" s="114">
        <v>261.62</v>
      </c>
      <c r="B159" s="114">
        <v>11.851000000000001</v>
      </c>
      <c r="C159" s="114">
        <v>1.274</v>
      </c>
      <c r="D159" s="114">
        <v>2.5310000000000001</v>
      </c>
      <c r="E159" s="114">
        <v>9.3840000000000003</v>
      </c>
      <c r="F159" s="114">
        <v>15.425000000000001</v>
      </c>
      <c r="G159" s="114">
        <v>5.8280000000000003</v>
      </c>
      <c r="H159" s="114">
        <v>9.6370000000000005</v>
      </c>
      <c r="I159" s="114">
        <v>18.024000000000001</v>
      </c>
      <c r="J159" s="114">
        <v>18.722999999999999</v>
      </c>
      <c r="K159" s="114">
        <v>16.209</v>
      </c>
      <c r="L159" s="114">
        <v>20.725000000000001</v>
      </c>
      <c r="M159" s="114">
        <v>3.92</v>
      </c>
    </row>
    <row r="160" spans="1:13" ht="12" x14ac:dyDescent="0.25">
      <c r="A160" s="114">
        <v>262.08999999999997</v>
      </c>
      <c r="B160" s="114">
        <v>11.61</v>
      </c>
      <c r="C160" s="114">
        <v>0.80900000000000005</v>
      </c>
      <c r="D160" s="114">
        <v>3.4220000000000002</v>
      </c>
      <c r="E160" s="114">
        <v>9.6159999999999997</v>
      </c>
      <c r="F160" s="114">
        <v>13.791</v>
      </c>
      <c r="G160" s="114">
        <v>5.9359999999999999</v>
      </c>
      <c r="H160" s="114">
        <v>11.384</v>
      </c>
      <c r="I160" s="114">
        <v>17.887</v>
      </c>
      <c r="J160" s="114">
        <v>17.670999999999999</v>
      </c>
      <c r="K160" s="114">
        <v>16.844999999999999</v>
      </c>
      <c r="L160" s="114">
        <v>21.175000000000001</v>
      </c>
      <c r="M160" s="114">
        <v>3.5870000000000002</v>
      </c>
    </row>
    <row r="161" spans="1:13" ht="12" x14ac:dyDescent="0.25">
      <c r="A161" s="114">
        <v>262.56</v>
      </c>
      <c r="B161" s="114">
        <v>12.8</v>
      </c>
      <c r="C161" s="114">
        <v>3.0430000000000001</v>
      </c>
      <c r="D161" s="114">
        <v>4.274</v>
      </c>
      <c r="E161" s="114">
        <v>11.582000000000001</v>
      </c>
      <c r="F161" s="114">
        <v>13.605</v>
      </c>
      <c r="G161" s="114">
        <v>4.0590000000000002</v>
      </c>
      <c r="H161" s="114">
        <v>10.782</v>
      </c>
      <c r="I161" s="114">
        <v>17.347000000000001</v>
      </c>
      <c r="J161" s="114">
        <v>18.030999999999999</v>
      </c>
      <c r="K161" s="114">
        <v>16.617999999999999</v>
      </c>
      <c r="L161" s="114">
        <v>22.236999999999998</v>
      </c>
      <c r="M161" s="114">
        <v>4.2869999999999999</v>
      </c>
    </row>
    <row r="162" spans="1:13" ht="12" x14ac:dyDescent="0.25">
      <c r="A162" s="114">
        <v>263.02999999999997</v>
      </c>
      <c r="B162" s="114">
        <v>14.276</v>
      </c>
      <c r="C162" s="114">
        <v>5.1849999999999996</v>
      </c>
      <c r="D162" s="114">
        <v>5.8230000000000004</v>
      </c>
      <c r="E162" s="114">
        <v>12.895</v>
      </c>
      <c r="F162" s="114">
        <v>12.369</v>
      </c>
      <c r="G162" s="114">
        <v>3.9449999999999998</v>
      </c>
      <c r="H162" s="114">
        <v>9.9730000000000008</v>
      </c>
      <c r="I162" s="114">
        <v>17.353000000000002</v>
      </c>
      <c r="J162" s="114">
        <v>20.007000000000001</v>
      </c>
      <c r="K162" s="114">
        <v>16.013000000000002</v>
      </c>
      <c r="L162" s="114">
        <v>23.948</v>
      </c>
      <c r="M162" s="114">
        <v>5.0810000000000004</v>
      </c>
    </row>
    <row r="163" spans="1:13" ht="12" x14ac:dyDescent="0.25">
      <c r="A163" s="114">
        <v>263.5</v>
      </c>
      <c r="B163" s="114">
        <v>15.507</v>
      </c>
      <c r="C163" s="114">
        <v>8.218</v>
      </c>
      <c r="D163" s="114">
        <v>7.6470000000000002</v>
      </c>
      <c r="E163" s="114">
        <v>13.974</v>
      </c>
      <c r="F163" s="114">
        <v>11.48</v>
      </c>
      <c r="G163" s="114">
        <v>5.9180000000000001</v>
      </c>
      <c r="H163" s="114">
        <v>9.8369999999999997</v>
      </c>
      <c r="I163" s="114">
        <v>16.472000000000001</v>
      </c>
      <c r="J163" s="114">
        <v>21.399000000000001</v>
      </c>
      <c r="K163" s="114">
        <v>17.55</v>
      </c>
      <c r="L163" s="114">
        <v>24.437999999999999</v>
      </c>
      <c r="M163" s="114">
        <v>6.6020000000000003</v>
      </c>
    </row>
    <row r="164" spans="1:13" ht="12" x14ac:dyDescent="0.25">
      <c r="A164" s="114">
        <v>263.97000000000003</v>
      </c>
      <c r="B164" s="114">
        <v>15.73</v>
      </c>
      <c r="C164" s="114">
        <v>9.9269999999999996</v>
      </c>
      <c r="D164" s="114">
        <v>6.6180000000000003</v>
      </c>
      <c r="E164" s="114">
        <v>13.125999999999999</v>
      </c>
      <c r="F164" s="114">
        <v>9.7089999999999996</v>
      </c>
      <c r="G164" s="114">
        <v>4.1210000000000004</v>
      </c>
      <c r="H164" s="114">
        <v>7.6029999999999998</v>
      </c>
      <c r="I164" s="114">
        <v>15.483000000000001</v>
      </c>
      <c r="J164" s="114">
        <v>21.192</v>
      </c>
      <c r="K164" s="114">
        <v>15.807</v>
      </c>
      <c r="L164" s="114">
        <v>24.094000000000001</v>
      </c>
      <c r="M164" s="114">
        <v>5.5679999999999996</v>
      </c>
    </row>
    <row r="165" spans="1:13" ht="12" x14ac:dyDescent="0.25">
      <c r="A165" s="114">
        <v>264.44</v>
      </c>
      <c r="B165" s="114">
        <v>14.97</v>
      </c>
      <c r="C165" s="114">
        <v>10.839</v>
      </c>
      <c r="D165" s="114">
        <v>5.2510000000000003</v>
      </c>
      <c r="E165" s="114">
        <v>12.366</v>
      </c>
      <c r="F165" s="114">
        <v>10.925000000000001</v>
      </c>
      <c r="G165" s="114">
        <v>4.7290000000000001</v>
      </c>
      <c r="H165" s="114">
        <v>6.843</v>
      </c>
      <c r="I165" s="114">
        <v>15.179</v>
      </c>
      <c r="J165" s="114">
        <v>20.888000000000002</v>
      </c>
      <c r="K165" s="114">
        <v>14.743</v>
      </c>
      <c r="L165" s="114">
        <v>21.055</v>
      </c>
      <c r="M165" s="114">
        <v>4.048</v>
      </c>
    </row>
    <row r="166" spans="1:13" ht="12" x14ac:dyDescent="0.25">
      <c r="A166" s="114">
        <v>264.89999999999998</v>
      </c>
      <c r="B166" s="114">
        <v>15.471</v>
      </c>
      <c r="C166" s="114">
        <v>11.856</v>
      </c>
      <c r="D166" s="114">
        <v>5.6130000000000004</v>
      </c>
      <c r="E166" s="114">
        <v>10.818</v>
      </c>
      <c r="F166" s="114">
        <v>10.744999999999999</v>
      </c>
      <c r="G166" s="114">
        <v>4.0529999999999999</v>
      </c>
      <c r="H166" s="114">
        <v>5.9829999999999997</v>
      </c>
      <c r="I166" s="114">
        <v>14.93</v>
      </c>
      <c r="J166" s="114">
        <v>22.04</v>
      </c>
      <c r="K166" s="114">
        <v>14.202</v>
      </c>
      <c r="L166" s="114">
        <v>19.513000000000002</v>
      </c>
      <c r="M166" s="114">
        <v>5.7750000000000004</v>
      </c>
    </row>
    <row r="167" spans="1:13" ht="12" x14ac:dyDescent="0.25">
      <c r="A167" s="114">
        <v>265.37</v>
      </c>
      <c r="B167" s="114">
        <v>15.538</v>
      </c>
      <c r="C167" s="114">
        <v>12.859</v>
      </c>
      <c r="D167" s="114">
        <v>5.8250000000000002</v>
      </c>
      <c r="E167" s="114">
        <v>8.7439999999999998</v>
      </c>
      <c r="F167" s="114">
        <v>9.9979999999999993</v>
      </c>
      <c r="G167" s="114">
        <v>6.202</v>
      </c>
      <c r="H167" s="114">
        <v>5.8949999999999996</v>
      </c>
      <c r="I167" s="114">
        <v>16.181999999999999</v>
      </c>
      <c r="J167" s="114">
        <v>23.481999999999999</v>
      </c>
      <c r="K167" s="114">
        <v>14.728999999999999</v>
      </c>
      <c r="L167" s="114">
        <v>17.901</v>
      </c>
      <c r="M167" s="114">
        <v>7.7519999999999998</v>
      </c>
    </row>
    <row r="168" spans="1:13" ht="12" x14ac:dyDescent="0.25">
      <c r="A168" s="114">
        <v>265.83999999999997</v>
      </c>
      <c r="B168" s="114">
        <v>16.446000000000002</v>
      </c>
      <c r="C168" s="114">
        <v>13.026</v>
      </c>
      <c r="D168" s="114">
        <v>4.5060000000000002</v>
      </c>
      <c r="E168" s="114">
        <v>6.25</v>
      </c>
      <c r="F168" s="114">
        <v>9.2750000000000004</v>
      </c>
      <c r="G168" s="114">
        <v>6.5069999999999997</v>
      </c>
      <c r="H168" s="114">
        <v>5.4610000000000003</v>
      </c>
      <c r="I168" s="114">
        <v>13.847</v>
      </c>
      <c r="J168" s="114">
        <v>24.548999999999999</v>
      </c>
      <c r="K168" s="114">
        <v>13.866</v>
      </c>
      <c r="L168" s="114">
        <v>17.042000000000002</v>
      </c>
      <c r="M168" s="114">
        <v>5.9939999999999998</v>
      </c>
    </row>
    <row r="169" spans="1:13" ht="12" x14ac:dyDescent="0.25">
      <c r="A169" s="114">
        <v>266.31</v>
      </c>
      <c r="B169" s="114">
        <v>16.331</v>
      </c>
      <c r="C169" s="114">
        <v>14.146000000000001</v>
      </c>
      <c r="D169" s="114">
        <v>3.964</v>
      </c>
      <c r="E169" s="114">
        <v>6.3849999999999998</v>
      </c>
      <c r="F169" s="114">
        <v>11.061999999999999</v>
      </c>
      <c r="G169" s="114">
        <v>7.4980000000000002</v>
      </c>
      <c r="H169" s="114">
        <v>7.4859999999999998</v>
      </c>
      <c r="I169" s="114">
        <v>15.09</v>
      </c>
      <c r="J169" s="114">
        <v>28.408000000000001</v>
      </c>
      <c r="K169" s="114">
        <v>15.109</v>
      </c>
      <c r="L169" s="114">
        <v>18.927</v>
      </c>
      <c r="M169" s="114">
        <v>6.9980000000000002</v>
      </c>
    </row>
    <row r="170" spans="1:13" ht="12" x14ac:dyDescent="0.25">
      <c r="A170" s="114">
        <v>266.77999999999997</v>
      </c>
      <c r="B170" s="114">
        <v>14.85</v>
      </c>
      <c r="C170" s="114">
        <v>13.388</v>
      </c>
      <c r="D170" s="114">
        <v>1.8009999999999999</v>
      </c>
      <c r="E170" s="114">
        <v>7.5140000000000002</v>
      </c>
      <c r="F170" s="114">
        <v>12.321999999999999</v>
      </c>
      <c r="G170" s="114">
        <v>6.4729999999999999</v>
      </c>
      <c r="H170" s="114">
        <v>8.468</v>
      </c>
      <c r="I170" s="114">
        <v>14.186</v>
      </c>
      <c r="J170" s="114">
        <v>28.47</v>
      </c>
      <c r="K170" s="114">
        <v>14.922000000000001</v>
      </c>
      <c r="L170" s="114">
        <v>16.864999999999998</v>
      </c>
      <c r="M170" s="114">
        <v>6.6909999999999998</v>
      </c>
    </row>
    <row r="171" spans="1:13" ht="12" x14ac:dyDescent="0.25">
      <c r="A171" s="114">
        <v>267.25</v>
      </c>
      <c r="B171" s="114">
        <v>13.500999999999999</v>
      </c>
      <c r="C171" s="114">
        <v>12.759</v>
      </c>
      <c r="D171" s="114">
        <v>0.36499999999999999</v>
      </c>
      <c r="E171" s="114">
        <v>6.1970000000000001</v>
      </c>
      <c r="F171" s="114">
        <v>11.555</v>
      </c>
      <c r="G171" s="114">
        <v>7.3019999999999996</v>
      </c>
      <c r="H171" s="114">
        <v>9.4320000000000004</v>
      </c>
      <c r="I171" s="114">
        <v>12.84</v>
      </c>
      <c r="J171" s="114">
        <v>27.062999999999999</v>
      </c>
      <c r="K171" s="114">
        <v>15.573</v>
      </c>
      <c r="L171" s="114">
        <v>15.077999999999999</v>
      </c>
      <c r="M171" s="114">
        <v>5.234</v>
      </c>
    </row>
    <row r="172" spans="1:13" ht="12" x14ac:dyDescent="0.25">
      <c r="A172" s="114">
        <v>267.72000000000003</v>
      </c>
      <c r="B172" s="114">
        <v>11.234999999999999</v>
      </c>
      <c r="C172" s="114">
        <v>11.06</v>
      </c>
      <c r="D172" s="114">
        <v>-0.94599999999999995</v>
      </c>
      <c r="E172" s="114">
        <v>5.048</v>
      </c>
      <c r="F172" s="114">
        <v>8.7940000000000005</v>
      </c>
      <c r="G172" s="114">
        <v>7.2119999999999997</v>
      </c>
      <c r="H172" s="114">
        <v>7.1989999999999998</v>
      </c>
      <c r="I172" s="114">
        <v>9.8219999999999992</v>
      </c>
      <c r="J172" s="114">
        <v>25.908999999999999</v>
      </c>
      <c r="K172" s="114">
        <v>13.952</v>
      </c>
      <c r="L172" s="114">
        <v>13.443</v>
      </c>
      <c r="M172" s="114">
        <v>3.3239999999999998</v>
      </c>
    </row>
    <row r="173" spans="1:13" ht="12" x14ac:dyDescent="0.25">
      <c r="A173" s="114">
        <v>268.19</v>
      </c>
      <c r="B173" s="114">
        <v>9.9269999999999996</v>
      </c>
      <c r="C173" s="114">
        <v>10.196999999999999</v>
      </c>
      <c r="D173" s="114">
        <v>-1.5580000000000001</v>
      </c>
      <c r="E173" s="114">
        <v>4.6829999999999998</v>
      </c>
      <c r="F173" s="114">
        <v>9.5350000000000001</v>
      </c>
      <c r="G173" s="114">
        <v>6.2859999999999996</v>
      </c>
      <c r="H173" s="114">
        <v>5.0789999999999997</v>
      </c>
      <c r="I173" s="114">
        <v>7.8940000000000001</v>
      </c>
      <c r="J173" s="114">
        <v>23.797000000000001</v>
      </c>
      <c r="K173" s="114">
        <v>13.584</v>
      </c>
      <c r="L173" s="114">
        <v>15.455</v>
      </c>
      <c r="M173" s="114">
        <v>1.738</v>
      </c>
    </row>
    <row r="174" spans="1:13" ht="12" x14ac:dyDescent="0.25">
      <c r="A174" s="114">
        <v>268.66000000000003</v>
      </c>
      <c r="B174" s="114">
        <v>10.4</v>
      </c>
      <c r="C174" s="114">
        <v>12.436</v>
      </c>
      <c r="D174" s="114">
        <v>-1.54</v>
      </c>
      <c r="E174" s="114">
        <v>5.218</v>
      </c>
      <c r="F174" s="114">
        <v>10.602</v>
      </c>
      <c r="G174" s="114">
        <v>5.9169999999999998</v>
      </c>
      <c r="H174" s="114">
        <v>7.5259999999999998</v>
      </c>
      <c r="I174" s="114">
        <v>8.2430000000000003</v>
      </c>
      <c r="J174" s="114">
        <v>20.567</v>
      </c>
      <c r="K174" s="114">
        <v>14.456</v>
      </c>
      <c r="L174" s="114">
        <v>17.484999999999999</v>
      </c>
      <c r="M174" s="114">
        <v>3.1920000000000002</v>
      </c>
    </row>
    <row r="175" spans="1:13" ht="12" x14ac:dyDescent="0.25">
      <c r="A175" s="114">
        <v>269.12</v>
      </c>
      <c r="B175" s="114">
        <v>11.087999999999999</v>
      </c>
      <c r="C175" s="114">
        <v>15.672000000000001</v>
      </c>
      <c r="D175" s="114">
        <v>-0.95899999999999996</v>
      </c>
      <c r="E175" s="114">
        <v>7.9429999999999996</v>
      </c>
      <c r="F175" s="114">
        <v>11.887</v>
      </c>
      <c r="G175" s="114">
        <v>6.4160000000000004</v>
      </c>
      <c r="H175" s="114">
        <v>10.42</v>
      </c>
      <c r="I175" s="114">
        <v>8.7629999999999999</v>
      </c>
      <c r="J175" s="114">
        <v>20.007000000000001</v>
      </c>
      <c r="K175" s="114">
        <v>15.923999999999999</v>
      </c>
      <c r="L175" s="114">
        <v>21.658000000000001</v>
      </c>
      <c r="M175" s="114">
        <v>4.2619999999999996</v>
      </c>
    </row>
    <row r="176" spans="1:13" ht="12" x14ac:dyDescent="0.25">
      <c r="A176" s="114">
        <v>269.58999999999997</v>
      </c>
      <c r="B176" s="114">
        <v>9.3439999999999994</v>
      </c>
      <c r="C176" s="114">
        <v>16.937000000000001</v>
      </c>
      <c r="D176" s="114">
        <v>-2.1589999999999998</v>
      </c>
      <c r="E176" s="114">
        <v>8.2769999999999992</v>
      </c>
      <c r="F176" s="114">
        <v>12.837</v>
      </c>
      <c r="G176" s="114">
        <v>6.7439999999999998</v>
      </c>
      <c r="H176" s="114">
        <v>11.364000000000001</v>
      </c>
      <c r="I176" s="114">
        <v>9.25</v>
      </c>
      <c r="J176" s="114">
        <v>19.797999999999998</v>
      </c>
      <c r="K176" s="114">
        <v>15.994999999999999</v>
      </c>
      <c r="L176" s="114">
        <v>21.605</v>
      </c>
      <c r="M176" s="114">
        <v>4.2809999999999997</v>
      </c>
    </row>
    <row r="177" spans="1:13" ht="12" x14ac:dyDescent="0.25">
      <c r="A177" s="114">
        <v>270.06</v>
      </c>
      <c r="B177" s="114">
        <v>8.6739999999999995</v>
      </c>
      <c r="C177" s="114">
        <v>19.353000000000002</v>
      </c>
      <c r="D177" s="114">
        <v>-2.7810000000000001</v>
      </c>
      <c r="E177" s="114">
        <v>7.1449999999999996</v>
      </c>
      <c r="F177" s="114">
        <v>12.651999999999999</v>
      </c>
      <c r="G177" s="114">
        <v>7.1059999999999999</v>
      </c>
      <c r="H177" s="114">
        <v>13.728</v>
      </c>
      <c r="I177" s="114">
        <v>8.58</v>
      </c>
      <c r="J177" s="114">
        <v>18.318000000000001</v>
      </c>
      <c r="K177" s="114">
        <v>15.234999999999999</v>
      </c>
      <c r="L177" s="114">
        <v>20.443999999999999</v>
      </c>
      <c r="M177" s="114">
        <v>4.1689999999999996</v>
      </c>
    </row>
    <row r="178" spans="1:13" ht="12" x14ac:dyDescent="0.25">
      <c r="A178" s="114">
        <v>270.52999999999997</v>
      </c>
      <c r="B178" s="114">
        <v>9.5079999999999991</v>
      </c>
      <c r="C178" s="114">
        <v>19.657</v>
      </c>
      <c r="D178" s="114">
        <v>-3.06</v>
      </c>
      <c r="E178" s="114">
        <v>6.3440000000000003</v>
      </c>
      <c r="F178" s="114">
        <v>12.557</v>
      </c>
      <c r="G178" s="114">
        <v>8.1010000000000009</v>
      </c>
      <c r="H178" s="114">
        <v>14.074999999999999</v>
      </c>
      <c r="I178" s="114">
        <v>7.6180000000000003</v>
      </c>
      <c r="J178" s="114">
        <v>18.331</v>
      </c>
      <c r="K178" s="114">
        <v>14.971</v>
      </c>
      <c r="L178" s="114">
        <v>19.542000000000002</v>
      </c>
      <c r="M178" s="114">
        <v>4.7359999999999998</v>
      </c>
    </row>
    <row r="179" spans="1:13" ht="12" x14ac:dyDescent="0.25">
      <c r="A179" s="114">
        <v>271</v>
      </c>
      <c r="B179" s="114">
        <v>12.034000000000001</v>
      </c>
      <c r="C179" s="114">
        <v>19.777000000000001</v>
      </c>
      <c r="D179" s="114">
        <v>-0.66400000000000003</v>
      </c>
      <c r="E179" s="114">
        <v>7.2309999999999999</v>
      </c>
      <c r="F179" s="114">
        <v>12.688000000000001</v>
      </c>
      <c r="G179" s="114">
        <v>8.6859999999999999</v>
      </c>
      <c r="H179" s="114">
        <v>13.007</v>
      </c>
      <c r="I179" s="114">
        <v>5.8129999999999997</v>
      </c>
      <c r="J179" s="114">
        <v>18.452999999999999</v>
      </c>
      <c r="K179" s="114">
        <v>15.846</v>
      </c>
      <c r="L179" s="114">
        <v>19.213999999999999</v>
      </c>
      <c r="M179" s="114">
        <v>8.1669999999999998</v>
      </c>
    </row>
    <row r="180" spans="1:13" ht="12" x14ac:dyDescent="0.25">
      <c r="A180" s="114">
        <v>271.47000000000003</v>
      </c>
      <c r="B180" s="114">
        <v>17.78</v>
      </c>
      <c r="C180" s="114">
        <v>24.861999999999998</v>
      </c>
      <c r="D180" s="114">
        <v>4.2889999999999997</v>
      </c>
      <c r="E180" s="114">
        <v>11.52</v>
      </c>
      <c r="F180" s="114">
        <v>17.834</v>
      </c>
      <c r="G180" s="114">
        <v>12.497</v>
      </c>
      <c r="H180" s="114">
        <v>15.387</v>
      </c>
      <c r="I180" s="114">
        <v>10.577999999999999</v>
      </c>
      <c r="J180" s="114">
        <v>22.125</v>
      </c>
      <c r="K180" s="114">
        <v>17.562999999999999</v>
      </c>
      <c r="L180" s="114">
        <v>23.3</v>
      </c>
      <c r="M180" s="114">
        <v>12.863</v>
      </c>
    </row>
    <row r="181" spans="1:13" ht="12" x14ac:dyDescent="0.25">
      <c r="A181" s="114">
        <v>271.94</v>
      </c>
      <c r="B181" s="114">
        <v>20.239999999999998</v>
      </c>
      <c r="C181" s="114">
        <v>25.712</v>
      </c>
      <c r="D181" s="114">
        <v>6.0010000000000003</v>
      </c>
      <c r="E181" s="114">
        <v>12.746</v>
      </c>
      <c r="F181" s="114">
        <v>18.459</v>
      </c>
      <c r="G181" s="114">
        <v>13.273</v>
      </c>
      <c r="H181" s="114">
        <v>14.811999999999999</v>
      </c>
      <c r="I181" s="114">
        <v>11.548999999999999</v>
      </c>
      <c r="J181" s="114">
        <v>22.911999999999999</v>
      </c>
      <c r="K181" s="114">
        <v>16.925999999999998</v>
      </c>
      <c r="L181" s="114">
        <v>23.489000000000001</v>
      </c>
      <c r="M181" s="114">
        <v>13.206</v>
      </c>
    </row>
    <row r="182" spans="1:13" ht="12" x14ac:dyDescent="0.25">
      <c r="A182" s="114">
        <v>272.39999999999998</v>
      </c>
      <c r="B182" s="114">
        <v>19.22</v>
      </c>
      <c r="C182" s="114">
        <v>22.88</v>
      </c>
      <c r="D182" s="114">
        <v>5.1840000000000002</v>
      </c>
      <c r="E182" s="114">
        <v>10.265000000000001</v>
      </c>
      <c r="F182" s="114">
        <v>16.010999999999999</v>
      </c>
      <c r="G182" s="114">
        <v>11.221</v>
      </c>
      <c r="H182" s="114">
        <v>13.194000000000001</v>
      </c>
      <c r="I182" s="114">
        <v>9.7710000000000008</v>
      </c>
      <c r="J182" s="114">
        <v>22.190999999999999</v>
      </c>
      <c r="K182" s="114">
        <v>14.327999999999999</v>
      </c>
      <c r="L182" s="114">
        <v>20.786000000000001</v>
      </c>
      <c r="M182" s="114">
        <v>11.436999999999999</v>
      </c>
    </row>
    <row r="183" spans="1:13" ht="12" x14ac:dyDescent="0.25">
      <c r="A183" s="114">
        <v>272.87</v>
      </c>
      <c r="B183" s="114">
        <v>19.105</v>
      </c>
      <c r="C183" s="114">
        <v>20.923999999999999</v>
      </c>
      <c r="D183" s="114">
        <v>4.056</v>
      </c>
      <c r="E183" s="114">
        <v>10.138</v>
      </c>
      <c r="F183" s="114">
        <v>12.766999999999999</v>
      </c>
      <c r="G183" s="114">
        <v>10.101000000000001</v>
      </c>
      <c r="H183" s="114">
        <v>13.781000000000001</v>
      </c>
      <c r="I183" s="114">
        <v>8.5069999999999997</v>
      </c>
      <c r="J183" s="114">
        <v>21.085999999999999</v>
      </c>
      <c r="K183" s="114">
        <v>14.49</v>
      </c>
      <c r="L183" s="114">
        <v>19.821000000000002</v>
      </c>
      <c r="M183" s="114">
        <v>8.8970000000000002</v>
      </c>
    </row>
    <row r="184" spans="1:13" ht="12" x14ac:dyDescent="0.25">
      <c r="A184" s="114">
        <v>273.33999999999997</v>
      </c>
      <c r="B184" s="114">
        <v>18.856000000000002</v>
      </c>
      <c r="C184" s="114">
        <v>19.959</v>
      </c>
      <c r="D184" s="114">
        <v>3.75</v>
      </c>
      <c r="E184" s="114">
        <v>10.504</v>
      </c>
      <c r="F184" s="114">
        <v>11.565</v>
      </c>
      <c r="G184" s="114">
        <v>8.49</v>
      </c>
      <c r="H184" s="114">
        <v>14.127000000000001</v>
      </c>
      <c r="I184" s="114">
        <v>8.3170000000000002</v>
      </c>
      <c r="J184" s="114">
        <v>21.390999999999998</v>
      </c>
      <c r="K184" s="114">
        <v>14.266999999999999</v>
      </c>
      <c r="L184" s="114">
        <v>19.709</v>
      </c>
      <c r="M184" s="114">
        <v>6.5869999999999997</v>
      </c>
    </row>
    <row r="185" spans="1:13" ht="12" x14ac:dyDescent="0.25">
      <c r="A185" s="114">
        <v>273.81</v>
      </c>
      <c r="B185" s="114">
        <v>16.760999999999999</v>
      </c>
      <c r="C185" s="114">
        <v>18.416</v>
      </c>
      <c r="D185" s="114">
        <v>4.0039999999999996</v>
      </c>
      <c r="E185" s="114">
        <v>10.851000000000001</v>
      </c>
      <c r="F185" s="114">
        <v>11.204000000000001</v>
      </c>
      <c r="G185" s="114">
        <v>6.7480000000000002</v>
      </c>
      <c r="H185" s="114">
        <v>15.29</v>
      </c>
      <c r="I185" s="114">
        <v>7.4180000000000001</v>
      </c>
      <c r="J185" s="114">
        <v>20.82</v>
      </c>
      <c r="K185" s="114">
        <v>13.185</v>
      </c>
      <c r="L185" s="114">
        <v>19.992000000000001</v>
      </c>
      <c r="M185" s="114">
        <v>4.9980000000000002</v>
      </c>
    </row>
    <row r="186" spans="1:13" ht="12" x14ac:dyDescent="0.25">
      <c r="A186" s="114">
        <v>274.27999999999997</v>
      </c>
      <c r="B186" s="114">
        <v>17.475000000000001</v>
      </c>
      <c r="C186" s="114">
        <v>17.591000000000001</v>
      </c>
      <c r="D186" s="114">
        <v>5.6420000000000003</v>
      </c>
      <c r="E186" s="114">
        <v>12.178000000000001</v>
      </c>
      <c r="F186" s="114">
        <v>10.54</v>
      </c>
      <c r="G186" s="114">
        <v>4.0110000000000001</v>
      </c>
      <c r="H186" s="114">
        <v>15.409000000000001</v>
      </c>
      <c r="I186" s="114">
        <v>6.1180000000000003</v>
      </c>
      <c r="J186" s="114">
        <v>21.603999999999999</v>
      </c>
      <c r="K186" s="114">
        <v>13.268000000000001</v>
      </c>
      <c r="L186" s="114">
        <v>21.19</v>
      </c>
      <c r="M186" s="114">
        <v>2.944</v>
      </c>
    </row>
    <row r="187" spans="1:13" ht="12" x14ac:dyDescent="0.25">
      <c r="A187" s="114">
        <v>274.75</v>
      </c>
      <c r="B187" s="114">
        <v>18.885999999999999</v>
      </c>
      <c r="C187" s="114">
        <v>17.7</v>
      </c>
      <c r="D187" s="114">
        <v>8.1829999999999998</v>
      </c>
      <c r="E187" s="114">
        <v>14.38</v>
      </c>
      <c r="F187" s="114">
        <v>13.731</v>
      </c>
      <c r="G187" s="114">
        <v>5.2270000000000003</v>
      </c>
      <c r="H187" s="114">
        <v>16.5</v>
      </c>
      <c r="I187" s="114">
        <v>6.7859999999999996</v>
      </c>
      <c r="J187" s="114">
        <v>22.495999999999999</v>
      </c>
      <c r="K187" s="114">
        <v>14.183999999999999</v>
      </c>
      <c r="L187" s="114">
        <v>22.798999999999999</v>
      </c>
      <c r="M187" s="114">
        <v>2.1190000000000002</v>
      </c>
    </row>
    <row r="188" spans="1:13" ht="12" x14ac:dyDescent="0.25">
      <c r="A188" s="114">
        <v>275.20999999999998</v>
      </c>
      <c r="B188" s="114">
        <v>19.786000000000001</v>
      </c>
      <c r="C188" s="114">
        <v>18.187000000000001</v>
      </c>
      <c r="D188" s="114">
        <v>9.5069999999999997</v>
      </c>
      <c r="E188" s="114">
        <v>17.052</v>
      </c>
      <c r="F188" s="114">
        <v>15.125999999999999</v>
      </c>
      <c r="G188" s="114">
        <v>4.7309999999999999</v>
      </c>
      <c r="H188" s="114">
        <v>16.431000000000001</v>
      </c>
      <c r="I188" s="114">
        <v>7.984</v>
      </c>
      <c r="J188" s="114">
        <v>22.206</v>
      </c>
      <c r="K188" s="114">
        <v>15.715</v>
      </c>
      <c r="L188" s="114">
        <v>23.934000000000001</v>
      </c>
      <c r="M188" s="114">
        <v>2.0920000000000001</v>
      </c>
    </row>
    <row r="189" spans="1:13" ht="12" x14ac:dyDescent="0.25">
      <c r="A189" s="114">
        <v>275.68</v>
      </c>
      <c r="B189" s="114">
        <v>17.524999999999999</v>
      </c>
      <c r="C189" s="114">
        <v>18.356000000000002</v>
      </c>
      <c r="D189" s="114">
        <v>11.666</v>
      </c>
      <c r="E189" s="114">
        <v>18.077999999999999</v>
      </c>
      <c r="F189" s="114">
        <v>14.861000000000001</v>
      </c>
      <c r="G189" s="114">
        <v>4.452</v>
      </c>
      <c r="H189" s="114">
        <v>16.739999999999998</v>
      </c>
      <c r="I189" s="114">
        <v>9.8550000000000004</v>
      </c>
      <c r="J189" s="114">
        <v>20.236000000000001</v>
      </c>
      <c r="K189" s="114">
        <v>16.739000000000001</v>
      </c>
      <c r="L189" s="114">
        <v>24.111000000000001</v>
      </c>
      <c r="M189" s="114">
        <v>3.0960000000000001</v>
      </c>
    </row>
    <row r="190" spans="1:13" ht="12" x14ac:dyDescent="0.25">
      <c r="A190" s="114">
        <v>276.14999999999998</v>
      </c>
      <c r="B190" s="114">
        <v>16.291</v>
      </c>
      <c r="C190" s="114">
        <v>20.071999999999999</v>
      </c>
      <c r="D190" s="114">
        <v>14.180999999999999</v>
      </c>
      <c r="E190" s="114">
        <v>18.809999999999999</v>
      </c>
      <c r="F190" s="114">
        <v>15.215999999999999</v>
      </c>
      <c r="G190" s="114">
        <v>5.2350000000000003</v>
      </c>
      <c r="H190" s="114">
        <v>17.068000000000001</v>
      </c>
      <c r="I190" s="114">
        <v>10.561999999999999</v>
      </c>
      <c r="J190" s="114">
        <v>16.565999999999999</v>
      </c>
      <c r="K190" s="114">
        <v>18.053999999999998</v>
      </c>
      <c r="L190" s="114">
        <v>24.335000000000001</v>
      </c>
      <c r="M190" s="114">
        <v>5.7320000000000002</v>
      </c>
    </row>
    <row r="191" spans="1:13" ht="12" x14ac:dyDescent="0.25">
      <c r="A191" s="114">
        <v>276.62</v>
      </c>
      <c r="B191" s="114">
        <v>15.823</v>
      </c>
      <c r="C191" s="114">
        <v>21</v>
      </c>
      <c r="D191" s="114">
        <v>14</v>
      </c>
      <c r="E191" s="114">
        <v>17.491</v>
      </c>
      <c r="F191" s="114">
        <v>15.313000000000001</v>
      </c>
      <c r="G191" s="114">
        <v>4.2359999999999998</v>
      </c>
      <c r="H191" s="114">
        <v>15.614000000000001</v>
      </c>
      <c r="I191" s="114">
        <v>10.250999999999999</v>
      </c>
      <c r="J191" s="114">
        <v>13.566000000000001</v>
      </c>
      <c r="K191" s="114">
        <v>17.3</v>
      </c>
      <c r="L191" s="114">
        <v>24.126000000000001</v>
      </c>
      <c r="M191" s="114">
        <v>6.84</v>
      </c>
    </row>
    <row r="192" spans="1:13" ht="12" x14ac:dyDescent="0.25">
      <c r="A192" s="114">
        <v>277.08999999999997</v>
      </c>
      <c r="B192" s="114">
        <v>14.718999999999999</v>
      </c>
      <c r="C192" s="114">
        <v>20.324999999999999</v>
      </c>
      <c r="D192" s="114">
        <v>14.865</v>
      </c>
      <c r="E192" s="114">
        <v>18.641999999999999</v>
      </c>
      <c r="F192" s="114">
        <v>15.053000000000001</v>
      </c>
      <c r="G192" s="114">
        <v>2.9740000000000002</v>
      </c>
      <c r="H192" s="114">
        <v>15.073</v>
      </c>
      <c r="I192" s="114">
        <v>9.5609999999999999</v>
      </c>
      <c r="J192" s="114">
        <v>13.585000000000001</v>
      </c>
      <c r="K192" s="114">
        <v>15.635</v>
      </c>
      <c r="L192" s="114">
        <v>24.16</v>
      </c>
      <c r="M192" s="114">
        <v>9.5259999999999998</v>
      </c>
    </row>
    <row r="193" spans="1:13" ht="12" x14ac:dyDescent="0.25">
      <c r="A193" s="114">
        <v>277.56</v>
      </c>
      <c r="B193" s="114">
        <v>15.561</v>
      </c>
      <c r="C193" s="114">
        <v>21.757000000000001</v>
      </c>
      <c r="D193" s="114">
        <v>16.119</v>
      </c>
      <c r="E193" s="114">
        <v>20.797000000000001</v>
      </c>
      <c r="F193" s="114">
        <v>16.856999999999999</v>
      </c>
      <c r="G193" s="114">
        <v>3.4740000000000002</v>
      </c>
      <c r="H193" s="114">
        <v>17.568000000000001</v>
      </c>
      <c r="I193" s="114">
        <v>11.324999999999999</v>
      </c>
      <c r="J193" s="114">
        <v>15.692</v>
      </c>
      <c r="K193" s="114">
        <v>15.907</v>
      </c>
      <c r="L193" s="114">
        <v>26.492000000000001</v>
      </c>
      <c r="M193" s="114">
        <v>11.843999999999999</v>
      </c>
    </row>
    <row r="194" spans="1:13" ht="12" x14ac:dyDescent="0.25">
      <c r="A194" s="114">
        <v>278.02</v>
      </c>
      <c r="B194" s="114">
        <v>15.487</v>
      </c>
      <c r="C194" s="114">
        <v>20.736999999999998</v>
      </c>
      <c r="D194" s="114">
        <v>15.769</v>
      </c>
      <c r="E194" s="114">
        <v>18.245000000000001</v>
      </c>
      <c r="F194" s="114">
        <v>14.567</v>
      </c>
      <c r="G194" s="114">
        <v>3.9049999999999998</v>
      </c>
      <c r="H194" s="114">
        <v>15.836</v>
      </c>
      <c r="I194" s="114">
        <v>10.122999999999999</v>
      </c>
      <c r="J194" s="114">
        <v>15.757</v>
      </c>
      <c r="K194" s="114">
        <v>14.167999999999999</v>
      </c>
      <c r="L194" s="114">
        <v>22.992000000000001</v>
      </c>
      <c r="M194" s="114">
        <v>10.087999999999999</v>
      </c>
    </row>
    <row r="195" spans="1:13" ht="12" x14ac:dyDescent="0.25">
      <c r="A195" s="114">
        <v>278.49</v>
      </c>
      <c r="B195" s="114">
        <v>15.358000000000001</v>
      </c>
      <c r="C195" s="114">
        <v>19.757999999999999</v>
      </c>
      <c r="D195" s="114">
        <v>16.077000000000002</v>
      </c>
      <c r="E195" s="114">
        <v>15.909000000000001</v>
      </c>
      <c r="F195" s="114">
        <v>12.554</v>
      </c>
      <c r="G195" s="114">
        <v>3.16</v>
      </c>
      <c r="H195" s="114">
        <v>13.146000000000001</v>
      </c>
      <c r="I195" s="114">
        <v>7.1269999999999998</v>
      </c>
      <c r="J195" s="114">
        <v>15.922000000000001</v>
      </c>
      <c r="K195" s="114">
        <v>12.859</v>
      </c>
      <c r="L195" s="114">
        <v>19.792000000000002</v>
      </c>
      <c r="M195" s="114">
        <v>9.2330000000000005</v>
      </c>
    </row>
    <row r="196" spans="1:13" ht="12" x14ac:dyDescent="0.25">
      <c r="A196" s="114">
        <v>278.95999999999998</v>
      </c>
      <c r="B196" s="114">
        <v>15.177</v>
      </c>
      <c r="C196" s="114">
        <v>16.614999999999998</v>
      </c>
      <c r="D196" s="114">
        <v>15.914999999999999</v>
      </c>
      <c r="E196" s="114">
        <v>14.863</v>
      </c>
      <c r="F196" s="114">
        <v>10.394</v>
      </c>
      <c r="G196" s="114">
        <v>1.044</v>
      </c>
      <c r="H196" s="114">
        <v>11.88</v>
      </c>
      <c r="I196" s="114">
        <v>4.8230000000000004</v>
      </c>
      <c r="J196" s="114">
        <v>15.316000000000001</v>
      </c>
      <c r="K196" s="114">
        <v>10.119</v>
      </c>
      <c r="L196" s="114">
        <v>16.649000000000001</v>
      </c>
      <c r="M196" s="114">
        <v>8.0109999999999992</v>
      </c>
    </row>
    <row r="197" spans="1:13" ht="12" x14ac:dyDescent="0.25">
      <c r="A197" s="114">
        <v>279.43</v>
      </c>
      <c r="B197" s="114">
        <v>16.817</v>
      </c>
      <c r="C197" s="114">
        <v>15.144</v>
      </c>
      <c r="D197" s="114">
        <v>16.672000000000001</v>
      </c>
      <c r="E197" s="114">
        <v>15.75</v>
      </c>
      <c r="F197" s="114">
        <v>9.8480000000000008</v>
      </c>
      <c r="G197" s="114">
        <v>1.363</v>
      </c>
      <c r="H197" s="114">
        <v>12.41</v>
      </c>
      <c r="I197" s="114">
        <v>5.2149999999999999</v>
      </c>
      <c r="J197" s="114">
        <v>15.613</v>
      </c>
      <c r="K197" s="114">
        <v>10.016999999999999</v>
      </c>
      <c r="L197" s="114">
        <v>16.375</v>
      </c>
      <c r="M197" s="114">
        <v>9.3620000000000001</v>
      </c>
    </row>
    <row r="198" spans="1:13" ht="12" x14ac:dyDescent="0.25">
      <c r="A198" s="114">
        <v>279.89999999999998</v>
      </c>
      <c r="B198" s="114">
        <v>16.260000000000002</v>
      </c>
      <c r="C198" s="114">
        <v>12.72</v>
      </c>
      <c r="D198" s="114">
        <v>17.181000000000001</v>
      </c>
      <c r="E198" s="114">
        <v>14.56</v>
      </c>
      <c r="F198" s="114">
        <v>8.2270000000000003</v>
      </c>
      <c r="G198" s="114">
        <v>0.629</v>
      </c>
      <c r="H198" s="114">
        <v>10.385</v>
      </c>
      <c r="I198" s="114">
        <v>4.7160000000000002</v>
      </c>
      <c r="J198" s="114">
        <v>16.863</v>
      </c>
      <c r="K198" s="114">
        <v>9.7729999999999997</v>
      </c>
      <c r="L198" s="114">
        <v>15.503</v>
      </c>
      <c r="M198" s="114">
        <v>8.0359999999999996</v>
      </c>
    </row>
    <row r="199" spans="1:13" ht="12" x14ac:dyDescent="0.25">
      <c r="A199" s="114">
        <v>280.36</v>
      </c>
      <c r="B199" s="114">
        <v>15.379</v>
      </c>
      <c r="C199" s="114">
        <v>11.109</v>
      </c>
      <c r="D199" s="114">
        <v>17.353999999999999</v>
      </c>
      <c r="E199" s="114">
        <v>15.51</v>
      </c>
      <c r="F199" s="114">
        <v>7.71</v>
      </c>
      <c r="G199" s="114">
        <v>1.7999999999999999E-2</v>
      </c>
      <c r="H199" s="114">
        <v>10.760999999999999</v>
      </c>
      <c r="I199" s="114">
        <v>3.3170000000000002</v>
      </c>
      <c r="J199" s="114">
        <v>16.885999999999999</v>
      </c>
      <c r="K199" s="114">
        <v>10.305</v>
      </c>
      <c r="L199" s="114">
        <v>17.204000000000001</v>
      </c>
      <c r="M199" s="114">
        <v>7.6719999999999997</v>
      </c>
    </row>
    <row r="200" spans="1:13" ht="12" x14ac:dyDescent="0.25">
      <c r="A200" s="114">
        <v>280.83</v>
      </c>
      <c r="B200" s="114">
        <v>11.760999999999999</v>
      </c>
      <c r="C200" s="114">
        <v>9.0839999999999996</v>
      </c>
      <c r="D200" s="114">
        <v>14.414</v>
      </c>
      <c r="E200" s="114">
        <v>13.452999999999999</v>
      </c>
      <c r="F200" s="114">
        <v>5.59</v>
      </c>
      <c r="G200" s="114">
        <v>-2.94</v>
      </c>
      <c r="H200" s="114">
        <v>8.5709999999999997</v>
      </c>
      <c r="I200" s="114">
        <v>1.853</v>
      </c>
      <c r="J200" s="114">
        <v>13.622</v>
      </c>
      <c r="K200" s="114">
        <v>8.8810000000000002</v>
      </c>
      <c r="L200" s="114">
        <v>15.662000000000001</v>
      </c>
      <c r="M200" s="114">
        <v>5.2389999999999999</v>
      </c>
    </row>
    <row r="201" spans="1:13" ht="12" x14ac:dyDescent="0.25">
      <c r="A201" s="114">
        <v>281.3</v>
      </c>
      <c r="B201" s="114">
        <v>6.9660000000000002</v>
      </c>
      <c r="C201" s="114">
        <v>5.3719999999999999</v>
      </c>
      <c r="D201" s="114">
        <v>9.3190000000000008</v>
      </c>
      <c r="E201" s="114">
        <v>9.4480000000000004</v>
      </c>
      <c r="F201" s="114">
        <v>2.4870000000000001</v>
      </c>
      <c r="G201" s="114">
        <v>-4.3620000000000001</v>
      </c>
      <c r="H201" s="114">
        <v>4.0739999999999998</v>
      </c>
      <c r="I201" s="114">
        <v>-1.268</v>
      </c>
      <c r="J201" s="114">
        <v>10.712999999999999</v>
      </c>
      <c r="K201" s="114">
        <v>8.4529999999999994</v>
      </c>
      <c r="L201" s="114">
        <v>12.762</v>
      </c>
      <c r="M201" s="114">
        <v>1.3520000000000001</v>
      </c>
    </row>
    <row r="202" spans="1:13" ht="12" x14ac:dyDescent="0.25">
      <c r="A202" s="114">
        <v>281.77</v>
      </c>
      <c r="B202" s="114">
        <v>5.1289999999999996</v>
      </c>
      <c r="C202" s="114">
        <v>3.9950000000000001</v>
      </c>
      <c r="D202" s="114">
        <v>7.8150000000000004</v>
      </c>
      <c r="E202" s="114">
        <v>9.5220000000000002</v>
      </c>
      <c r="F202" s="114">
        <v>2.8220000000000001</v>
      </c>
      <c r="G202" s="114">
        <v>-3.923</v>
      </c>
      <c r="H202" s="114">
        <v>3.4750000000000001</v>
      </c>
      <c r="I202" s="114">
        <v>-2.2240000000000002</v>
      </c>
      <c r="J202" s="114">
        <v>10.324999999999999</v>
      </c>
      <c r="K202" s="114">
        <v>10.255000000000001</v>
      </c>
      <c r="L202" s="114">
        <v>14.755000000000001</v>
      </c>
      <c r="M202" s="114">
        <v>0.25900000000000001</v>
      </c>
    </row>
    <row r="203" spans="1:13" ht="12" x14ac:dyDescent="0.25">
      <c r="A203" s="114">
        <v>282.24</v>
      </c>
      <c r="B203" s="114">
        <v>4.1689999999999996</v>
      </c>
      <c r="C203" s="114">
        <v>4.6109999999999998</v>
      </c>
      <c r="D203" s="114">
        <v>7.476</v>
      </c>
      <c r="E203" s="114">
        <v>11.693</v>
      </c>
      <c r="F203" s="114">
        <v>5.0140000000000002</v>
      </c>
      <c r="G203" s="114">
        <v>-1.2390000000000001</v>
      </c>
      <c r="H203" s="114">
        <v>2.835</v>
      </c>
      <c r="I203" s="114">
        <v>-1.5880000000000001</v>
      </c>
      <c r="J203" s="114">
        <v>9.9779999999999998</v>
      </c>
      <c r="K203" s="114">
        <v>12.109</v>
      </c>
      <c r="L203" s="114">
        <v>15.494999999999999</v>
      </c>
      <c r="M203" s="114">
        <v>2.302</v>
      </c>
    </row>
    <row r="204" spans="1:13" ht="12" x14ac:dyDescent="0.25">
      <c r="A204" s="114">
        <v>282.7</v>
      </c>
      <c r="B204" s="114">
        <v>5.7590000000000003</v>
      </c>
      <c r="C204" s="114">
        <v>4.9409999999999998</v>
      </c>
      <c r="D204" s="114">
        <v>8.9190000000000005</v>
      </c>
      <c r="E204" s="114">
        <v>9.5220000000000002</v>
      </c>
      <c r="F204" s="114">
        <v>6.2919999999999998</v>
      </c>
      <c r="G204" s="114">
        <v>-0.29599999999999999</v>
      </c>
      <c r="H204" s="114">
        <v>2.2130000000000001</v>
      </c>
      <c r="I204" s="114">
        <v>-1.7509999999999999</v>
      </c>
      <c r="J204" s="114">
        <v>8.7479999999999993</v>
      </c>
      <c r="K204" s="114">
        <v>11.359</v>
      </c>
      <c r="L204" s="114">
        <v>14.282</v>
      </c>
      <c r="M204" s="114">
        <v>5.1479999999999997</v>
      </c>
    </row>
    <row r="205" spans="1:13" ht="12" x14ac:dyDescent="0.25">
      <c r="A205" s="114">
        <v>283.17</v>
      </c>
      <c r="B205" s="114">
        <v>5.5490000000000004</v>
      </c>
      <c r="C205" s="114">
        <v>3.1070000000000002</v>
      </c>
      <c r="D205" s="114">
        <v>7.3230000000000004</v>
      </c>
      <c r="E205" s="114">
        <v>8.42</v>
      </c>
      <c r="F205" s="114">
        <v>4.484</v>
      </c>
      <c r="G205" s="114">
        <v>-1.5880000000000001</v>
      </c>
      <c r="H205" s="114">
        <v>-0.63700000000000001</v>
      </c>
      <c r="I205" s="114">
        <v>-4.0350000000000001</v>
      </c>
      <c r="J205" s="114">
        <v>7.1479999999999997</v>
      </c>
      <c r="K205" s="114">
        <v>8.6839999999999993</v>
      </c>
      <c r="L205" s="114">
        <v>13.754</v>
      </c>
      <c r="M205" s="114">
        <v>4.7649999999999997</v>
      </c>
    </row>
    <row r="206" spans="1:13" ht="12" x14ac:dyDescent="0.25">
      <c r="A206" s="114">
        <v>283.64</v>
      </c>
      <c r="B206" s="114">
        <v>7.1909999999999998</v>
      </c>
      <c r="C206" s="114">
        <v>2.6379999999999999</v>
      </c>
      <c r="D206" s="114">
        <v>6.2279999999999998</v>
      </c>
      <c r="E206" s="114">
        <v>7.492</v>
      </c>
      <c r="F206" s="114">
        <v>2.891</v>
      </c>
      <c r="G206" s="114">
        <v>-1.4339999999999999</v>
      </c>
      <c r="H206" s="114">
        <v>-1.2869999999999999</v>
      </c>
      <c r="I206" s="114">
        <v>-4.8620000000000001</v>
      </c>
      <c r="J206" s="114">
        <v>6.5369999999999999</v>
      </c>
      <c r="K206" s="114">
        <v>8.7260000000000009</v>
      </c>
      <c r="L206" s="114">
        <v>13.981999999999999</v>
      </c>
      <c r="M206" s="114">
        <v>6.8879999999999999</v>
      </c>
    </row>
    <row r="207" spans="1:13" ht="12" x14ac:dyDescent="0.25">
      <c r="A207" s="114">
        <v>284.11</v>
      </c>
      <c r="B207" s="114">
        <v>7.64</v>
      </c>
      <c r="C207" s="114">
        <v>1.627</v>
      </c>
      <c r="D207" s="114">
        <v>4.9690000000000003</v>
      </c>
      <c r="E207" s="114">
        <v>6.8310000000000004</v>
      </c>
      <c r="F207" s="114">
        <v>3.448</v>
      </c>
      <c r="G207" s="114">
        <v>2.3809999999999998</v>
      </c>
      <c r="H207" s="114">
        <v>-0.309</v>
      </c>
      <c r="I207" s="114">
        <v>-3.165</v>
      </c>
      <c r="J207" s="114">
        <v>6.0570000000000004</v>
      </c>
      <c r="K207" s="114">
        <v>8.3490000000000002</v>
      </c>
      <c r="L207" s="114">
        <v>15.204000000000001</v>
      </c>
      <c r="M207" s="114">
        <v>9.391</v>
      </c>
    </row>
    <row r="208" spans="1:13" ht="12" x14ac:dyDescent="0.25">
      <c r="A208" s="114">
        <v>284.57</v>
      </c>
      <c r="B208" s="114">
        <v>7.3129999999999997</v>
      </c>
      <c r="C208" s="114">
        <v>0.20899999999999999</v>
      </c>
      <c r="D208" s="114">
        <v>1.8169999999999999</v>
      </c>
      <c r="E208" s="114">
        <v>6.9770000000000003</v>
      </c>
      <c r="F208" s="114">
        <v>2.0270000000000001</v>
      </c>
      <c r="G208" s="114">
        <v>2.0630000000000002</v>
      </c>
      <c r="H208" s="114">
        <v>-0.623</v>
      </c>
      <c r="I208" s="114">
        <v>-3.4750000000000001</v>
      </c>
      <c r="J208" s="114">
        <v>4.3179999999999996</v>
      </c>
      <c r="K208" s="114">
        <v>6.9210000000000003</v>
      </c>
      <c r="L208" s="114">
        <v>14.237</v>
      </c>
      <c r="M208" s="114">
        <v>9.6910000000000007</v>
      </c>
    </row>
    <row r="209" spans="1:13" ht="12" x14ac:dyDescent="0.25">
      <c r="A209" s="114">
        <v>285.04000000000002</v>
      </c>
      <c r="B209" s="114">
        <v>6.6020000000000003</v>
      </c>
      <c r="C209" s="114">
        <v>1.7589999999999999</v>
      </c>
      <c r="D209" s="114">
        <v>1.794</v>
      </c>
      <c r="E209" s="114">
        <v>8.7539999999999996</v>
      </c>
      <c r="F209" s="114">
        <v>2.778</v>
      </c>
      <c r="G209" s="114">
        <v>2.6579999999999999</v>
      </c>
      <c r="H209" s="114">
        <v>0.47099999999999997</v>
      </c>
      <c r="I209" s="114">
        <v>-4.6740000000000004</v>
      </c>
      <c r="J209" s="114">
        <v>4.8860000000000001</v>
      </c>
      <c r="K209" s="114">
        <v>7.7670000000000003</v>
      </c>
      <c r="L209" s="114">
        <v>14.371</v>
      </c>
      <c r="M209" s="114">
        <v>10.502000000000001</v>
      </c>
    </row>
    <row r="210" spans="1:13" ht="12" x14ac:dyDescent="0.25">
      <c r="A210" s="114">
        <v>285.51</v>
      </c>
      <c r="B210" s="114">
        <v>7.2320000000000002</v>
      </c>
      <c r="C210" s="114">
        <v>1.42</v>
      </c>
      <c r="D210" s="114">
        <v>-0.22</v>
      </c>
      <c r="E210" s="114">
        <v>8.2759999999999998</v>
      </c>
      <c r="F210" s="114">
        <v>3.484</v>
      </c>
      <c r="G210" s="114">
        <v>2.3010000000000002</v>
      </c>
      <c r="H210" s="114">
        <v>1.2230000000000001</v>
      </c>
      <c r="I210" s="114">
        <v>-5.6470000000000002</v>
      </c>
      <c r="J210" s="114">
        <v>6.1589999999999998</v>
      </c>
      <c r="K210" s="114">
        <v>7.4610000000000003</v>
      </c>
      <c r="L210" s="114">
        <v>15.913</v>
      </c>
      <c r="M210" s="114">
        <v>11.055</v>
      </c>
    </row>
    <row r="211" spans="1:13" ht="12" x14ac:dyDescent="0.25">
      <c r="A211" s="114">
        <v>285.98</v>
      </c>
      <c r="B211" s="114">
        <v>9.32</v>
      </c>
      <c r="C211" s="114">
        <v>-0.253</v>
      </c>
      <c r="D211" s="114">
        <v>-6.7000000000000004E-2</v>
      </c>
      <c r="E211" s="114">
        <v>8.2379999999999995</v>
      </c>
      <c r="F211" s="114">
        <v>4.68</v>
      </c>
      <c r="G211" s="114">
        <v>1.6850000000000001</v>
      </c>
      <c r="H211" s="114">
        <v>1.0660000000000001</v>
      </c>
      <c r="I211" s="114">
        <v>-5.6210000000000004</v>
      </c>
      <c r="J211" s="114">
        <v>9.3119999999999994</v>
      </c>
      <c r="K211" s="114">
        <v>7.2750000000000004</v>
      </c>
      <c r="L211" s="114">
        <v>18.263999999999999</v>
      </c>
      <c r="M211" s="114">
        <v>11.156000000000001</v>
      </c>
    </row>
    <row r="212" spans="1:13" ht="12" x14ac:dyDescent="0.25">
      <c r="A212" s="114">
        <v>286.45</v>
      </c>
      <c r="B212" s="114">
        <v>10.923</v>
      </c>
      <c r="C212" s="114">
        <v>1.238</v>
      </c>
      <c r="D212" s="114">
        <v>8.3000000000000004E-2</v>
      </c>
      <c r="E212" s="114">
        <v>11.199</v>
      </c>
      <c r="F212" s="114">
        <v>6.2240000000000002</v>
      </c>
      <c r="G212" s="114">
        <v>4.6239999999999997</v>
      </c>
      <c r="H212" s="114">
        <v>3.5710000000000002</v>
      </c>
      <c r="I212" s="114">
        <v>-3.2839999999999998</v>
      </c>
      <c r="J212" s="114">
        <v>10.468999999999999</v>
      </c>
      <c r="K212" s="114">
        <v>8.0259999999999998</v>
      </c>
      <c r="L212" s="114">
        <v>18.952000000000002</v>
      </c>
      <c r="M212" s="114">
        <v>10.048999999999999</v>
      </c>
    </row>
    <row r="213" spans="1:13" ht="12" x14ac:dyDescent="0.25">
      <c r="A213" s="114">
        <v>286.91000000000003</v>
      </c>
      <c r="B213" s="114">
        <v>11.103999999999999</v>
      </c>
      <c r="C213" s="114">
        <v>1.5189999999999999</v>
      </c>
      <c r="D213" s="114">
        <v>-0.50600000000000001</v>
      </c>
      <c r="E213" s="114">
        <v>12.26</v>
      </c>
      <c r="F213" s="114">
        <v>7.0419999999999998</v>
      </c>
      <c r="G213" s="114">
        <v>4.87</v>
      </c>
      <c r="H213" s="114">
        <v>4.71</v>
      </c>
      <c r="I213" s="114">
        <v>-1.633</v>
      </c>
      <c r="J213" s="114">
        <v>9.1850000000000005</v>
      </c>
      <c r="K213" s="114">
        <v>9.1199999999999992</v>
      </c>
      <c r="L213" s="114">
        <v>20.521000000000001</v>
      </c>
      <c r="M213" s="114">
        <v>7.593</v>
      </c>
    </row>
    <row r="214" spans="1:13" ht="12" x14ac:dyDescent="0.25">
      <c r="A214" s="114">
        <v>287.38</v>
      </c>
      <c r="B214" s="114">
        <v>11.432</v>
      </c>
      <c r="C214" s="114">
        <v>2.113</v>
      </c>
      <c r="D214" s="114">
        <v>-1.54</v>
      </c>
      <c r="E214" s="114">
        <v>12.295999999999999</v>
      </c>
      <c r="F214" s="114">
        <v>7.9480000000000004</v>
      </c>
      <c r="G214" s="114">
        <v>4</v>
      </c>
      <c r="H214" s="114">
        <v>4.282</v>
      </c>
      <c r="I214" s="114">
        <v>-1.7849999999999999</v>
      </c>
      <c r="J214" s="114">
        <v>8.77</v>
      </c>
      <c r="K214" s="114">
        <v>10.032</v>
      </c>
      <c r="L214" s="114">
        <v>20.434000000000001</v>
      </c>
      <c r="M214" s="114">
        <v>5.9939999999999998</v>
      </c>
    </row>
    <row r="215" spans="1:13" ht="12" x14ac:dyDescent="0.25">
      <c r="A215" s="114">
        <v>287.85000000000002</v>
      </c>
      <c r="B215" s="114">
        <v>13.696999999999999</v>
      </c>
      <c r="C215" s="114">
        <v>5.9889999999999999</v>
      </c>
      <c r="D215" s="114">
        <v>-0.35399999999999998</v>
      </c>
      <c r="E215" s="114">
        <v>17.443999999999999</v>
      </c>
      <c r="F215" s="114">
        <v>9.5489999999999995</v>
      </c>
      <c r="G215" s="114">
        <v>3.35</v>
      </c>
      <c r="H215" s="114">
        <v>7.83</v>
      </c>
      <c r="I215" s="114">
        <v>1.1439999999999999</v>
      </c>
      <c r="J215" s="114">
        <v>11.66</v>
      </c>
      <c r="K215" s="114">
        <v>13.625</v>
      </c>
      <c r="L215" s="114">
        <v>24.425999999999998</v>
      </c>
      <c r="M215" s="114">
        <v>8.7870000000000008</v>
      </c>
    </row>
    <row r="216" spans="1:13" ht="12" x14ac:dyDescent="0.25">
      <c r="A216" s="114">
        <v>288.32</v>
      </c>
      <c r="B216" s="114">
        <v>14.951000000000001</v>
      </c>
      <c r="C216" s="114">
        <v>6.77</v>
      </c>
      <c r="D216" s="114">
        <v>-0.92200000000000004</v>
      </c>
      <c r="E216" s="114">
        <v>19.937000000000001</v>
      </c>
      <c r="F216" s="114">
        <v>10.284000000000001</v>
      </c>
      <c r="G216" s="114">
        <v>2.8780000000000001</v>
      </c>
      <c r="H216" s="114">
        <v>8.0150000000000006</v>
      </c>
      <c r="I216" s="114">
        <v>3.5609999999999999</v>
      </c>
      <c r="J216" s="114">
        <v>13.227</v>
      </c>
      <c r="K216" s="114">
        <v>16.024000000000001</v>
      </c>
      <c r="L216" s="114">
        <v>26.114000000000001</v>
      </c>
      <c r="M216" s="114">
        <v>9.39</v>
      </c>
    </row>
    <row r="217" spans="1:13" ht="12" x14ac:dyDescent="0.25">
      <c r="A217" s="114">
        <v>288.77999999999997</v>
      </c>
      <c r="B217" s="114">
        <v>13.275</v>
      </c>
      <c r="C217" s="114">
        <v>8.4350000000000005</v>
      </c>
      <c r="D217" s="114">
        <v>-0.61099999999999999</v>
      </c>
      <c r="E217" s="114">
        <v>19.032</v>
      </c>
      <c r="F217" s="114">
        <v>10.851000000000001</v>
      </c>
      <c r="G217" s="114">
        <v>1.8049999999999999</v>
      </c>
      <c r="H217" s="114">
        <v>7.569</v>
      </c>
      <c r="I217" s="114">
        <v>5.3490000000000002</v>
      </c>
      <c r="J217" s="114">
        <v>12.03</v>
      </c>
      <c r="K217" s="114">
        <v>17.332000000000001</v>
      </c>
      <c r="L217" s="114">
        <v>24.971</v>
      </c>
      <c r="M217" s="114">
        <v>10.266</v>
      </c>
    </row>
    <row r="218" spans="1:13" ht="12" x14ac:dyDescent="0.25">
      <c r="A218" s="114">
        <v>289.25</v>
      </c>
      <c r="B218" s="114">
        <v>11.938000000000001</v>
      </c>
      <c r="C218" s="114">
        <v>8.3659999999999997</v>
      </c>
      <c r="D218" s="114">
        <v>-1.6970000000000001</v>
      </c>
      <c r="E218" s="114">
        <v>17.512</v>
      </c>
      <c r="F218" s="114">
        <v>9.125</v>
      </c>
      <c r="G218" s="114">
        <v>0.97099999999999997</v>
      </c>
      <c r="H218" s="114">
        <v>5.5970000000000004</v>
      </c>
      <c r="I218" s="114">
        <v>4.6239999999999997</v>
      </c>
      <c r="J218" s="114">
        <v>9.6120000000000001</v>
      </c>
      <c r="K218" s="114">
        <v>16.509</v>
      </c>
      <c r="L218" s="114">
        <v>25.175999999999998</v>
      </c>
      <c r="M218" s="114">
        <v>10.182</v>
      </c>
    </row>
    <row r="219" spans="1:13" ht="12" x14ac:dyDescent="0.25">
      <c r="A219" s="114">
        <v>289.72000000000003</v>
      </c>
      <c r="B219" s="114">
        <v>10.74</v>
      </c>
      <c r="C219" s="114">
        <v>8.2520000000000007</v>
      </c>
      <c r="D219" s="114">
        <v>-4.0270000000000001</v>
      </c>
      <c r="E219" s="114">
        <v>17.149999999999999</v>
      </c>
      <c r="F219" s="114">
        <v>8.1920000000000002</v>
      </c>
      <c r="G219" s="114">
        <v>0.153</v>
      </c>
      <c r="H219" s="114">
        <v>4.1079999999999997</v>
      </c>
      <c r="I219" s="114">
        <v>3.4049999999999998</v>
      </c>
      <c r="J219" s="114">
        <v>6.0819999999999999</v>
      </c>
      <c r="K219" s="114">
        <v>16.28</v>
      </c>
      <c r="L219" s="114">
        <v>24.423999999999999</v>
      </c>
      <c r="M219" s="114">
        <v>9.7989999999999995</v>
      </c>
    </row>
    <row r="220" spans="1:13" ht="12" x14ac:dyDescent="0.25">
      <c r="A220" s="114">
        <v>290.19</v>
      </c>
      <c r="B220" s="114">
        <v>10.603</v>
      </c>
      <c r="C220" s="114">
        <v>8.7989999999999995</v>
      </c>
      <c r="D220" s="114">
        <v>-4.1639999999999997</v>
      </c>
      <c r="E220" s="114">
        <v>16.466000000000001</v>
      </c>
      <c r="F220" s="114">
        <v>7.6449999999999996</v>
      </c>
      <c r="G220" s="114">
        <v>0.56399999999999995</v>
      </c>
      <c r="H220" s="114">
        <v>2.8769999999999998</v>
      </c>
      <c r="I220" s="114">
        <v>3.6789999999999998</v>
      </c>
      <c r="J220" s="114">
        <v>5.8090000000000002</v>
      </c>
      <c r="K220" s="114">
        <v>15.87</v>
      </c>
      <c r="L220" s="114">
        <v>24.286999999999999</v>
      </c>
      <c r="M220" s="114">
        <v>10.483000000000001</v>
      </c>
    </row>
    <row r="221" spans="1:13" ht="12" x14ac:dyDescent="0.25">
      <c r="A221" s="114">
        <v>290.64999999999998</v>
      </c>
      <c r="B221" s="114">
        <v>10.343999999999999</v>
      </c>
      <c r="C221" s="114">
        <v>8.4740000000000002</v>
      </c>
      <c r="D221" s="114">
        <v>-4.1420000000000003</v>
      </c>
      <c r="E221" s="114">
        <v>15.462999999999999</v>
      </c>
      <c r="F221" s="114">
        <v>6.8360000000000003</v>
      </c>
      <c r="G221" s="114">
        <v>0.93799999999999994</v>
      </c>
      <c r="H221" s="114">
        <v>5.1420000000000003</v>
      </c>
      <c r="I221" s="114">
        <v>4.3330000000000002</v>
      </c>
      <c r="J221" s="114">
        <v>7.4390000000000001</v>
      </c>
      <c r="K221" s="114">
        <v>14.757</v>
      </c>
      <c r="L221" s="114">
        <v>23.786000000000001</v>
      </c>
      <c r="M221" s="114">
        <v>10.492000000000001</v>
      </c>
    </row>
    <row r="222" spans="1:13" ht="12" x14ac:dyDescent="0.25">
      <c r="A222" s="114">
        <v>291.12</v>
      </c>
      <c r="B222" s="114">
        <v>8.8559999999999999</v>
      </c>
      <c r="C222" s="114">
        <v>7.5</v>
      </c>
      <c r="D222" s="114">
        <v>-3.7869999999999999</v>
      </c>
      <c r="E222" s="114">
        <v>15.228</v>
      </c>
      <c r="F222" s="114">
        <v>6.3769999999999998</v>
      </c>
      <c r="G222" s="114">
        <v>0.41599999999999998</v>
      </c>
      <c r="H222" s="114">
        <v>6.3949999999999996</v>
      </c>
      <c r="I222" s="114">
        <v>4.7789999999999999</v>
      </c>
      <c r="J222" s="114">
        <v>6.9859999999999998</v>
      </c>
      <c r="K222" s="114">
        <v>11.718999999999999</v>
      </c>
      <c r="L222" s="114">
        <v>22.442</v>
      </c>
      <c r="M222" s="114">
        <v>9.9380000000000006</v>
      </c>
    </row>
    <row r="223" spans="1:13" ht="12" x14ac:dyDescent="0.25">
      <c r="A223" s="114">
        <v>291.58999999999997</v>
      </c>
      <c r="B223" s="114">
        <v>7.2510000000000003</v>
      </c>
      <c r="C223" s="114">
        <v>6.0060000000000002</v>
      </c>
      <c r="D223" s="114">
        <v>-5.4790000000000001</v>
      </c>
      <c r="E223" s="114">
        <v>15.226000000000001</v>
      </c>
      <c r="F223" s="114">
        <v>6.3529999999999998</v>
      </c>
      <c r="G223" s="114">
        <v>-1.0669999999999999</v>
      </c>
      <c r="H223" s="114">
        <v>5.9660000000000002</v>
      </c>
      <c r="I223" s="114">
        <v>5.4050000000000002</v>
      </c>
      <c r="J223" s="114">
        <v>5.3470000000000004</v>
      </c>
      <c r="K223" s="114">
        <v>8.2680000000000007</v>
      </c>
      <c r="L223" s="114">
        <v>21.076000000000001</v>
      </c>
      <c r="M223" s="114">
        <v>9.5709999999999997</v>
      </c>
    </row>
    <row r="224" spans="1:13" ht="12" x14ac:dyDescent="0.25">
      <c r="A224" s="114">
        <v>292.05</v>
      </c>
      <c r="B224" s="114">
        <v>7.9610000000000003</v>
      </c>
      <c r="C224" s="114">
        <v>6.03</v>
      </c>
      <c r="D224" s="114">
        <v>-4.4130000000000003</v>
      </c>
      <c r="E224" s="114">
        <v>14.336</v>
      </c>
      <c r="F224" s="114">
        <v>6.6509999999999998</v>
      </c>
      <c r="G224" s="114">
        <v>-2.2959999999999998</v>
      </c>
      <c r="H224" s="114">
        <v>7.8949999999999996</v>
      </c>
      <c r="I224" s="114">
        <v>7.1959999999999997</v>
      </c>
      <c r="J224" s="114">
        <v>5.5049999999999999</v>
      </c>
      <c r="K224" s="114">
        <v>8.3019999999999996</v>
      </c>
      <c r="L224" s="114">
        <v>20.21</v>
      </c>
      <c r="M224" s="114">
        <v>10.154</v>
      </c>
    </row>
    <row r="225" spans="1:13" ht="12" x14ac:dyDescent="0.25">
      <c r="A225" s="114">
        <v>292.52</v>
      </c>
      <c r="B225" s="114">
        <v>6.7</v>
      </c>
      <c r="C225" s="114">
        <v>5.9980000000000002</v>
      </c>
      <c r="D225" s="114">
        <v>-6.8250000000000002</v>
      </c>
      <c r="E225" s="114">
        <v>13.176</v>
      </c>
      <c r="F225" s="114">
        <v>7.5629999999999997</v>
      </c>
      <c r="G225" s="114">
        <v>-3.907</v>
      </c>
      <c r="H225" s="114">
        <v>9.07</v>
      </c>
      <c r="I225" s="114">
        <v>6.7510000000000003</v>
      </c>
      <c r="J225" s="114">
        <v>6.423</v>
      </c>
      <c r="K225" s="114">
        <v>9.61</v>
      </c>
      <c r="L225" s="114">
        <v>18.882999999999999</v>
      </c>
      <c r="M225" s="114">
        <v>7.7990000000000004</v>
      </c>
    </row>
    <row r="226" spans="1:13" ht="12" x14ac:dyDescent="0.25">
      <c r="A226" s="114">
        <v>292.99</v>
      </c>
      <c r="B226" s="114">
        <v>6.4690000000000003</v>
      </c>
      <c r="C226" s="114">
        <v>7.11</v>
      </c>
      <c r="D226" s="114">
        <v>-7.5250000000000004</v>
      </c>
      <c r="E226" s="114">
        <v>12.715999999999999</v>
      </c>
      <c r="F226" s="114">
        <v>9.718</v>
      </c>
      <c r="G226" s="114">
        <v>-2.9169999999999998</v>
      </c>
      <c r="H226" s="114">
        <v>12.803000000000001</v>
      </c>
      <c r="I226" s="114">
        <v>7.8520000000000003</v>
      </c>
      <c r="J226" s="114">
        <v>5.9279999999999999</v>
      </c>
      <c r="K226" s="114">
        <v>10.935</v>
      </c>
      <c r="L226" s="114">
        <v>17.273</v>
      </c>
      <c r="M226" s="114">
        <v>8.3510000000000009</v>
      </c>
    </row>
    <row r="227" spans="1:13" ht="12" x14ac:dyDescent="0.25">
      <c r="A227" s="114">
        <v>293.45999999999998</v>
      </c>
      <c r="B227" s="114">
        <v>6.1449999999999996</v>
      </c>
      <c r="C227" s="114">
        <v>8.4969999999999999</v>
      </c>
      <c r="D227" s="114">
        <v>-8.2479999999999993</v>
      </c>
      <c r="E227" s="114">
        <v>11.542</v>
      </c>
      <c r="F227" s="114">
        <v>10.685</v>
      </c>
      <c r="G227" s="114">
        <v>-3.8140000000000001</v>
      </c>
      <c r="H227" s="114">
        <v>13.212999999999999</v>
      </c>
      <c r="I227" s="114">
        <v>7.7789999999999999</v>
      </c>
      <c r="J227" s="114">
        <v>5.8739999999999997</v>
      </c>
      <c r="K227" s="114">
        <v>10.042</v>
      </c>
      <c r="L227" s="114">
        <v>15.66</v>
      </c>
      <c r="M227" s="114">
        <v>7.7460000000000004</v>
      </c>
    </row>
    <row r="228" spans="1:13" ht="12" x14ac:dyDescent="0.25">
      <c r="A228" s="114">
        <v>293.92</v>
      </c>
      <c r="B228" s="114">
        <v>3.5030000000000001</v>
      </c>
      <c r="C228" s="114">
        <v>9.8179999999999996</v>
      </c>
      <c r="D228" s="114">
        <v>-8.6440000000000001</v>
      </c>
      <c r="E228" s="114">
        <v>10.749000000000001</v>
      </c>
      <c r="F228" s="114">
        <v>9.2319999999999993</v>
      </c>
      <c r="G228" s="114">
        <v>-6.4560000000000004</v>
      </c>
      <c r="H228" s="114">
        <v>11.76</v>
      </c>
      <c r="I228" s="114">
        <v>6.3259999999999996</v>
      </c>
      <c r="J228" s="114">
        <v>6.1379999999999999</v>
      </c>
      <c r="K228" s="114">
        <v>8.7210000000000001</v>
      </c>
      <c r="L228" s="114">
        <v>13.943</v>
      </c>
      <c r="M228" s="114">
        <v>5.3680000000000003</v>
      </c>
    </row>
    <row r="229" spans="1:13" ht="12" x14ac:dyDescent="0.25">
      <c r="A229" s="114">
        <v>294.39</v>
      </c>
      <c r="B229" s="114">
        <v>2.7839999999999998</v>
      </c>
      <c r="C229" s="114">
        <v>11.295999999999999</v>
      </c>
      <c r="D229" s="114">
        <v>-7.8179999999999996</v>
      </c>
      <c r="E229" s="114">
        <v>9.3620000000000001</v>
      </c>
      <c r="F229" s="114">
        <v>8.2650000000000006</v>
      </c>
      <c r="G229" s="114">
        <v>-6.452</v>
      </c>
      <c r="H229" s="114">
        <v>11.646000000000001</v>
      </c>
      <c r="I229" s="114">
        <v>7.23</v>
      </c>
      <c r="J229" s="114">
        <v>7.4340000000000002</v>
      </c>
      <c r="K229" s="114">
        <v>7.8940000000000001</v>
      </c>
      <c r="L229" s="114">
        <v>13.396000000000001</v>
      </c>
      <c r="M229" s="114">
        <v>5.1280000000000001</v>
      </c>
    </row>
    <row r="230" spans="1:13" ht="12" x14ac:dyDescent="0.25">
      <c r="A230" s="114">
        <v>294.86</v>
      </c>
      <c r="B230" s="114">
        <v>2.802</v>
      </c>
      <c r="C230" s="114">
        <v>9.6769999999999996</v>
      </c>
      <c r="D230" s="114">
        <v>-8.9109999999999996</v>
      </c>
      <c r="E230" s="114">
        <v>7.7309999999999999</v>
      </c>
      <c r="F230" s="114">
        <v>8.4489999999999998</v>
      </c>
      <c r="G230" s="114">
        <v>-7.1449999999999996</v>
      </c>
      <c r="H230" s="114">
        <v>10.159000000000001</v>
      </c>
      <c r="I230" s="114">
        <v>8.4489999999999998</v>
      </c>
      <c r="J230" s="114">
        <v>7.3520000000000003</v>
      </c>
      <c r="K230" s="114">
        <v>6.383</v>
      </c>
      <c r="L230" s="114">
        <v>12.962</v>
      </c>
      <c r="M230" s="114">
        <v>3.4689999999999999</v>
      </c>
    </row>
    <row r="231" spans="1:13" ht="12" x14ac:dyDescent="0.25">
      <c r="A231" s="114">
        <v>295.32</v>
      </c>
      <c r="B231" s="114">
        <v>1.7949999999999999</v>
      </c>
      <c r="C231" s="114">
        <v>9.3390000000000004</v>
      </c>
      <c r="D231" s="114">
        <v>-8.1590000000000007</v>
      </c>
      <c r="E231" s="114">
        <v>7.7519999999999998</v>
      </c>
      <c r="F231" s="114">
        <v>7.5549999999999997</v>
      </c>
      <c r="G231" s="114">
        <v>-7.5519999999999996</v>
      </c>
      <c r="H231" s="114">
        <v>8.1039999999999992</v>
      </c>
      <c r="I231" s="114">
        <v>7.6879999999999997</v>
      </c>
      <c r="J231" s="114">
        <v>5.9050000000000002</v>
      </c>
      <c r="K231" s="114">
        <v>5.0490000000000004</v>
      </c>
      <c r="L231" s="114">
        <v>9.9009999999999998</v>
      </c>
      <c r="M231" s="114">
        <v>0.88200000000000001</v>
      </c>
    </row>
    <row r="232" spans="1:13" ht="12" x14ac:dyDescent="0.25">
      <c r="A232" s="114">
        <v>295.79000000000002</v>
      </c>
      <c r="B232" s="114">
        <v>1.288</v>
      </c>
      <c r="C232" s="114">
        <v>10.868</v>
      </c>
      <c r="D232" s="114">
        <v>-7.5010000000000003</v>
      </c>
      <c r="E232" s="114">
        <v>7.3579999999999997</v>
      </c>
      <c r="F232" s="114">
        <v>5.3979999999999997</v>
      </c>
      <c r="G232" s="114">
        <v>-6.7480000000000002</v>
      </c>
      <c r="H232" s="114">
        <v>7.8520000000000003</v>
      </c>
      <c r="I232" s="114">
        <v>6.48</v>
      </c>
      <c r="J232" s="114">
        <v>3.9870000000000001</v>
      </c>
      <c r="K232" s="114">
        <v>4.468</v>
      </c>
      <c r="L232" s="114">
        <v>7.6529999999999996</v>
      </c>
      <c r="M232" s="114">
        <v>-0.995</v>
      </c>
    </row>
    <row r="233" spans="1:13" ht="12" x14ac:dyDescent="0.25">
      <c r="A233" s="114">
        <v>296.26</v>
      </c>
      <c r="B233" s="114">
        <v>0.61899999999999999</v>
      </c>
      <c r="C233" s="114">
        <v>11.276</v>
      </c>
      <c r="D233" s="114">
        <v>-5.5389999999999997</v>
      </c>
      <c r="E233" s="114">
        <v>5.3940000000000001</v>
      </c>
      <c r="F233" s="114">
        <v>2.5880000000000001</v>
      </c>
      <c r="G233" s="114">
        <v>-7.1059999999999999</v>
      </c>
      <c r="H233" s="114">
        <v>6.0309999999999997</v>
      </c>
      <c r="I233" s="114">
        <v>4.5060000000000002</v>
      </c>
      <c r="J233" s="114">
        <v>3.762</v>
      </c>
      <c r="K233" s="114">
        <v>5.3449999999999998</v>
      </c>
      <c r="L233" s="114">
        <v>7.61</v>
      </c>
      <c r="M233" s="114">
        <v>-2.6509999999999998</v>
      </c>
    </row>
    <row r="234" spans="1:13" ht="12" x14ac:dyDescent="0.25">
      <c r="A234" s="114">
        <v>296.73</v>
      </c>
      <c r="B234" s="114">
        <v>3.407</v>
      </c>
      <c r="C234" s="114">
        <v>12.993</v>
      </c>
      <c r="D234" s="114">
        <v>-2.996</v>
      </c>
      <c r="E234" s="114">
        <v>6.0579999999999998</v>
      </c>
      <c r="F234" s="114">
        <v>2.3889999999999998</v>
      </c>
      <c r="G234" s="114">
        <v>-4.923</v>
      </c>
      <c r="H234" s="114">
        <v>6.0119999999999996</v>
      </c>
      <c r="I234" s="114">
        <v>5.86</v>
      </c>
      <c r="J234" s="114">
        <v>5.5359999999999996</v>
      </c>
      <c r="K234" s="114">
        <v>5.8769999999999998</v>
      </c>
      <c r="L234" s="114">
        <v>7.5510000000000002</v>
      </c>
      <c r="M234" s="114">
        <v>-0.98199999999999998</v>
      </c>
    </row>
    <row r="235" spans="1:13" ht="12" x14ac:dyDescent="0.25">
      <c r="A235" s="114">
        <v>297.19</v>
      </c>
      <c r="B235" s="114">
        <v>5.0679999999999996</v>
      </c>
      <c r="C235" s="114">
        <v>13.068</v>
      </c>
      <c r="D235" s="114">
        <v>-1.7689999999999999</v>
      </c>
      <c r="E235" s="114">
        <v>6.234</v>
      </c>
      <c r="F235" s="114">
        <v>1.8280000000000001</v>
      </c>
      <c r="G235" s="114">
        <v>-2.7469999999999999</v>
      </c>
      <c r="H235" s="114">
        <v>4.8719999999999999</v>
      </c>
      <c r="I235" s="114">
        <v>5.9059999999999997</v>
      </c>
      <c r="J235" s="114">
        <v>4.9290000000000003</v>
      </c>
      <c r="K235" s="114">
        <v>4.8710000000000004</v>
      </c>
      <c r="L235" s="114">
        <v>6.6520000000000001</v>
      </c>
      <c r="M235" s="114">
        <v>2.19</v>
      </c>
    </row>
    <row r="236" spans="1:13" ht="12" x14ac:dyDescent="0.25">
      <c r="A236" s="114">
        <v>297.66000000000003</v>
      </c>
      <c r="B236" s="114">
        <v>2.456</v>
      </c>
      <c r="C236" s="114">
        <v>11.315</v>
      </c>
      <c r="D236" s="114">
        <v>-3.2410000000000001</v>
      </c>
      <c r="E236" s="114">
        <v>2.57</v>
      </c>
      <c r="F236" s="114">
        <v>1.4450000000000001</v>
      </c>
      <c r="G236" s="114">
        <v>-2.7690000000000001</v>
      </c>
      <c r="H236" s="114">
        <v>1.4630000000000001</v>
      </c>
      <c r="I236" s="114">
        <v>3.4340000000000002</v>
      </c>
      <c r="J236" s="114">
        <v>2.1840000000000002</v>
      </c>
      <c r="K236" s="114">
        <v>1.9930000000000001</v>
      </c>
      <c r="L236" s="114">
        <v>2.86</v>
      </c>
      <c r="M236" s="114">
        <v>1.1459999999999999</v>
      </c>
    </row>
    <row r="237" spans="1:13" ht="12" x14ac:dyDescent="0.25">
      <c r="A237" s="114">
        <v>298.13</v>
      </c>
      <c r="B237" s="114">
        <v>0.60199999999999998</v>
      </c>
      <c r="C237" s="114">
        <v>10.961</v>
      </c>
      <c r="D237" s="114">
        <v>-3.7869999999999999</v>
      </c>
      <c r="E237" s="114">
        <v>0.85</v>
      </c>
      <c r="F237" s="114">
        <v>1.0509999999999999</v>
      </c>
      <c r="G237" s="114">
        <v>-2.5129999999999999</v>
      </c>
      <c r="H237" s="114">
        <v>2.0019999999999998</v>
      </c>
      <c r="I237" s="114">
        <v>2.516</v>
      </c>
      <c r="J237" s="114">
        <v>0.32900000000000001</v>
      </c>
      <c r="K237" s="114">
        <v>-1.3280000000000001</v>
      </c>
      <c r="L237" s="114">
        <v>1.9390000000000001</v>
      </c>
      <c r="M237" s="114">
        <v>-0.18099999999999999</v>
      </c>
    </row>
    <row r="238" spans="1:13" ht="12" x14ac:dyDescent="0.25">
      <c r="A238" s="114">
        <v>298.58999999999997</v>
      </c>
      <c r="B238" s="114">
        <v>7.0999999999999994E-2</v>
      </c>
      <c r="C238" s="114">
        <v>10.340999999999999</v>
      </c>
      <c r="D238" s="114">
        <v>-4.3949999999999996</v>
      </c>
      <c r="E238" s="114">
        <v>1</v>
      </c>
      <c r="F238" s="114">
        <v>0.52800000000000002</v>
      </c>
      <c r="G238" s="114">
        <v>-0.11899999999999999</v>
      </c>
      <c r="H238" s="114">
        <v>2.5790000000000002</v>
      </c>
      <c r="I238" s="114">
        <v>2.0179999999999998</v>
      </c>
      <c r="J238" s="114">
        <v>0.60599999999999998</v>
      </c>
      <c r="K238" s="114">
        <v>-2.1640000000000001</v>
      </c>
      <c r="L238" s="114">
        <v>1.0249999999999999</v>
      </c>
      <c r="M238" s="114">
        <v>-0.997</v>
      </c>
    </row>
    <row r="239" spans="1:13" ht="12" x14ac:dyDescent="0.25">
      <c r="A239" s="114">
        <v>299.06</v>
      </c>
      <c r="B239" s="114">
        <v>0.749</v>
      </c>
      <c r="C239" s="114">
        <v>9.9480000000000004</v>
      </c>
      <c r="D239" s="114">
        <v>-2.2309999999999999</v>
      </c>
      <c r="E239" s="114">
        <v>1.8160000000000001</v>
      </c>
      <c r="F239" s="114">
        <v>1.071</v>
      </c>
      <c r="G239" s="114">
        <v>1.6439999999999999</v>
      </c>
      <c r="H239" s="114">
        <v>4.3460000000000001</v>
      </c>
      <c r="I239" s="114">
        <v>2.6989999999999998</v>
      </c>
      <c r="J239" s="114">
        <v>3.4550000000000001</v>
      </c>
      <c r="K239" s="114">
        <v>-0.53900000000000003</v>
      </c>
      <c r="L239" s="114">
        <v>1.4330000000000001</v>
      </c>
      <c r="M239" s="114">
        <v>-0.72699999999999998</v>
      </c>
    </row>
    <row r="240" spans="1:13" ht="12" x14ac:dyDescent="0.25">
      <c r="A240" s="114">
        <v>299.52999999999997</v>
      </c>
      <c r="B240" s="114">
        <v>4.085</v>
      </c>
      <c r="C240" s="114">
        <v>12.090999999999999</v>
      </c>
      <c r="D240" s="114">
        <v>0.74399999999999999</v>
      </c>
      <c r="E240" s="114">
        <v>3.5310000000000001</v>
      </c>
      <c r="F240" s="114">
        <v>1.1910000000000001</v>
      </c>
      <c r="G240" s="114">
        <v>4.9690000000000003</v>
      </c>
      <c r="H240" s="114">
        <v>6.4290000000000003</v>
      </c>
      <c r="I240" s="114">
        <v>4.0010000000000003</v>
      </c>
      <c r="J240" s="114">
        <v>6.7549999999999999</v>
      </c>
      <c r="K240" s="114">
        <v>0.40500000000000003</v>
      </c>
      <c r="L240" s="114">
        <v>4.6269999999999998</v>
      </c>
      <c r="M240" s="114">
        <v>2.2280000000000002</v>
      </c>
    </row>
    <row r="241" spans="1:13" ht="12" x14ac:dyDescent="0.25">
      <c r="A241" s="114">
        <v>299.99</v>
      </c>
      <c r="B241" s="114">
        <v>5.7789999999999999</v>
      </c>
      <c r="C241" s="114">
        <v>13.986000000000001</v>
      </c>
      <c r="D241" s="114">
        <v>1.667</v>
      </c>
      <c r="E241" s="114">
        <v>5.6280000000000001</v>
      </c>
      <c r="F241" s="114">
        <v>1.3140000000000001</v>
      </c>
      <c r="G241" s="114">
        <v>6.9210000000000003</v>
      </c>
      <c r="H241" s="114">
        <v>8.1039999999999992</v>
      </c>
      <c r="I241" s="114">
        <v>6.625</v>
      </c>
      <c r="J241" s="114">
        <v>6.9669999999999996</v>
      </c>
      <c r="K241" s="114">
        <v>1.9950000000000001</v>
      </c>
      <c r="L241" s="114">
        <v>6.5810000000000004</v>
      </c>
      <c r="M241" s="114">
        <v>3.4049999999999998</v>
      </c>
    </row>
    <row r="242" spans="1:13" ht="12" x14ac:dyDescent="0.25">
      <c r="A242" s="114">
        <v>300.45999999999998</v>
      </c>
      <c r="B242" s="114">
        <v>7.1829999999999998</v>
      </c>
      <c r="C242" s="114">
        <v>16.417999999999999</v>
      </c>
      <c r="D242" s="114">
        <v>1.5509999999999999</v>
      </c>
      <c r="E242" s="114">
        <v>9.7140000000000004</v>
      </c>
      <c r="F242" s="114">
        <v>2.133</v>
      </c>
      <c r="G242" s="114">
        <v>8.2029999999999994</v>
      </c>
      <c r="H242" s="114">
        <v>8.7279999999999998</v>
      </c>
      <c r="I242" s="114">
        <v>7.6360000000000001</v>
      </c>
      <c r="J242" s="114">
        <v>6.6390000000000002</v>
      </c>
      <c r="K242" s="114">
        <v>3.09</v>
      </c>
      <c r="L242" s="114">
        <v>9.0679999999999996</v>
      </c>
      <c r="M242" s="114">
        <v>3.9780000000000002</v>
      </c>
    </row>
    <row r="243" spans="1:13" ht="12" x14ac:dyDescent="0.25">
      <c r="A243" s="114">
        <v>300.93</v>
      </c>
      <c r="B243" s="114">
        <v>8.8680000000000003</v>
      </c>
      <c r="C243" s="114">
        <v>18.841000000000001</v>
      </c>
      <c r="D243" s="114">
        <v>3.0070000000000001</v>
      </c>
      <c r="E243" s="114">
        <v>12.048999999999999</v>
      </c>
      <c r="F243" s="114">
        <v>1.7190000000000001</v>
      </c>
      <c r="G243" s="114">
        <v>7.4820000000000002</v>
      </c>
      <c r="H243" s="114">
        <v>9.8699999999999992</v>
      </c>
      <c r="I243" s="114">
        <v>9.1850000000000005</v>
      </c>
      <c r="J243" s="114">
        <v>7.2619999999999996</v>
      </c>
      <c r="K243" s="114">
        <v>4.8029999999999999</v>
      </c>
      <c r="L243" s="114">
        <v>10.74</v>
      </c>
      <c r="M243" s="114">
        <v>6.218</v>
      </c>
    </row>
    <row r="244" spans="1:13" ht="12" x14ac:dyDescent="0.25">
      <c r="A244" s="114">
        <v>301.39</v>
      </c>
      <c r="B244" s="114">
        <v>9.0380000000000003</v>
      </c>
      <c r="C244" s="114">
        <v>20.225000000000001</v>
      </c>
      <c r="D244" s="114">
        <v>5.6130000000000004</v>
      </c>
      <c r="E244" s="114">
        <v>13.109</v>
      </c>
      <c r="F244" s="114">
        <v>1.7010000000000001</v>
      </c>
      <c r="G244" s="114">
        <v>7.0069999999999997</v>
      </c>
      <c r="H244" s="114">
        <v>10.425000000000001</v>
      </c>
      <c r="I244" s="114">
        <v>9.0879999999999992</v>
      </c>
      <c r="J244" s="114">
        <v>7.7130000000000001</v>
      </c>
      <c r="K244" s="114">
        <v>6.5990000000000002</v>
      </c>
      <c r="L244" s="114">
        <v>10.494999999999999</v>
      </c>
      <c r="M244" s="114">
        <v>6.944</v>
      </c>
    </row>
    <row r="245" spans="1:13" ht="12" x14ac:dyDescent="0.25">
      <c r="A245" s="114">
        <v>301.86</v>
      </c>
      <c r="B245" s="114">
        <v>9.1950000000000003</v>
      </c>
      <c r="C245" s="114">
        <v>20.542999999999999</v>
      </c>
      <c r="D245" s="114">
        <v>5.0990000000000002</v>
      </c>
      <c r="E245" s="114">
        <v>13.144</v>
      </c>
      <c r="F245" s="114">
        <v>0.91200000000000003</v>
      </c>
      <c r="G245" s="114">
        <v>6.1</v>
      </c>
      <c r="H245" s="114">
        <v>8.7330000000000005</v>
      </c>
      <c r="I245" s="114">
        <v>8.5830000000000002</v>
      </c>
      <c r="J245" s="114">
        <v>7.3360000000000003</v>
      </c>
      <c r="K245" s="114">
        <v>5.4260000000000002</v>
      </c>
      <c r="L245" s="114">
        <v>10.523</v>
      </c>
      <c r="M245" s="114">
        <v>5.9039999999999999</v>
      </c>
    </row>
    <row r="246" spans="1:13" ht="12" x14ac:dyDescent="0.25">
      <c r="A246" s="114">
        <v>302.33</v>
      </c>
      <c r="B246" s="114">
        <v>11.061999999999999</v>
      </c>
      <c r="C246" s="114">
        <v>20.738</v>
      </c>
      <c r="D246" s="114">
        <v>6.9269999999999996</v>
      </c>
      <c r="E246" s="114">
        <v>14.019</v>
      </c>
      <c r="F246" s="114">
        <v>0.375</v>
      </c>
      <c r="G246" s="114">
        <v>6.6120000000000001</v>
      </c>
      <c r="H246" s="114">
        <v>8.9290000000000003</v>
      </c>
      <c r="I246" s="114">
        <v>10.076000000000001</v>
      </c>
      <c r="J246" s="114">
        <v>8.9860000000000007</v>
      </c>
      <c r="K246" s="114">
        <v>5.1769999999999996</v>
      </c>
      <c r="L246" s="114">
        <v>12.361000000000001</v>
      </c>
      <c r="M246" s="114">
        <v>8.3610000000000007</v>
      </c>
    </row>
    <row r="247" spans="1:13" ht="12" x14ac:dyDescent="0.25">
      <c r="A247" s="114">
        <v>302.79000000000002</v>
      </c>
      <c r="B247" s="114">
        <v>10.962999999999999</v>
      </c>
      <c r="C247" s="114">
        <v>21.193000000000001</v>
      </c>
      <c r="D247" s="114">
        <v>8.532</v>
      </c>
      <c r="E247" s="114">
        <v>14.278</v>
      </c>
      <c r="F247" s="114">
        <v>-1.2999999999999999E-2</v>
      </c>
      <c r="G247" s="114">
        <v>7.45</v>
      </c>
      <c r="H247" s="114">
        <v>8.08</v>
      </c>
      <c r="I247" s="114">
        <v>9.7289999999999992</v>
      </c>
      <c r="J247" s="114">
        <v>10.827999999999999</v>
      </c>
      <c r="K247" s="114">
        <v>5.2590000000000003</v>
      </c>
      <c r="L247" s="114">
        <v>13.404</v>
      </c>
      <c r="M247" s="114">
        <v>8.5429999999999993</v>
      </c>
    </row>
    <row r="248" spans="1:13" ht="12" x14ac:dyDescent="0.25">
      <c r="A248" s="114">
        <v>303.26</v>
      </c>
      <c r="B248" s="114">
        <v>11.263999999999999</v>
      </c>
      <c r="C248" s="114">
        <v>20.613</v>
      </c>
      <c r="D248" s="114">
        <v>9.1859999999999999</v>
      </c>
      <c r="E248" s="114">
        <v>15.933</v>
      </c>
      <c r="F248" s="114">
        <v>-0.14399999999999999</v>
      </c>
      <c r="G248" s="114">
        <v>10.170999999999999</v>
      </c>
      <c r="H248" s="114">
        <v>7.0350000000000001</v>
      </c>
      <c r="I248" s="114">
        <v>11.052</v>
      </c>
      <c r="J248" s="114">
        <v>12.429</v>
      </c>
      <c r="K248" s="114">
        <v>7.0339999999999998</v>
      </c>
      <c r="L248" s="114">
        <v>14.914999999999999</v>
      </c>
      <c r="M248" s="114">
        <v>7.3739999999999997</v>
      </c>
    </row>
    <row r="249" spans="1:13" ht="12" x14ac:dyDescent="0.25">
      <c r="A249" s="114">
        <v>303.73</v>
      </c>
      <c r="B249" s="114">
        <v>13.381</v>
      </c>
      <c r="C249" s="114">
        <v>21.294</v>
      </c>
      <c r="D249" s="114">
        <v>10.696999999999999</v>
      </c>
      <c r="E249" s="114">
        <v>18.100000000000001</v>
      </c>
      <c r="F249" s="114">
        <v>1.5229999999999999</v>
      </c>
      <c r="G249" s="114">
        <v>12.69</v>
      </c>
      <c r="H249" s="114">
        <v>8.3260000000000005</v>
      </c>
      <c r="I249" s="114">
        <v>11.893000000000001</v>
      </c>
      <c r="J249" s="114">
        <v>14.526999999999999</v>
      </c>
      <c r="K249" s="114">
        <v>9.6050000000000004</v>
      </c>
      <c r="L249" s="114">
        <v>15.691000000000001</v>
      </c>
      <c r="M249" s="114">
        <v>8.9160000000000004</v>
      </c>
    </row>
    <row r="250" spans="1:13" ht="12" x14ac:dyDescent="0.25">
      <c r="A250" s="114">
        <v>304.19</v>
      </c>
      <c r="B250" s="114">
        <v>15.664999999999999</v>
      </c>
      <c r="C250" s="114">
        <v>21.777999999999999</v>
      </c>
      <c r="D250" s="114">
        <v>13.113</v>
      </c>
      <c r="E250" s="114">
        <v>20.506</v>
      </c>
      <c r="F250" s="114">
        <v>2.2879999999999998</v>
      </c>
      <c r="G250" s="114">
        <v>14.208</v>
      </c>
      <c r="H250" s="114">
        <v>9.0820000000000007</v>
      </c>
      <c r="I250" s="114">
        <v>11.494</v>
      </c>
      <c r="J250" s="114">
        <v>15.659000000000001</v>
      </c>
      <c r="K250" s="114">
        <v>12.917</v>
      </c>
      <c r="L250" s="114">
        <v>17.332999999999998</v>
      </c>
      <c r="M250" s="114">
        <v>11.59</v>
      </c>
    </row>
    <row r="251" spans="1:13" ht="12" x14ac:dyDescent="0.25">
      <c r="A251" s="114">
        <v>304.66000000000003</v>
      </c>
      <c r="B251" s="114">
        <v>14.942</v>
      </c>
      <c r="C251" s="114">
        <v>24.489000000000001</v>
      </c>
      <c r="D251" s="114">
        <v>13.912000000000001</v>
      </c>
      <c r="E251" s="114">
        <v>21.65</v>
      </c>
      <c r="F251" s="114">
        <v>1.409</v>
      </c>
      <c r="G251" s="114">
        <v>14.244</v>
      </c>
      <c r="H251" s="114">
        <v>10.999000000000001</v>
      </c>
      <c r="I251" s="114">
        <v>10.464</v>
      </c>
      <c r="J251" s="114">
        <v>14.936</v>
      </c>
      <c r="K251" s="114">
        <v>14.231999999999999</v>
      </c>
      <c r="L251" s="114">
        <v>15.853</v>
      </c>
      <c r="M251" s="114">
        <v>13.018000000000001</v>
      </c>
    </row>
    <row r="252" spans="1:13" ht="12" x14ac:dyDescent="0.25">
      <c r="A252" s="114">
        <v>305.13</v>
      </c>
      <c r="B252" s="114">
        <v>15.834</v>
      </c>
      <c r="C252" s="114">
        <v>24.654</v>
      </c>
      <c r="D252" s="114">
        <v>15.454000000000001</v>
      </c>
      <c r="E252" s="114">
        <v>21.841000000000001</v>
      </c>
      <c r="F252" s="114">
        <v>2.0379999999999998</v>
      </c>
      <c r="G252" s="114">
        <v>15.398</v>
      </c>
      <c r="H252" s="114">
        <v>12.695</v>
      </c>
      <c r="I252" s="114">
        <v>10.37</v>
      </c>
      <c r="J252" s="114">
        <v>14.161</v>
      </c>
      <c r="K252" s="114">
        <v>15.257999999999999</v>
      </c>
      <c r="L252" s="114">
        <v>17.120999999999999</v>
      </c>
      <c r="M252" s="114">
        <v>15.337</v>
      </c>
    </row>
    <row r="253" spans="1:13" ht="12" x14ac:dyDescent="0.25">
      <c r="A253" s="114">
        <v>305.58999999999997</v>
      </c>
      <c r="B253" s="114">
        <v>16.603999999999999</v>
      </c>
      <c r="C253" s="114">
        <v>23.396999999999998</v>
      </c>
      <c r="D253" s="114">
        <v>14.840999999999999</v>
      </c>
      <c r="E253" s="114">
        <v>22.52</v>
      </c>
      <c r="F253" s="114">
        <v>3.5219999999999998</v>
      </c>
      <c r="G253" s="114">
        <v>15.67</v>
      </c>
      <c r="H253" s="114">
        <v>13.26</v>
      </c>
      <c r="I253" s="114">
        <v>9.5809999999999995</v>
      </c>
      <c r="J253" s="114">
        <v>15.209</v>
      </c>
      <c r="K253" s="114">
        <v>15.404999999999999</v>
      </c>
      <c r="L253" s="114">
        <v>16.356999999999999</v>
      </c>
      <c r="M253" s="114">
        <v>15.231</v>
      </c>
    </row>
    <row r="254" spans="1:13" ht="12" x14ac:dyDescent="0.25">
      <c r="A254" s="114">
        <v>306.06</v>
      </c>
      <c r="B254" s="114">
        <v>17.481000000000002</v>
      </c>
      <c r="C254" s="114">
        <v>21.216000000000001</v>
      </c>
      <c r="D254" s="114">
        <v>15.23</v>
      </c>
      <c r="E254" s="114">
        <v>22.977</v>
      </c>
      <c r="F254" s="114">
        <v>5.1239999999999997</v>
      </c>
      <c r="G254" s="114">
        <v>15.552</v>
      </c>
      <c r="H254" s="114">
        <v>14.789</v>
      </c>
      <c r="I254" s="114">
        <v>9.76</v>
      </c>
      <c r="J254" s="114">
        <v>14.843999999999999</v>
      </c>
      <c r="K254" s="114">
        <v>14.788</v>
      </c>
      <c r="L254" s="114">
        <v>15.231999999999999</v>
      </c>
      <c r="M254" s="114">
        <v>15.993</v>
      </c>
    </row>
    <row r="255" spans="1:13" ht="12" x14ac:dyDescent="0.25">
      <c r="A255" s="114">
        <v>306.52999999999997</v>
      </c>
      <c r="B255" s="114">
        <v>15.759</v>
      </c>
      <c r="C255" s="114">
        <v>21.181000000000001</v>
      </c>
      <c r="D255" s="114">
        <v>14.208</v>
      </c>
      <c r="E255" s="114">
        <v>23.132999999999999</v>
      </c>
      <c r="F255" s="114">
        <v>5.1740000000000004</v>
      </c>
      <c r="G255" s="114">
        <v>13.891999999999999</v>
      </c>
      <c r="H255" s="114">
        <v>14.917999999999999</v>
      </c>
      <c r="I255" s="114">
        <v>8.9350000000000005</v>
      </c>
      <c r="J255" s="114">
        <v>13.029</v>
      </c>
      <c r="K255" s="114">
        <v>15.047000000000001</v>
      </c>
      <c r="L255" s="114">
        <v>14.727</v>
      </c>
      <c r="M255" s="114">
        <v>16.164000000000001</v>
      </c>
    </row>
    <row r="256" spans="1:13" ht="12" x14ac:dyDescent="0.25">
      <c r="A256" s="114">
        <v>306.99</v>
      </c>
      <c r="B256" s="114">
        <v>14.837</v>
      </c>
      <c r="C256" s="114">
        <v>19.779</v>
      </c>
      <c r="D256" s="114">
        <v>13.143000000000001</v>
      </c>
      <c r="E256" s="114">
        <v>20.57</v>
      </c>
      <c r="F256" s="114">
        <v>3.907</v>
      </c>
      <c r="G256" s="114">
        <v>11.256</v>
      </c>
      <c r="H256" s="114">
        <v>15.166</v>
      </c>
      <c r="I256" s="114">
        <v>7.9589999999999996</v>
      </c>
      <c r="J256" s="114">
        <v>11.302</v>
      </c>
      <c r="K256" s="114">
        <v>14.903</v>
      </c>
      <c r="L256" s="114">
        <v>14.582000000000001</v>
      </c>
      <c r="M256" s="114">
        <v>14.2</v>
      </c>
    </row>
    <row r="257" spans="1:13" ht="12" x14ac:dyDescent="0.25">
      <c r="A257" s="114">
        <v>307.45999999999998</v>
      </c>
      <c r="B257" s="114">
        <v>14.441000000000001</v>
      </c>
      <c r="C257" s="114">
        <v>17.215</v>
      </c>
      <c r="D257" s="114">
        <v>11.391999999999999</v>
      </c>
      <c r="E257" s="114">
        <v>19.257000000000001</v>
      </c>
      <c r="F257" s="114">
        <v>2.4039999999999999</v>
      </c>
      <c r="G257" s="114">
        <v>10.192</v>
      </c>
      <c r="H257" s="114">
        <v>15.778</v>
      </c>
      <c r="I257" s="114">
        <v>7.492</v>
      </c>
      <c r="J257" s="114">
        <v>10.744999999999999</v>
      </c>
      <c r="K257" s="114">
        <v>14.505000000000001</v>
      </c>
      <c r="L257" s="114">
        <v>14.574</v>
      </c>
      <c r="M257" s="114">
        <v>13.439</v>
      </c>
    </row>
    <row r="258" spans="1:13" ht="12" x14ac:dyDescent="0.25">
      <c r="A258" s="114">
        <v>307.93</v>
      </c>
      <c r="B258" s="114">
        <v>13.66</v>
      </c>
      <c r="C258" s="114">
        <v>17.956</v>
      </c>
      <c r="D258" s="114">
        <v>10.87</v>
      </c>
      <c r="E258" s="114">
        <v>19.741</v>
      </c>
      <c r="F258" s="114">
        <v>1.2569999999999999</v>
      </c>
      <c r="G258" s="114">
        <v>8.9090000000000007</v>
      </c>
      <c r="H258" s="114">
        <v>16.265999999999998</v>
      </c>
      <c r="I258" s="114">
        <v>7.4820000000000002</v>
      </c>
      <c r="J258" s="114">
        <v>10.605</v>
      </c>
      <c r="K258" s="114">
        <v>15.503</v>
      </c>
      <c r="L258" s="114">
        <v>14.428000000000001</v>
      </c>
      <c r="M258" s="114">
        <v>13.803000000000001</v>
      </c>
    </row>
    <row r="259" spans="1:13" ht="12" x14ac:dyDescent="0.25">
      <c r="A259" s="114">
        <v>308.39</v>
      </c>
      <c r="B259" s="114">
        <v>14.259</v>
      </c>
      <c r="C259" s="114">
        <v>20.064</v>
      </c>
      <c r="D259" s="114">
        <v>11.096</v>
      </c>
      <c r="E259" s="114">
        <v>19.437000000000001</v>
      </c>
      <c r="F259" s="114">
        <v>2.141</v>
      </c>
      <c r="G259" s="114">
        <v>7.3650000000000002</v>
      </c>
      <c r="H259" s="114">
        <v>15.972</v>
      </c>
      <c r="I259" s="114">
        <v>7.21</v>
      </c>
      <c r="J259" s="114">
        <v>10.451000000000001</v>
      </c>
      <c r="K259" s="114">
        <v>16.731000000000002</v>
      </c>
      <c r="L259" s="114">
        <v>15.785</v>
      </c>
      <c r="M259" s="114">
        <v>13.895</v>
      </c>
    </row>
    <row r="260" spans="1:13" ht="12" x14ac:dyDescent="0.25">
      <c r="A260" s="114">
        <v>308.86</v>
      </c>
      <c r="B260" s="114">
        <v>15.988</v>
      </c>
      <c r="C260" s="114">
        <v>22.013000000000002</v>
      </c>
      <c r="D260" s="114">
        <v>10.930999999999999</v>
      </c>
      <c r="E260" s="114">
        <v>19.18</v>
      </c>
      <c r="F260" s="114">
        <v>3.5670000000000002</v>
      </c>
      <c r="G260" s="114">
        <v>6.8040000000000003</v>
      </c>
      <c r="H260" s="114">
        <v>16.297999999999998</v>
      </c>
      <c r="I260" s="114">
        <v>8.3810000000000002</v>
      </c>
      <c r="J260" s="114">
        <v>9.81</v>
      </c>
      <c r="K260" s="114">
        <v>17.532</v>
      </c>
      <c r="L260" s="114">
        <v>15.87</v>
      </c>
      <c r="M260" s="114">
        <v>15.385999999999999</v>
      </c>
    </row>
    <row r="261" spans="1:13" ht="12" x14ac:dyDescent="0.25">
      <c r="A261" s="114">
        <v>309.33</v>
      </c>
      <c r="B261" s="114">
        <v>15.105</v>
      </c>
      <c r="C261" s="114">
        <v>20.753</v>
      </c>
      <c r="D261" s="114">
        <v>11.041</v>
      </c>
      <c r="E261" s="114">
        <v>18.294</v>
      </c>
      <c r="F261" s="114">
        <v>5.4119999999999999</v>
      </c>
      <c r="G261" s="114">
        <v>4.0830000000000002</v>
      </c>
      <c r="H261" s="114">
        <v>16.524999999999999</v>
      </c>
      <c r="I261" s="114">
        <v>8.2469999999999999</v>
      </c>
      <c r="J261" s="114">
        <v>8.3179999999999996</v>
      </c>
      <c r="K261" s="114">
        <v>17.016999999999999</v>
      </c>
      <c r="L261" s="114">
        <v>14.494</v>
      </c>
      <c r="M261" s="114">
        <v>14.874000000000001</v>
      </c>
    </row>
    <row r="262" spans="1:13" ht="12" x14ac:dyDescent="0.25">
      <c r="A262" s="114">
        <v>309.79000000000002</v>
      </c>
      <c r="B262" s="114">
        <v>14.951000000000001</v>
      </c>
      <c r="C262" s="114">
        <v>19.393000000000001</v>
      </c>
      <c r="D262" s="114">
        <v>12.598000000000001</v>
      </c>
      <c r="E262" s="114">
        <v>16.297999999999998</v>
      </c>
      <c r="F262" s="114">
        <v>6.5620000000000003</v>
      </c>
      <c r="G262" s="114">
        <v>2.496</v>
      </c>
      <c r="H262" s="114">
        <v>16.503</v>
      </c>
      <c r="I262" s="114">
        <v>7.9260000000000002</v>
      </c>
      <c r="J262" s="114">
        <v>8.99</v>
      </c>
      <c r="K262" s="114">
        <v>15.882</v>
      </c>
      <c r="L262" s="114">
        <v>13.84</v>
      </c>
      <c r="M262" s="114">
        <v>14.222</v>
      </c>
    </row>
    <row r="263" spans="1:13" ht="12" x14ac:dyDescent="0.25">
      <c r="A263" s="114">
        <v>310.26</v>
      </c>
      <c r="B263" s="114">
        <v>16.190999999999999</v>
      </c>
      <c r="C263" s="114">
        <v>19.268999999999998</v>
      </c>
      <c r="D263" s="114">
        <v>16.071999999999999</v>
      </c>
      <c r="E263" s="114">
        <v>14.313000000000001</v>
      </c>
      <c r="F263" s="114">
        <v>7.306</v>
      </c>
      <c r="G263" s="114">
        <v>1.752</v>
      </c>
      <c r="H263" s="114">
        <v>15.387</v>
      </c>
      <c r="I263" s="114">
        <v>8.6709999999999994</v>
      </c>
      <c r="J263" s="114">
        <v>10.106</v>
      </c>
      <c r="K263" s="114">
        <v>15.882</v>
      </c>
      <c r="L263" s="114">
        <v>12.227</v>
      </c>
      <c r="M263" s="114">
        <v>14.222</v>
      </c>
    </row>
    <row r="264" spans="1:13" ht="12" x14ac:dyDescent="0.25">
      <c r="A264" s="114">
        <v>310.72000000000003</v>
      </c>
      <c r="B264" s="114">
        <v>18.62</v>
      </c>
      <c r="C264" s="114">
        <v>19.574000000000002</v>
      </c>
      <c r="D264" s="114">
        <v>17.526</v>
      </c>
      <c r="E264" s="114">
        <v>12.988</v>
      </c>
      <c r="F264" s="114">
        <v>8.5329999999999995</v>
      </c>
      <c r="G264" s="114">
        <v>2.5790000000000002</v>
      </c>
      <c r="H264" s="114">
        <v>14.532</v>
      </c>
      <c r="I264" s="114">
        <v>8.7769999999999992</v>
      </c>
      <c r="J264" s="114">
        <v>11.167</v>
      </c>
      <c r="K264" s="114">
        <v>16.728999999999999</v>
      </c>
      <c r="L264" s="114">
        <v>12.521000000000001</v>
      </c>
      <c r="M264" s="114">
        <v>14.24</v>
      </c>
    </row>
    <row r="265" spans="1:13" ht="12" x14ac:dyDescent="0.25">
      <c r="A265" s="114">
        <v>311.19</v>
      </c>
      <c r="B265" s="114">
        <v>19.216999999999999</v>
      </c>
      <c r="C265" s="114">
        <v>20.638999999999999</v>
      </c>
      <c r="D265" s="114">
        <v>16.088999999999999</v>
      </c>
      <c r="E265" s="114">
        <v>11.129</v>
      </c>
      <c r="F265" s="114">
        <v>9.2629999999999999</v>
      </c>
      <c r="G265" s="114">
        <v>3.1469999999999998</v>
      </c>
      <c r="H265" s="114">
        <v>14.581</v>
      </c>
      <c r="I265" s="114">
        <v>8.5399999999999991</v>
      </c>
      <c r="J265" s="114">
        <v>11.983000000000001</v>
      </c>
      <c r="K265" s="114">
        <v>16.265999999999998</v>
      </c>
      <c r="L265" s="114">
        <v>11.632999999999999</v>
      </c>
      <c r="M265" s="114">
        <v>14.413</v>
      </c>
    </row>
    <row r="266" spans="1:13" ht="12" x14ac:dyDescent="0.25">
      <c r="A266" s="114">
        <v>311.66000000000003</v>
      </c>
      <c r="B266" s="114">
        <v>18.831</v>
      </c>
      <c r="C266" s="114">
        <v>20.343</v>
      </c>
      <c r="D266" s="114">
        <v>15.176</v>
      </c>
      <c r="E266" s="114">
        <v>10.669</v>
      </c>
      <c r="F266" s="114">
        <v>9.9039999999999999</v>
      </c>
      <c r="G266" s="114">
        <v>3.556</v>
      </c>
      <c r="H266" s="114">
        <v>15.468</v>
      </c>
      <c r="I266" s="114">
        <v>8.2509999999999994</v>
      </c>
      <c r="J266" s="114">
        <v>13.513</v>
      </c>
      <c r="K266" s="114">
        <v>16.411999999999999</v>
      </c>
      <c r="L266" s="114">
        <v>11.281000000000001</v>
      </c>
      <c r="M266" s="114">
        <v>14.36</v>
      </c>
    </row>
    <row r="267" spans="1:13" ht="12" x14ac:dyDescent="0.25">
      <c r="A267" s="114">
        <v>312.12</v>
      </c>
      <c r="B267" s="114">
        <v>17.795000000000002</v>
      </c>
      <c r="C267" s="114">
        <v>19.756</v>
      </c>
      <c r="D267" s="114">
        <v>15.699</v>
      </c>
      <c r="E267" s="114">
        <v>12.528</v>
      </c>
      <c r="F267" s="114">
        <v>11.422000000000001</v>
      </c>
      <c r="G267" s="114">
        <v>4.2140000000000004</v>
      </c>
      <c r="H267" s="114">
        <v>15.638</v>
      </c>
      <c r="I267" s="114">
        <v>7.1050000000000004</v>
      </c>
      <c r="J267" s="114">
        <v>13.589</v>
      </c>
      <c r="K267" s="114">
        <v>16.454000000000001</v>
      </c>
      <c r="L267" s="114">
        <v>11.15</v>
      </c>
      <c r="M267" s="114">
        <v>13.726000000000001</v>
      </c>
    </row>
    <row r="268" spans="1:13" ht="12" x14ac:dyDescent="0.25">
      <c r="A268" s="114">
        <v>312.58999999999997</v>
      </c>
      <c r="B268" s="114">
        <v>17.324000000000002</v>
      </c>
      <c r="C268" s="114">
        <v>19.039000000000001</v>
      </c>
      <c r="D268" s="114">
        <v>16.053000000000001</v>
      </c>
      <c r="E268" s="114">
        <v>13.135999999999999</v>
      </c>
      <c r="F268" s="114">
        <v>12.964</v>
      </c>
      <c r="G268" s="114">
        <v>3.49</v>
      </c>
      <c r="H268" s="114">
        <v>15.760999999999999</v>
      </c>
      <c r="I268" s="114">
        <v>5.7809999999999997</v>
      </c>
      <c r="J268" s="114">
        <v>13.262</v>
      </c>
      <c r="K268" s="114">
        <v>16.338999999999999</v>
      </c>
      <c r="L268" s="114">
        <v>11.882999999999999</v>
      </c>
      <c r="M268" s="114">
        <v>13.746</v>
      </c>
    </row>
    <row r="269" spans="1:13" ht="12" x14ac:dyDescent="0.25">
      <c r="A269" s="114">
        <v>313.05</v>
      </c>
      <c r="B269" s="114">
        <v>16.648</v>
      </c>
      <c r="C269" s="114">
        <v>18.899000000000001</v>
      </c>
      <c r="D269" s="114">
        <v>16.538</v>
      </c>
      <c r="E269" s="114">
        <v>13.224</v>
      </c>
      <c r="F269" s="114">
        <v>13.396000000000001</v>
      </c>
      <c r="G269" s="114">
        <v>2.6269999999999998</v>
      </c>
      <c r="H269" s="114">
        <v>17.161000000000001</v>
      </c>
      <c r="I269" s="114">
        <v>4.76</v>
      </c>
      <c r="J269" s="114">
        <v>12.211</v>
      </c>
      <c r="K269" s="114">
        <v>16.478000000000002</v>
      </c>
      <c r="L269" s="114">
        <v>12.335000000000001</v>
      </c>
      <c r="M269" s="114">
        <v>14.617000000000001</v>
      </c>
    </row>
    <row r="270" spans="1:13" ht="12" x14ac:dyDescent="0.25">
      <c r="A270" s="114">
        <v>313.52</v>
      </c>
      <c r="B270" s="114">
        <v>16.363</v>
      </c>
      <c r="C270" s="114">
        <v>17.709</v>
      </c>
      <c r="D270" s="114">
        <v>16.024999999999999</v>
      </c>
      <c r="E270" s="114">
        <v>12.927</v>
      </c>
      <c r="F270" s="114">
        <v>13.327</v>
      </c>
      <c r="G270" s="114">
        <v>1.496</v>
      </c>
      <c r="H270" s="114">
        <v>16.079000000000001</v>
      </c>
      <c r="I270" s="114">
        <v>4.0919999999999996</v>
      </c>
      <c r="J270" s="114">
        <v>10.199999999999999</v>
      </c>
      <c r="K270" s="114">
        <v>16.648</v>
      </c>
      <c r="L270" s="114">
        <v>11.579000000000001</v>
      </c>
      <c r="M270" s="114">
        <v>15.465</v>
      </c>
    </row>
    <row r="271" spans="1:13" ht="12" x14ac:dyDescent="0.25">
      <c r="A271" s="114">
        <v>313.99</v>
      </c>
      <c r="B271" s="114">
        <v>14.343</v>
      </c>
      <c r="C271" s="114">
        <v>15.236000000000001</v>
      </c>
      <c r="D271" s="114">
        <v>13.89</v>
      </c>
      <c r="E271" s="114">
        <v>10.557</v>
      </c>
      <c r="F271" s="114">
        <v>13.129</v>
      </c>
      <c r="G271" s="114">
        <v>-0.32900000000000001</v>
      </c>
      <c r="H271" s="114">
        <v>13.145</v>
      </c>
      <c r="I271" s="114">
        <v>2.7309999999999999</v>
      </c>
      <c r="J271" s="114">
        <v>8.3949999999999996</v>
      </c>
      <c r="K271" s="114">
        <v>14.401</v>
      </c>
      <c r="L271" s="114">
        <v>10.462999999999999</v>
      </c>
      <c r="M271" s="114">
        <v>13.1</v>
      </c>
    </row>
    <row r="272" spans="1:13" ht="12" x14ac:dyDescent="0.25">
      <c r="A272" s="114">
        <v>314.45</v>
      </c>
      <c r="B272" s="114">
        <v>14.917</v>
      </c>
      <c r="C272" s="114">
        <v>13.22</v>
      </c>
      <c r="D272" s="114">
        <v>14.362</v>
      </c>
      <c r="E272" s="114">
        <v>10.544</v>
      </c>
      <c r="F272" s="114">
        <v>14.512</v>
      </c>
      <c r="G272" s="114">
        <v>-0.76800000000000002</v>
      </c>
      <c r="H272" s="114">
        <v>11.622999999999999</v>
      </c>
      <c r="I272" s="114">
        <v>2.8929999999999998</v>
      </c>
      <c r="J272" s="114">
        <v>8.99</v>
      </c>
      <c r="K272" s="114">
        <v>13.409000000000001</v>
      </c>
      <c r="L272" s="114">
        <v>11.122999999999999</v>
      </c>
      <c r="M272" s="114">
        <v>13.143000000000001</v>
      </c>
    </row>
    <row r="273" spans="1:13" ht="12" x14ac:dyDescent="0.25">
      <c r="A273" s="114">
        <v>314.92</v>
      </c>
      <c r="B273" s="114">
        <v>15.653</v>
      </c>
      <c r="C273" s="114">
        <v>13.199</v>
      </c>
      <c r="D273" s="114">
        <v>15.103999999999999</v>
      </c>
      <c r="E273" s="114">
        <v>10.66</v>
      </c>
      <c r="F273" s="114">
        <v>16.137</v>
      </c>
      <c r="G273" s="114">
        <v>-0.871</v>
      </c>
      <c r="H273" s="114">
        <v>10.069000000000001</v>
      </c>
      <c r="I273" s="114">
        <v>4.0810000000000004</v>
      </c>
      <c r="J273" s="114">
        <v>10.449</v>
      </c>
      <c r="K273" s="114">
        <v>13.606999999999999</v>
      </c>
      <c r="L273" s="114">
        <v>11.343999999999999</v>
      </c>
      <c r="M273" s="114">
        <v>13.676</v>
      </c>
    </row>
    <row r="274" spans="1:13" ht="12" x14ac:dyDescent="0.25">
      <c r="A274" s="114">
        <v>315.38</v>
      </c>
      <c r="B274" s="114">
        <v>15.05</v>
      </c>
      <c r="C274" s="114">
        <v>13.486000000000001</v>
      </c>
      <c r="D274" s="114">
        <v>14.833</v>
      </c>
      <c r="E274" s="114">
        <v>9.0820000000000007</v>
      </c>
      <c r="F274" s="114">
        <v>15.973000000000001</v>
      </c>
      <c r="G274" s="114">
        <v>-3.6240000000000001</v>
      </c>
      <c r="H274" s="114">
        <v>8.4920000000000009</v>
      </c>
      <c r="I274" s="114">
        <v>5.0599999999999996</v>
      </c>
      <c r="J274" s="114">
        <v>9.8629999999999995</v>
      </c>
      <c r="K274" s="114">
        <v>13.231999999999999</v>
      </c>
      <c r="L274" s="114">
        <v>13.071</v>
      </c>
      <c r="M274" s="114">
        <v>13.41</v>
      </c>
    </row>
    <row r="275" spans="1:13" ht="12" x14ac:dyDescent="0.25">
      <c r="A275" s="114">
        <v>315.85000000000002</v>
      </c>
      <c r="B275" s="114">
        <v>13.840999999999999</v>
      </c>
      <c r="C275" s="114">
        <v>12.835000000000001</v>
      </c>
      <c r="D275" s="114">
        <v>13.188000000000001</v>
      </c>
      <c r="E275" s="114">
        <v>7.4809999999999999</v>
      </c>
      <c r="F275" s="114">
        <v>13.882</v>
      </c>
      <c r="G275" s="114">
        <v>-5.4560000000000004</v>
      </c>
      <c r="H275" s="114">
        <v>5.5830000000000002</v>
      </c>
      <c r="I275" s="114">
        <v>4.0359999999999996</v>
      </c>
      <c r="J275" s="114">
        <v>9.4589999999999996</v>
      </c>
      <c r="K275" s="114">
        <v>12.255000000000001</v>
      </c>
      <c r="L275" s="114">
        <v>13.298999999999999</v>
      </c>
      <c r="M275" s="114">
        <v>11.885</v>
      </c>
    </row>
    <row r="276" spans="1:13" ht="12" x14ac:dyDescent="0.25">
      <c r="A276" s="114">
        <v>316.32</v>
      </c>
      <c r="B276" s="114">
        <v>14.048</v>
      </c>
      <c r="C276" s="114">
        <v>12.198</v>
      </c>
      <c r="D276" s="114">
        <v>14.159000000000001</v>
      </c>
      <c r="E276" s="114">
        <v>6.1760000000000002</v>
      </c>
      <c r="F276" s="114">
        <v>13.981</v>
      </c>
      <c r="G276" s="114">
        <v>-4.4000000000000004</v>
      </c>
      <c r="H276" s="114">
        <v>4.6319999999999997</v>
      </c>
      <c r="I276" s="114">
        <v>2.5720000000000001</v>
      </c>
      <c r="J276" s="114">
        <v>11.352</v>
      </c>
      <c r="K276" s="114">
        <v>11.842000000000001</v>
      </c>
      <c r="L276" s="114">
        <v>13.622</v>
      </c>
      <c r="M276" s="114">
        <v>10.94</v>
      </c>
    </row>
    <row r="277" spans="1:13" ht="12" x14ac:dyDescent="0.25">
      <c r="A277" s="114">
        <v>316.77999999999997</v>
      </c>
      <c r="B277" s="114">
        <v>13.489000000000001</v>
      </c>
      <c r="C277" s="114">
        <v>12.819000000000001</v>
      </c>
      <c r="D277" s="114">
        <v>14.792999999999999</v>
      </c>
      <c r="E277" s="114">
        <v>6.3250000000000002</v>
      </c>
      <c r="F277" s="114">
        <v>13.53</v>
      </c>
      <c r="G277" s="114">
        <v>-4.7530000000000001</v>
      </c>
      <c r="H277" s="114">
        <v>4.12</v>
      </c>
      <c r="I277" s="114">
        <v>2.589</v>
      </c>
      <c r="J277" s="114">
        <v>11.967000000000001</v>
      </c>
      <c r="K277" s="114">
        <v>12.244</v>
      </c>
      <c r="L277" s="114">
        <v>13.385999999999999</v>
      </c>
      <c r="M277" s="114">
        <v>10.253</v>
      </c>
    </row>
    <row r="278" spans="1:13" ht="12" x14ac:dyDescent="0.25">
      <c r="A278" s="114">
        <v>317.25</v>
      </c>
      <c r="B278" s="114">
        <v>14.106</v>
      </c>
      <c r="C278" s="114">
        <v>14.523999999999999</v>
      </c>
      <c r="D278" s="114">
        <v>16.414999999999999</v>
      </c>
      <c r="E278" s="114">
        <v>7.5049999999999999</v>
      </c>
      <c r="F278" s="114">
        <v>14.476000000000001</v>
      </c>
      <c r="G278" s="114">
        <v>-5.0350000000000001</v>
      </c>
      <c r="H278" s="114">
        <v>4.6139999999999999</v>
      </c>
      <c r="I278" s="114">
        <v>3.83</v>
      </c>
      <c r="J278" s="114">
        <v>12.125</v>
      </c>
      <c r="K278" s="114">
        <v>12.404999999999999</v>
      </c>
      <c r="L278" s="114">
        <v>14.221</v>
      </c>
      <c r="M278" s="114">
        <v>11.266</v>
      </c>
    </row>
    <row r="279" spans="1:13" ht="12" x14ac:dyDescent="0.25">
      <c r="A279" s="114">
        <v>317.70999999999998</v>
      </c>
      <c r="B279" s="114">
        <v>16.163</v>
      </c>
      <c r="C279" s="114">
        <v>14.196</v>
      </c>
      <c r="D279" s="114">
        <v>18.436</v>
      </c>
      <c r="E279" s="114">
        <v>8.3650000000000002</v>
      </c>
      <c r="F279" s="114">
        <v>15.662000000000001</v>
      </c>
      <c r="G279" s="114">
        <v>-3.6619999999999999</v>
      </c>
      <c r="H279" s="114">
        <v>4.3280000000000003</v>
      </c>
      <c r="I279" s="114">
        <v>4.7450000000000001</v>
      </c>
      <c r="J279" s="114">
        <v>11.725</v>
      </c>
      <c r="K279" s="114">
        <v>12.974</v>
      </c>
      <c r="L279" s="114">
        <v>14.762</v>
      </c>
      <c r="M279" s="114">
        <v>11.42</v>
      </c>
    </row>
    <row r="280" spans="1:13" ht="12" x14ac:dyDescent="0.25">
      <c r="A280" s="114">
        <v>318.18</v>
      </c>
      <c r="B280" s="114">
        <v>15.569000000000001</v>
      </c>
      <c r="C280" s="114">
        <v>12.148</v>
      </c>
      <c r="D280" s="114">
        <v>18.016999999999999</v>
      </c>
      <c r="E280" s="114">
        <v>8.4350000000000005</v>
      </c>
      <c r="F280" s="114">
        <v>16.14</v>
      </c>
      <c r="G280" s="114">
        <v>-3.387</v>
      </c>
      <c r="H280" s="114">
        <v>3.51</v>
      </c>
      <c r="I280" s="114">
        <v>5.3019999999999996</v>
      </c>
      <c r="J280" s="114">
        <v>11.419</v>
      </c>
      <c r="K280" s="114">
        <v>12.647</v>
      </c>
      <c r="L280" s="114">
        <v>13.342000000000001</v>
      </c>
      <c r="M280" s="114">
        <v>11.65</v>
      </c>
    </row>
    <row r="281" spans="1:13" ht="12" x14ac:dyDescent="0.25">
      <c r="A281" s="114">
        <v>318.64999999999998</v>
      </c>
      <c r="B281" s="114">
        <v>12.326000000000001</v>
      </c>
      <c r="C281" s="114">
        <v>10.153</v>
      </c>
      <c r="D281" s="114">
        <v>15.881</v>
      </c>
      <c r="E281" s="114">
        <v>7.36</v>
      </c>
      <c r="F281" s="114">
        <v>16.132999999999999</v>
      </c>
      <c r="G281" s="114">
        <v>-5.476</v>
      </c>
      <c r="H281" s="114">
        <v>1.5109999999999999</v>
      </c>
      <c r="I281" s="114">
        <v>2.464</v>
      </c>
      <c r="J281" s="114">
        <v>11.352</v>
      </c>
      <c r="K281" s="114">
        <v>10.119999999999999</v>
      </c>
      <c r="L281" s="114">
        <v>10.930999999999999</v>
      </c>
      <c r="M281" s="114">
        <v>9.4329999999999998</v>
      </c>
    </row>
    <row r="282" spans="1:13" ht="12" x14ac:dyDescent="0.25">
      <c r="A282" s="114">
        <v>319.11</v>
      </c>
      <c r="B282" s="114">
        <v>10.37</v>
      </c>
      <c r="C282" s="114">
        <v>9.6980000000000004</v>
      </c>
      <c r="D282" s="114">
        <v>14.173999999999999</v>
      </c>
      <c r="E282" s="114">
        <v>6.5549999999999997</v>
      </c>
      <c r="F282" s="114">
        <v>16.056000000000001</v>
      </c>
      <c r="G282" s="114">
        <v>-6.2839999999999998</v>
      </c>
      <c r="H282" s="114">
        <v>4.0000000000000001E-3</v>
      </c>
      <c r="I282" s="114">
        <v>0.64</v>
      </c>
      <c r="J282" s="114">
        <v>11.776</v>
      </c>
      <c r="K282" s="114">
        <v>8.4710000000000001</v>
      </c>
      <c r="L282" s="114">
        <v>9.8320000000000007</v>
      </c>
      <c r="M282" s="114">
        <v>6.8010000000000002</v>
      </c>
    </row>
    <row r="283" spans="1:13" ht="12" x14ac:dyDescent="0.25">
      <c r="A283" s="114">
        <v>319.58</v>
      </c>
      <c r="B283" s="114">
        <v>8.9890000000000008</v>
      </c>
      <c r="C283" s="114">
        <v>9.7219999999999995</v>
      </c>
      <c r="D283" s="114">
        <v>12.76</v>
      </c>
      <c r="E283" s="114">
        <v>7.7910000000000004</v>
      </c>
      <c r="F283" s="114">
        <v>16.456</v>
      </c>
      <c r="G283" s="114">
        <v>-6.5519999999999996</v>
      </c>
      <c r="H283" s="114">
        <v>-1.718</v>
      </c>
      <c r="I283" s="114">
        <v>0.312</v>
      </c>
      <c r="J283" s="114">
        <v>11.135999999999999</v>
      </c>
      <c r="K283" s="114">
        <v>8.9359999999999999</v>
      </c>
      <c r="L283" s="114">
        <v>8.7789999999999999</v>
      </c>
      <c r="M283" s="114">
        <v>5.5579999999999998</v>
      </c>
    </row>
    <row r="284" spans="1:13" ht="12" x14ac:dyDescent="0.25">
      <c r="A284" s="114">
        <v>320.04000000000002</v>
      </c>
      <c r="B284" s="114">
        <v>8.2989999999999995</v>
      </c>
      <c r="C284" s="114">
        <v>8.8079999999999998</v>
      </c>
      <c r="D284" s="114">
        <v>12.848000000000001</v>
      </c>
      <c r="E284" s="114">
        <v>9.0250000000000004</v>
      </c>
      <c r="F284" s="114">
        <v>16.689</v>
      </c>
      <c r="G284" s="114">
        <v>-4.8490000000000002</v>
      </c>
      <c r="H284" s="114">
        <v>-1.899</v>
      </c>
      <c r="I284" s="114">
        <v>1.68</v>
      </c>
      <c r="J284" s="114">
        <v>11.148</v>
      </c>
      <c r="K284" s="114">
        <v>8.7750000000000004</v>
      </c>
      <c r="L284" s="114">
        <v>9.8889999999999993</v>
      </c>
      <c r="M284" s="114">
        <v>5.8810000000000002</v>
      </c>
    </row>
    <row r="285" spans="1:13" ht="12" x14ac:dyDescent="0.25">
      <c r="A285" s="114">
        <v>320.51</v>
      </c>
      <c r="B285" s="114">
        <v>6.992</v>
      </c>
      <c r="C285" s="114">
        <v>6.9710000000000001</v>
      </c>
      <c r="D285" s="114">
        <v>12.224</v>
      </c>
      <c r="E285" s="114">
        <v>8.4710000000000001</v>
      </c>
      <c r="F285" s="114">
        <v>16.742000000000001</v>
      </c>
      <c r="G285" s="114">
        <v>-5.4290000000000003</v>
      </c>
      <c r="H285" s="114">
        <v>-2.024</v>
      </c>
      <c r="I285" s="114">
        <v>1.91</v>
      </c>
      <c r="J285" s="114">
        <v>11.041</v>
      </c>
      <c r="K285" s="114">
        <v>9.0730000000000004</v>
      </c>
      <c r="L285" s="114">
        <v>10.625</v>
      </c>
      <c r="M285" s="114">
        <v>5.4039999999999999</v>
      </c>
    </row>
    <row r="286" spans="1:13" ht="12" x14ac:dyDescent="0.25">
      <c r="A286" s="114">
        <v>320.97000000000003</v>
      </c>
      <c r="B286" s="114">
        <v>6.99</v>
      </c>
      <c r="C286" s="114">
        <v>5.7770000000000001</v>
      </c>
      <c r="D286" s="114">
        <v>12.734999999999999</v>
      </c>
      <c r="E286" s="114">
        <v>7.8410000000000002</v>
      </c>
      <c r="F286" s="114">
        <v>16.238</v>
      </c>
      <c r="G286" s="114">
        <v>-5.9450000000000003</v>
      </c>
      <c r="H286" s="114">
        <v>-2.2709999999999999</v>
      </c>
      <c r="I286" s="114">
        <v>2.589</v>
      </c>
      <c r="J286" s="114">
        <v>12.183999999999999</v>
      </c>
      <c r="K286" s="114">
        <v>11.052</v>
      </c>
      <c r="L286" s="114">
        <v>12.519</v>
      </c>
      <c r="M286" s="114">
        <v>5.1609999999999996</v>
      </c>
    </row>
    <row r="287" spans="1:13" ht="12" x14ac:dyDescent="0.25">
      <c r="A287" s="114">
        <v>321.44</v>
      </c>
      <c r="B287" s="114">
        <v>6.5190000000000001</v>
      </c>
      <c r="C287" s="114">
        <v>5.7309999999999999</v>
      </c>
      <c r="D287" s="114">
        <v>12.984</v>
      </c>
      <c r="E287" s="114">
        <v>7.5979999999999999</v>
      </c>
      <c r="F287" s="114">
        <v>16.087</v>
      </c>
      <c r="G287" s="114">
        <v>-5.024</v>
      </c>
      <c r="H287" s="114">
        <v>-2.4060000000000001</v>
      </c>
      <c r="I287" s="114">
        <v>2.5070000000000001</v>
      </c>
      <c r="J287" s="114">
        <v>11.332000000000001</v>
      </c>
      <c r="K287" s="114">
        <v>11.94</v>
      </c>
      <c r="L287" s="114">
        <v>13.750999999999999</v>
      </c>
      <c r="M287" s="114">
        <v>4.67</v>
      </c>
    </row>
    <row r="288" spans="1:13" ht="12" x14ac:dyDescent="0.25">
      <c r="A288" s="114">
        <v>321.89999999999998</v>
      </c>
      <c r="B288" s="114">
        <v>7.2</v>
      </c>
      <c r="C288" s="114">
        <v>6.0629999999999997</v>
      </c>
      <c r="D288" s="114">
        <v>13.452999999999999</v>
      </c>
      <c r="E288" s="114">
        <v>6.85</v>
      </c>
      <c r="F288" s="114">
        <v>15.611000000000001</v>
      </c>
      <c r="G288" s="114">
        <v>-4.8970000000000002</v>
      </c>
      <c r="H288" s="114">
        <v>-2.0049999999999999</v>
      </c>
      <c r="I288" s="114">
        <v>3.3359999999999999</v>
      </c>
      <c r="J288" s="114">
        <v>10.096</v>
      </c>
      <c r="K288" s="114">
        <v>12.055</v>
      </c>
      <c r="L288" s="114">
        <v>13.901</v>
      </c>
      <c r="M288" s="114">
        <v>4.0890000000000004</v>
      </c>
    </row>
    <row r="289" spans="1:13" ht="12" x14ac:dyDescent="0.25">
      <c r="A289" s="114">
        <v>322.37</v>
      </c>
      <c r="B289" s="114">
        <v>8.9220000000000006</v>
      </c>
      <c r="C289" s="114">
        <v>5.9459999999999997</v>
      </c>
      <c r="D289" s="114">
        <v>13.13</v>
      </c>
      <c r="E289" s="114">
        <v>5.7249999999999996</v>
      </c>
      <c r="F289" s="114">
        <v>14.304</v>
      </c>
      <c r="G289" s="114">
        <v>-4.4169999999999998</v>
      </c>
      <c r="H289" s="114">
        <v>-2.8370000000000002</v>
      </c>
      <c r="I289" s="114">
        <v>4.8739999999999997</v>
      </c>
      <c r="J289" s="114">
        <v>9.8249999999999993</v>
      </c>
      <c r="K289" s="114">
        <v>12.047000000000001</v>
      </c>
      <c r="L289" s="114">
        <v>13.131</v>
      </c>
      <c r="M289" s="114">
        <v>4.05</v>
      </c>
    </row>
    <row r="290" spans="1:13" ht="12" x14ac:dyDescent="0.25">
      <c r="A290" s="114">
        <v>322.83999999999997</v>
      </c>
      <c r="B290" s="114">
        <v>8.4209999999999994</v>
      </c>
      <c r="C290" s="114">
        <v>5.306</v>
      </c>
      <c r="D290" s="114">
        <v>13.12</v>
      </c>
      <c r="E290" s="114">
        <v>4.282</v>
      </c>
      <c r="F290" s="114">
        <v>13.617000000000001</v>
      </c>
      <c r="G290" s="114">
        <v>-5.5979999999999999</v>
      </c>
      <c r="H290" s="114">
        <v>-3.89</v>
      </c>
      <c r="I290" s="114">
        <v>5.944</v>
      </c>
      <c r="J290" s="114">
        <v>9.4450000000000003</v>
      </c>
      <c r="K290" s="114">
        <v>10.425000000000001</v>
      </c>
      <c r="L290" s="114">
        <v>13.007</v>
      </c>
      <c r="M290" s="114">
        <v>3.052</v>
      </c>
    </row>
    <row r="291" spans="1:13" ht="12" x14ac:dyDescent="0.25">
      <c r="A291" s="114">
        <v>323.3</v>
      </c>
      <c r="B291" s="114">
        <v>9.3019999999999996</v>
      </c>
      <c r="C291" s="114">
        <v>6.0119999999999996</v>
      </c>
      <c r="D291" s="114">
        <v>14.603999999999999</v>
      </c>
      <c r="E291" s="114">
        <v>5.1159999999999997</v>
      </c>
      <c r="F291" s="114">
        <v>15.657</v>
      </c>
      <c r="G291" s="114">
        <v>-5.7350000000000003</v>
      </c>
      <c r="H291" s="114">
        <v>-2.927</v>
      </c>
      <c r="I291" s="114">
        <v>7.992</v>
      </c>
      <c r="J291" s="114">
        <v>10.875</v>
      </c>
      <c r="K291" s="114">
        <v>10.599</v>
      </c>
      <c r="L291" s="114">
        <v>14.042</v>
      </c>
      <c r="M291" s="114">
        <v>4.5819999999999999</v>
      </c>
    </row>
    <row r="292" spans="1:13" ht="12" x14ac:dyDescent="0.25">
      <c r="A292" s="114">
        <v>323.77</v>
      </c>
      <c r="B292" s="114">
        <v>9.3689999999999998</v>
      </c>
      <c r="C292" s="114">
        <v>9.2370000000000001</v>
      </c>
      <c r="D292" s="114">
        <v>16.135000000000002</v>
      </c>
      <c r="E292" s="114">
        <v>7.1369999999999996</v>
      </c>
      <c r="F292" s="114">
        <v>17.503</v>
      </c>
      <c r="G292" s="114">
        <v>-3.9769999999999999</v>
      </c>
      <c r="H292" s="114">
        <v>0.22600000000000001</v>
      </c>
      <c r="I292" s="114">
        <v>9.8539999999999992</v>
      </c>
      <c r="J292" s="114">
        <v>11.802</v>
      </c>
      <c r="K292" s="114">
        <v>11.641999999999999</v>
      </c>
      <c r="L292" s="114">
        <v>14.917</v>
      </c>
      <c r="M292" s="114">
        <v>4.8380000000000001</v>
      </c>
    </row>
    <row r="293" spans="1:13" ht="12" x14ac:dyDescent="0.25">
      <c r="A293" s="114">
        <v>324.23</v>
      </c>
      <c r="B293" s="114">
        <v>8.2409999999999997</v>
      </c>
      <c r="C293" s="114">
        <v>10.798</v>
      </c>
      <c r="D293" s="114">
        <v>15.98</v>
      </c>
      <c r="E293" s="114">
        <v>7.4409999999999998</v>
      </c>
      <c r="F293" s="114">
        <v>17.587</v>
      </c>
      <c r="G293" s="114">
        <v>-2.677</v>
      </c>
      <c r="H293" s="114">
        <v>1.349</v>
      </c>
      <c r="I293" s="114">
        <v>11.757999999999999</v>
      </c>
      <c r="J293" s="114">
        <v>12.943</v>
      </c>
      <c r="K293" s="114">
        <v>12.109</v>
      </c>
      <c r="L293" s="114">
        <v>14.523</v>
      </c>
      <c r="M293" s="114">
        <v>4.444</v>
      </c>
    </row>
    <row r="294" spans="1:13" ht="12" x14ac:dyDescent="0.25">
      <c r="A294" s="114">
        <v>324.7</v>
      </c>
      <c r="B294" s="114">
        <v>8.6850000000000005</v>
      </c>
      <c r="C294" s="114">
        <v>11.318</v>
      </c>
      <c r="D294" s="114">
        <v>15.324999999999999</v>
      </c>
      <c r="E294" s="114">
        <v>9.0009999999999994</v>
      </c>
      <c r="F294" s="114">
        <v>16.247</v>
      </c>
      <c r="G294" s="114">
        <v>-2.0880000000000001</v>
      </c>
      <c r="H294" s="114">
        <v>2.99</v>
      </c>
      <c r="I294" s="114">
        <v>13.151</v>
      </c>
      <c r="J294" s="114">
        <v>14.430999999999999</v>
      </c>
      <c r="K294" s="114">
        <v>12.833</v>
      </c>
      <c r="L294" s="114">
        <v>14.441000000000001</v>
      </c>
      <c r="M294" s="114">
        <v>4.7169999999999996</v>
      </c>
    </row>
    <row r="295" spans="1:13" ht="12" x14ac:dyDescent="0.25">
      <c r="A295" s="114">
        <v>325.16000000000003</v>
      </c>
      <c r="B295" s="114">
        <v>9.6270000000000007</v>
      </c>
      <c r="C295" s="114">
        <v>12.026</v>
      </c>
      <c r="D295" s="114">
        <v>15.241</v>
      </c>
      <c r="E295" s="114">
        <v>10.492000000000001</v>
      </c>
      <c r="F295" s="114">
        <v>16.268000000000001</v>
      </c>
      <c r="G295" s="114">
        <v>1.7729999999999999</v>
      </c>
      <c r="H295" s="114">
        <v>4.734</v>
      </c>
      <c r="I295" s="114">
        <v>15.278</v>
      </c>
      <c r="J295" s="114">
        <v>15.340999999999999</v>
      </c>
      <c r="K295" s="114">
        <v>14.193</v>
      </c>
      <c r="L295" s="114">
        <v>13.702</v>
      </c>
      <c r="M295" s="114">
        <v>6.2309999999999999</v>
      </c>
    </row>
    <row r="296" spans="1:13" ht="12" x14ac:dyDescent="0.25">
      <c r="A296" s="114">
        <v>325.63</v>
      </c>
      <c r="B296" s="114">
        <v>11.846</v>
      </c>
      <c r="C296" s="114">
        <v>14.117000000000001</v>
      </c>
      <c r="D296" s="114">
        <v>16.324999999999999</v>
      </c>
      <c r="E296" s="114">
        <v>12.375999999999999</v>
      </c>
      <c r="F296" s="114">
        <v>17.562999999999999</v>
      </c>
      <c r="G296" s="114">
        <v>4.7069999999999999</v>
      </c>
      <c r="H296" s="114">
        <v>6.99</v>
      </c>
      <c r="I296" s="114">
        <v>17.126000000000001</v>
      </c>
      <c r="J296" s="114">
        <v>17.407</v>
      </c>
      <c r="K296" s="114">
        <v>14.302</v>
      </c>
      <c r="L296" s="114">
        <v>14.361000000000001</v>
      </c>
      <c r="M296" s="114">
        <v>7.056</v>
      </c>
    </row>
    <row r="297" spans="1:13" ht="12" x14ac:dyDescent="0.25">
      <c r="A297" s="114">
        <v>326.08999999999997</v>
      </c>
      <c r="B297" s="114">
        <v>11.973000000000001</v>
      </c>
      <c r="C297" s="114">
        <v>14.769</v>
      </c>
      <c r="D297" s="114">
        <v>16.201000000000001</v>
      </c>
      <c r="E297" s="114">
        <v>13.041</v>
      </c>
      <c r="F297" s="114">
        <v>16.78</v>
      </c>
      <c r="G297" s="114">
        <v>6.6210000000000004</v>
      </c>
      <c r="H297" s="114">
        <v>7.9119999999999999</v>
      </c>
      <c r="I297" s="114">
        <v>17.971</v>
      </c>
      <c r="J297" s="114">
        <v>17.274999999999999</v>
      </c>
      <c r="K297" s="114">
        <v>14.519</v>
      </c>
      <c r="L297" s="114">
        <v>13.169</v>
      </c>
      <c r="M297" s="114">
        <v>7.3280000000000003</v>
      </c>
    </row>
    <row r="298" spans="1:13" ht="12" x14ac:dyDescent="0.25">
      <c r="A298" s="114">
        <v>326.56</v>
      </c>
      <c r="B298" s="114">
        <v>11.201000000000001</v>
      </c>
      <c r="C298" s="114">
        <v>14.932</v>
      </c>
      <c r="D298" s="114">
        <v>16.992000000000001</v>
      </c>
      <c r="E298" s="114">
        <v>13.007999999999999</v>
      </c>
      <c r="F298" s="114">
        <v>16.814</v>
      </c>
      <c r="G298" s="114">
        <v>8.1579999999999995</v>
      </c>
      <c r="H298" s="114">
        <v>8.8989999999999991</v>
      </c>
      <c r="I298" s="114">
        <v>18.207000000000001</v>
      </c>
      <c r="J298" s="114">
        <v>18.055</v>
      </c>
      <c r="K298" s="114">
        <v>14.148999999999999</v>
      </c>
      <c r="L298" s="114">
        <v>13.564</v>
      </c>
      <c r="M298" s="114">
        <v>8.2140000000000004</v>
      </c>
    </row>
    <row r="299" spans="1:13" ht="12" x14ac:dyDescent="0.25">
      <c r="A299" s="114">
        <v>327.02</v>
      </c>
      <c r="B299" s="114">
        <v>11.718</v>
      </c>
      <c r="C299" s="114">
        <v>14.829000000000001</v>
      </c>
      <c r="D299" s="114">
        <v>18.091999999999999</v>
      </c>
      <c r="E299" s="114">
        <v>12.351000000000001</v>
      </c>
      <c r="F299" s="114">
        <v>15.862</v>
      </c>
      <c r="G299" s="114">
        <v>9.5150000000000006</v>
      </c>
      <c r="H299" s="114">
        <v>8.9659999999999993</v>
      </c>
      <c r="I299" s="114">
        <v>18.021000000000001</v>
      </c>
      <c r="J299" s="114">
        <v>19.055</v>
      </c>
      <c r="K299" s="114">
        <v>15.66</v>
      </c>
      <c r="L299" s="114">
        <v>13.773999999999999</v>
      </c>
      <c r="M299" s="114">
        <v>7.7359999999999998</v>
      </c>
    </row>
    <row r="300" spans="1:13" ht="12" x14ac:dyDescent="0.25">
      <c r="A300" s="114">
        <v>327.49</v>
      </c>
      <c r="B300" s="114">
        <v>10.816000000000001</v>
      </c>
      <c r="C300" s="114">
        <v>14.708</v>
      </c>
      <c r="D300" s="114">
        <v>17.45</v>
      </c>
      <c r="E300" s="114">
        <v>12.757</v>
      </c>
      <c r="F300" s="114">
        <v>14.987</v>
      </c>
      <c r="G300" s="114">
        <v>9.577</v>
      </c>
      <c r="H300" s="114">
        <v>8.9160000000000004</v>
      </c>
      <c r="I300" s="114">
        <v>17.268999999999998</v>
      </c>
      <c r="J300" s="114">
        <v>19.831</v>
      </c>
      <c r="K300" s="114">
        <v>16.196000000000002</v>
      </c>
      <c r="L300" s="114">
        <v>13.321</v>
      </c>
      <c r="M300" s="114">
        <v>8.2210000000000001</v>
      </c>
    </row>
    <row r="301" spans="1:13" ht="12" x14ac:dyDescent="0.25">
      <c r="A301" s="114">
        <v>327.95</v>
      </c>
      <c r="B301" s="114">
        <v>12.242000000000001</v>
      </c>
      <c r="C301" s="114">
        <v>15.811999999999999</v>
      </c>
      <c r="D301" s="114">
        <v>17.904</v>
      </c>
      <c r="E301" s="114">
        <v>14.186</v>
      </c>
      <c r="F301" s="114">
        <v>14.242000000000001</v>
      </c>
      <c r="G301" s="114">
        <v>10.023</v>
      </c>
      <c r="H301" s="114">
        <v>8.9250000000000007</v>
      </c>
      <c r="I301" s="114">
        <v>17.614000000000001</v>
      </c>
      <c r="J301" s="114">
        <v>20.940999999999999</v>
      </c>
      <c r="K301" s="114">
        <v>15.561</v>
      </c>
      <c r="L301" s="114">
        <v>14.532</v>
      </c>
      <c r="M301" s="114">
        <v>8.7739999999999991</v>
      </c>
    </row>
    <row r="302" spans="1:13" ht="12" x14ac:dyDescent="0.25">
      <c r="A302" s="114">
        <v>328.42</v>
      </c>
      <c r="B302" s="114">
        <v>13.265000000000001</v>
      </c>
      <c r="C302" s="114">
        <v>17.391999999999999</v>
      </c>
      <c r="D302" s="114">
        <v>20.254999999999999</v>
      </c>
      <c r="E302" s="114">
        <v>14.996</v>
      </c>
      <c r="F302" s="114">
        <v>13.742000000000001</v>
      </c>
      <c r="G302" s="114">
        <v>11.256</v>
      </c>
      <c r="H302" s="114">
        <v>9.5</v>
      </c>
      <c r="I302" s="114">
        <v>18.545000000000002</v>
      </c>
      <c r="J302" s="114">
        <v>20.027000000000001</v>
      </c>
      <c r="K302" s="114">
        <v>16.594999999999999</v>
      </c>
      <c r="L302" s="114">
        <v>16.216999999999999</v>
      </c>
      <c r="M302" s="114">
        <v>9.5670000000000002</v>
      </c>
    </row>
    <row r="303" spans="1:13" ht="12" x14ac:dyDescent="0.25">
      <c r="A303" s="114">
        <v>328.88</v>
      </c>
      <c r="B303" s="114">
        <v>12.976000000000001</v>
      </c>
      <c r="C303" s="114">
        <v>16.972000000000001</v>
      </c>
      <c r="D303" s="114">
        <v>20.253</v>
      </c>
      <c r="E303" s="114">
        <v>14.698</v>
      </c>
      <c r="F303" s="114">
        <v>11.388</v>
      </c>
      <c r="G303" s="114">
        <v>11.304</v>
      </c>
      <c r="H303" s="114">
        <v>8.2550000000000008</v>
      </c>
      <c r="I303" s="114">
        <v>19.638999999999999</v>
      </c>
      <c r="J303" s="114">
        <v>17.856000000000002</v>
      </c>
      <c r="K303" s="114">
        <v>17.481999999999999</v>
      </c>
      <c r="L303" s="114">
        <v>15.369</v>
      </c>
      <c r="M303" s="114">
        <v>10.818</v>
      </c>
    </row>
    <row r="304" spans="1:13" ht="12" x14ac:dyDescent="0.25">
      <c r="A304" s="114">
        <v>329.35</v>
      </c>
      <c r="B304" s="114">
        <v>13.15</v>
      </c>
      <c r="C304" s="114">
        <v>17.457999999999998</v>
      </c>
      <c r="D304" s="114">
        <v>20.079000000000001</v>
      </c>
      <c r="E304" s="114">
        <v>14.000999999999999</v>
      </c>
      <c r="F304" s="114">
        <v>10.269</v>
      </c>
      <c r="G304" s="114">
        <v>10.943</v>
      </c>
      <c r="H304" s="114">
        <v>8.8770000000000007</v>
      </c>
      <c r="I304" s="114">
        <v>20.765000000000001</v>
      </c>
      <c r="J304" s="114">
        <v>17.256</v>
      </c>
      <c r="K304" s="114">
        <v>17.75</v>
      </c>
      <c r="L304" s="114">
        <v>15.211</v>
      </c>
      <c r="M304" s="114">
        <v>11.648</v>
      </c>
    </row>
    <row r="305" spans="1:13" ht="12" x14ac:dyDescent="0.25">
      <c r="A305" s="114">
        <v>329.81</v>
      </c>
      <c r="B305" s="114">
        <v>12.596</v>
      </c>
      <c r="C305" s="114">
        <v>18.135999999999999</v>
      </c>
      <c r="D305" s="114">
        <v>19.577999999999999</v>
      </c>
      <c r="E305" s="114">
        <v>13.343999999999999</v>
      </c>
      <c r="F305" s="114">
        <v>9.8019999999999996</v>
      </c>
      <c r="G305" s="114">
        <v>10.045</v>
      </c>
      <c r="H305" s="114">
        <v>9.1630000000000003</v>
      </c>
      <c r="I305" s="114">
        <v>20.597000000000001</v>
      </c>
      <c r="J305" s="114">
        <v>16.625</v>
      </c>
      <c r="K305" s="114">
        <v>18.43</v>
      </c>
      <c r="L305" s="114">
        <v>14.128</v>
      </c>
      <c r="M305" s="114">
        <v>11.628</v>
      </c>
    </row>
    <row r="306" spans="1:13" ht="12" x14ac:dyDescent="0.25">
      <c r="A306" s="114">
        <v>330.28</v>
      </c>
      <c r="B306" s="114">
        <v>12.968</v>
      </c>
      <c r="C306" s="114">
        <v>19.777000000000001</v>
      </c>
      <c r="D306" s="114">
        <v>19.800999999999998</v>
      </c>
      <c r="E306" s="114">
        <v>15.513999999999999</v>
      </c>
      <c r="F306" s="114">
        <v>10.553000000000001</v>
      </c>
      <c r="G306" s="114">
        <v>11.538</v>
      </c>
      <c r="H306" s="114">
        <v>10.994999999999999</v>
      </c>
      <c r="I306" s="114">
        <v>21.117999999999999</v>
      </c>
      <c r="J306" s="114">
        <v>16.91</v>
      </c>
      <c r="K306" s="114">
        <v>19.317</v>
      </c>
      <c r="L306" s="114">
        <v>14.786</v>
      </c>
      <c r="M306" s="114">
        <v>13.407999999999999</v>
      </c>
    </row>
    <row r="307" spans="1:13" ht="12" x14ac:dyDescent="0.25">
      <c r="A307" s="114">
        <v>330.74</v>
      </c>
      <c r="B307" s="114">
        <v>14.114000000000001</v>
      </c>
      <c r="C307" s="114">
        <v>20.704000000000001</v>
      </c>
      <c r="D307" s="114">
        <v>20.518000000000001</v>
      </c>
      <c r="E307" s="114">
        <v>16.617000000000001</v>
      </c>
      <c r="F307" s="114">
        <v>10.691000000000001</v>
      </c>
      <c r="G307" s="114">
        <v>13.128</v>
      </c>
      <c r="H307" s="114">
        <v>11.964</v>
      </c>
      <c r="I307" s="114">
        <v>21.812000000000001</v>
      </c>
      <c r="J307" s="114">
        <v>16.312000000000001</v>
      </c>
      <c r="K307" s="114">
        <v>18.573</v>
      </c>
      <c r="L307" s="114">
        <v>15.587</v>
      </c>
      <c r="M307" s="114">
        <v>14.337</v>
      </c>
    </row>
    <row r="308" spans="1:13" ht="12" x14ac:dyDescent="0.25">
      <c r="A308" s="114">
        <v>331.21</v>
      </c>
      <c r="B308" s="114">
        <v>14.59</v>
      </c>
      <c r="C308" s="114">
        <v>20.593</v>
      </c>
      <c r="D308" s="114">
        <v>19.992999999999999</v>
      </c>
      <c r="E308" s="114">
        <v>16.132999999999999</v>
      </c>
      <c r="F308" s="114">
        <v>10.268000000000001</v>
      </c>
      <c r="G308" s="114">
        <v>12.161</v>
      </c>
      <c r="H308" s="114">
        <v>11.84</v>
      </c>
      <c r="I308" s="114">
        <v>22.623999999999999</v>
      </c>
      <c r="J308" s="114">
        <v>17.285</v>
      </c>
      <c r="K308" s="114">
        <v>18.484000000000002</v>
      </c>
      <c r="L308" s="114">
        <v>14.491</v>
      </c>
      <c r="M308" s="114">
        <v>14.084</v>
      </c>
    </row>
    <row r="309" spans="1:13" ht="12" x14ac:dyDescent="0.25">
      <c r="A309" s="114">
        <v>331.67</v>
      </c>
      <c r="B309" s="114">
        <v>14.292999999999999</v>
      </c>
      <c r="C309" s="114">
        <v>21.242999999999999</v>
      </c>
      <c r="D309" s="114">
        <v>18.741</v>
      </c>
      <c r="E309" s="114">
        <v>16.905000000000001</v>
      </c>
      <c r="F309" s="114">
        <v>11.603999999999999</v>
      </c>
      <c r="G309" s="114">
        <v>11.728</v>
      </c>
      <c r="H309" s="114">
        <v>11.516999999999999</v>
      </c>
      <c r="I309" s="114">
        <v>23.420999999999999</v>
      </c>
      <c r="J309" s="114">
        <v>18.832999999999998</v>
      </c>
      <c r="K309" s="114">
        <v>18.687000000000001</v>
      </c>
      <c r="L309" s="114">
        <v>15.308</v>
      </c>
      <c r="M309" s="114">
        <v>15.316000000000001</v>
      </c>
    </row>
    <row r="310" spans="1:13" ht="12" x14ac:dyDescent="0.25">
      <c r="A310" s="114">
        <v>332.14</v>
      </c>
      <c r="B310" s="114">
        <v>13.356999999999999</v>
      </c>
      <c r="C310" s="114">
        <v>20.686</v>
      </c>
      <c r="D310" s="114">
        <v>17.134</v>
      </c>
      <c r="E310" s="114">
        <v>18.209</v>
      </c>
      <c r="F310" s="114">
        <v>12.103</v>
      </c>
      <c r="G310" s="114">
        <v>10.637</v>
      </c>
      <c r="H310" s="114">
        <v>11.124000000000001</v>
      </c>
      <c r="I310" s="114">
        <v>23.125</v>
      </c>
      <c r="J310" s="114">
        <v>18.515000000000001</v>
      </c>
      <c r="K310" s="114">
        <v>18.273</v>
      </c>
      <c r="L310" s="114">
        <v>15.048999999999999</v>
      </c>
      <c r="M310" s="114">
        <v>15.554</v>
      </c>
    </row>
    <row r="311" spans="1:13" ht="12" x14ac:dyDescent="0.25">
      <c r="A311" s="114">
        <v>332.6</v>
      </c>
      <c r="B311" s="114">
        <v>13.754</v>
      </c>
      <c r="C311" s="114">
        <v>21.876999999999999</v>
      </c>
      <c r="D311" s="114">
        <v>15.843</v>
      </c>
      <c r="E311" s="114">
        <v>20.094999999999999</v>
      </c>
      <c r="F311" s="114">
        <v>12.004</v>
      </c>
      <c r="G311" s="114">
        <v>11.034000000000001</v>
      </c>
      <c r="H311" s="114">
        <v>10.429</v>
      </c>
      <c r="I311" s="114">
        <v>22.629000000000001</v>
      </c>
      <c r="J311" s="114">
        <v>18.018999999999998</v>
      </c>
      <c r="K311" s="114">
        <v>18.471</v>
      </c>
      <c r="L311" s="114">
        <v>14.255000000000001</v>
      </c>
      <c r="M311" s="114">
        <v>16.943999999999999</v>
      </c>
    </row>
    <row r="312" spans="1:13" ht="12" x14ac:dyDescent="0.25">
      <c r="A312" s="114">
        <v>333.07</v>
      </c>
      <c r="B312" s="114">
        <v>14.750999999999999</v>
      </c>
      <c r="C312" s="114">
        <v>22.331</v>
      </c>
      <c r="D312" s="114">
        <v>14.954000000000001</v>
      </c>
      <c r="E312" s="114">
        <v>19.736000000000001</v>
      </c>
      <c r="F312" s="114">
        <v>11.087999999999999</v>
      </c>
      <c r="G312" s="114">
        <v>12.010999999999999</v>
      </c>
      <c r="H312" s="114">
        <v>10.901999999999999</v>
      </c>
      <c r="I312" s="114">
        <v>22.687000000000001</v>
      </c>
      <c r="J312" s="114">
        <v>17.645</v>
      </c>
      <c r="K312" s="114">
        <v>17.701000000000001</v>
      </c>
      <c r="L312" s="114">
        <v>14.255000000000001</v>
      </c>
      <c r="M312" s="114">
        <v>15.663</v>
      </c>
    </row>
    <row r="313" spans="1:13" ht="12" x14ac:dyDescent="0.25">
      <c r="A313" s="114">
        <v>333.53</v>
      </c>
      <c r="B313" s="114">
        <v>16.533999999999999</v>
      </c>
      <c r="C313" s="114">
        <v>21.209</v>
      </c>
      <c r="D313" s="114">
        <v>14.34</v>
      </c>
      <c r="E313" s="114">
        <v>18.518000000000001</v>
      </c>
      <c r="F313" s="114">
        <v>9.2789999999999999</v>
      </c>
      <c r="G313" s="114">
        <v>11.398999999999999</v>
      </c>
      <c r="H313" s="114">
        <v>10.092000000000001</v>
      </c>
      <c r="I313" s="114">
        <v>23.164000000000001</v>
      </c>
      <c r="J313" s="114">
        <v>17.327999999999999</v>
      </c>
      <c r="K313" s="114">
        <v>18.782</v>
      </c>
      <c r="L313" s="114">
        <v>14.241</v>
      </c>
      <c r="M313" s="114">
        <v>15.547000000000001</v>
      </c>
    </row>
    <row r="314" spans="1:13" ht="12" x14ac:dyDescent="0.25">
      <c r="A314" s="114">
        <v>334</v>
      </c>
      <c r="B314" s="114">
        <v>18.052</v>
      </c>
      <c r="C314" s="114">
        <v>20.306999999999999</v>
      </c>
      <c r="D314" s="114">
        <v>14.692</v>
      </c>
      <c r="E314" s="114">
        <v>17.542999999999999</v>
      </c>
      <c r="F314" s="114">
        <v>7.2089999999999996</v>
      </c>
      <c r="G314" s="114">
        <v>10.792</v>
      </c>
      <c r="H314" s="114">
        <v>9.7949999999999999</v>
      </c>
      <c r="I314" s="114">
        <v>20.561</v>
      </c>
      <c r="J314" s="114">
        <v>16.463999999999999</v>
      </c>
      <c r="K314" s="114">
        <v>18.2</v>
      </c>
      <c r="L314" s="114">
        <v>15.88</v>
      </c>
      <c r="M314" s="114">
        <v>16.184000000000001</v>
      </c>
    </row>
    <row r="315" spans="1:13" ht="12" x14ac:dyDescent="0.25">
      <c r="A315" s="114">
        <v>334.46</v>
      </c>
      <c r="B315" s="114">
        <v>18.077999999999999</v>
      </c>
      <c r="C315" s="114">
        <v>20.349</v>
      </c>
      <c r="D315" s="114">
        <v>14.795</v>
      </c>
      <c r="E315" s="114">
        <v>15.973000000000001</v>
      </c>
      <c r="F315" s="114">
        <v>7.0609999999999999</v>
      </c>
      <c r="G315" s="114">
        <v>9.9710000000000001</v>
      </c>
      <c r="H315" s="114">
        <v>10.56</v>
      </c>
      <c r="I315" s="114">
        <v>20.106999999999999</v>
      </c>
      <c r="J315" s="114">
        <v>14.686999999999999</v>
      </c>
      <c r="K315" s="114">
        <v>17.530999999999999</v>
      </c>
      <c r="L315" s="114">
        <v>16.190000000000001</v>
      </c>
      <c r="M315" s="114">
        <v>16.696000000000002</v>
      </c>
    </row>
    <row r="316" spans="1:13" ht="12" x14ac:dyDescent="0.25">
      <c r="A316" s="114">
        <v>334.93</v>
      </c>
      <c r="B316" s="114">
        <v>17.385000000000002</v>
      </c>
      <c r="C316" s="114">
        <v>18.869</v>
      </c>
      <c r="D316" s="114">
        <v>14.483000000000001</v>
      </c>
      <c r="E316" s="114">
        <v>14.465999999999999</v>
      </c>
      <c r="F316" s="114">
        <v>6.4020000000000001</v>
      </c>
      <c r="G316" s="114">
        <v>8.5280000000000005</v>
      </c>
      <c r="H316" s="114">
        <v>10.223000000000001</v>
      </c>
      <c r="I316" s="114">
        <v>18.123999999999999</v>
      </c>
      <c r="J316" s="114">
        <v>13.573</v>
      </c>
      <c r="K316" s="114">
        <v>16.434000000000001</v>
      </c>
      <c r="L316" s="114">
        <v>16.187000000000001</v>
      </c>
      <c r="M316" s="114">
        <v>16.795999999999999</v>
      </c>
    </row>
    <row r="317" spans="1:13" ht="12" x14ac:dyDescent="0.25">
      <c r="A317" s="114">
        <v>335.39</v>
      </c>
      <c r="B317" s="114">
        <v>15.211</v>
      </c>
      <c r="C317" s="114">
        <v>19.106999999999999</v>
      </c>
      <c r="D317" s="114">
        <v>14.01</v>
      </c>
      <c r="E317" s="114">
        <v>14.394</v>
      </c>
      <c r="F317" s="114">
        <v>6.8159999999999998</v>
      </c>
      <c r="G317" s="114">
        <v>8.1440000000000001</v>
      </c>
      <c r="H317" s="114">
        <v>9.9420000000000002</v>
      </c>
      <c r="I317" s="114">
        <v>18.059999999999999</v>
      </c>
      <c r="J317" s="114">
        <v>12.797000000000001</v>
      </c>
      <c r="K317" s="114">
        <v>16.969000000000001</v>
      </c>
      <c r="L317" s="114">
        <v>15.818</v>
      </c>
      <c r="M317" s="114">
        <v>18.937999999999999</v>
      </c>
    </row>
    <row r="318" spans="1:13" ht="12" x14ac:dyDescent="0.25">
      <c r="A318" s="114">
        <v>335.86</v>
      </c>
      <c r="B318" s="114">
        <v>14.494</v>
      </c>
      <c r="C318" s="114">
        <v>18.085000000000001</v>
      </c>
      <c r="D318" s="114">
        <v>13.194000000000001</v>
      </c>
      <c r="E318" s="114">
        <v>14.279</v>
      </c>
      <c r="F318" s="114">
        <v>6.609</v>
      </c>
      <c r="G318" s="114">
        <v>5.7290000000000001</v>
      </c>
      <c r="H318" s="114">
        <v>8.6280000000000001</v>
      </c>
      <c r="I318" s="114">
        <v>19.045000000000002</v>
      </c>
      <c r="J318" s="114">
        <v>11.38</v>
      </c>
      <c r="K318" s="114">
        <v>16.55</v>
      </c>
      <c r="L318" s="114">
        <v>16.303999999999998</v>
      </c>
      <c r="M318" s="114">
        <v>18.518000000000001</v>
      </c>
    </row>
    <row r="319" spans="1:13" ht="12" x14ac:dyDescent="0.25">
      <c r="A319" s="114">
        <v>336.32</v>
      </c>
      <c r="B319" s="114">
        <v>14.279</v>
      </c>
      <c r="C319" s="114">
        <v>15.763</v>
      </c>
      <c r="D319" s="114">
        <v>11.377000000000001</v>
      </c>
      <c r="E319" s="114">
        <v>13.864000000000001</v>
      </c>
      <c r="F319" s="114">
        <v>7.1029999999999998</v>
      </c>
      <c r="G319" s="114">
        <v>3.819</v>
      </c>
      <c r="H319" s="114">
        <v>7.5179999999999998</v>
      </c>
      <c r="I319" s="114">
        <v>18.224</v>
      </c>
      <c r="J319" s="114">
        <v>9.3650000000000002</v>
      </c>
      <c r="K319" s="114">
        <v>15.933</v>
      </c>
      <c r="L319" s="114">
        <v>15.085000000000001</v>
      </c>
      <c r="M319" s="114">
        <v>17.797999999999998</v>
      </c>
    </row>
    <row r="320" spans="1:13" ht="12" x14ac:dyDescent="0.25">
      <c r="A320" s="114">
        <v>336.79</v>
      </c>
      <c r="B320" s="114">
        <v>13.846</v>
      </c>
      <c r="C320" s="114">
        <v>15.099</v>
      </c>
      <c r="D320" s="114">
        <v>10.327</v>
      </c>
      <c r="E320" s="114">
        <v>13.93</v>
      </c>
      <c r="F320" s="114">
        <v>7.3280000000000003</v>
      </c>
      <c r="G320" s="114">
        <v>3.4359999999999999</v>
      </c>
      <c r="H320" s="114">
        <v>8.0259999999999998</v>
      </c>
      <c r="I320" s="114">
        <v>17.600000000000001</v>
      </c>
      <c r="J320" s="114">
        <v>8.4600000000000009</v>
      </c>
      <c r="K320" s="114">
        <v>14.385</v>
      </c>
      <c r="L320" s="114">
        <v>15.22</v>
      </c>
      <c r="M320" s="114">
        <v>18.065000000000001</v>
      </c>
    </row>
    <row r="321" spans="1:13" ht="12" x14ac:dyDescent="0.25">
      <c r="A321" s="114">
        <v>337.25</v>
      </c>
      <c r="B321" s="114">
        <v>13.819000000000001</v>
      </c>
      <c r="C321" s="114">
        <v>14.484</v>
      </c>
      <c r="D321" s="114">
        <v>9.7210000000000001</v>
      </c>
      <c r="E321" s="114">
        <v>13.023999999999999</v>
      </c>
      <c r="F321" s="114">
        <v>6.2389999999999999</v>
      </c>
      <c r="G321" s="114">
        <v>3.722</v>
      </c>
      <c r="H321" s="114">
        <v>8.4990000000000006</v>
      </c>
      <c r="I321" s="114">
        <v>17.370999999999999</v>
      </c>
      <c r="J321" s="114">
        <v>7.76</v>
      </c>
      <c r="K321" s="114">
        <v>12.794</v>
      </c>
      <c r="L321" s="114">
        <v>14.897</v>
      </c>
      <c r="M321" s="114">
        <v>17.541</v>
      </c>
    </row>
    <row r="322" spans="1:13" ht="12" x14ac:dyDescent="0.25">
      <c r="A322" s="114">
        <v>337.72</v>
      </c>
      <c r="B322" s="114">
        <v>12.708</v>
      </c>
      <c r="C322" s="114">
        <v>14.052</v>
      </c>
      <c r="D322" s="114">
        <v>9.4009999999999998</v>
      </c>
      <c r="E322" s="114">
        <v>11.818</v>
      </c>
      <c r="F322" s="114">
        <v>5.734</v>
      </c>
      <c r="G322" s="114">
        <v>2.5430000000000001</v>
      </c>
      <c r="H322" s="114">
        <v>7.9870000000000001</v>
      </c>
      <c r="I322" s="114">
        <v>15.957000000000001</v>
      </c>
      <c r="J322" s="114">
        <v>6.4710000000000001</v>
      </c>
      <c r="K322" s="114">
        <v>12.173</v>
      </c>
      <c r="L322" s="114">
        <v>14.464</v>
      </c>
      <c r="M322" s="114">
        <v>16.905999999999999</v>
      </c>
    </row>
    <row r="323" spans="1:13" ht="12" x14ac:dyDescent="0.25">
      <c r="A323" s="114">
        <v>338.18</v>
      </c>
      <c r="B323" s="114">
        <v>12.657</v>
      </c>
      <c r="C323" s="114">
        <v>13.505000000000001</v>
      </c>
      <c r="D323" s="114">
        <v>8.0410000000000004</v>
      </c>
      <c r="E323" s="114">
        <v>12.74</v>
      </c>
      <c r="F323" s="114">
        <v>5.1870000000000003</v>
      </c>
      <c r="G323" s="114">
        <v>2.2250000000000001</v>
      </c>
      <c r="H323" s="114">
        <v>6.74</v>
      </c>
      <c r="I323" s="114">
        <v>15.965</v>
      </c>
      <c r="J323" s="114">
        <v>6.2039999999999997</v>
      </c>
      <c r="K323" s="114">
        <v>11.07</v>
      </c>
      <c r="L323" s="114">
        <v>14.778</v>
      </c>
      <c r="M323" s="114">
        <v>16.326000000000001</v>
      </c>
    </row>
    <row r="324" spans="1:13" ht="12" x14ac:dyDescent="0.25">
      <c r="A324" s="114">
        <v>338.64</v>
      </c>
      <c r="B324" s="114">
        <v>13.97</v>
      </c>
      <c r="C324" s="114">
        <v>14.141</v>
      </c>
      <c r="D324" s="114">
        <v>7.766</v>
      </c>
      <c r="E324" s="114">
        <v>13.298999999999999</v>
      </c>
      <c r="F324" s="114">
        <v>6.3860000000000001</v>
      </c>
      <c r="G324" s="114">
        <v>3.1160000000000001</v>
      </c>
      <c r="H324" s="114">
        <v>6.6820000000000004</v>
      </c>
      <c r="I324" s="114">
        <v>16.451000000000001</v>
      </c>
      <c r="J324" s="114">
        <v>7.7569999999999997</v>
      </c>
      <c r="K324" s="114">
        <v>10.914</v>
      </c>
      <c r="L324" s="114">
        <v>16.608000000000001</v>
      </c>
      <c r="M324" s="114">
        <v>16.71</v>
      </c>
    </row>
    <row r="325" spans="1:13" ht="12" x14ac:dyDescent="0.25">
      <c r="A325" s="114">
        <v>339.11</v>
      </c>
      <c r="B325" s="114">
        <v>15.534000000000001</v>
      </c>
      <c r="C325" s="114">
        <v>15.138</v>
      </c>
      <c r="D325" s="114">
        <v>7.984</v>
      </c>
      <c r="E325" s="114">
        <v>13.066000000000001</v>
      </c>
      <c r="F325" s="114">
        <v>7.0720000000000001</v>
      </c>
      <c r="G325" s="114">
        <v>4.0709999999999997</v>
      </c>
      <c r="H325" s="114">
        <v>6.8959999999999999</v>
      </c>
      <c r="I325" s="114">
        <v>15.852</v>
      </c>
      <c r="J325" s="114">
        <v>7.7869999999999999</v>
      </c>
      <c r="K325" s="114">
        <v>10.577</v>
      </c>
      <c r="L325" s="114">
        <v>17.71</v>
      </c>
      <c r="M325" s="114">
        <v>17.151</v>
      </c>
    </row>
    <row r="326" spans="1:13" ht="12" x14ac:dyDescent="0.25">
      <c r="A326" s="114">
        <v>339.57</v>
      </c>
      <c r="B326" s="114">
        <v>15.593</v>
      </c>
      <c r="C326" s="114">
        <v>15.006</v>
      </c>
      <c r="D326" s="114">
        <v>6.4980000000000002</v>
      </c>
      <c r="E326" s="114">
        <v>12.073</v>
      </c>
      <c r="F326" s="114">
        <v>6.2450000000000001</v>
      </c>
      <c r="G326" s="114">
        <v>4.75</v>
      </c>
      <c r="H326" s="114">
        <v>7.4909999999999997</v>
      </c>
      <c r="I326" s="114">
        <v>14.207000000000001</v>
      </c>
      <c r="J326" s="114">
        <v>6.774</v>
      </c>
      <c r="K326" s="114">
        <v>10.617000000000001</v>
      </c>
      <c r="L326" s="114">
        <v>16.545000000000002</v>
      </c>
      <c r="M326" s="114">
        <v>16.268000000000001</v>
      </c>
    </row>
    <row r="327" spans="1:13" ht="12" x14ac:dyDescent="0.25">
      <c r="A327" s="114">
        <v>340.04</v>
      </c>
      <c r="B327" s="114">
        <v>15.292999999999999</v>
      </c>
      <c r="C327" s="114">
        <v>14.124000000000001</v>
      </c>
      <c r="D327" s="114">
        <v>5.23</v>
      </c>
      <c r="E327" s="114">
        <v>11.061</v>
      </c>
      <c r="F327" s="114">
        <v>5.1669999999999998</v>
      </c>
      <c r="G327" s="114">
        <v>4.9009999999999998</v>
      </c>
      <c r="H327" s="114">
        <v>6.81</v>
      </c>
      <c r="I327" s="114">
        <v>12.548999999999999</v>
      </c>
      <c r="J327" s="114">
        <v>5.7969999999999997</v>
      </c>
      <c r="K327" s="114">
        <v>9.7810000000000006</v>
      </c>
      <c r="L327" s="114">
        <v>15.201000000000001</v>
      </c>
      <c r="M327" s="114">
        <v>15.016999999999999</v>
      </c>
    </row>
    <row r="328" spans="1:13" ht="12" x14ac:dyDescent="0.25">
      <c r="A328" s="114">
        <v>340.5</v>
      </c>
      <c r="B328" s="114">
        <v>14.071999999999999</v>
      </c>
      <c r="C328" s="114">
        <v>14.634</v>
      </c>
      <c r="D328" s="114">
        <v>4.5990000000000002</v>
      </c>
      <c r="E328" s="114">
        <v>12.125</v>
      </c>
      <c r="F328" s="114">
        <v>5.4050000000000002</v>
      </c>
      <c r="G328" s="114">
        <v>5.524</v>
      </c>
      <c r="H328" s="114">
        <v>7.7389999999999999</v>
      </c>
      <c r="I328" s="114">
        <v>11.497</v>
      </c>
      <c r="J328" s="114">
        <v>5.944</v>
      </c>
      <c r="K328" s="114">
        <v>9.5760000000000005</v>
      </c>
      <c r="L328" s="114">
        <v>14.366</v>
      </c>
      <c r="M328" s="114">
        <v>14.567</v>
      </c>
    </row>
    <row r="329" spans="1:13" ht="12" x14ac:dyDescent="0.25">
      <c r="A329" s="114">
        <v>340.97</v>
      </c>
      <c r="B329" s="114">
        <v>13.478999999999999</v>
      </c>
      <c r="C329" s="114">
        <v>14.715999999999999</v>
      </c>
      <c r="D329" s="114">
        <v>4.4980000000000002</v>
      </c>
      <c r="E329" s="114">
        <v>13.659000000000001</v>
      </c>
      <c r="F329" s="114">
        <v>5.4969999999999999</v>
      </c>
      <c r="G329" s="114">
        <v>6.774</v>
      </c>
      <c r="H329" s="114">
        <v>9.0839999999999996</v>
      </c>
      <c r="I329" s="114">
        <v>11.486000000000001</v>
      </c>
      <c r="J329" s="114">
        <v>5.1660000000000004</v>
      </c>
      <c r="K329" s="114">
        <v>10.436</v>
      </c>
      <c r="L329" s="114">
        <v>15.222</v>
      </c>
      <c r="M329" s="114">
        <v>15.712999999999999</v>
      </c>
    </row>
    <row r="330" spans="1:13" ht="12" x14ac:dyDescent="0.25">
      <c r="A330" s="114">
        <v>341.43</v>
      </c>
      <c r="B330" s="114">
        <v>12.414</v>
      </c>
      <c r="C330" s="114">
        <v>12.694000000000001</v>
      </c>
      <c r="D330" s="114">
        <v>2.149</v>
      </c>
      <c r="E330" s="114">
        <v>12.101000000000001</v>
      </c>
      <c r="F330" s="114">
        <v>3.8769999999999998</v>
      </c>
      <c r="G330" s="114">
        <v>6.3920000000000003</v>
      </c>
      <c r="H330" s="114">
        <v>7.0810000000000004</v>
      </c>
      <c r="I330" s="114">
        <v>9.7590000000000003</v>
      </c>
      <c r="J330" s="114">
        <v>2.4390000000000001</v>
      </c>
      <c r="K330" s="114">
        <v>10.57</v>
      </c>
      <c r="L330" s="114">
        <v>14.212</v>
      </c>
      <c r="M330" s="114">
        <v>15.217000000000001</v>
      </c>
    </row>
    <row r="331" spans="1:13" ht="12" x14ac:dyDescent="0.25">
      <c r="A331" s="114">
        <v>341.9</v>
      </c>
      <c r="B331" s="114">
        <v>13.159000000000001</v>
      </c>
      <c r="C331" s="114">
        <v>13.635999999999999</v>
      </c>
      <c r="D331" s="114">
        <v>2.835</v>
      </c>
      <c r="E331" s="114">
        <v>11.555999999999999</v>
      </c>
      <c r="F331" s="114">
        <v>4.5570000000000004</v>
      </c>
      <c r="G331" s="114">
        <v>7.1609999999999996</v>
      </c>
      <c r="H331" s="114">
        <v>7.55</v>
      </c>
      <c r="I331" s="114">
        <v>10.912000000000001</v>
      </c>
      <c r="J331" s="114">
        <v>3.423</v>
      </c>
      <c r="K331" s="114">
        <v>12.414</v>
      </c>
      <c r="L331" s="114">
        <v>14.454000000000001</v>
      </c>
      <c r="M331" s="114">
        <v>14.461</v>
      </c>
    </row>
    <row r="332" spans="1:13" ht="12" x14ac:dyDescent="0.25">
      <c r="A332" s="114">
        <v>342.36</v>
      </c>
      <c r="B332" s="114">
        <v>14.138</v>
      </c>
      <c r="C332" s="114">
        <v>14.12</v>
      </c>
      <c r="D332" s="114">
        <v>3.9950000000000001</v>
      </c>
      <c r="E332" s="114">
        <v>10.086</v>
      </c>
      <c r="F332" s="114">
        <v>4.62</v>
      </c>
      <c r="G332" s="114">
        <v>6.8090000000000002</v>
      </c>
      <c r="H332" s="114">
        <v>8.0809999999999995</v>
      </c>
      <c r="I332" s="114">
        <v>12.401999999999999</v>
      </c>
      <c r="J332" s="114">
        <v>4.085</v>
      </c>
      <c r="K332" s="114">
        <v>13.4</v>
      </c>
      <c r="L332" s="114">
        <v>14.734</v>
      </c>
      <c r="M332" s="114">
        <v>13.164999999999999</v>
      </c>
    </row>
    <row r="333" spans="1:13" ht="12" x14ac:dyDescent="0.25">
      <c r="A333" s="114">
        <v>342.82</v>
      </c>
      <c r="B333" s="114">
        <v>14.084</v>
      </c>
      <c r="C333" s="114">
        <v>14.845000000000001</v>
      </c>
      <c r="D333" s="114">
        <v>4.9269999999999996</v>
      </c>
      <c r="E333" s="114">
        <v>10.561999999999999</v>
      </c>
      <c r="F333" s="114">
        <v>4.6680000000000001</v>
      </c>
      <c r="G333" s="114">
        <v>7.1260000000000003</v>
      </c>
      <c r="H333" s="114">
        <v>7.9950000000000001</v>
      </c>
      <c r="I333" s="114">
        <v>12.561999999999999</v>
      </c>
      <c r="J333" s="114">
        <v>3.0670000000000002</v>
      </c>
      <c r="K333" s="114">
        <v>14.621</v>
      </c>
      <c r="L333" s="114">
        <v>15.063000000000001</v>
      </c>
      <c r="M333" s="114">
        <v>12.731999999999999</v>
      </c>
    </row>
    <row r="334" spans="1:13" ht="12" x14ac:dyDescent="0.25">
      <c r="A334" s="114">
        <v>343.29</v>
      </c>
      <c r="B334" s="114">
        <v>14.098000000000001</v>
      </c>
      <c r="C334" s="114">
        <v>14.275</v>
      </c>
      <c r="D334" s="114">
        <v>6.3949999999999996</v>
      </c>
      <c r="E334" s="114">
        <v>10.962999999999999</v>
      </c>
      <c r="F334" s="114">
        <v>3.794</v>
      </c>
      <c r="G334" s="114">
        <v>6.9379999999999997</v>
      </c>
      <c r="H334" s="114">
        <v>7.8070000000000004</v>
      </c>
      <c r="I334" s="114">
        <v>12.574</v>
      </c>
      <c r="J334" s="114">
        <v>2.2890000000000001</v>
      </c>
      <c r="K334" s="114">
        <v>14.733000000000001</v>
      </c>
      <c r="L334" s="114">
        <v>14.297000000000001</v>
      </c>
      <c r="M334" s="114">
        <v>13.231999999999999</v>
      </c>
    </row>
    <row r="335" spans="1:13" ht="12" x14ac:dyDescent="0.25">
      <c r="A335" s="114">
        <v>343.75</v>
      </c>
      <c r="B335" s="114">
        <v>13.153</v>
      </c>
      <c r="C335" s="114">
        <v>14.218</v>
      </c>
      <c r="D335" s="114">
        <v>5.9649999999999999</v>
      </c>
      <c r="E335" s="114">
        <v>10.183999999999999</v>
      </c>
      <c r="F335" s="114">
        <v>3.8319999999999999</v>
      </c>
      <c r="G335" s="114">
        <v>6.218</v>
      </c>
      <c r="H335" s="114">
        <v>7.0960000000000001</v>
      </c>
      <c r="I335" s="114">
        <v>12.500999999999999</v>
      </c>
      <c r="J335" s="114">
        <v>1.327</v>
      </c>
      <c r="K335" s="114">
        <v>14.582000000000001</v>
      </c>
      <c r="L335" s="114">
        <v>13.847</v>
      </c>
      <c r="M335" s="114">
        <v>13.164999999999999</v>
      </c>
    </row>
    <row r="336" spans="1:13" ht="12" x14ac:dyDescent="0.25">
      <c r="A336" s="114">
        <v>344.22</v>
      </c>
      <c r="B336" s="114">
        <v>11.471</v>
      </c>
      <c r="C336" s="114">
        <v>14.331</v>
      </c>
      <c r="D336" s="114">
        <v>4.9210000000000003</v>
      </c>
      <c r="E336" s="114">
        <v>10.563000000000001</v>
      </c>
      <c r="F336" s="114">
        <v>2.6709999999999998</v>
      </c>
      <c r="G336" s="114">
        <v>6.665</v>
      </c>
      <c r="H336" s="114">
        <v>5.8620000000000001</v>
      </c>
      <c r="I336" s="114">
        <v>11.507999999999999</v>
      </c>
      <c r="J336" s="114">
        <v>1.4370000000000001</v>
      </c>
      <c r="K336" s="114">
        <v>13.705</v>
      </c>
      <c r="L336" s="114">
        <v>13.56</v>
      </c>
      <c r="M336" s="114">
        <v>12.574999999999999</v>
      </c>
    </row>
    <row r="337" spans="1:13" ht="12" x14ac:dyDescent="0.25">
      <c r="A337" s="114">
        <v>344.68</v>
      </c>
      <c r="B337" s="114">
        <v>11.183999999999999</v>
      </c>
      <c r="C337" s="114">
        <v>15.538</v>
      </c>
      <c r="D337" s="114">
        <v>4.7270000000000003</v>
      </c>
      <c r="E337" s="114">
        <v>10.971</v>
      </c>
      <c r="F337" s="114">
        <v>0.98399999999999999</v>
      </c>
      <c r="G337" s="114">
        <v>5.7770000000000001</v>
      </c>
      <c r="H337" s="114">
        <v>5.2709999999999999</v>
      </c>
      <c r="I337" s="114">
        <v>10.724</v>
      </c>
      <c r="J337" s="114">
        <v>0.94099999999999995</v>
      </c>
      <c r="K337" s="114">
        <v>12.526</v>
      </c>
      <c r="L337" s="114">
        <v>12.58</v>
      </c>
      <c r="M337" s="114">
        <v>11.494</v>
      </c>
    </row>
    <row r="338" spans="1:13" ht="12" x14ac:dyDescent="0.25">
      <c r="A338" s="114">
        <v>345.15</v>
      </c>
      <c r="B338" s="114">
        <v>11.227</v>
      </c>
      <c r="C338" s="114">
        <v>15.066000000000001</v>
      </c>
      <c r="D338" s="114">
        <v>5.3959999999999999</v>
      </c>
      <c r="E338" s="114">
        <v>11.016</v>
      </c>
      <c r="F338" s="114">
        <v>-0.01</v>
      </c>
      <c r="G338" s="114">
        <v>4.7590000000000003</v>
      </c>
      <c r="H338" s="114">
        <v>5.2450000000000001</v>
      </c>
      <c r="I338" s="114">
        <v>10.473000000000001</v>
      </c>
      <c r="J338" s="114">
        <v>0.93700000000000006</v>
      </c>
      <c r="K338" s="114">
        <v>12.365</v>
      </c>
      <c r="L338" s="114">
        <v>13.012</v>
      </c>
      <c r="M338" s="114">
        <v>11.042</v>
      </c>
    </row>
    <row r="339" spans="1:13" ht="12" x14ac:dyDescent="0.25">
      <c r="A339" s="114">
        <v>345.61</v>
      </c>
      <c r="B339" s="114">
        <v>10.478</v>
      </c>
      <c r="C339" s="114">
        <v>14.927</v>
      </c>
      <c r="D339" s="114">
        <v>4.1260000000000003</v>
      </c>
      <c r="E339" s="114">
        <v>10.265000000000001</v>
      </c>
      <c r="F339" s="114">
        <v>0.28799999999999998</v>
      </c>
      <c r="G339" s="114">
        <v>4.0830000000000002</v>
      </c>
      <c r="H339" s="114">
        <v>5.5640000000000001</v>
      </c>
      <c r="I339" s="114">
        <v>9.7200000000000006</v>
      </c>
      <c r="J339" s="114">
        <v>0.44400000000000001</v>
      </c>
      <c r="K339" s="114">
        <v>10.925000000000001</v>
      </c>
      <c r="L339" s="114">
        <v>13.262</v>
      </c>
      <c r="M339" s="114">
        <v>10.49</v>
      </c>
    </row>
    <row r="340" spans="1:13" ht="12" x14ac:dyDescent="0.25">
      <c r="A340" s="114">
        <v>346.07</v>
      </c>
      <c r="B340" s="114">
        <v>10.129</v>
      </c>
      <c r="C340" s="114">
        <v>14.754</v>
      </c>
      <c r="D340" s="114">
        <v>3.0190000000000001</v>
      </c>
      <c r="E340" s="114">
        <v>9.6219999999999999</v>
      </c>
      <c r="F340" s="114">
        <v>-0.40600000000000003</v>
      </c>
      <c r="G340" s="114">
        <v>4.0629999999999997</v>
      </c>
      <c r="H340" s="114">
        <v>5.734</v>
      </c>
      <c r="I340" s="114">
        <v>9.4749999999999996</v>
      </c>
      <c r="J340" s="114">
        <v>0.442</v>
      </c>
      <c r="K340" s="114">
        <v>10.574999999999999</v>
      </c>
      <c r="L340" s="114">
        <v>14.284000000000001</v>
      </c>
      <c r="M340" s="114">
        <v>10.734</v>
      </c>
    </row>
    <row r="341" spans="1:13" ht="12" x14ac:dyDescent="0.25">
      <c r="A341" s="114">
        <v>346.54</v>
      </c>
      <c r="B341" s="114">
        <v>11.117000000000001</v>
      </c>
      <c r="C341" s="114">
        <v>15.603999999999999</v>
      </c>
      <c r="D341" s="114">
        <v>4.7549999999999999</v>
      </c>
      <c r="E341" s="114">
        <v>10.125</v>
      </c>
      <c r="F341" s="114">
        <v>0.47899999999999998</v>
      </c>
      <c r="G341" s="114">
        <v>4.2229999999999999</v>
      </c>
      <c r="H341" s="114">
        <v>6.0750000000000002</v>
      </c>
      <c r="I341" s="114">
        <v>10.664</v>
      </c>
      <c r="J341" s="114">
        <v>2.2000000000000002</v>
      </c>
      <c r="K341" s="114">
        <v>11.95</v>
      </c>
      <c r="L341" s="114">
        <v>14.843</v>
      </c>
      <c r="M341" s="114">
        <v>12.207000000000001</v>
      </c>
    </row>
    <row r="342" spans="1:13" ht="12" x14ac:dyDescent="0.25">
      <c r="A342" s="114">
        <v>347</v>
      </c>
      <c r="B342" s="114">
        <v>10.641999999999999</v>
      </c>
      <c r="C342" s="114">
        <v>15.871</v>
      </c>
      <c r="D342" s="114">
        <v>6.0789999999999997</v>
      </c>
      <c r="E342" s="114">
        <v>9.3659999999999997</v>
      </c>
      <c r="F342" s="114">
        <v>1.4470000000000001</v>
      </c>
      <c r="G342" s="114">
        <v>3.7040000000000002</v>
      </c>
      <c r="H342" s="114">
        <v>4.9589999999999996</v>
      </c>
      <c r="I342" s="114">
        <v>10.484</v>
      </c>
      <c r="J342" s="114">
        <v>3.1549999999999998</v>
      </c>
      <c r="K342" s="114">
        <v>11.856999999999999</v>
      </c>
      <c r="L342" s="114">
        <v>15.505000000000001</v>
      </c>
      <c r="M342" s="114">
        <v>12.015000000000001</v>
      </c>
    </row>
    <row r="343" spans="1:13" ht="12" x14ac:dyDescent="0.25">
      <c r="A343" s="114">
        <v>347.47</v>
      </c>
      <c r="B343" s="114">
        <v>10.284000000000001</v>
      </c>
      <c r="C343" s="114">
        <v>16.21</v>
      </c>
      <c r="D343" s="114">
        <v>6.3890000000000002</v>
      </c>
      <c r="E343" s="114">
        <v>8.8079999999999998</v>
      </c>
      <c r="F343" s="114">
        <v>2.2309999999999999</v>
      </c>
      <c r="G343" s="114">
        <v>4.9820000000000002</v>
      </c>
      <c r="H343" s="114">
        <v>4.5839999999999996</v>
      </c>
      <c r="I343" s="114">
        <v>11.1</v>
      </c>
      <c r="J343" s="114">
        <v>3.6520000000000001</v>
      </c>
      <c r="K343" s="114">
        <v>12.379</v>
      </c>
      <c r="L343" s="114">
        <v>15.356</v>
      </c>
      <c r="M343" s="114">
        <v>11.173</v>
      </c>
    </row>
    <row r="344" spans="1:13" ht="12" x14ac:dyDescent="0.25">
      <c r="A344" s="114">
        <v>347.93</v>
      </c>
      <c r="B344" s="114">
        <v>10.943</v>
      </c>
      <c r="C344" s="114">
        <v>16.419</v>
      </c>
      <c r="D344" s="114">
        <v>6.8250000000000002</v>
      </c>
      <c r="E344" s="114">
        <v>8.0839999999999996</v>
      </c>
      <c r="F344" s="114">
        <v>2.4430000000000001</v>
      </c>
      <c r="G344" s="114">
        <v>4.82</v>
      </c>
      <c r="H344" s="114">
        <v>4.6150000000000002</v>
      </c>
      <c r="I344" s="114">
        <v>10.782999999999999</v>
      </c>
      <c r="J344" s="114">
        <v>4.952</v>
      </c>
      <c r="K344" s="114">
        <v>13.641999999999999</v>
      </c>
      <c r="L344" s="114">
        <v>15.952</v>
      </c>
      <c r="M344" s="114">
        <v>10.464</v>
      </c>
    </row>
    <row r="345" spans="1:13" ht="12" x14ac:dyDescent="0.25">
      <c r="A345" s="114">
        <v>348.39</v>
      </c>
      <c r="B345" s="114">
        <v>10.84</v>
      </c>
      <c r="C345" s="114">
        <v>15.815</v>
      </c>
      <c r="D345" s="114">
        <v>7.8470000000000004</v>
      </c>
      <c r="E345" s="114">
        <v>7.83</v>
      </c>
      <c r="F345" s="114">
        <v>2.387</v>
      </c>
      <c r="G345" s="114">
        <v>4.6070000000000002</v>
      </c>
      <c r="H345" s="114">
        <v>5.4969999999999999</v>
      </c>
      <c r="I345" s="114">
        <v>9.7789999999999999</v>
      </c>
      <c r="J345" s="114">
        <v>5.641</v>
      </c>
      <c r="K345" s="114">
        <v>14.287000000000001</v>
      </c>
      <c r="L345" s="114">
        <v>15.939</v>
      </c>
      <c r="M345" s="114">
        <v>8.9540000000000006</v>
      </c>
    </row>
    <row r="346" spans="1:13" ht="12" x14ac:dyDescent="0.25">
      <c r="A346" s="114">
        <v>348.86</v>
      </c>
      <c r="B346" s="114">
        <v>12.537000000000001</v>
      </c>
      <c r="C346" s="114">
        <v>14.86</v>
      </c>
      <c r="D346" s="114">
        <v>9.6140000000000008</v>
      </c>
      <c r="E346" s="114">
        <v>9.109</v>
      </c>
      <c r="F346" s="114">
        <v>3.794</v>
      </c>
      <c r="G346" s="114">
        <v>5.4749999999999996</v>
      </c>
      <c r="H346" s="114">
        <v>6.8319999999999999</v>
      </c>
      <c r="I346" s="114">
        <v>9.7449999999999992</v>
      </c>
      <c r="J346" s="114">
        <v>6.8739999999999997</v>
      </c>
      <c r="K346" s="114">
        <v>15.708</v>
      </c>
      <c r="L346" s="114">
        <v>16.541</v>
      </c>
      <c r="M346" s="114">
        <v>10.696</v>
      </c>
    </row>
    <row r="347" spans="1:13" ht="12" x14ac:dyDescent="0.25">
      <c r="A347" s="114">
        <v>349.32</v>
      </c>
      <c r="B347" s="114">
        <v>13.755000000000001</v>
      </c>
      <c r="C347" s="114">
        <v>15.571</v>
      </c>
      <c r="D347" s="114">
        <v>11.055999999999999</v>
      </c>
      <c r="E347" s="114">
        <v>10.170999999999999</v>
      </c>
      <c r="F347" s="114">
        <v>5.6840000000000002</v>
      </c>
      <c r="G347" s="114">
        <v>5.32</v>
      </c>
      <c r="H347" s="114">
        <v>6.8559999999999999</v>
      </c>
      <c r="I347" s="114">
        <v>10.124000000000001</v>
      </c>
      <c r="J347" s="114">
        <v>7.96</v>
      </c>
      <c r="K347" s="114">
        <v>15.252000000000001</v>
      </c>
      <c r="L347" s="114">
        <v>18.489000000000001</v>
      </c>
      <c r="M347" s="114">
        <v>11.74</v>
      </c>
    </row>
    <row r="348" spans="1:13" ht="12" x14ac:dyDescent="0.25">
      <c r="A348" s="114">
        <v>349.79</v>
      </c>
      <c r="B348" s="114">
        <v>12.859</v>
      </c>
      <c r="C348" s="114">
        <v>15.135</v>
      </c>
      <c r="D348" s="114">
        <v>10.951000000000001</v>
      </c>
      <c r="E348" s="114">
        <v>9.7870000000000008</v>
      </c>
      <c r="F348" s="114">
        <v>5.4390000000000001</v>
      </c>
      <c r="G348" s="114">
        <v>3.74</v>
      </c>
      <c r="H348" s="114">
        <v>5.8339999999999996</v>
      </c>
      <c r="I348" s="114">
        <v>9.4540000000000006</v>
      </c>
      <c r="J348" s="114">
        <v>7.2140000000000004</v>
      </c>
      <c r="K348" s="114">
        <v>13.959</v>
      </c>
      <c r="L348" s="114">
        <v>18.503</v>
      </c>
      <c r="M348" s="114">
        <v>11.628</v>
      </c>
    </row>
    <row r="349" spans="1:13" ht="12" x14ac:dyDescent="0.25">
      <c r="A349" s="114">
        <v>350.25</v>
      </c>
      <c r="B349" s="114">
        <v>12.63</v>
      </c>
      <c r="C349" s="114">
        <v>14.302</v>
      </c>
      <c r="D349" s="114">
        <v>10.943</v>
      </c>
      <c r="E349" s="114">
        <v>9.5180000000000007</v>
      </c>
      <c r="F349" s="114">
        <v>5.2480000000000002</v>
      </c>
      <c r="G349" s="114">
        <v>1.889</v>
      </c>
      <c r="H349" s="114">
        <v>4.6040000000000001</v>
      </c>
      <c r="I349" s="114">
        <v>9.8480000000000008</v>
      </c>
      <c r="J349" s="114">
        <v>6.3339999999999996</v>
      </c>
      <c r="K349" s="114">
        <v>12.959</v>
      </c>
      <c r="L349" s="114">
        <v>17.61</v>
      </c>
      <c r="M349" s="114">
        <v>12.172000000000001</v>
      </c>
    </row>
    <row r="350" spans="1:13" ht="12" x14ac:dyDescent="0.25">
      <c r="A350" s="114">
        <v>350.71</v>
      </c>
      <c r="B350" s="114">
        <v>13.311999999999999</v>
      </c>
      <c r="C350" s="114">
        <v>14.037000000000001</v>
      </c>
      <c r="D350" s="114">
        <v>11.182</v>
      </c>
      <c r="E350" s="114">
        <v>9.5890000000000004</v>
      </c>
      <c r="F350" s="114">
        <v>6.2050000000000001</v>
      </c>
      <c r="G350" s="114">
        <v>1.4950000000000001</v>
      </c>
      <c r="H350" s="114">
        <v>4.1769999999999996</v>
      </c>
      <c r="I350" s="114">
        <v>9.173</v>
      </c>
      <c r="J350" s="114">
        <v>6.444</v>
      </c>
      <c r="K350" s="114">
        <v>12.988</v>
      </c>
      <c r="L350" s="114">
        <v>17.398</v>
      </c>
      <c r="M350" s="114">
        <v>11.561</v>
      </c>
    </row>
    <row r="351" spans="1:13" ht="12" x14ac:dyDescent="0.25">
      <c r="A351" s="114">
        <v>351.18</v>
      </c>
      <c r="B351" s="114">
        <v>14.746</v>
      </c>
      <c r="C351" s="114">
        <v>14.91</v>
      </c>
      <c r="D351" s="114">
        <v>12.753</v>
      </c>
      <c r="E351" s="114">
        <v>9.9250000000000007</v>
      </c>
      <c r="F351" s="114">
        <v>5.6159999999999997</v>
      </c>
      <c r="G351" s="114">
        <v>3.0049999999999999</v>
      </c>
      <c r="H351" s="114">
        <v>5.7190000000000003</v>
      </c>
      <c r="I351" s="114">
        <v>9.5180000000000007</v>
      </c>
      <c r="J351" s="114">
        <v>6.9379999999999997</v>
      </c>
      <c r="K351" s="114">
        <v>12.795999999999999</v>
      </c>
      <c r="L351" s="114">
        <v>17.291</v>
      </c>
      <c r="M351" s="114">
        <v>10.946999999999999</v>
      </c>
    </row>
    <row r="352" spans="1:13" ht="12" x14ac:dyDescent="0.25">
      <c r="A352" s="114">
        <v>351.64</v>
      </c>
      <c r="B352" s="114">
        <v>14.656000000000001</v>
      </c>
      <c r="C352" s="114">
        <v>15.455</v>
      </c>
      <c r="D352" s="114">
        <v>13.478999999999999</v>
      </c>
      <c r="E352" s="114">
        <v>10.016</v>
      </c>
      <c r="F352" s="114">
        <v>5.0720000000000001</v>
      </c>
      <c r="G352" s="114">
        <v>3.3679999999999999</v>
      </c>
      <c r="H352" s="114">
        <v>6.3550000000000004</v>
      </c>
      <c r="I352" s="114">
        <v>8.4290000000000003</v>
      </c>
      <c r="J352" s="114">
        <v>5.3959999999999999</v>
      </c>
      <c r="K352" s="114">
        <v>11.978999999999999</v>
      </c>
      <c r="L352" s="114">
        <v>18.108000000000001</v>
      </c>
      <c r="M352" s="114">
        <v>12.035</v>
      </c>
    </row>
    <row r="353" spans="1:13" ht="12" x14ac:dyDescent="0.25">
      <c r="A353" s="114">
        <v>352.1</v>
      </c>
      <c r="B353" s="114">
        <v>14.675000000000001</v>
      </c>
      <c r="C353" s="114">
        <v>15.371</v>
      </c>
      <c r="D353" s="114">
        <v>14.321</v>
      </c>
      <c r="E353" s="114">
        <v>11.005000000000001</v>
      </c>
      <c r="F353" s="114">
        <v>6.1449999999999996</v>
      </c>
      <c r="G353" s="114">
        <v>4.2030000000000003</v>
      </c>
      <c r="H353" s="114">
        <v>6.96</v>
      </c>
      <c r="I353" s="114">
        <v>8.0180000000000007</v>
      </c>
      <c r="J353" s="114">
        <v>5.75</v>
      </c>
      <c r="K353" s="114">
        <v>11.241</v>
      </c>
      <c r="L353" s="114">
        <v>17.622</v>
      </c>
      <c r="M353" s="114">
        <v>12.723000000000001</v>
      </c>
    </row>
    <row r="354" spans="1:13" ht="12" x14ac:dyDescent="0.25">
      <c r="A354" s="114">
        <v>352.57</v>
      </c>
      <c r="B354" s="114">
        <v>14.882</v>
      </c>
      <c r="C354" s="114">
        <v>13.898999999999999</v>
      </c>
      <c r="D354" s="114">
        <v>13.744</v>
      </c>
      <c r="E354" s="114">
        <v>10.831</v>
      </c>
      <c r="F354" s="114">
        <v>6.8380000000000001</v>
      </c>
      <c r="G354" s="114">
        <v>4.4000000000000004</v>
      </c>
      <c r="H354" s="114">
        <v>7.7279999999999998</v>
      </c>
      <c r="I354" s="114">
        <v>8.1549999999999994</v>
      </c>
      <c r="J354" s="114">
        <v>8.4689999999999994</v>
      </c>
      <c r="K354" s="114">
        <v>10.712</v>
      </c>
      <c r="L354" s="114">
        <v>17.344000000000001</v>
      </c>
      <c r="M354" s="114">
        <v>13.311999999999999</v>
      </c>
    </row>
    <row r="355" spans="1:13" ht="12" x14ac:dyDescent="0.25">
      <c r="A355" s="114">
        <v>353.03</v>
      </c>
      <c r="B355" s="114">
        <v>15.19</v>
      </c>
      <c r="C355" s="114">
        <v>13.882999999999999</v>
      </c>
      <c r="D355" s="114">
        <v>12.439</v>
      </c>
      <c r="E355" s="114">
        <v>11.132999999999999</v>
      </c>
      <c r="F355" s="114">
        <v>9.1980000000000004</v>
      </c>
      <c r="G355" s="114">
        <v>5.7759999999999998</v>
      </c>
      <c r="H355" s="114">
        <v>8.2639999999999993</v>
      </c>
      <c r="I355" s="114">
        <v>7.7359999999999998</v>
      </c>
      <c r="J355" s="114">
        <v>10.366</v>
      </c>
      <c r="K355" s="114">
        <v>10.672000000000001</v>
      </c>
      <c r="L355" s="114">
        <v>17.946999999999999</v>
      </c>
      <c r="M355" s="114">
        <v>13.909000000000001</v>
      </c>
    </row>
    <row r="356" spans="1:13" ht="12" x14ac:dyDescent="0.25">
      <c r="A356" s="114">
        <v>353.5</v>
      </c>
      <c r="B356" s="114">
        <v>15.836</v>
      </c>
      <c r="C356" s="114">
        <v>13.792999999999999</v>
      </c>
      <c r="D356" s="114">
        <v>11.617000000000001</v>
      </c>
      <c r="E356" s="114">
        <v>10.757999999999999</v>
      </c>
      <c r="F356" s="114">
        <v>10.548</v>
      </c>
      <c r="G356" s="114">
        <v>5.8369999999999997</v>
      </c>
      <c r="H356" s="114">
        <v>9.0389999999999997</v>
      </c>
      <c r="I356" s="114">
        <v>8.5210000000000008</v>
      </c>
      <c r="J356" s="114">
        <v>11.186999999999999</v>
      </c>
      <c r="K356" s="114">
        <v>11.065</v>
      </c>
      <c r="L356" s="114">
        <v>17.698</v>
      </c>
      <c r="M356" s="114">
        <v>13.904</v>
      </c>
    </row>
    <row r="357" spans="1:13" ht="12" x14ac:dyDescent="0.25">
      <c r="A357" s="114">
        <v>353.96</v>
      </c>
      <c r="B357" s="114">
        <v>16.085000000000001</v>
      </c>
      <c r="C357" s="114">
        <v>12.744</v>
      </c>
      <c r="D357" s="114">
        <v>11.018000000000001</v>
      </c>
      <c r="E357" s="114">
        <v>10.089</v>
      </c>
      <c r="F357" s="114">
        <v>11.045999999999999</v>
      </c>
      <c r="G357" s="114">
        <v>5.33</v>
      </c>
      <c r="H357" s="114">
        <v>8.2319999999999993</v>
      </c>
      <c r="I357" s="114">
        <v>7.3890000000000002</v>
      </c>
      <c r="J357" s="114">
        <v>11.343</v>
      </c>
      <c r="K357" s="114">
        <v>11.971</v>
      </c>
      <c r="L357" s="114">
        <v>18.167000000000002</v>
      </c>
      <c r="M357" s="114">
        <v>13.103</v>
      </c>
    </row>
    <row r="358" spans="1:13" ht="12" x14ac:dyDescent="0.25">
      <c r="A358" s="114">
        <v>354.42</v>
      </c>
      <c r="B358" s="114">
        <v>15.843</v>
      </c>
      <c r="C358" s="114">
        <v>11.532999999999999</v>
      </c>
      <c r="D358" s="114">
        <v>10.497999999999999</v>
      </c>
      <c r="E358" s="114">
        <v>10.484</v>
      </c>
      <c r="F358" s="114">
        <v>11.093</v>
      </c>
      <c r="G358" s="114">
        <v>4.8719999999999999</v>
      </c>
      <c r="H358" s="114">
        <v>7.944</v>
      </c>
      <c r="I358" s="114">
        <v>8.1760000000000002</v>
      </c>
      <c r="J358" s="114">
        <v>11.22</v>
      </c>
      <c r="K358" s="114">
        <v>12.4</v>
      </c>
      <c r="L358" s="114">
        <v>18.683</v>
      </c>
      <c r="M358" s="114">
        <v>12.45</v>
      </c>
    </row>
    <row r="359" spans="1:13" ht="12" x14ac:dyDescent="0.25">
      <c r="A359" s="114">
        <v>354.89</v>
      </c>
      <c r="B359" s="114">
        <v>16.745999999999999</v>
      </c>
      <c r="C359" s="114">
        <v>11.11</v>
      </c>
      <c r="D359" s="114">
        <v>9.2279999999999998</v>
      </c>
      <c r="E359" s="114">
        <v>10.243</v>
      </c>
      <c r="F359" s="114">
        <v>10.442</v>
      </c>
      <c r="G359" s="114">
        <v>5.4720000000000004</v>
      </c>
      <c r="H359" s="114">
        <v>8.157</v>
      </c>
      <c r="I359" s="114">
        <v>8.859</v>
      </c>
      <c r="J359" s="114">
        <v>11.042</v>
      </c>
      <c r="K359" s="114">
        <v>12.986000000000001</v>
      </c>
      <c r="L359" s="114">
        <v>19.283000000000001</v>
      </c>
      <c r="M359" s="114">
        <v>12.638999999999999</v>
      </c>
    </row>
    <row r="360" spans="1:13" ht="12" x14ac:dyDescent="0.25">
      <c r="A360" s="114">
        <v>355.35</v>
      </c>
      <c r="B360" s="114">
        <v>19.064</v>
      </c>
      <c r="C360" s="114">
        <v>11.393000000000001</v>
      </c>
      <c r="D360" s="114">
        <v>9.7100000000000009</v>
      </c>
      <c r="E360" s="114">
        <v>11.243</v>
      </c>
      <c r="F360" s="114">
        <v>11.282999999999999</v>
      </c>
      <c r="G360" s="114">
        <v>6.7370000000000001</v>
      </c>
      <c r="H360" s="114">
        <v>9.0510000000000002</v>
      </c>
      <c r="I360" s="114">
        <v>9.2720000000000002</v>
      </c>
      <c r="J360" s="114">
        <v>12.564</v>
      </c>
      <c r="K360" s="114">
        <v>14.385999999999999</v>
      </c>
      <c r="L360" s="114">
        <v>20.073</v>
      </c>
      <c r="M360" s="114">
        <v>13.891999999999999</v>
      </c>
    </row>
    <row r="361" spans="1:13" ht="12" x14ac:dyDescent="0.25">
      <c r="A361" s="114">
        <v>355.81</v>
      </c>
      <c r="B361" s="114">
        <v>21.17</v>
      </c>
      <c r="C361" s="114">
        <v>13.307</v>
      </c>
      <c r="D361" s="114">
        <v>10.984</v>
      </c>
      <c r="E361" s="114">
        <v>12.555999999999999</v>
      </c>
      <c r="F361" s="114">
        <v>12.746</v>
      </c>
      <c r="G361" s="114">
        <v>8.2349999999999994</v>
      </c>
      <c r="H361" s="114">
        <v>9.6620000000000008</v>
      </c>
      <c r="I361" s="114">
        <v>9.9540000000000006</v>
      </c>
      <c r="J361" s="114">
        <v>14.6</v>
      </c>
      <c r="K361" s="114">
        <v>16.68</v>
      </c>
      <c r="L361" s="114">
        <v>20.568999999999999</v>
      </c>
      <c r="M361" s="114">
        <v>15.217000000000001</v>
      </c>
    </row>
    <row r="362" spans="1:13" ht="12" x14ac:dyDescent="0.25">
      <c r="A362" s="114">
        <v>356.28</v>
      </c>
      <c r="B362" s="114">
        <v>19.870999999999999</v>
      </c>
      <c r="C362" s="114">
        <v>12.06</v>
      </c>
      <c r="D362" s="114">
        <v>9.5039999999999996</v>
      </c>
      <c r="E362" s="114">
        <v>11.61</v>
      </c>
      <c r="F362" s="114">
        <v>11.497999999999999</v>
      </c>
      <c r="G362" s="114">
        <v>7.73</v>
      </c>
      <c r="H362" s="114">
        <v>8.1020000000000003</v>
      </c>
      <c r="I362" s="114">
        <v>8.1669999999999998</v>
      </c>
      <c r="J362" s="114">
        <v>12.903</v>
      </c>
      <c r="K362" s="114">
        <v>16.048999999999999</v>
      </c>
      <c r="L362" s="114">
        <v>18.890999999999998</v>
      </c>
      <c r="M362" s="114">
        <v>13.295</v>
      </c>
    </row>
    <row r="363" spans="1:13" ht="12" x14ac:dyDescent="0.25">
      <c r="A363" s="114">
        <v>356.74</v>
      </c>
      <c r="B363" s="114">
        <v>20.248000000000001</v>
      </c>
      <c r="C363" s="114">
        <v>10.693</v>
      </c>
      <c r="D363" s="114">
        <v>8.23</v>
      </c>
      <c r="E363" s="114">
        <v>11.823</v>
      </c>
      <c r="F363" s="114">
        <v>11.411</v>
      </c>
      <c r="G363" s="114">
        <v>7.2960000000000003</v>
      </c>
      <c r="H363" s="114">
        <v>8.4169999999999998</v>
      </c>
      <c r="I363" s="114">
        <v>8.4060000000000006</v>
      </c>
      <c r="J363" s="114">
        <v>13.032</v>
      </c>
      <c r="K363" s="114">
        <v>16.379000000000001</v>
      </c>
      <c r="L363" s="114">
        <v>18.222999999999999</v>
      </c>
      <c r="M363" s="114">
        <v>13.045</v>
      </c>
    </row>
    <row r="364" spans="1:13" ht="12" x14ac:dyDescent="0.25">
      <c r="A364" s="114">
        <v>357.2</v>
      </c>
      <c r="B364" s="114">
        <v>20.835999999999999</v>
      </c>
      <c r="C364" s="114">
        <v>10.238</v>
      </c>
      <c r="D364" s="114">
        <v>7.8129999999999997</v>
      </c>
      <c r="E364" s="114">
        <v>13.351000000000001</v>
      </c>
      <c r="F364" s="114">
        <v>11.093999999999999</v>
      </c>
      <c r="G364" s="114">
        <v>6.5960000000000001</v>
      </c>
      <c r="H364" s="114">
        <v>8.8840000000000003</v>
      </c>
      <c r="I364" s="114">
        <v>9.0220000000000002</v>
      </c>
      <c r="J364" s="114">
        <v>12.765000000000001</v>
      </c>
      <c r="K364" s="114">
        <v>15.840999999999999</v>
      </c>
      <c r="L364" s="114">
        <v>17.952999999999999</v>
      </c>
      <c r="M364" s="114">
        <v>13.444000000000001</v>
      </c>
    </row>
    <row r="365" spans="1:13" ht="12" x14ac:dyDescent="0.25">
      <c r="A365" s="114">
        <v>357.67</v>
      </c>
      <c r="B365" s="114">
        <v>21.172000000000001</v>
      </c>
      <c r="C365" s="114">
        <v>10.734999999999999</v>
      </c>
      <c r="D365" s="114">
        <v>8.9540000000000006</v>
      </c>
      <c r="E365" s="114">
        <v>14.548</v>
      </c>
      <c r="F365" s="114">
        <v>12.356999999999999</v>
      </c>
      <c r="G365" s="114">
        <v>8.1319999999999997</v>
      </c>
      <c r="H365" s="114">
        <v>11.36</v>
      </c>
      <c r="I365" s="114">
        <v>10.055999999999999</v>
      </c>
      <c r="J365" s="114">
        <v>12.901</v>
      </c>
      <c r="K365" s="114">
        <v>16.103999999999999</v>
      </c>
      <c r="L365" s="114">
        <v>18.084</v>
      </c>
      <c r="M365" s="114">
        <v>14.423</v>
      </c>
    </row>
    <row r="366" spans="1:13" ht="12" x14ac:dyDescent="0.25">
      <c r="A366" s="114">
        <v>358.13</v>
      </c>
      <c r="B366" s="114">
        <v>21.198</v>
      </c>
      <c r="C366" s="114">
        <v>11.305</v>
      </c>
      <c r="D366" s="114">
        <v>9.218</v>
      </c>
      <c r="E366" s="114">
        <v>15.162000000000001</v>
      </c>
      <c r="F366" s="114">
        <v>12.045</v>
      </c>
      <c r="G366" s="114">
        <v>7.8570000000000002</v>
      </c>
      <c r="H366" s="114">
        <v>12.055</v>
      </c>
      <c r="I366" s="114">
        <v>10.714</v>
      </c>
      <c r="J366" s="114">
        <v>13.487</v>
      </c>
      <c r="K366" s="114">
        <v>16.327999999999999</v>
      </c>
      <c r="L366" s="114">
        <v>18.047999999999998</v>
      </c>
      <c r="M366" s="114">
        <v>14.97</v>
      </c>
    </row>
    <row r="367" spans="1:13" ht="12" x14ac:dyDescent="0.25">
      <c r="A367" s="114">
        <v>358.59</v>
      </c>
      <c r="B367" s="114">
        <v>19.677</v>
      </c>
      <c r="C367" s="114">
        <v>11.286</v>
      </c>
      <c r="D367" s="114">
        <v>8.8290000000000006</v>
      </c>
      <c r="E367" s="114">
        <v>14.997999999999999</v>
      </c>
      <c r="F367" s="114">
        <v>10.843999999999999</v>
      </c>
      <c r="G367" s="114">
        <v>7.2880000000000003</v>
      </c>
      <c r="H367" s="114">
        <v>12.157999999999999</v>
      </c>
      <c r="I367" s="114">
        <v>11.118</v>
      </c>
      <c r="J367" s="114">
        <v>13.973000000000001</v>
      </c>
      <c r="K367" s="114">
        <v>15.797000000000001</v>
      </c>
      <c r="L367" s="114">
        <v>17.344999999999999</v>
      </c>
      <c r="M367" s="114">
        <v>13.848000000000001</v>
      </c>
    </row>
    <row r="368" spans="1:13" ht="12" x14ac:dyDescent="0.25">
      <c r="A368" s="114">
        <v>359.06</v>
      </c>
      <c r="B368" s="114">
        <v>18.795999999999999</v>
      </c>
      <c r="C368" s="114">
        <v>10.849</v>
      </c>
      <c r="D368" s="114">
        <v>8.3759999999999994</v>
      </c>
      <c r="E368" s="114">
        <v>15.223000000000001</v>
      </c>
      <c r="F368" s="114">
        <v>11.021000000000001</v>
      </c>
      <c r="G368" s="114">
        <v>6.867</v>
      </c>
      <c r="H368" s="114">
        <v>12.308</v>
      </c>
      <c r="I368" s="114">
        <v>11.021000000000001</v>
      </c>
      <c r="J368" s="114">
        <v>14.824999999999999</v>
      </c>
      <c r="K368" s="114">
        <v>16.006</v>
      </c>
      <c r="L368" s="114">
        <v>17.117999999999999</v>
      </c>
      <c r="M368" s="114">
        <v>13.896000000000001</v>
      </c>
    </row>
    <row r="369" spans="1:13" ht="12" x14ac:dyDescent="0.25">
      <c r="A369" s="114">
        <v>359.52</v>
      </c>
      <c r="B369" s="114">
        <v>19.327999999999999</v>
      </c>
      <c r="C369" s="114">
        <v>11.199</v>
      </c>
      <c r="D369" s="114">
        <v>7.8869999999999996</v>
      </c>
      <c r="E369" s="114">
        <v>15.194000000000001</v>
      </c>
      <c r="F369" s="114">
        <v>11.236000000000001</v>
      </c>
      <c r="G369" s="114">
        <v>6.6609999999999996</v>
      </c>
      <c r="H369" s="114">
        <v>12.31</v>
      </c>
      <c r="I369" s="114">
        <v>10.638</v>
      </c>
      <c r="J369" s="114">
        <v>15.932</v>
      </c>
      <c r="K369" s="114">
        <v>15.635999999999999</v>
      </c>
      <c r="L369" s="114">
        <v>17.068999999999999</v>
      </c>
      <c r="M369" s="114">
        <v>13.680999999999999</v>
      </c>
    </row>
    <row r="370" spans="1:13" ht="12" x14ac:dyDescent="0.25">
      <c r="A370" s="114">
        <v>359.98</v>
      </c>
      <c r="B370" s="114">
        <v>20.02</v>
      </c>
      <c r="C370" s="114">
        <v>11.255000000000001</v>
      </c>
      <c r="D370" s="114">
        <v>7.4169999999999998</v>
      </c>
      <c r="E370" s="114">
        <v>14.327999999999999</v>
      </c>
      <c r="F370" s="114">
        <v>11.096</v>
      </c>
      <c r="G370" s="114">
        <v>6.7350000000000003</v>
      </c>
      <c r="H370" s="114">
        <v>12.606999999999999</v>
      </c>
      <c r="I370" s="114">
        <v>9.6590000000000007</v>
      </c>
      <c r="J370" s="114">
        <v>16.555</v>
      </c>
      <c r="K370" s="114">
        <v>16.199000000000002</v>
      </c>
      <c r="L370" s="114">
        <v>16.757000000000001</v>
      </c>
      <c r="M370" s="114">
        <v>12.778</v>
      </c>
    </row>
    <row r="371" spans="1:13" ht="12" x14ac:dyDescent="0.25">
      <c r="A371" s="114">
        <v>360.45</v>
      </c>
      <c r="B371" s="114">
        <v>20.120999999999999</v>
      </c>
      <c r="C371" s="114">
        <v>11.664999999999999</v>
      </c>
      <c r="D371" s="114">
        <v>8.032</v>
      </c>
      <c r="E371" s="114">
        <v>13.587</v>
      </c>
      <c r="F371" s="114">
        <v>10.933</v>
      </c>
      <c r="G371" s="114">
        <v>6.7889999999999997</v>
      </c>
      <c r="H371" s="114">
        <v>12.093</v>
      </c>
      <c r="I371" s="114">
        <v>9.0779999999999994</v>
      </c>
      <c r="J371" s="114">
        <v>16.408000000000001</v>
      </c>
      <c r="K371" s="114">
        <v>15.228</v>
      </c>
      <c r="L371" s="114">
        <v>17.053000000000001</v>
      </c>
      <c r="M371" s="114">
        <v>12.964</v>
      </c>
    </row>
    <row r="372" spans="1:13" ht="12" x14ac:dyDescent="0.25">
      <c r="A372" s="114">
        <v>360.91</v>
      </c>
      <c r="B372" s="114">
        <v>19.402999999999999</v>
      </c>
      <c r="C372" s="114">
        <v>12.095000000000001</v>
      </c>
      <c r="D372" s="114">
        <v>8.7769999999999992</v>
      </c>
      <c r="E372" s="114">
        <v>13.86</v>
      </c>
      <c r="F372" s="114">
        <v>10.622</v>
      </c>
      <c r="G372" s="114">
        <v>5.9820000000000002</v>
      </c>
      <c r="H372" s="114">
        <v>12.077</v>
      </c>
      <c r="I372" s="114">
        <v>9.3010000000000002</v>
      </c>
      <c r="J372" s="114">
        <v>16.381</v>
      </c>
      <c r="K372" s="114">
        <v>14.654999999999999</v>
      </c>
      <c r="L372" s="114">
        <v>16.89</v>
      </c>
      <c r="M372" s="114">
        <v>13.624000000000001</v>
      </c>
    </row>
    <row r="373" spans="1:13" ht="12" x14ac:dyDescent="0.25">
      <c r="A373" s="114">
        <v>361.37</v>
      </c>
      <c r="B373" s="114">
        <v>19.306000000000001</v>
      </c>
      <c r="C373" s="114">
        <v>11.622</v>
      </c>
      <c r="D373" s="114">
        <v>9.5489999999999995</v>
      </c>
      <c r="E373" s="114">
        <v>13.896000000000001</v>
      </c>
      <c r="F373" s="114">
        <v>10.797000000000001</v>
      </c>
      <c r="G373" s="114">
        <v>5.532</v>
      </c>
      <c r="H373" s="114">
        <v>11.603999999999999</v>
      </c>
      <c r="I373" s="114">
        <v>9.9380000000000006</v>
      </c>
      <c r="J373" s="114">
        <v>16.847999999999999</v>
      </c>
      <c r="K373" s="114">
        <v>14.304</v>
      </c>
      <c r="L373" s="114">
        <v>17.161000000000001</v>
      </c>
      <c r="M373" s="114">
        <v>13.912000000000001</v>
      </c>
    </row>
    <row r="374" spans="1:13" ht="12" x14ac:dyDescent="0.25">
      <c r="A374" s="114">
        <v>361.84</v>
      </c>
      <c r="B374" s="114">
        <v>19.387</v>
      </c>
      <c r="C374" s="114">
        <v>11.366</v>
      </c>
      <c r="D374" s="114">
        <v>9.8030000000000008</v>
      </c>
      <c r="E374" s="114">
        <v>13.917999999999999</v>
      </c>
      <c r="F374" s="114">
        <v>10.914999999999999</v>
      </c>
      <c r="G374" s="114">
        <v>6.0750000000000002</v>
      </c>
      <c r="H374" s="114">
        <v>11.773</v>
      </c>
      <c r="I374" s="114">
        <v>10.125999999999999</v>
      </c>
      <c r="J374" s="114">
        <v>16.654</v>
      </c>
      <c r="K374" s="114">
        <v>14.503</v>
      </c>
      <c r="L374" s="114">
        <v>18.236999999999998</v>
      </c>
      <c r="M374" s="114">
        <v>15.026</v>
      </c>
    </row>
    <row r="375" spans="1:13" ht="12" x14ac:dyDescent="0.25">
      <c r="A375" s="114">
        <v>362.3</v>
      </c>
      <c r="B375" s="114">
        <v>18.824999999999999</v>
      </c>
      <c r="C375" s="114">
        <v>12.067</v>
      </c>
      <c r="D375" s="114">
        <v>9.9730000000000008</v>
      </c>
      <c r="E375" s="114">
        <v>13.576000000000001</v>
      </c>
      <c r="F375" s="114">
        <v>10.234</v>
      </c>
      <c r="G375" s="114">
        <v>5.9710000000000001</v>
      </c>
      <c r="H375" s="114">
        <v>11.266</v>
      </c>
      <c r="I375" s="114">
        <v>10.114000000000001</v>
      </c>
      <c r="J375" s="114">
        <v>15.871</v>
      </c>
      <c r="K375" s="114">
        <v>13.736000000000001</v>
      </c>
      <c r="L375" s="114">
        <v>17.984999999999999</v>
      </c>
      <c r="M375" s="114">
        <v>14.737</v>
      </c>
    </row>
    <row r="376" spans="1:13" ht="12" x14ac:dyDescent="0.25">
      <c r="A376" s="114">
        <v>362.76</v>
      </c>
      <c r="B376" s="114">
        <v>18.907</v>
      </c>
      <c r="C376" s="114">
        <v>12.622999999999999</v>
      </c>
      <c r="D376" s="114">
        <v>10.487</v>
      </c>
      <c r="E376" s="114">
        <v>13.760999999999999</v>
      </c>
      <c r="F376" s="114">
        <v>9.3719999999999999</v>
      </c>
      <c r="G376" s="114">
        <v>5.2640000000000002</v>
      </c>
      <c r="H376" s="114">
        <v>11.531000000000001</v>
      </c>
      <c r="I376" s="114">
        <v>10.029</v>
      </c>
      <c r="J376" s="114">
        <v>15.141</v>
      </c>
      <c r="K376" s="114">
        <v>13.023</v>
      </c>
      <c r="L376" s="114">
        <v>17.536000000000001</v>
      </c>
      <c r="M376" s="114">
        <v>14.374000000000001</v>
      </c>
    </row>
    <row r="377" spans="1:13" ht="12" x14ac:dyDescent="0.25">
      <c r="A377" s="114">
        <v>363.23</v>
      </c>
      <c r="B377" s="114">
        <v>18.907</v>
      </c>
      <c r="C377" s="114">
        <v>12.935</v>
      </c>
      <c r="D377" s="114">
        <v>11.37</v>
      </c>
      <c r="E377" s="114">
        <v>14.048</v>
      </c>
      <c r="F377" s="114">
        <v>8.702</v>
      </c>
      <c r="G377" s="114">
        <v>5.0919999999999996</v>
      </c>
      <c r="H377" s="114">
        <v>10.989000000000001</v>
      </c>
      <c r="I377" s="114">
        <v>9.9870000000000001</v>
      </c>
      <c r="J377" s="114">
        <v>14.93</v>
      </c>
      <c r="K377" s="114">
        <v>13.151</v>
      </c>
      <c r="L377" s="114">
        <v>17.332000000000001</v>
      </c>
      <c r="M377" s="114">
        <v>13.596</v>
      </c>
    </row>
    <row r="378" spans="1:13" ht="12" x14ac:dyDescent="0.25">
      <c r="A378" s="114">
        <v>363.69</v>
      </c>
      <c r="B378" s="114">
        <v>18.739000000000001</v>
      </c>
      <c r="C378" s="114">
        <v>13.423999999999999</v>
      </c>
      <c r="D378" s="114">
        <v>11.611000000000001</v>
      </c>
      <c r="E378" s="114">
        <v>13.598000000000001</v>
      </c>
      <c r="F378" s="114">
        <v>8.6639999999999997</v>
      </c>
      <c r="G378" s="114">
        <v>4.8550000000000004</v>
      </c>
      <c r="H378" s="114">
        <v>10.954000000000001</v>
      </c>
      <c r="I378" s="114">
        <v>10.204000000000001</v>
      </c>
      <c r="J378" s="114">
        <v>14.801</v>
      </c>
      <c r="K378" s="114">
        <v>12.664999999999999</v>
      </c>
      <c r="L378" s="114">
        <v>16.574000000000002</v>
      </c>
      <c r="M378" s="114">
        <v>13.840999999999999</v>
      </c>
    </row>
    <row r="379" spans="1:13" ht="12" x14ac:dyDescent="0.25">
      <c r="A379" s="114">
        <v>364.15</v>
      </c>
      <c r="B379" s="114">
        <v>18.138000000000002</v>
      </c>
      <c r="C379" s="114">
        <v>13.77</v>
      </c>
      <c r="D379" s="114">
        <v>12.311</v>
      </c>
      <c r="E379" s="114">
        <v>13.32</v>
      </c>
      <c r="F379" s="114">
        <v>9.9540000000000006</v>
      </c>
      <c r="G379" s="114">
        <v>5.4390000000000001</v>
      </c>
      <c r="H379" s="114">
        <v>11.433</v>
      </c>
      <c r="I379" s="114">
        <v>10.292999999999999</v>
      </c>
      <c r="J379" s="114">
        <v>15.193</v>
      </c>
      <c r="K379" s="114">
        <v>12.337999999999999</v>
      </c>
      <c r="L379" s="114">
        <v>16.385999999999999</v>
      </c>
      <c r="M379" s="114">
        <v>14.41</v>
      </c>
    </row>
    <row r="380" spans="1:13" ht="12" x14ac:dyDescent="0.25">
      <c r="A380" s="114">
        <v>364.61</v>
      </c>
      <c r="B380" s="114">
        <v>17.414999999999999</v>
      </c>
      <c r="C380" s="114">
        <v>13.534000000000001</v>
      </c>
      <c r="D380" s="114">
        <v>12.986000000000001</v>
      </c>
      <c r="E380" s="114">
        <v>13.257</v>
      </c>
      <c r="F380" s="114">
        <v>10.986000000000001</v>
      </c>
      <c r="G380" s="114">
        <v>5.335</v>
      </c>
      <c r="H380" s="114">
        <v>11.667</v>
      </c>
      <c r="I380" s="114">
        <v>10.313000000000001</v>
      </c>
      <c r="J380" s="114">
        <v>15.449</v>
      </c>
      <c r="K380" s="114">
        <v>11.61</v>
      </c>
      <c r="L380" s="114">
        <v>15.791</v>
      </c>
      <c r="M380" s="114">
        <v>13.888</v>
      </c>
    </row>
    <row r="381" spans="1:13" ht="12" x14ac:dyDescent="0.25">
      <c r="A381" s="114">
        <v>365.08</v>
      </c>
      <c r="B381" s="114">
        <v>17.664999999999999</v>
      </c>
      <c r="C381" s="114">
        <v>13.827999999999999</v>
      </c>
      <c r="D381" s="114">
        <v>14.007</v>
      </c>
      <c r="E381" s="114">
        <v>13.387</v>
      </c>
      <c r="F381" s="114">
        <v>11.253</v>
      </c>
      <c r="G381" s="114">
        <v>5.2750000000000004</v>
      </c>
      <c r="H381" s="114">
        <v>12.647</v>
      </c>
      <c r="I381" s="114">
        <v>11.196999999999999</v>
      </c>
      <c r="J381" s="114">
        <v>15.666</v>
      </c>
      <c r="K381" s="114">
        <v>11.981</v>
      </c>
      <c r="L381" s="114">
        <v>15.837</v>
      </c>
      <c r="M381" s="114">
        <v>14.343999999999999</v>
      </c>
    </row>
    <row r="382" spans="1:13" ht="12" x14ac:dyDescent="0.25">
      <c r="A382" s="114">
        <v>365.54</v>
      </c>
      <c r="B382" s="114">
        <v>17.149999999999999</v>
      </c>
      <c r="C382" s="114">
        <v>13.42</v>
      </c>
      <c r="D382" s="114">
        <v>14.635999999999999</v>
      </c>
      <c r="E382" s="114">
        <v>12.93</v>
      </c>
      <c r="F382" s="114">
        <v>10.388</v>
      </c>
      <c r="G382" s="114">
        <v>5.3129999999999997</v>
      </c>
      <c r="H382" s="114">
        <v>12.583</v>
      </c>
      <c r="I382" s="114">
        <v>12.083</v>
      </c>
      <c r="J382" s="114">
        <v>15.342000000000001</v>
      </c>
      <c r="K382" s="114">
        <v>11.106</v>
      </c>
      <c r="L382" s="114">
        <v>15.621</v>
      </c>
      <c r="M382" s="114">
        <v>14.202999999999999</v>
      </c>
    </row>
    <row r="383" spans="1:13" ht="12" x14ac:dyDescent="0.25">
      <c r="A383" s="114">
        <v>366</v>
      </c>
      <c r="B383" s="114">
        <v>17.649000000000001</v>
      </c>
      <c r="C383" s="114">
        <v>14.157</v>
      </c>
      <c r="D383" s="114">
        <v>14.973000000000001</v>
      </c>
      <c r="E383" s="114">
        <v>12.553000000000001</v>
      </c>
      <c r="F383" s="114">
        <v>11.295</v>
      </c>
      <c r="G383" s="114">
        <v>5.7370000000000001</v>
      </c>
      <c r="H383" s="114">
        <v>13.391999999999999</v>
      </c>
      <c r="I383" s="114">
        <v>13.331</v>
      </c>
      <c r="J383" s="114">
        <v>16.306999999999999</v>
      </c>
      <c r="K383" s="114">
        <v>11.195</v>
      </c>
      <c r="L383" s="114">
        <v>16.044</v>
      </c>
      <c r="M383" s="114">
        <v>14.494999999999999</v>
      </c>
    </row>
    <row r="384" spans="1:13" ht="12" x14ac:dyDescent="0.25">
      <c r="A384" s="114">
        <v>366.47</v>
      </c>
      <c r="B384" s="114">
        <v>17.617999999999999</v>
      </c>
      <c r="C384" s="114">
        <v>14.728</v>
      </c>
      <c r="D384" s="114">
        <v>15.054</v>
      </c>
      <c r="E384" s="114">
        <v>12.061</v>
      </c>
      <c r="F384" s="114">
        <v>11.512</v>
      </c>
      <c r="G384" s="114">
        <v>5.9219999999999997</v>
      </c>
      <c r="H384" s="114">
        <v>13.561</v>
      </c>
      <c r="I384" s="114">
        <v>13.292</v>
      </c>
      <c r="J384" s="114">
        <v>16.045000000000002</v>
      </c>
      <c r="K384" s="114">
        <v>11.257</v>
      </c>
      <c r="L384" s="114">
        <v>15.945</v>
      </c>
      <c r="M384" s="114">
        <v>14.430999999999999</v>
      </c>
    </row>
    <row r="385" spans="1:13" ht="12" x14ac:dyDescent="0.25">
      <c r="A385" s="114">
        <v>366.93</v>
      </c>
      <c r="B385" s="114">
        <v>17.696999999999999</v>
      </c>
      <c r="C385" s="114">
        <v>14.442</v>
      </c>
      <c r="D385" s="114">
        <v>14.968999999999999</v>
      </c>
      <c r="E385" s="114">
        <v>10.993</v>
      </c>
      <c r="F385" s="114">
        <v>11.430999999999999</v>
      </c>
      <c r="G385" s="114">
        <v>5.7759999999999998</v>
      </c>
      <c r="H385" s="114">
        <v>13.654</v>
      </c>
      <c r="I385" s="114">
        <v>12.616</v>
      </c>
      <c r="J385" s="114">
        <v>16.2</v>
      </c>
      <c r="K385" s="114">
        <v>11.387</v>
      </c>
      <c r="L385" s="114">
        <v>15.792999999999999</v>
      </c>
      <c r="M385" s="114">
        <v>14.406000000000001</v>
      </c>
    </row>
    <row r="386" spans="1:13" ht="12" x14ac:dyDescent="0.25">
      <c r="A386" s="114">
        <v>367.39</v>
      </c>
      <c r="B386" s="114">
        <v>17.731999999999999</v>
      </c>
      <c r="C386" s="114">
        <v>13.257999999999999</v>
      </c>
      <c r="D386" s="114">
        <v>14.335000000000001</v>
      </c>
      <c r="E386" s="114">
        <v>9.9629999999999992</v>
      </c>
      <c r="F386" s="114">
        <v>10.648999999999999</v>
      </c>
      <c r="G386" s="114">
        <v>4.7750000000000004</v>
      </c>
      <c r="H386" s="114">
        <v>13.04</v>
      </c>
      <c r="I386" s="114">
        <v>11.510999999999999</v>
      </c>
      <c r="J386" s="114">
        <v>16.36</v>
      </c>
      <c r="K386" s="114">
        <v>11.467000000000001</v>
      </c>
      <c r="L386" s="114">
        <v>15.147</v>
      </c>
      <c r="M386" s="114">
        <v>13.984</v>
      </c>
    </row>
    <row r="387" spans="1:13" ht="12" x14ac:dyDescent="0.25">
      <c r="A387" s="114">
        <v>367.85</v>
      </c>
      <c r="B387" s="114">
        <v>17.419</v>
      </c>
      <c r="C387" s="114">
        <v>12.898</v>
      </c>
      <c r="D387" s="114">
        <v>13.912000000000001</v>
      </c>
      <c r="E387" s="114">
        <v>9.6929999999999996</v>
      </c>
      <c r="F387" s="114">
        <v>10.721</v>
      </c>
      <c r="G387" s="114">
        <v>4.9180000000000001</v>
      </c>
      <c r="H387" s="114">
        <v>12.882999999999999</v>
      </c>
      <c r="I387" s="114">
        <v>10.920999999999999</v>
      </c>
      <c r="J387" s="114">
        <v>16.213000000000001</v>
      </c>
      <c r="K387" s="114">
        <v>11.529</v>
      </c>
      <c r="L387" s="114">
        <v>15.164999999999999</v>
      </c>
      <c r="M387" s="114">
        <v>14.317</v>
      </c>
    </row>
    <row r="388" spans="1:13" ht="12" x14ac:dyDescent="0.25">
      <c r="A388" s="114">
        <v>368.32</v>
      </c>
      <c r="B388" s="114">
        <v>16.433</v>
      </c>
      <c r="C388" s="114">
        <v>12.372</v>
      </c>
      <c r="D388" s="114">
        <v>12.782999999999999</v>
      </c>
      <c r="E388" s="114">
        <v>9.3230000000000004</v>
      </c>
      <c r="F388" s="114">
        <v>10.449</v>
      </c>
      <c r="G388" s="114">
        <v>4.258</v>
      </c>
      <c r="H388" s="114">
        <v>11.856999999999999</v>
      </c>
      <c r="I388" s="114">
        <v>9.8989999999999991</v>
      </c>
      <c r="J388" s="114">
        <v>15.33</v>
      </c>
      <c r="K388" s="114">
        <v>10.906000000000001</v>
      </c>
      <c r="L388" s="114">
        <v>14.885</v>
      </c>
      <c r="M388" s="114">
        <v>13.988</v>
      </c>
    </row>
    <row r="389" spans="1:13" ht="12" x14ac:dyDescent="0.25">
      <c r="A389" s="114">
        <v>368.78</v>
      </c>
      <c r="B389" s="114">
        <v>16.175999999999998</v>
      </c>
      <c r="C389" s="114">
        <v>12.092000000000001</v>
      </c>
      <c r="D389" s="114">
        <v>12.692</v>
      </c>
      <c r="E389" s="114">
        <v>9.3949999999999996</v>
      </c>
      <c r="F389" s="114">
        <v>10.009</v>
      </c>
      <c r="G389" s="114">
        <v>4.4240000000000004</v>
      </c>
      <c r="H389" s="114">
        <v>11.096</v>
      </c>
      <c r="I389" s="114">
        <v>10.254</v>
      </c>
      <c r="J389" s="114">
        <v>14.75</v>
      </c>
      <c r="K389" s="114">
        <v>11.045999999999999</v>
      </c>
      <c r="L389" s="114">
        <v>15.147</v>
      </c>
      <c r="M389" s="114">
        <v>13.678000000000001</v>
      </c>
    </row>
    <row r="390" spans="1:13" ht="12" x14ac:dyDescent="0.25">
      <c r="A390" s="114">
        <v>369.24</v>
      </c>
      <c r="B390" s="114">
        <v>15.744999999999999</v>
      </c>
      <c r="C390" s="114">
        <v>12.034000000000001</v>
      </c>
      <c r="D390" s="114">
        <v>13.439</v>
      </c>
      <c r="E390" s="114">
        <v>9.5850000000000009</v>
      </c>
      <c r="F390" s="114">
        <v>9.85</v>
      </c>
      <c r="G390" s="114">
        <v>5.0060000000000002</v>
      </c>
      <c r="H390" s="114">
        <v>10.866</v>
      </c>
      <c r="I390" s="114">
        <v>10.86</v>
      </c>
      <c r="J390" s="114">
        <v>13.916</v>
      </c>
      <c r="K390" s="114">
        <v>11.587</v>
      </c>
      <c r="L390" s="114">
        <v>15.507</v>
      </c>
      <c r="M390" s="114">
        <v>13.348000000000001</v>
      </c>
    </row>
    <row r="391" spans="1:13" ht="12" x14ac:dyDescent="0.25">
      <c r="A391" s="114">
        <v>369.71</v>
      </c>
      <c r="B391" s="114">
        <v>15.208</v>
      </c>
      <c r="C391" s="114">
        <v>11.983000000000001</v>
      </c>
      <c r="D391" s="114">
        <v>13.696</v>
      </c>
      <c r="E391" s="114">
        <v>10.093</v>
      </c>
      <c r="F391" s="114">
        <v>10.496</v>
      </c>
      <c r="G391" s="114">
        <v>5.6349999999999998</v>
      </c>
      <c r="H391" s="114">
        <v>10.597</v>
      </c>
      <c r="I391" s="114">
        <v>11.253</v>
      </c>
      <c r="J391" s="114">
        <v>13.929</v>
      </c>
      <c r="K391" s="114">
        <v>10.691000000000001</v>
      </c>
      <c r="L391" s="114">
        <v>16.062000000000001</v>
      </c>
      <c r="M391" s="114">
        <v>13.7</v>
      </c>
    </row>
    <row r="392" spans="1:13" ht="12" x14ac:dyDescent="0.25">
      <c r="A392" s="114">
        <v>370.17</v>
      </c>
      <c r="B392" s="114">
        <v>14.972</v>
      </c>
      <c r="C392" s="114">
        <v>11.295999999999999</v>
      </c>
      <c r="D392" s="114">
        <v>13.813000000000001</v>
      </c>
      <c r="E392" s="114">
        <v>9.9060000000000006</v>
      </c>
      <c r="F392" s="114">
        <v>10.718999999999999</v>
      </c>
      <c r="G392" s="114">
        <v>6.5510000000000002</v>
      </c>
      <c r="H392" s="114">
        <v>10.353999999999999</v>
      </c>
      <c r="I392" s="114">
        <v>11.276</v>
      </c>
      <c r="J392" s="114">
        <v>13.298999999999999</v>
      </c>
      <c r="K392" s="114">
        <v>10.260999999999999</v>
      </c>
      <c r="L392" s="114">
        <v>16.135000000000002</v>
      </c>
      <c r="M392" s="114">
        <v>13.353</v>
      </c>
    </row>
    <row r="393" spans="1:13" ht="12" x14ac:dyDescent="0.25">
      <c r="A393" s="114">
        <v>370.63</v>
      </c>
      <c r="B393" s="114">
        <v>15.205</v>
      </c>
      <c r="C393" s="114">
        <v>10.605</v>
      </c>
      <c r="D393" s="114">
        <v>13.661</v>
      </c>
      <c r="E393" s="114">
        <v>9.9710000000000001</v>
      </c>
      <c r="F393" s="114">
        <v>11.54</v>
      </c>
      <c r="G393" s="114">
        <v>7.0049999999999999</v>
      </c>
      <c r="H393" s="114">
        <v>9.9559999999999995</v>
      </c>
      <c r="I393" s="114">
        <v>10.358000000000001</v>
      </c>
      <c r="J393" s="114">
        <v>12.975</v>
      </c>
      <c r="K393" s="114">
        <v>10.092000000000001</v>
      </c>
      <c r="L393" s="114">
        <v>16.388000000000002</v>
      </c>
      <c r="M393" s="114">
        <v>12.574</v>
      </c>
    </row>
    <row r="394" spans="1:13" ht="12" x14ac:dyDescent="0.25">
      <c r="A394" s="114">
        <v>371.09</v>
      </c>
      <c r="B394" s="114">
        <v>14.613</v>
      </c>
      <c r="C394" s="114">
        <v>10.379</v>
      </c>
      <c r="D394" s="114">
        <v>13.236000000000001</v>
      </c>
      <c r="E394" s="114">
        <v>9.8919999999999995</v>
      </c>
      <c r="F394" s="114">
        <v>11.472</v>
      </c>
      <c r="G394" s="114">
        <v>7.2560000000000002</v>
      </c>
      <c r="H394" s="114">
        <v>9.8320000000000007</v>
      </c>
      <c r="I394" s="114">
        <v>9.4250000000000007</v>
      </c>
      <c r="J394" s="114">
        <v>12.253</v>
      </c>
      <c r="K394" s="114">
        <v>9.9649999999999999</v>
      </c>
      <c r="L394" s="114">
        <v>16.128</v>
      </c>
      <c r="M394" s="114">
        <v>11.683</v>
      </c>
    </row>
    <row r="395" spans="1:13" ht="12" x14ac:dyDescent="0.25">
      <c r="A395" s="114">
        <v>371.56</v>
      </c>
      <c r="B395" s="114">
        <v>13.262</v>
      </c>
      <c r="C395" s="114">
        <v>9.44</v>
      </c>
      <c r="D395" s="114">
        <v>12.430999999999999</v>
      </c>
      <c r="E395" s="114">
        <v>9.0039999999999996</v>
      </c>
      <c r="F395" s="114">
        <v>10.516999999999999</v>
      </c>
      <c r="G395" s="114">
        <v>6.3620000000000001</v>
      </c>
      <c r="H395" s="114">
        <v>9.1199999999999992</v>
      </c>
      <c r="I395" s="114">
        <v>8.1929999999999996</v>
      </c>
      <c r="J395" s="114">
        <v>11.682</v>
      </c>
      <c r="K395" s="114">
        <v>9.3829999999999991</v>
      </c>
      <c r="L395" s="114">
        <v>15.587</v>
      </c>
      <c r="M395" s="114">
        <v>10.199</v>
      </c>
    </row>
    <row r="396" spans="1:13" ht="12" x14ac:dyDescent="0.25">
      <c r="A396" s="114">
        <v>372.02</v>
      </c>
      <c r="B396" s="114">
        <v>12.129</v>
      </c>
      <c r="C396" s="114">
        <v>8.8030000000000008</v>
      </c>
      <c r="D396" s="114">
        <v>11.699</v>
      </c>
      <c r="E396" s="114">
        <v>8.5470000000000006</v>
      </c>
      <c r="F396" s="114">
        <v>10.163</v>
      </c>
      <c r="G396" s="114">
        <v>5.9509999999999996</v>
      </c>
      <c r="H396" s="114">
        <v>8.4890000000000008</v>
      </c>
      <c r="I396" s="114">
        <v>7.19</v>
      </c>
      <c r="J396" s="114">
        <v>10.877000000000001</v>
      </c>
      <c r="K396" s="114">
        <v>9.3070000000000004</v>
      </c>
      <c r="L396" s="114">
        <v>15.404999999999999</v>
      </c>
      <c r="M396" s="114">
        <v>9.98</v>
      </c>
    </row>
    <row r="397" spans="1:13" ht="12" x14ac:dyDescent="0.25">
      <c r="A397" s="114">
        <v>372.48</v>
      </c>
      <c r="B397" s="114">
        <v>11.25</v>
      </c>
      <c r="C397" s="114">
        <v>8.3719999999999999</v>
      </c>
      <c r="D397" s="114">
        <v>11.04</v>
      </c>
      <c r="E397" s="114">
        <v>8.2469999999999999</v>
      </c>
      <c r="F397" s="114">
        <v>10.042</v>
      </c>
      <c r="G397" s="114">
        <v>6.1260000000000003</v>
      </c>
      <c r="H397" s="114">
        <v>8.1479999999999997</v>
      </c>
      <c r="I397" s="114">
        <v>6.9180000000000001</v>
      </c>
      <c r="J397" s="114">
        <v>10.868</v>
      </c>
      <c r="K397" s="114">
        <v>9.1180000000000003</v>
      </c>
      <c r="L397" s="114">
        <v>15.304</v>
      </c>
      <c r="M397" s="114">
        <v>9.82</v>
      </c>
    </row>
    <row r="398" spans="1:13" ht="12" x14ac:dyDescent="0.25">
      <c r="A398" s="114">
        <v>372.94</v>
      </c>
      <c r="B398" s="114">
        <v>10.478</v>
      </c>
      <c r="C398" s="114">
        <v>8.1460000000000008</v>
      </c>
      <c r="D398" s="114">
        <v>10.355</v>
      </c>
      <c r="E398" s="114">
        <v>7.8159999999999998</v>
      </c>
      <c r="F398" s="114">
        <v>9.8290000000000006</v>
      </c>
      <c r="G398" s="114">
        <v>6.27</v>
      </c>
      <c r="H398" s="114">
        <v>7.9260000000000002</v>
      </c>
      <c r="I398" s="114">
        <v>6.593</v>
      </c>
      <c r="J398" s="114">
        <v>10.849</v>
      </c>
      <c r="K398" s="114">
        <v>8.3409999999999993</v>
      </c>
      <c r="L398" s="114">
        <v>15.375</v>
      </c>
      <c r="M398" s="114">
        <v>9.9019999999999992</v>
      </c>
    </row>
    <row r="399" spans="1:13" ht="12" x14ac:dyDescent="0.25">
      <c r="A399" s="114">
        <v>373.41</v>
      </c>
      <c r="B399" s="114">
        <v>10.968999999999999</v>
      </c>
      <c r="C399" s="114">
        <v>8.3160000000000007</v>
      </c>
      <c r="D399" s="114">
        <v>10.766999999999999</v>
      </c>
      <c r="E399" s="114">
        <v>7.7480000000000002</v>
      </c>
      <c r="F399" s="114">
        <v>10.17</v>
      </c>
      <c r="G399" s="114">
        <v>6.9240000000000004</v>
      </c>
      <c r="H399" s="114">
        <v>8.3450000000000006</v>
      </c>
      <c r="I399" s="114">
        <v>7.3620000000000001</v>
      </c>
      <c r="J399" s="114">
        <v>11.17</v>
      </c>
      <c r="K399" s="114">
        <v>8.1</v>
      </c>
      <c r="L399" s="114">
        <v>16.221</v>
      </c>
      <c r="M399" s="114">
        <v>9.875</v>
      </c>
    </row>
    <row r="400" spans="1:13" ht="12" x14ac:dyDescent="0.25">
      <c r="A400" s="114">
        <v>373.87</v>
      </c>
      <c r="B400" s="114">
        <v>11.406000000000001</v>
      </c>
      <c r="C400" s="114">
        <v>7.9349999999999996</v>
      </c>
      <c r="D400" s="114">
        <v>10.651</v>
      </c>
      <c r="E400" s="114">
        <v>7.5389999999999997</v>
      </c>
      <c r="F400" s="114">
        <v>9.8680000000000003</v>
      </c>
      <c r="G400" s="114">
        <v>6.7720000000000002</v>
      </c>
      <c r="H400" s="114">
        <v>8.1620000000000008</v>
      </c>
      <c r="I400" s="114">
        <v>7.2409999999999997</v>
      </c>
      <c r="J400" s="114">
        <v>11.045</v>
      </c>
      <c r="K400" s="114">
        <v>8.2010000000000005</v>
      </c>
      <c r="L400" s="114">
        <v>16.065000000000001</v>
      </c>
      <c r="M400" s="114">
        <v>9.2210000000000001</v>
      </c>
    </row>
    <row r="401" spans="1:13" ht="12" x14ac:dyDescent="0.25">
      <c r="A401" s="114">
        <v>374.33</v>
      </c>
      <c r="B401" s="114">
        <v>11.637</v>
      </c>
      <c r="C401" s="114">
        <v>7.7439999999999998</v>
      </c>
      <c r="D401" s="114">
        <v>10.5</v>
      </c>
      <c r="E401" s="114">
        <v>7.3150000000000004</v>
      </c>
      <c r="F401" s="114">
        <v>9.6110000000000007</v>
      </c>
      <c r="G401" s="114">
        <v>6.3620000000000001</v>
      </c>
      <c r="H401" s="114">
        <v>7.34</v>
      </c>
      <c r="I401" s="114">
        <v>6.6680000000000001</v>
      </c>
      <c r="J401" s="114">
        <v>10.536</v>
      </c>
      <c r="K401" s="114">
        <v>7.6929999999999996</v>
      </c>
      <c r="L401" s="114">
        <v>15.837999999999999</v>
      </c>
      <c r="M401" s="114">
        <v>8.9339999999999993</v>
      </c>
    </row>
    <row r="402" spans="1:13" ht="12" x14ac:dyDescent="0.25">
      <c r="A402" s="114">
        <v>374.79</v>
      </c>
      <c r="B402" s="114">
        <v>10.994</v>
      </c>
      <c r="C402" s="114">
        <v>7.5979999999999999</v>
      </c>
      <c r="D402" s="114">
        <v>10.302</v>
      </c>
      <c r="E402" s="114">
        <v>7.2149999999999999</v>
      </c>
      <c r="F402" s="114">
        <v>9.0830000000000002</v>
      </c>
      <c r="G402" s="114">
        <v>6.55</v>
      </c>
      <c r="H402" s="114">
        <v>6.7009999999999996</v>
      </c>
      <c r="I402" s="114">
        <v>5.8490000000000002</v>
      </c>
      <c r="J402" s="114">
        <v>10.106</v>
      </c>
      <c r="K402" s="114">
        <v>7.1239999999999997</v>
      </c>
      <c r="L402" s="114">
        <v>15.385</v>
      </c>
      <c r="M402" s="114">
        <v>8.4570000000000007</v>
      </c>
    </row>
    <row r="403" spans="1:13" ht="12" x14ac:dyDescent="0.25">
      <c r="A403" s="114">
        <v>375.26</v>
      </c>
      <c r="B403" s="114">
        <v>10.754</v>
      </c>
      <c r="C403" s="114">
        <v>7.8840000000000003</v>
      </c>
      <c r="D403" s="114">
        <v>10.340999999999999</v>
      </c>
      <c r="E403" s="114">
        <v>7.7350000000000003</v>
      </c>
      <c r="F403" s="114">
        <v>9.6379999999999999</v>
      </c>
      <c r="G403" s="114">
        <v>6.5960000000000001</v>
      </c>
      <c r="H403" s="114">
        <v>7.0439999999999996</v>
      </c>
      <c r="I403" s="114">
        <v>5.6459999999999999</v>
      </c>
      <c r="J403" s="114">
        <v>10.337</v>
      </c>
      <c r="K403" s="114">
        <v>6.931</v>
      </c>
      <c r="L403" s="114">
        <v>15.35</v>
      </c>
      <c r="M403" s="114">
        <v>8.1969999999999992</v>
      </c>
    </row>
    <row r="404" spans="1:13" ht="12" x14ac:dyDescent="0.25">
      <c r="A404" s="114">
        <v>375.72</v>
      </c>
      <c r="B404" s="114">
        <v>10.811</v>
      </c>
      <c r="C404" s="114">
        <v>7.82</v>
      </c>
      <c r="D404" s="114">
        <v>10.444000000000001</v>
      </c>
      <c r="E404" s="114">
        <v>8.5220000000000002</v>
      </c>
      <c r="F404" s="114">
        <v>9.4619999999999997</v>
      </c>
      <c r="G404" s="114">
        <v>6.1920000000000002</v>
      </c>
      <c r="H404" s="114">
        <v>7.1829999999999998</v>
      </c>
      <c r="I404" s="114">
        <v>5.2629999999999999</v>
      </c>
      <c r="J404" s="114">
        <v>10.183</v>
      </c>
      <c r="K404" s="114">
        <v>6.8150000000000004</v>
      </c>
      <c r="L404" s="114">
        <v>15.342000000000001</v>
      </c>
      <c r="M404" s="114">
        <v>8.2370000000000001</v>
      </c>
    </row>
    <row r="405" spans="1:13" ht="12" x14ac:dyDescent="0.25">
      <c r="A405" s="114">
        <v>376.18</v>
      </c>
      <c r="B405" s="114">
        <v>10.55</v>
      </c>
      <c r="C405" s="114">
        <v>7.9020000000000001</v>
      </c>
      <c r="D405" s="114">
        <v>10.587999999999999</v>
      </c>
      <c r="E405" s="114">
        <v>8.9169999999999998</v>
      </c>
      <c r="F405" s="114">
        <v>8.9350000000000005</v>
      </c>
      <c r="G405" s="114">
        <v>5.976</v>
      </c>
      <c r="H405" s="114">
        <v>7.0949999999999998</v>
      </c>
      <c r="I405" s="114">
        <v>4.9909999999999997</v>
      </c>
      <c r="J405" s="114">
        <v>10.548999999999999</v>
      </c>
      <c r="K405" s="114">
        <v>7.0579999999999998</v>
      </c>
      <c r="L405" s="114">
        <v>15.438000000000001</v>
      </c>
      <c r="M405" s="114">
        <v>8.4559999999999995</v>
      </c>
    </row>
    <row r="406" spans="1:13" ht="12" x14ac:dyDescent="0.25">
      <c r="A406" s="114">
        <v>376.64</v>
      </c>
      <c r="B406" s="114">
        <v>9.6440000000000001</v>
      </c>
      <c r="C406" s="114">
        <v>7.641</v>
      </c>
      <c r="D406" s="114">
        <v>10.643000000000001</v>
      </c>
      <c r="E406" s="114">
        <v>8.641</v>
      </c>
      <c r="F406" s="114">
        <v>8.1959999999999997</v>
      </c>
      <c r="G406" s="114">
        <v>5.673</v>
      </c>
      <c r="H406" s="114">
        <v>7.024</v>
      </c>
      <c r="I406" s="114">
        <v>4.88</v>
      </c>
      <c r="J406" s="114">
        <v>10.462</v>
      </c>
      <c r="K406" s="114">
        <v>6.8810000000000002</v>
      </c>
      <c r="L406" s="114">
        <v>15.349</v>
      </c>
      <c r="M406" s="114">
        <v>8.08</v>
      </c>
    </row>
    <row r="407" spans="1:13" ht="12" x14ac:dyDescent="0.25">
      <c r="A407" s="114">
        <v>377.1</v>
      </c>
      <c r="B407" s="114">
        <v>8.8699999999999992</v>
      </c>
      <c r="C407" s="114">
        <v>7.7089999999999996</v>
      </c>
      <c r="D407" s="114">
        <v>10.656000000000001</v>
      </c>
      <c r="E407" s="114">
        <v>8.7249999999999996</v>
      </c>
      <c r="F407" s="114">
        <v>8.0790000000000006</v>
      </c>
      <c r="G407" s="114">
        <v>5.5670000000000002</v>
      </c>
      <c r="H407" s="114">
        <v>6.7539999999999996</v>
      </c>
      <c r="I407" s="114">
        <v>5.14</v>
      </c>
      <c r="J407" s="114">
        <v>9.9879999999999995</v>
      </c>
      <c r="K407" s="114">
        <v>6.1239999999999997</v>
      </c>
      <c r="L407" s="114">
        <v>15.17</v>
      </c>
      <c r="M407" s="114">
        <v>8.2449999999999992</v>
      </c>
    </row>
    <row r="408" spans="1:13" ht="12" x14ac:dyDescent="0.25">
      <c r="A408" s="114">
        <v>377.57</v>
      </c>
      <c r="B408" s="114">
        <v>8.6920000000000002</v>
      </c>
      <c r="C408" s="114">
        <v>7.7640000000000002</v>
      </c>
      <c r="D408" s="114">
        <v>11.084</v>
      </c>
      <c r="E408" s="114">
        <v>8.5169999999999995</v>
      </c>
      <c r="F408" s="114">
        <v>8.2609999999999992</v>
      </c>
      <c r="G408" s="114">
        <v>5.9470000000000001</v>
      </c>
      <c r="H408" s="114">
        <v>6.5579999999999998</v>
      </c>
      <c r="I408" s="114">
        <v>5.2560000000000002</v>
      </c>
      <c r="J408" s="114">
        <v>9.9540000000000006</v>
      </c>
      <c r="K408" s="114">
        <v>6.1820000000000004</v>
      </c>
      <c r="L408" s="114">
        <v>15.285</v>
      </c>
      <c r="M408" s="114">
        <v>8.0129999999999999</v>
      </c>
    </row>
    <row r="409" spans="1:13" ht="12" x14ac:dyDescent="0.25">
      <c r="A409" s="114">
        <v>378.03</v>
      </c>
      <c r="B409" s="114">
        <v>8.89</v>
      </c>
      <c r="C409" s="114">
        <v>7.8490000000000002</v>
      </c>
      <c r="D409" s="114">
        <v>11.159000000000001</v>
      </c>
      <c r="E409" s="114">
        <v>8.2509999999999994</v>
      </c>
      <c r="F409" s="114">
        <v>8.5020000000000007</v>
      </c>
      <c r="G409" s="114">
        <v>6.2409999999999997</v>
      </c>
      <c r="H409" s="114">
        <v>6.7389999999999999</v>
      </c>
      <c r="I409" s="114">
        <v>5.367</v>
      </c>
      <c r="J409" s="114">
        <v>10.089</v>
      </c>
      <c r="K409" s="114">
        <v>5.9050000000000002</v>
      </c>
      <c r="L409" s="114">
        <v>15.327999999999999</v>
      </c>
      <c r="M409" s="114">
        <v>7.2930000000000001</v>
      </c>
    </row>
    <row r="410" spans="1:13" ht="12" x14ac:dyDescent="0.25">
      <c r="A410" s="114">
        <v>378.49</v>
      </c>
      <c r="B410" s="114">
        <v>9.0069999999999997</v>
      </c>
      <c r="C410" s="114">
        <v>7.8559999999999999</v>
      </c>
      <c r="D410" s="114">
        <v>11.198</v>
      </c>
      <c r="E410" s="114">
        <v>7.8250000000000002</v>
      </c>
      <c r="F410" s="114">
        <v>8.6920000000000002</v>
      </c>
      <c r="G410" s="114">
        <v>6.28</v>
      </c>
      <c r="H410" s="114">
        <v>7.2249999999999996</v>
      </c>
      <c r="I410" s="114">
        <v>5.26</v>
      </c>
      <c r="J410" s="114">
        <v>9.8550000000000004</v>
      </c>
      <c r="K410" s="114">
        <v>5.5579999999999998</v>
      </c>
      <c r="L410" s="114">
        <v>15.284000000000001</v>
      </c>
      <c r="M410" s="114">
        <v>7.1150000000000002</v>
      </c>
    </row>
    <row r="411" spans="1:13" ht="12" x14ac:dyDescent="0.25">
      <c r="A411" s="114">
        <v>378.95</v>
      </c>
      <c r="B411" s="114">
        <v>9.3640000000000008</v>
      </c>
      <c r="C411" s="114">
        <v>7.7839999999999998</v>
      </c>
      <c r="D411" s="114">
        <v>11.036</v>
      </c>
      <c r="E411" s="114">
        <v>7.6890000000000001</v>
      </c>
      <c r="F411" s="114">
        <v>9.1189999999999998</v>
      </c>
      <c r="G411" s="114">
        <v>6.1070000000000002</v>
      </c>
      <c r="H411" s="114">
        <v>7.71</v>
      </c>
      <c r="I411" s="114">
        <v>5.2</v>
      </c>
      <c r="J411" s="114">
        <v>10.455</v>
      </c>
      <c r="K411" s="114">
        <v>5.4619999999999997</v>
      </c>
      <c r="L411" s="114">
        <v>15.662000000000001</v>
      </c>
      <c r="M411" s="114">
        <v>7.6980000000000004</v>
      </c>
    </row>
    <row r="412" spans="1:13" ht="12" x14ac:dyDescent="0.25">
      <c r="A412" s="114">
        <v>379.42</v>
      </c>
      <c r="B412" s="114">
        <v>9.3719999999999999</v>
      </c>
      <c r="C412" s="114">
        <v>7.9219999999999997</v>
      </c>
      <c r="D412" s="114">
        <v>11.414</v>
      </c>
      <c r="E412" s="114">
        <v>7.61</v>
      </c>
      <c r="F412" s="114">
        <v>8.85</v>
      </c>
      <c r="G412" s="114">
        <v>5.5609999999999999</v>
      </c>
      <c r="H412" s="114">
        <v>7.944</v>
      </c>
      <c r="I412" s="114">
        <v>5.2080000000000002</v>
      </c>
      <c r="J412" s="114">
        <v>10.657999999999999</v>
      </c>
      <c r="K412" s="114">
        <v>5.6520000000000001</v>
      </c>
      <c r="L412" s="114">
        <v>15.683999999999999</v>
      </c>
      <c r="M412" s="114">
        <v>7.806</v>
      </c>
    </row>
    <row r="413" spans="1:13" ht="12" x14ac:dyDescent="0.25">
      <c r="A413" s="114">
        <v>379.88</v>
      </c>
      <c r="B413" s="114">
        <v>9.1910000000000007</v>
      </c>
      <c r="C413" s="114">
        <v>8.1039999999999992</v>
      </c>
      <c r="D413" s="114">
        <v>11.231</v>
      </c>
      <c r="E413" s="114">
        <v>7.3019999999999996</v>
      </c>
      <c r="F413" s="114">
        <v>8.3989999999999991</v>
      </c>
      <c r="G413" s="114">
        <v>4.6070000000000002</v>
      </c>
      <c r="H413" s="114">
        <v>8.3729999999999993</v>
      </c>
      <c r="I413" s="114">
        <v>5.2169999999999996</v>
      </c>
      <c r="J413" s="114">
        <v>11.29</v>
      </c>
      <c r="K413" s="114">
        <v>5.7469999999999999</v>
      </c>
      <c r="L413" s="114">
        <v>15.462999999999999</v>
      </c>
      <c r="M413" s="114">
        <v>8.0830000000000002</v>
      </c>
    </row>
    <row r="414" spans="1:13" ht="12" x14ac:dyDescent="0.25">
      <c r="A414" s="114">
        <v>380.34</v>
      </c>
      <c r="B414" s="114">
        <v>8.5909999999999993</v>
      </c>
      <c r="C414" s="114">
        <v>7.9489999999999998</v>
      </c>
      <c r="D414" s="114">
        <v>10.744</v>
      </c>
      <c r="E414" s="114">
        <v>6.83</v>
      </c>
      <c r="F414" s="114">
        <v>8.0269999999999992</v>
      </c>
      <c r="G414" s="114">
        <v>4.1550000000000002</v>
      </c>
      <c r="H414" s="114">
        <v>8.577</v>
      </c>
      <c r="I414" s="114">
        <v>5.5720000000000001</v>
      </c>
      <c r="J414" s="114">
        <v>12.013999999999999</v>
      </c>
      <c r="K414" s="114">
        <v>5.6669999999999998</v>
      </c>
      <c r="L414" s="114">
        <v>15.016999999999999</v>
      </c>
      <c r="M414" s="114">
        <v>8.2620000000000005</v>
      </c>
    </row>
    <row r="415" spans="1:13" ht="12" x14ac:dyDescent="0.25">
      <c r="A415" s="114">
        <v>380.8</v>
      </c>
      <c r="B415" s="114">
        <v>8.3019999999999996</v>
      </c>
      <c r="C415" s="114">
        <v>7.3449999999999998</v>
      </c>
      <c r="D415" s="114">
        <v>10.114000000000001</v>
      </c>
      <c r="E415" s="114">
        <v>6.4260000000000002</v>
      </c>
      <c r="F415" s="114">
        <v>7.6890000000000001</v>
      </c>
      <c r="G415" s="114">
        <v>3.746</v>
      </c>
      <c r="H415" s="114">
        <v>8.5540000000000003</v>
      </c>
      <c r="I415" s="114">
        <v>5.5510000000000002</v>
      </c>
      <c r="J415" s="114">
        <v>12.725</v>
      </c>
      <c r="K415" s="114">
        <v>5.258</v>
      </c>
      <c r="L415" s="114">
        <v>14.599</v>
      </c>
      <c r="M415" s="114">
        <v>8.0079999999999991</v>
      </c>
    </row>
    <row r="416" spans="1:13" ht="12" x14ac:dyDescent="0.25">
      <c r="A416" s="114">
        <v>381.26</v>
      </c>
      <c r="B416" s="114">
        <v>8.4039999999999999</v>
      </c>
      <c r="C416" s="114">
        <v>7.4690000000000003</v>
      </c>
      <c r="D416" s="114">
        <v>9.6820000000000004</v>
      </c>
      <c r="E416" s="114">
        <v>6.6870000000000003</v>
      </c>
      <c r="F416" s="114">
        <v>7.5730000000000004</v>
      </c>
      <c r="G416" s="114">
        <v>3.9220000000000002</v>
      </c>
      <c r="H416" s="114">
        <v>8.593</v>
      </c>
      <c r="I416" s="114">
        <v>5.7729999999999997</v>
      </c>
      <c r="J416" s="114">
        <v>12.843</v>
      </c>
      <c r="K416" s="114">
        <v>5.1970000000000001</v>
      </c>
      <c r="L416" s="114">
        <v>14.151999999999999</v>
      </c>
      <c r="M416" s="114">
        <v>7.9429999999999996</v>
      </c>
    </row>
    <row r="417" spans="1:13" ht="12" x14ac:dyDescent="0.25">
      <c r="A417" s="114">
        <v>381.73</v>
      </c>
      <c r="B417" s="114">
        <v>8.6219999999999999</v>
      </c>
      <c r="C417" s="114">
        <v>7.9930000000000003</v>
      </c>
      <c r="D417" s="114">
        <v>10.01</v>
      </c>
      <c r="E417" s="114">
        <v>6.6070000000000002</v>
      </c>
      <c r="F417" s="114">
        <v>7.641</v>
      </c>
      <c r="G417" s="114">
        <v>4.165</v>
      </c>
      <c r="H417" s="114">
        <v>8.9469999999999992</v>
      </c>
      <c r="I417" s="114">
        <v>6.141</v>
      </c>
      <c r="J417" s="114">
        <v>12.98</v>
      </c>
      <c r="K417" s="114">
        <v>5.1820000000000004</v>
      </c>
      <c r="L417" s="114">
        <v>14.257</v>
      </c>
      <c r="M417" s="114">
        <v>7.8319999999999999</v>
      </c>
    </row>
    <row r="418" spans="1:13" ht="12" x14ac:dyDescent="0.25">
      <c r="A418" s="114">
        <v>382.19</v>
      </c>
      <c r="B418" s="114">
        <v>8.4209999999999994</v>
      </c>
      <c r="C418" s="114">
        <v>8.4429999999999996</v>
      </c>
      <c r="D418" s="114">
        <v>9.9930000000000003</v>
      </c>
      <c r="E418" s="114">
        <v>6.7359999999999998</v>
      </c>
      <c r="F418" s="114">
        <v>7.6040000000000001</v>
      </c>
      <c r="G418" s="114">
        <v>4.1929999999999996</v>
      </c>
      <c r="H418" s="114">
        <v>9.0410000000000004</v>
      </c>
      <c r="I418" s="114">
        <v>6.1159999999999997</v>
      </c>
      <c r="J418" s="114">
        <v>13.243</v>
      </c>
      <c r="K418" s="114">
        <v>5.375</v>
      </c>
      <c r="L418" s="114">
        <v>14.375999999999999</v>
      </c>
      <c r="M418" s="114">
        <v>7.8730000000000002</v>
      </c>
    </row>
    <row r="419" spans="1:13" ht="12" x14ac:dyDescent="0.25">
      <c r="A419" s="114">
        <v>382.65</v>
      </c>
      <c r="B419" s="114">
        <v>8.5449999999999999</v>
      </c>
      <c r="C419" s="114">
        <v>8.4860000000000007</v>
      </c>
      <c r="D419" s="114">
        <v>10.220000000000001</v>
      </c>
      <c r="E419" s="114">
        <v>7.1379999999999999</v>
      </c>
      <c r="F419" s="114">
        <v>7.4749999999999996</v>
      </c>
      <c r="G419" s="114">
        <v>4.1070000000000002</v>
      </c>
      <c r="H419" s="114">
        <v>9.234</v>
      </c>
      <c r="I419" s="114">
        <v>6.2329999999999997</v>
      </c>
      <c r="J419" s="114">
        <v>13.619</v>
      </c>
      <c r="K419" s="114">
        <v>5.5350000000000001</v>
      </c>
      <c r="L419" s="114">
        <v>14.324</v>
      </c>
      <c r="M419" s="114">
        <v>7.9269999999999996</v>
      </c>
    </row>
    <row r="420" spans="1:13" ht="12" x14ac:dyDescent="0.25">
      <c r="A420" s="114">
        <v>383.11</v>
      </c>
      <c r="B420" s="114">
        <v>8.173</v>
      </c>
      <c r="C420" s="114">
        <v>8.3789999999999996</v>
      </c>
      <c r="D420" s="114">
        <v>10.022</v>
      </c>
      <c r="E420" s="114">
        <v>7.43</v>
      </c>
      <c r="F420" s="114">
        <v>7.4169999999999998</v>
      </c>
      <c r="G420" s="114">
        <v>4.07</v>
      </c>
      <c r="H420" s="114">
        <v>9.3219999999999992</v>
      </c>
      <c r="I420" s="114">
        <v>5.806</v>
      </c>
      <c r="J420" s="114">
        <v>13.795999999999999</v>
      </c>
      <c r="K420" s="114">
        <v>5.44</v>
      </c>
      <c r="L420" s="114">
        <v>14.063000000000001</v>
      </c>
      <c r="M420" s="114">
        <v>7.9649999999999999</v>
      </c>
    </row>
    <row r="421" spans="1:13" ht="12" x14ac:dyDescent="0.25">
      <c r="A421" s="114">
        <v>383.57</v>
      </c>
      <c r="B421" s="114">
        <v>7.8360000000000003</v>
      </c>
      <c r="C421" s="114">
        <v>8.6549999999999994</v>
      </c>
      <c r="D421" s="114">
        <v>9.9209999999999994</v>
      </c>
      <c r="E421" s="114">
        <v>7.6520000000000001</v>
      </c>
      <c r="F421" s="114">
        <v>7.125</v>
      </c>
      <c r="G421" s="114">
        <v>4.1980000000000004</v>
      </c>
      <c r="H421" s="114">
        <v>9.3420000000000005</v>
      </c>
      <c r="I421" s="114">
        <v>5.633</v>
      </c>
      <c r="J421" s="114">
        <v>14.319000000000001</v>
      </c>
      <c r="K421" s="114">
        <v>5.5069999999999997</v>
      </c>
      <c r="L421" s="114">
        <v>14.039</v>
      </c>
      <c r="M421" s="114">
        <v>8.2249999999999996</v>
      </c>
    </row>
    <row r="422" spans="1:13" ht="12" x14ac:dyDescent="0.25">
      <c r="A422" s="114">
        <v>384.03</v>
      </c>
      <c r="B422" s="114">
        <v>7.3570000000000002</v>
      </c>
      <c r="C422" s="114">
        <v>8.6270000000000007</v>
      </c>
      <c r="D422" s="114">
        <v>10.031000000000001</v>
      </c>
      <c r="E422" s="114">
        <v>7.6040000000000001</v>
      </c>
      <c r="F422" s="114">
        <v>6.867</v>
      </c>
      <c r="G422" s="114">
        <v>4.3499999999999996</v>
      </c>
      <c r="H422" s="114">
        <v>9.3439999999999994</v>
      </c>
      <c r="I422" s="114">
        <v>5.4930000000000003</v>
      </c>
      <c r="J422" s="114">
        <v>14.65</v>
      </c>
      <c r="K422" s="114">
        <v>6.0460000000000003</v>
      </c>
      <c r="L422" s="114">
        <v>14.028</v>
      </c>
      <c r="M422" s="114">
        <v>8.26</v>
      </c>
    </row>
    <row r="423" spans="1:13" ht="12" x14ac:dyDescent="0.25">
      <c r="A423" s="114">
        <v>384.5</v>
      </c>
      <c r="B423" s="114">
        <v>6.8840000000000003</v>
      </c>
      <c r="C423" s="114">
        <v>8.2919999999999998</v>
      </c>
      <c r="D423" s="114">
        <v>9.7110000000000003</v>
      </c>
      <c r="E423" s="114">
        <v>7.4409999999999998</v>
      </c>
      <c r="F423" s="114">
        <v>6.6980000000000004</v>
      </c>
      <c r="G423" s="114">
        <v>4.1210000000000004</v>
      </c>
      <c r="H423" s="114">
        <v>9.016</v>
      </c>
      <c r="I423" s="114">
        <v>5.26</v>
      </c>
      <c r="J423" s="114">
        <v>14.875</v>
      </c>
      <c r="K423" s="114">
        <v>5.9950000000000001</v>
      </c>
      <c r="L423" s="114">
        <v>13.951000000000001</v>
      </c>
      <c r="M423" s="114">
        <v>7.9829999999999997</v>
      </c>
    </row>
    <row r="424" spans="1:13" ht="12" x14ac:dyDescent="0.25">
      <c r="A424" s="114">
        <v>384.96</v>
      </c>
      <c r="B424" s="114">
        <v>6.4649999999999999</v>
      </c>
      <c r="C424" s="114">
        <v>7.8170000000000002</v>
      </c>
      <c r="D424" s="114">
        <v>9.2029999999999994</v>
      </c>
      <c r="E424" s="114">
        <v>6.9139999999999997</v>
      </c>
      <c r="F424" s="114">
        <v>6.45</v>
      </c>
      <c r="G424" s="114">
        <v>3.9079999999999999</v>
      </c>
      <c r="H424" s="114">
        <v>8.7149999999999999</v>
      </c>
      <c r="I424" s="114">
        <v>4.8070000000000004</v>
      </c>
      <c r="J424" s="114">
        <v>14.725</v>
      </c>
      <c r="K424" s="114">
        <v>5.7619999999999996</v>
      </c>
      <c r="L424" s="114">
        <v>13.965</v>
      </c>
      <c r="M424" s="114">
        <v>7.5869999999999997</v>
      </c>
    </row>
    <row r="425" spans="1:13" ht="12" x14ac:dyDescent="0.25">
      <c r="A425" s="114">
        <v>385.42</v>
      </c>
      <c r="B425" s="114">
        <v>6.2880000000000003</v>
      </c>
      <c r="C425" s="114">
        <v>7.423</v>
      </c>
      <c r="D425" s="114">
        <v>8.8230000000000004</v>
      </c>
      <c r="E425" s="114">
        <v>6.2149999999999999</v>
      </c>
      <c r="F425" s="114">
        <v>6.343</v>
      </c>
      <c r="G425" s="114">
        <v>3.9079999999999999</v>
      </c>
      <c r="H425" s="114">
        <v>8.2989999999999995</v>
      </c>
      <c r="I425" s="114">
        <v>4.4370000000000003</v>
      </c>
      <c r="J425" s="114">
        <v>14.818</v>
      </c>
      <c r="K425" s="114">
        <v>5.51</v>
      </c>
      <c r="L425" s="114">
        <v>13.913</v>
      </c>
      <c r="M425" s="114">
        <v>7.29</v>
      </c>
    </row>
    <row r="426" spans="1:13" ht="12" x14ac:dyDescent="0.25">
      <c r="A426" s="114">
        <v>385.88</v>
      </c>
      <c r="B426" s="114">
        <v>6.6509999999999998</v>
      </c>
      <c r="C426" s="114">
        <v>7.55</v>
      </c>
      <c r="D426" s="114">
        <v>8.5939999999999994</v>
      </c>
      <c r="E426" s="114">
        <v>6.0609999999999999</v>
      </c>
      <c r="F426" s="114">
        <v>6.6369999999999996</v>
      </c>
      <c r="G426" s="114">
        <v>3.91</v>
      </c>
      <c r="H426" s="114">
        <v>8.4019999999999992</v>
      </c>
      <c r="I426" s="114">
        <v>4.5590000000000002</v>
      </c>
      <c r="J426" s="114">
        <v>14.712</v>
      </c>
      <c r="K426" s="114">
        <v>5.33</v>
      </c>
      <c r="L426" s="114">
        <v>14.037000000000001</v>
      </c>
      <c r="M426" s="114">
        <v>7.2640000000000002</v>
      </c>
    </row>
    <row r="427" spans="1:13" ht="12" x14ac:dyDescent="0.25">
      <c r="A427" s="114">
        <v>386.34</v>
      </c>
      <c r="B427" s="114">
        <v>7.0890000000000004</v>
      </c>
      <c r="C427" s="114">
        <v>7.8049999999999997</v>
      </c>
      <c r="D427" s="114">
        <v>8.5960000000000001</v>
      </c>
      <c r="E427" s="114">
        <v>6.4080000000000004</v>
      </c>
      <c r="F427" s="114">
        <v>6.8780000000000001</v>
      </c>
      <c r="G427" s="114">
        <v>3.9780000000000002</v>
      </c>
      <c r="H427" s="114">
        <v>8.5850000000000009</v>
      </c>
      <c r="I427" s="114">
        <v>4.5629999999999997</v>
      </c>
      <c r="J427" s="114">
        <v>14.798</v>
      </c>
      <c r="K427" s="114">
        <v>5.6580000000000004</v>
      </c>
      <c r="L427" s="114">
        <v>14.276</v>
      </c>
      <c r="M427" s="114">
        <v>7.3310000000000004</v>
      </c>
    </row>
    <row r="428" spans="1:13" ht="12" x14ac:dyDescent="0.25">
      <c r="A428" s="114">
        <v>386.8</v>
      </c>
      <c r="B428" s="114">
        <v>6.9420000000000002</v>
      </c>
      <c r="C428" s="114">
        <v>7.8339999999999996</v>
      </c>
      <c r="D428" s="114">
        <v>8.1579999999999995</v>
      </c>
      <c r="E428" s="114">
        <v>6.1289999999999996</v>
      </c>
      <c r="F428" s="114">
        <v>6.5019999999999998</v>
      </c>
      <c r="G428" s="114">
        <v>3.863</v>
      </c>
      <c r="H428" s="114">
        <v>8.2970000000000006</v>
      </c>
      <c r="I428" s="114">
        <v>4.2839999999999998</v>
      </c>
      <c r="J428" s="114">
        <v>14.81</v>
      </c>
      <c r="K428" s="114">
        <v>5.7370000000000001</v>
      </c>
      <c r="L428" s="114">
        <v>14.257999999999999</v>
      </c>
      <c r="M428" s="114">
        <v>6.6890000000000001</v>
      </c>
    </row>
    <row r="429" spans="1:13" ht="12" x14ac:dyDescent="0.25">
      <c r="A429" s="114">
        <v>387.27</v>
      </c>
      <c r="B429" s="114">
        <v>6.944</v>
      </c>
      <c r="C429" s="114">
        <v>7.9160000000000004</v>
      </c>
      <c r="D429" s="114">
        <v>7.859</v>
      </c>
      <c r="E429" s="114">
        <v>6.2770000000000001</v>
      </c>
      <c r="F429" s="114">
        <v>6.2050000000000001</v>
      </c>
      <c r="G429" s="114">
        <v>3.6150000000000002</v>
      </c>
      <c r="H429" s="114">
        <v>8.3040000000000003</v>
      </c>
      <c r="I429" s="114">
        <v>4.2949999999999999</v>
      </c>
      <c r="J429" s="114">
        <v>14.811</v>
      </c>
      <c r="K429" s="114">
        <v>5.7089999999999996</v>
      </c>
      <c r="L429" s="114">
        <v>14.231999999999999</v>
      </c>
      <c r="M429" s="114">
        <v>6.5730000000000004</v>
      </c>
    </row>
    <row r="430" spans="1:13" ht="12" x14ac:dyDescent="0.25">
      <c r="A430" s="114">
        <v>387.73</v>
      </c>
      <c r="B430" s="114">
        <v>7.0410000000000004</v>
      </c>
      <c r="C430" s="114">
        <v>8.0269999999999992</v>
      </c>
      <c r="D430" s="114">
        <v>7.93</v>
      </c>
      <c r="E430" s="114">
        <v>6.4119999999999999</v>
      </c>
      <c r="F430" s="114">
        <v>6.0179999999999998</v>
      </c>
      <c r="G430" s="114">
        <v>3.5779999999999998</v>
      </c>
      <c r="H430" s="114">
        <v>8.4250000000000007</v>
      </c>
      <c r="I430" s="114">
        <v>4.1390000000000002</v>
      </c>
      <c r="J430" s="114">
        <v>15.14</v>
      </c>
      <c r="K430" s="114">
        <v>6.101</v>
      </c>
      <c r="L430" s="114">
        <v>14.355</v>
      </c>
      <c r="M430" s="114">
        <v>6.76</v>
      </c>
    </row>
    <row r="431" spans="1:13" ht="12" x14ac:dyDescent="0.25">
      <c r="A431" s="114">
        <v>388.19</v>
      </c>
      <c r="B431" s="114">
        <v>6.6619999999999999</v>
      </c>
      <c r="C431" s="114">
        <v>7.7839999999999998</v>
      </c>
      <c r="D431" s="114">
        <v>7.4130000000000003</v>
      </c>
      <c r="E431" s="114">
        <v>6.1660000000000004</v>
      </c>
      <c r="F431" s="114">
        <v>5.4850000000000003</v>
      </c>
      <c r="G431" s="114">
        <v>3.18</v>
      </c>
      <c r="H431" s="114">
        <v>8.0150000000000006</v>
      </c>
      <c r="I431" s="114">
        <v>3.867</v>
      </c>
      <c r="J431" s="114">
        <v>15.366</v>
      </c>
      <c r="K431" s="114">
        <v>6.0410000000000004</v>
      </c>
      <c r="L431" s="114">
        <v>14.045999999999999</v>
      </c>
      <c r="M431" s="114">
        <v>6.5069999999999997</v>
      </c>
    </row>
    <row r="432" spans="1:13" ht="12" x14ac:dyDescent="0.25">
      <c r="A432" s="114">
        <v>388.65</v>
      </c>
      <c r="B432" s="114">
        <v>6.4260000000000002</v>
      </c>
      <c r="C432" s="114">
        <v>7.5549999999999997</v>
      </c>
      <c r="D432" s="114">
        <v>7.2709999999999999</v>
      </c>
      <c r="E432" s="114">
        <v>6.1920000000000002</v>
      </c>
      <c r="F432" s="114">
        <v>5.1840000000000002</v>
      </c>
      <c r="G432" s="114">
        <v>2.903</v>
      </c>
      <c r="H432" s="114">
        <v>7.7220000000000004</v>
      </c>
      <c r="I432" s="114">
        <v>3.859</v>
      </c>
      <c r="J432" s="114">
        <v>15.202999999999999</v>
      </c>
      <c r="K432" s="114">
        <v>5.9359999999999999</v>
      </c>
      <c r="L432" s="114">
        <v>13.553000000000001</v>
      </c>
      <c r="M432" s="114">
        <v>6.2549999999999999</v>
      </c>
    </row>
    <row r="433" spans="1:13" ht="12" x14ac:dyDescent="0.25">
      <c r="A433" s="114">
        <v>389.11</v>
      </c>
      <c r="B433" s="114">
        <v>6.4870000000000001</v>
      </c>
      <c r="C433" s="114">
        <v>7.3440000000000003</v>
      </c>
      <c r="D433" s="114">
        <v>6.9370000000000003</v>
      </c>
      <c r="E433" s="114">
        <v>6.0720000000000001</v>
      </c>
      <c r="F433" s="114">
        <v>5.1459999999999999</v>
      </c>
      <c r="G433" s="114">
        <v>2.8479999999999999</v>
      </c>
      <c r="H433" s="114">
        <v>7.4880000000000004</v>
      </c>
      <c r="I433" s="114">
        <v>3.7229999999999999</v>
      </c>
      <c r="J433" s="114">
        <v>14.946999999999999</v>
      </c>
      <c r="K433" s="114">
        <v>6.0090000000000003</v>
      </c>
      <c r="L433" s="114">
        <v>13.339</v>
      </c>
      <c r="M433" s="114">
        <v>6.0019999999999998</v>
      </c>
    </row>
    <row r="434" spans="1:13" ht="12" x14ac:dyDescent="0.25">
      <c r="A434" s="114">
        <v>389.57</v>
      </c>
      <c r="B434" s="114">
        <v>6.5270000000000001</v>
      </c>
      <c r="C434" s="114">
        <v>7.2880000000000003</v>
      </c>
      <c r="D434" s="114">
        <v>6.8</v>
      </c>
      <c r="E434" s="114">
        <v>6.5970000000000004</v>
      </c>
      <c r="F434" s="114">
        <v>5.2229999999999999</v>
      </c>
      <c r="G434" s="114">
        <v>2.879</v>
      </c>
      <c r="H434" s="114">
        <v>7.2460000000000004</v>
      </c>
      <c r="I434" s="114">
        <v>3.766</v>
      </c>
      <c r="J434" s="114">
        <v>14.845000000000001</v>
      </c>
      <c r="K434" s="114">
        <v>6.0810000000000004</v>
      </c>
      <c r="L434" s="114">
        <v>13.353999999999999</v>
      </c>
      <c r="M434" s="114">
        <v>5.91</v>
      </c>
    </row>
    <row r="435" spans="1:13" ht="12" x14ac:dyDescent="0.25">
      <c r="A435" s="114">
        <v>390.04</v>
      </c>
      <c r="B435" s="114">
        <v>6.5789999999999997</v>
      </c>
      <c r="C435" s="114">
        <v>7.2859999999999996</v>
      </c>
      <c r="D435" s="114">
        <v>6.8280000000000003</v>
      </c>
      <c r="E435" s="114">
        <v>6.5229999999999997</v>
      </c>
      <c r="F435" s="114">
        <v>5.165</v>
      </c>
      <c r="G435" s="114">
        <v>2.8610000000000002</v>
      </c>
      <c r="H435" s="114">
        <v>7.1379999999999999</v>
      </c>
      <c r="I435" s="114">
        <v>3.6909999999999998</v>
      </c>
      <c r="J435" s="114">
        <v>14.781000000000001</v>
      </c>
      <c r="K435" s="114">
        <v>5.9660000000000002</v>
      </c>
      <c r="L435" s="114">
        <v>13.398</v>
      </c>
      <c r="M435" s="114">
        <v>5.782</v>
      </c>
    </row>
    <row r="436" spans="1:13" ht="12" x14ac:dyDescent="0.25">
      <c r="A436" s="114">
        <v>390.5</v>
      </c>
      <c r="B436" s="114">
        <v>6.6929999999999996</v>
      </c>
      <c r="C436" s="114">
        <v>7.2439999999999998</v>
      </c>
      <c r="D436" s="114">
        <v>6.9189999999999996</v>
      </c>
      <c r="E436" s="114">
        <v>6.3440000000000003</v>
      </c>
      <c r="F436" s="114">
        <v>5.141</v>
      </c>
      <c r="G436" s="114">
        <v>2.98</v>
      </c>
      <c r="H436" s="114">
        <v>6.944</v>
      </c>
      <c r="I436" s="114">
        <v>3.6</v>
      </c>
      <c r="J436" s="114">
        <v>14.605</v>
      </c>
      <c r="K436" s="114">
        <v>5.819</v>
      </c>
      <c r="L436" s="114">
        <v>13.395</v>
      </c>
      <c r="M436" s="114">
        <v>5.6909999999999998</v>
      </c>
    </row>
    <row r="437" spans="1:13" ht="12" x14ac:dyDescent="0.25">
      <c r="A437" s="114">
        <v>390.96</v>
      </c>
      <c r="B437" s="114">
        <v>6.8819999999999997</v>
      </c>
      <c r="C437" s="114">
        <v>7.0979999999999999</v>
      </c>
      <c r="D437" s="114">
        <v>7.085</v>
      </c>
      <c r="E437" s="114">
        <v>6.3410000000000002</v>
      </c>
      <c r="F437" s="114">
        <v>5.1870000000000003</v>
      </c>
      <c r="G437" s="114">
        <v>3.1349999999999998</v>
      </c>
      <c r="H437" s="114">
        <v>6.8739999999999997</v>
      </c>
      <c r="I437" s="114">
        <v>3.5019999999999998</v>
      </c>
      <c r="J437" s="114">
        <v>14.664</v>
      </c>
      <c r="K437" s="114">
        <v>5.8970000000000002</v>
      </c>
      <c r="L437" s="114">
        <v>13.537000000000001</v>
      </c>
      <c r="M437" s="114">
        <v>5.84</v>
      </c>
    </row>
    <row r="438" spans="1:13" ht="12" x14ac:dyDescent="0.25">
      <c r="A438" s="114">
        <v>391.42</v>
      </c>
      <c r="B438" s="114">
        <v>7.05</v>
      </c>
      <c r="C438" s="114">
        <v>6.7679999999999998</v>
      </c>
      <c r="D438" s="114">
        <v>6.9530000000000003</v>
      </c>
      <c r="E438" s="114">
        <v>6.4240000000000004</v>
      </c>
      <c r="F438" s="114">
        <v>5.0380000000000003</v>
      </c>
      <c r="G438" s="114">
        <v>3.137</v>
      </c>
      <c r="H438" s="114">
        <v>6.6159999999999997</v>
      </c>
      <c r="I438" s="114">
        <v>3.2650000000000001</v>
      </c>
      <c r="J438" s="114">
        <v>14.584</v>
      </c>
      <c r="K438" s="114">
        <v>5.8280000000000003</v>
      </c>
      <c r="L438" s="114">
        <v>13.502000000000001</v>
      </c>
      <c r="M438" s="114">
        <v>5.7060000000000004</v>
      </c>
    </row>
    <row r="439" spans="1:13" ht="12" x14ac:dyDescent="0.25">
      <c r="A439" s="114">
        <v>391.88</v>
      </c>
      <c r="B439" s="114">
        <v>7.0730000000000004</v>
      </c>
      <c r="C439" s="114">
        <v>6.5419999999999998</v>
      </c>
      <c r="D439" s="114">
        <v>6.8179999999999996</v>
      </c>
      <c r="E439" s="114">
        <v>6.1740000000000004</v>
      </c>
      <c r="F439" s="114">
        <v>4.9489999999999998</v>
      </c>
      <c r="G439" s="114">
        <v>2.9820000000000002</v>
      </c>
      <c r="H439" s="114">
        <v>6.3769999999999998</v>
      </c>
      <c r="I439" s="114">
        <v>3.1219999999999999</v>
      </c>
      <c r="J439" s="114">
        <v>14.33</v>
      </c>
      <c r="K439" s="114">
        <v>5.64</v>
      </c>
      <c r="L439" s="114">
        <v>13.226000000000001</v>
      </c>
      <c r="M439" s="114">
        <v>5.585</v>
      </c>
    </row>
    <row r="440" spans="1:13" ht="12" x14ac:dyDescent="0.25">
      <c r="A440" s="114">
        <v>392.34</v>
      </c>
      <c r="B440" s="114">
        <v>7.0049999999999999</v>
      </c>
      <c r="C440" s="114">
        <v>6.3150000000000004</v>
      </c>
      <c r="D440" s="114">
        <v>6.6619999999999999</v>
      </c>
      <c r="E440" s="114">
        <v>5.8630000000000004</v>
      </c>
      <c r="F440" s="114">
        <v>4.9960000000000004</v>
      </c>
      <c r="G440" s="114">
        <v>2.891</v>
      </c>
      <c r="H440" s="114">
        <v>6.2160000000000002</v>
      </c>
      <c r="I440" s="114">
        <v>3.0590000000000002</v>
      </c>
      <c r="J440" s="114">
        <v>13.922000000000001</v>
      </c>
      <c r="K440" s="114">
        <v>5.5289999999999999</v>
      </c>
      <c r="L440" s="114">
        <v>13.003</v>
      </c>
      <c r="M440" s="114">
        <v>5.4139999999999997</v>
      </c>
    </row>
    <row r="441" spans="1:13" ht="12" x14ac:dyDescent="0.25">
      <c r="A441" s="114">
        <v>392.8</v>
      </c>
      <c r="B441" s="114">
        <v>6.95</v>
      </c>
      <c r="C441" s="114">
        <v>6.0640000000000001</v>
      </c>
      <c r="D441" s="114">
        <v>6.4480000000000004</v>
      </c>
      <c r="E441" s="114">
        <v>5.73</v>
      </c>
      <c r="F441" s="114">
        <v>4.7169999999999996</v>
      </c>
      <c r="G441" s="114">
        <v>2.5139999999999998</v>
      </c>
      <c r="H441" s="114">
        <v>6.0439999999999996</v>
      </c>
      <c r="I441" s="114">
        <v>3.1190000000000002</v>
      </c>
      <c r="J441" s="114">
        <v>13.647</v>
      </c>
      <c r="K441" s="114">
        <v>5.4649999999999999</v>
      </c>
      <c r="L441" s="114">
        <v>12.643000000000001</v>
      </c>
      <c r="M441" s="114">
        <v>5.1859999999999999</v>
      </c>
    </row>
    <row r="442" spans="1:13" ht="12" x14ac:dyDescent="0.25">
      <c r="A442" s="114">
        <v>393.27</v>
      </c>
      <c r="B442" s="114">
        <v>6.9770000000000003</v>
      </c>
      <c r="C442" s="114">
        <v>5.8769999999999998</v>
      </c>
      <c r="D442" s="114">
        <v>6.266</v>
      </c>
      <c r="E442" s="114">
        <v>5.64</v>
      </c>
      <c r="F442" s="114">
        <v>4.8029999999999999</v>
      </c>
      <c r="G442" s="114">
        <v>2.3740000000000001</v>
      </c>
      <c r="H442" s="114">
        <v>5.9909999999999997</v>
      </c>
      <c r="I442" s="114">
        <v>3.0830000000000002</v>
      </c>
      <c r="J442" s="114">
        <v>13.204000000000001</v>
      </c>
      <c r="K442" s="114">
        <v>5.2789999999999999</v>
      </c>
      <c r="L442" s="114">
        <v>12.433999999999999</v>
      </c>
      <c r="M442" s="114">
        <v>5.1840000000000002</v>
      </c>
    </row>
    <row r="443" spans="1:13" ht="12" x14ac:dyDescent="0.25">
      <c r="A443" s="114">
        <v>393.73</v>
      </c>
      <c r="B443" s="114">
        <v>7.2039999999999997</v>
      </c>
      <c r="C443" s="114">
        <v>6.0739999999999998</v>
      </c>
      <c r="D443" s="114">
        <v>6.0629999999999997</v>
      </c>
      <c r="E443" s="114">
        <v>5.6269999999999998</v>
      </c>
      <c r="F443" s="114">
        <v>4.8970000000000002</v>
      </c>
      <c r="G443" s="114">
        <v>2.4870000000000001</v>
      </c>
      <c r="H443" s="114">
        <v>6.1710000000000003</v>
      </c>
      <c r="I443" s="114">
        <v>3.105</v>
      </c>
      <c r="J443" s="114">
        <v>12.983000000000001</v>
      </c>
      <c r="K443" s="114">
        <v>5.13</v>
      </c>
      <c r="L443" s="114">
        <v>12.305999999999999</v>
      </c>
      <c r="M443" s="114">
        <v>5.0090000000000003</v>
      </c>
    </row>
    <row r="444" spans="1:13" ht="12" x14ac:dyDescent="0.25">
      <c r="A444" s="114">
        <v>394.19</v>
      </c>
      <c r="B444" s="114">
        <v>7.16</v>
      </c>
      <c r="C444" s="114">
        <v>6.2160000000000002</v>
      </c>
      <c r="D444" s="114">
        <v>6.008</v>
      </c>
      <c r="E444" s="114">
        <v>5.3029999999999999</v>
      </c>
      <c r="F444" s="114">
        <v>4.8470000000000004</v>
      </c>
      <c r="G444" s="114">
        <v>2.573</v>
      </c>
      <c r="H444" s="114">
        <v>6.1980000000000004</v>
      </c>
      <c r="I444" s="114">
        <v>3.1179999999999999</v>
      </c>
      <c r="J444" s="114">
        <v>12.682</v>
      </c>
      <c r="K444" s="114">
        <v>5.1580000000000004</v>
      </c>
      <c r="L444" s="114">
        <v>12.023</v>
      </c>
      <c r="M444" s="114">
        <v>4.9130000000000003</v>
      </c>
    </row>
    <row r="445" spans="1:13" ht="12" x14ac:dyDescent="0.25">
      <c r="A445" s="114">
        <v>394.65</v>
      </c>
      <c r="B445" s="114">
        <v>7.1749999999999998</v>
      </c>
      <c r="C445" s="114">
        <v>6.2409999999999997</v>
      </c>
      <c r="D445" s="114">
        <v>6.0250000000000004</v>
      </c>
      <c r="E445" s="114">
        <v>5.2270000000000003</v>
      </c>
      <c r="F445" s="114">
        <v>4.6310000000000002</v>
      </c>
      <c r="G445" s="114">
        <v>2.6059999999999999</v>
      </c>
      <c r="H445" s="114">
        <v>6.1539999999999999</v>
      </c>
      <c r="I445" s="114">
        <v>3.1509999999999998</v>
      </c>
      <c r="J445" s="114">
        <v>12.574999999999999</v>
      </c>
      <c r="K445" s="114">
        <v>5.2089999999999996</v>
      </c>
      <c r="L445" s="114">
        <v>11.946</v>
      </c>
      <c r="M445" s="114">
        <v>5.0529999999999999</v>
      </c>
    </row>
    <row r="446" spans="1:13" ht="12" x14ac:dyDescent="0.25">
      <c r="A446" s="114">
        <v>395.11</v>
      </c>
      <c r="B446" s="114">
        <v>7.0679999999999996</v>
      </c>
      <c r="C446" s="114">
        <v>6.1710000000000003</v>
      </c>
      <c r="D446" s="114">
        <v>5.9870000000000001</v>
      </c>
      <c r="E446" s="114">
        <v>5.2770000000000001</v>
      </c>
      <c r="F446" s="114">
        <v>4.4429999999999996</v>
      </c>
      <c r="G446" s="114">
        <v>2.6040000000000001</v>
      </c>
      <c r="H446" s="114">
        <v>6.2069999999999999</v>
      </c>
      <c r="I446" s="114">
        <v>3.1749999999999998</v>
      </c>
      <c r="J446" s="114">
        <v>12.459</v>
      </c>
      <c r="K446" s="114">
        <v>5.1660000000000004</v>
      </c>
      <c r="L446" s="114">
        <v>11.807</v>
      </c>
      <c r="M446" s="114">
        <v>5.0670000000000002</v>
      </c>
    </row>
    <row r="447" spans="1:13" ht="12" x14ac:dyDescent="0.25">
      <c r="A447" s="114">
        <v>395.57</v>
      </c>
      <c r="B447" s="114">
        <v>6.907</v>
      </c>
      <c r="C447" s="114">
        <v>6.0860000000000003</v>
      </c>
      <c r="D447" s="114">
        <v>6.0629999999999997</v>
      </c>
      <c r="E447" s="114">
        <v>5.359</v>
      </c>
      <c r="F447" s="114">
        <v>4.4429999999999996</v>
      </c>
      <c r="G447" s="114">
        <v>2.8740000000000001</v>
      </c>
      <c r="H447" s="114">
        <v>6.16</v>
      </c>
      <c r="I447" s="114">
        <v>3.1949999999999998</v>
      </c>
      <c r="J447" s="114">
        <v>12.586</v>
      </c>
      <c r="K447" s="114">
        <v>5.133</v>
      </c>
      <c r="L447" s="114">
        <v>11.69</v>
      </c>
      <c r="M447" s="114">
        <v>5.1669999999999998</v>
      </c>
    </row>
    <row r="448" spans="1:13" ht="12" x14ac:dyDescent="0.25">
      <c r="A448" s="114">
        <v>396.03</v>
      </c>
      <c r="B448" s="114">
        <v>6.9420000000000002</v>
      </c>
      <c r="C448" s="114">
        <v>6.09</v>
      </c>
      <c r="D448" s="114">
        <v>6.194</v>
      </c>
      <c r="E448" s="114">
        <v>5.3049999999999997</v>
      </c>
      <c r="F448" s="114">
        <v>4.5119999999999996</v>
      </c>
      <c r="G448" s="114">
        <v>3.0830000000000002</v>
      </c>
      <c r="H448" s="114">
        <v>6.1619999999999999</v>
      </c>
      <c r="I448" s="114">
        <v>3.371</v>
      </c>
      <c r="J448" s="114">
        <v>12.723000000000001</v>
      </c>
      <c r="K448" s="114">
        <v>5.0469999999999997</v>
      </c>
      <c r="L448" s="114">
        <v>11.683999999999999</v>
      </c>
      <c r="M448" s="114">
        <v>5.2450000000000001</v>
      </c>
    </row>
    <row r="449" spans="1:13" ht="12" x14ac:dyDescent="0.25">
      <c r="A449" s="114">
        <v>396.49</v>
      </c>
      <c r="B449" s="114">
        <v>7.06</v>
      </c>
      <c r="C449" s="114">
        <v>6.11</v>
      </c>
      <c r="D449" s="114">
        <v>6.4450000000000003</v>
      </c>
      <c r="E449" s="114">
        <v>5.298</v>
      </c>
      <c r="F449" s="114">
        <v>4.5910000000000002</v>
      </c>
      <c r="G449" s="114">
        <v>3.2879999999999998</v>
      </c>
      <c r="H449" s="114">
        <v>6.1310000000000002</v>
      </c>
      <c r="I449" s="114">
        <v>3.5070000000000001</v>
      </c>
      <c r="J449" s="114">
        <v>12.858000000000001</v>
      </c>
      <c r="K449" s="114">
        <v>5.0110000000000001</v>
      </c>
      <c r="L449" s="114">
        <v>11.653</v>
      </c>
      <c r="M449" s="114">
        <v>5.351</v>
      </c>
    </row>
    <row r="450" spans="1:13" ht="12" x14ac:dyDescent="0.25">
      <c r="A450" s="114">
        <v>396.95</v>
      </c>
      <c r="B450" s="114">
        <v>6.9560000000000004</v>
      </c>
      <c r="C450" s="114">
        <v>5.9219999999999997</v>
      </c>
      <c r="D450" s="114">
        <v>6.38</v>
      </c>
      <c r="E450" s="114">
        <v>5.0460000000000003</v>
      </c>
      <c r="F450" s="114">
        <v>4.524</v>
      </c>
      <c r="G450" s="114">
        <v>3.3140000000000001</v>
      </c>
      <c r="H450" s="114">
        <v>5.9660000000000002</v>
      </c>
      <c r="I450" s="114">
        <v>3.444</v>
      </c>
      <c r="J450" s="114">
        <v>12.669</v>
      </c>
      <c r="K450" s="114">
        <v>4.766</v>
      </c>
      <c r="L450" s="114">
        <v>11.422000000000001</v>
      </c>
      <c r="M450" s="114">
        <v>5.2290000000000001</v>
      </c>
    </row>
    <row r="451" spans="1:13" ht="12" x14ac:dyDescent="0.25">
      <c r="A451" s="114">
        <v>397.42</v>
      </c>
      <c r="B451" s="114">
        <v>6.827</v>
      </c>
      <c r="C451" s="114">
        <v>5.8330000000000002</v>
      </c>
      <c r="D451" s="114">
        <v>6.3719999999999999</v>
      </c>
      <c r="E451" s="114">
        <v>4.9480000000000004</v>
      </c>
      <c r="F451" s="114">
        <v>4.6269999999999998</v>
      </c>
      <c r="G451" s="114">
        <v>3.2890000000000001</v>
      </c>
      <c r="H451" s="114">
        <v>6.0049999999999999</v>
      </c>
      <c r="I451" s="114">
        <v>3.5659999999999998</v>
      </c>
      <c r="J451" s="114">
        <v>12.340999999999999</v>
      </c>
      <c r="K451" s="114">
        <v>4.734</v>
      </c>
      <c r="L451" s="114">
        <v>11.222</v>
      </c>
      <c r="M451" s="114">
        <v>5.2889999999999997</v>
      </c>
    </row>
    <row r="452" spans="1:13" ht="12" x14ac:dyDescent="0.25">
      <c r="A452" s="114">
        <v>397.88</v>
      </c>
      <c r="B452" s="114">
        <v>6.968</v>
      </c>
      <c r="C452" s="114">
        <v>5.9809999999999999</v>
      </c>
      <c r="D452" s="114">
        <v>6.5730000000000004</v>
      </c>
      <c r="E452" s="114">
        <v>5.0419999999999998</v>
      </c>
      <c r="F452" s="114">
        <v>4.7539999999999996</v>
      </c>
      <c r="G452" s="114">
        <v>3.5</v>
      </c>
      <c r="H452" s="114">
        <v>6.2839999999999998</v>
      </c>
      <c r="I452" s="114">
        <v>3.633</v>
      </c>
      <c r="J452" s="114">
        <v>12.231999999999999</v>
      </c>
      <c r="K452" s="114">
        <v>4.8570000000000002</v>
      </c>
      <c r="L452" s="114">
        <v>11.271000000000001</v>
      </c>
      <c r="M452" s="114">
        <v>5.3959999999999999</v>
      </c>
    </row>
    <row r="453" spans="1:13" ht="12" x14ac:dyDescent="0.25">
      <c r="A453" s="114">
        <v>398.34</v>
      </c>
      <c r="B453" s="114">
        <v>6.8390000000000004</v>
      </c>
      <c r="C453" s="114">
        <v>5.9660000000000002</v>
      </c>
      <c r="D453" s="114">
        <v>6.5750000000000002</v>
      </c>
      <c r="E453" s="114">
        <v>4.8099999999999996</v>
      </c>
      <c r="F453" s="114">
        <v>4.5949999999999998</v>
      </c>
      <c r="G453" s="114">
        <v>3.5830000000000002</v>
      </c>
      <c r="H453" s="114">
        <v>6.1829999999999998</v>
      </c>
      <c r="I453" s="114">
        <v>3.581</v>
      </c>
      <c r="J453" s="114">
        <v>11.975</v>
      </c>
      <c r="K453" s="114">
        <v>4.6619999999999999</v>
      </c>
      <c r="L453" s="114">
        <v>11.061</v>
      </c>
      <c r="M453" s="114">
        <v>5.1539999999999999</v>
      </c>
    </row>
    <row r="454" spans="1:13" ht="12" x14ac:dyDescent="0.25">
      <c r="A454" s="114">
        <v>398.8</v>
      </c>
      <c r="B454" s="114">
        <v>6.6859999999999999</v>
      </c>
      <c r="C454" s="114">
        <v>5.7939999999999996</v>
      </c>
      <c r="D454" s="114">
        <v>6.5049999999999999</v>
      </c>
      <c r="E454" s="114">
        <v>4.5830000000000002</v>
      </c>
      <c r="F454" s="114">
        <v>4.3310000000000004</v>
      </c>
      <c r="G454" s="114">
        <v>3.5830000000000002</v>
      </c>
      <c r="H454" s="114">
        <v>5.92</v>
      </c>
      <c r="I454" s="114">
        <v>3.5379999999999998</v>
      </c>
      <c r="J454" s="114">
        <v>11.662000000000001</v>
      </c>
      <c r="K454" s="114">
        <v>4.4829999999999997</v>
      </c>
      <c r="L454" s="114">
        <v>10.741</v>
      </c>
      <c r="M454" s="114">
        <v>4.9610000000000003</v>
      </c>
    </row>
    <row r="455" spans="1:13" ht="12" x14ac:dyDescent="0.25">
      <c r="A455" s="114">
        <v>399.26</v>
      </c>
      <c r="B455" s="114">
        <v>6.45</v>
      </c>
      <c r="C455" s="114">
        <v>5.5839999999999996</v>
      </c>
      <c r="D455" s="114">
        <v>6.3769999999999998</v>
      </c>
      <c r="E455" s="114">
        <v>4.3769999999999998</v>
      </c>
      <c r="F455" s="114">
        <v>4.1109999999999998</v>
      </c>
      <c r="G455" s="114">
        <v>3.5510000000000002</v>
      </c>
      <c r="H455" s="114">
        <v>5.7990000000000004</v>
      </c>
      <c r="I455" s="114">
        <v>3.4660000000000002</v>
      </c>
      <c r="J455" s="114">
        <v>11.414999999999999</v>
      </c>
      <c r="K455" s="114">
        <v>4.3419999999999996</v>
      </c>
      <c r="L455" s="114">
        <v>10.407</v>
      </c>
      <c r="M455" s="114">
        <v>4.8369999999999997</v>
      </c>
    </row>
    <row r="456" spans="1:13" ht="12" x14ac:dyDescent="0.25">
      <c r="A456" s="114">
        <v>399.72</v>
      </c>
      <c r="B456" s="114">
        <v>6.34</v>
      </c>
      <c r="C456" s="114">
        <v>5.45</v>
      </c>
      <c r="D456" s="114">
        <v>6.37</v>
      </c>
      <c r="E456" s="114">
        <v>4.2709999999999999</v>
      </c>
      <c r="F456" s="114">
        <v>3.8820000000000001</v>
      </c>
      <c r="G456" s="114">
        <v>3.6629999999999998</v>
      </c>
      <c r="H456" s="114">
        <v>5.649</v>
      </c>
      <c r="I456" s="114">
        <v>3.3980000000000001</v>
      </c>
      <c r="J456" s="114">
        <v>11.06</v>
      </c>
      <c r="K456" s="114">
        <v>4.2869999999999999</v>
      </c>
      <c r="L456" s="114">
        <v>10.193</v>
      </c>
      <c r="M456" s="114">
        <v>4.7770000000000001</v>
      </c>
    </row>
    <row r="457" spans="1:13" ht="12" x14ac:dyDescent="0.25">
      <c r="A457" s="6">
        <v>400.18</v>
      </c>
      <c r="B457" s="6">
        <v>6.29</v>
      </c>
      <c r="C457" s="6">
        <v>5.556</v>
      </c>
      <c r="D457" s="6">
        <v>6.4269999999999996</v>
      </c>
      <c r="E457" s="6">
        <v>4.2779999999999996</v>
      </c>
      <c r="F457" s="6">
        <v>3.8340000000000001</v>
      </c>
      <c r="G457" s="6">
        <v>3.7189999999999999</v>
      </c>
      <c r="H457" s="6">
        <v>5.6310000000000002</v>
      </c>
      <c r="I457" s="6">
        <v>3.4540000000000002</v>
      </c>
      <c r="J457" s="6">
        <v>10.954000000000001</v>
      </c>
      <c r="K457" s="6">
        <v>4.45</v>
      </c>
      <c r="L457" s="6">
        <v>10.116</v>
      </c>
      <c r="M457" s="6">
        <v>4.8760000000000003</v>
      </c>
    </row>
    <row r="458" spans="1:13" ht="12" x14ac:dyDescent="0.25">
      <c r="A458" s="6">
        <v>400.64</v>
      </c>
      <c r="B458" s="6">
        <v>6.1520000000000001</v>
      </c>
      <c r="C458" s="6">
        <v>5.5549999999999997</v>
      </c>
      <c r="D458" s="6">
        <v>6.3129999999999997</v>
      </c>
      <c r="E458" s="6">
        <v>4.1680000000000001</v>
      </c>
      <c r="F458" s="6">
        <v>3.8039999999999998</v>
      </c>
      <c r="G458" s="6">
        <v>3.5230000000000001</v>
      </c>
      <c r="H458" s="6">
        <v>5.468</v>
      </c>
      <c r="I458" s="6">
        <v>3.4079999999999999</v>
      </c>
      <c r="J458" s="6">
        <v>10.731</v>
      </c>
      <c r="K458" s="6">
        <v>4.3250000000000002</v>
      </c>
      <c r="L458" s="6">
        <v>9.92</v>
      </c>
      <c r="M458" s="6">
        <v>4.8499999999999996</v>
      </c>
    </row>
    <row r="459" spans="1:13" ht="12" x14ac:dyDescent="0.25">
      <c r="A459" s="6">
        <v>401.1</v>
      </c>
      <c r="B459" s="6">
        <v>6.1210000000000004</v>
      </c>
      <c r="C459" s="6">
        <v>5.5720000000000001</v>
      </c>
      <c r="D459" s="6">
        <v>6.2670000000000003</v>
      </c>
      <c r="E459" s="6">
        <v>4.2510000000000003</v>
      </c>
      <c r="F459" s="6">
        <v>3.7909999999999999</v>
      </c>
      <c r="G459" s="6">
        <v>3.492</v>
      </c>
      <c r="H459" s="6">
        <v>5.4240000000000004</v>
      </c>
      <c r="I459" s="6">
        <v>3.444</v>
      </c>
      <c r="J459" s="6">
        <v>10.596</v>
      </c>
      <c r="K459" s="6">
        <v>4.2300000000000004</v>
      </c>
      <c r="L459" s="6">
        <v>9.8309999999999995</v>
      </c>
      <c r="M459" s="6">
        <v>4.9550000000000001</v>
      </c>
    </row>
    <row r="460" spans="1:13" ht="12" x14ac:dyDescent="0.25">
      <c r="A460" s="6">
        <v>401.56</v>
      </c>
      <c r="B460" s="6">
        <v>6.0030000000000001</v>
      </c>
      <c r="C460" s="6">
        <v>5.4470000000000001</v>
      </c>
      <c r="D460" s="6">
        <v>6.32</v>
      </c>
      <c r="E460" s="6">
        <v>4.2960000000000003</v>
      </c>
      <c r="F460" s="6">
        <v>3.746</v>
      </c>
      <c r="G460" s="6">
        <v>3.4580000000000002</v>
      </c>
      <c r="H460" s="6">
        <v>5.4009999999999998</v>
      </c>
      <c r="I460" s="6">
        <v>3.4380000000000002</v>
      </c>
      <c r="J460" s="6">
        <v>10.55</v>
      </c>
      <c r="K460" s="6">
        <v>4.0990000000000002</v>
      </c>
      <c r="L460" s="6">
        <v>9.7769999999999992</v>
      </c>
      <c r="M460" s="6">
        <v>4.9580000000000002</v>
      </c>
    </row>
    <row r="461" spans="1:13" ht="12" x14ac:dyDescent="0.25">
      <c r="A461" s="6">
        <v>402.02</v>
      </c>
      <c r="B461" s="6">
        <v>5.8529999999999998</v>
      </c>
      <c r="C461" s="6">
        <v>5.359</v>
      </c>
      <c r="D461" s="6">
        <v>6.21</v>
      </c>
      <c r="E461" s="6">
        <v>4.2220000000000004</v>
      </c>
      <c r="F461" s="6">
        <v>3.7080000000000002</v>
      </c>
      <c r="G461" s="6">
        <v>3.2770000000000001</v>
      </c>
      <c r="H461" s="6">
        <v>5.2210000000000001</v>
      </c>
      <c r="I461" s="6">
        <v>3.2930000000000001</v>
      </c>
      <c r="J461" s="6">
        <v>10.393000000000001</v>
      </c>
      <c r="K461" s="6">
        <v>3.9729999999999999</v>
      </c>
      <c r="L461" s="6">
        <v>9.6470000000000002</v>
      </c>
      <c r="M461" s="6">
        <v>4.9029999999999996</v>
      </c>
    </row>
    <row r="462" spans="1:13" ht="12" x14ac:dyDescent="0.25">
      <c r="A462" s="6">
        <v>402.48</v>
      </c>
      <c r="B462" s="6">
        <v>5.8239999999999998</v>
      </c>
      <c r="C462" s="6">
        <v>5.4790000000000001</v>
      </c>
      <c r="D462" s="6">
        <v>6.1769999999999996</v>
      </c>
      <c r="E462" s="6">
        <v>4.2190000000000003</v>
      </c>
      <c r="F462" s="6">
        <v>3.7890000000000001</v>
      </c>
      <c r="G462" s="6">
        <v>3.3740000000000001</v>
      </c>
      <c r="H462" s="6">
        <v>5.141</v>
      </c>
      <c r="I462" s="6">
        <v>3.2650000000000001</v>
      </c>
      <c r="J462" s="6">
        <v>10.31</v>
      </c>
      <c r="K462" s="6">
        <v>3.9950000000000001</v>
      </c>
      <c r="L462" s="6">
        <v>9.6069999999999993</v>
      </c>
      <c r="M462" s="6">
        <v>4.8760000000000003</v>
      </c>
    </row>
    <row r="463" spans="1:13" ht="12" x14ac:dyDescent="0.25">
      <c r="A463" s="6">
        <v>402.95</v>
      </c>
      <c r="B463" s="6">
        <v>5.6879999999999997</v>
      </c>
      <c r="C463" s="6">
        <v>5.4809999999999999</v>
      </c>
      <c r="D463" s="6">
        <v>6.0979999999999999</v>
      </c>
      <c r="E463" s="6">
        <v>4.1100000000000003</v>
      </c>
      <c r="F463" s="6">
        <v>3.681</v>
      </c>
      <c r="G463" s="6">
        <v>3.367</v>
      </c>
      <c r="H463" s="6">
        <v>4.9669999999999996</v>
      </c>
      <c r="I463" s="6">
        <v>3.2080000000000002</v>
      </c>
      <c r="J463" s="6">
        <v>10.134</v>
      </c>
      <c r="K463" s="6">
        <v>3.9889999999999999</v>
      </c>
      <c r="L463" s="6">
        <v>9.5120000000000005</v>
      </c>
      <c r="M463" s="6">
        <v>4.7030000000000003</v>
      </c>
    </row>
    <row r="464" spans="1:13" ht="12" x14ac:dyDescent="0.25">
      <c r="A464" s="6">
        <v>403.41</v>
      </c>
      <c r="B464" s="6">
        <v>5.4829999999999997</v>
      </c>
      <c r="C464" s="6">
        <v>5.2389999999999999</v>
      </c>
      <c r="D464" s="6">
        <v>5.984</v>
      </c>
      <c r="E464" s="6">
        <v>3.9569999999999999</v>
      </c>
      <c r="F464" s="6">
        <v>3.528</v>
      </c>
      <c r="G464" s="6">
        <v>3.2869999999999999</v>
      </c>
      <c r="H464" s="6">
        <v>4.7809999999999997</v>
      </c>
      <c r="I464" s="6">
        <v>3.149</v>
      </c>
      <c r="J464" s="6">
        <v>9.9830000000000005</v>
      </c>
      <c r="K464" s="6">
        <v>3.9079999999999999</v>
      </c>
      <c r="L464" s="6">
        <v>9.3610000000000007</v>
      </c>
      <c r="M464" s="6">
        <v>4.6269999999999998</v>
      </c>
    </row>
    <row r="465" spans="1:13" ht="12" x14ac:dyDescent="0.25">
      <c r="A465" s="6">
        <v>403.87</v>
      </c>
      <c r="B465" s="6">
        <v>5.2869999999999999</v>
      </c>
      <c r="C465" s="6">
        <v>4.9790000000000001</v>
      </c>
      <c r="D465" s="6">
        <v>5.8209999999999997</v>
      </c>
      <c r="E465" s="6">
        <v>3.927</v>
      </c>
      <c r="F465" s="6">
        <v>3.3679999999999999</v>
      </c>
      <c r="G465" s="6">
        <v>3.1360000000000001</v>
      </c>
      <c r="H465" s="6">
        <v>4.5449999999999999</v>
      </c>
      <c r="I465" s="6">
        <v>3.1339999999999999</v>
      </c>
      <c r="J465" s="6">
        <v>9.7439999999999998</v>
      </c>
      <c r="K465" s="6">
        <v>3.734</v>
      </c>
      <c r="L465" s="6">
        <v>9.1449999999999996</v>
      </c>
      <c r="M465" s="6">
        <v>4.4770000000000003</v>
      </c>
    </row>
    <row r="466" spans="1:13" ht="12" x14ac:dyDescent="0.25">
      <c r="A466" s="6">
        <v>404.33</v>
      </c>
      <c r="B466" s="6">
        <v>5.1539999999999999</v>
      </c>
      <c r="C466" s="6">
        <v>4.8860000000000001</v>
      </c>
      <c r="D466" s="6">
        <v>5.6950000000000003</v>
      </c>
      <c r="E466" s="6">
        <v>3.9249999999999998</v>
      </c>
      <c r="F466" s="6">
        <v>3.3119999999999998</v>
      </c>
      <c r="G466" s="6">
        <v>3.0670000000000002</v>
      </c>
      <c r="H466" s="6">
        <v>4.4630000000000001</v>
      </c>
      <c r="I466" s="6">
        <v>3.1429999999999998</v>
      </c>
      <c r="J466" s="6">
        <v>9.5050000000000008</v>
      </c>
      <c r="K466" s="6">
        <v>3.726</v>
      </c>
      <c r="L466" s="6">
        <v>8.9160000000000004</v>
      </c>
      <c r="M466" s="6">
        <v>4.383</v>
      </c>
    </row>
    <row r="467" spans="1:13" ht="12" x14ac:dyDescent="0.25">
      <c r="A467" s="6">
        <v>404.79</v>
      </c>
      <c r="B467" s="6">
        <v>5.0119999999999996</v>
      </c>
      <c r="C467" s="6">
        <v>4.8150000000000004</v>
      </c>
      <c r="D467" s="6">
        <v>5.5179999999999998</v>
      </c>
      <c r="E467" s="6">
        <v>3.883</v>
      </c>
      <c r="F467" s="6">
        <v>3.226</v>
      </c>
      <c r="G467" s="6">
        <v>3.0249999999999999</v>
      </c>
      <c r="H467" s="6">
        <v>4.34</v>
      </c>
      <c r="I467" s="6">
        <v>3.1040000000000001</v>
      </c>
      <c r="J467" s="6">
        <v>9.2629999999999999</v>
      </c>
      <c r="K467" s="6">
        <v>3.665</v>
      </c>
      <c r="L467" s="6">
        <v>8.798</v>
      </c>
      <c r="M467" s="6">
        <v>4.3639999999999999</v>
      </c>
    </row>
    <row r="468" spans="1:13" ht="12" x14ac:dyDescent="0.25">
      <c r="A468" s="6">
        <v>405.25</v>
      </c>
      <c r="B468" s="6">
        <v>4.8369999999999997</v>
      </c>
      <c r="C468" s="6">
        <v>4.609</v>
      </c>
      <c r="D468" s="6">
        <v>5.3550000000000004</v>
      </c>
      <c r="E468" s="6">
        <v>3.6960000000000002</v>
      </c>
      <c r="F468" s="6">
        <v>3.0249999999999999</v>
      </c>
      <c r="G468" s="6">
        <v>2.8319999999999999</v>
      </c>
      <c r="H468" s="6">
        <v>4.1470000000000002</v>
      </c>
      <c r="I468" s="6">
        <v>2.9860000000000002</v>
      </c>
      <c r="J468" s="6">
        <v>8.9179999999999993</v>
      </c>
      <c r="K468" s="6">
        <v>3.5049999999999999</v>
      </c>
      <c r="L468" s="6">
        <v>8.4649999999999999</v>
      </c>
      <c r="M468" s="6">
        <v>4.1120000000000001</v>
      </c>
    </row>
    <row r="469" spans="1:13" ht="12" x14ac:dyDescent="0.25">
      <c r="A469" s="6">
        <v>405.71</v>
      </c>
      <c r="B469" s="6">
        <v>4.6619999999999999</v>
      </c>
      <c r="C469" s="6">
        <v>4.43</v>
      </c>
      <c r="D469" s="6">
        <v>5.1109999999999998</v>
      </c>
      <c r="E469" s="6">
        <v>3.6070000000000002</v>
      </c>
      <c r="F469" s="6">
        <v>2.806</v>
      </c>
      <c r="G469" s="6">
        <v>2.6949999999999998</v>
      </c>
      <c r="H469" s="6">
        <v>3.9169999999999998</v>
      </c>
      <c r="I469" s="6">
        <v>2.7869999999999999</v>
      </c>
      <c r="J469" s="6">
        <v>8.609</v>
      </c>
      <c r="K469" s="6">
        <v>3.3050000000000002</v>
      </c>
      <c r="L469" s="6">
        <v>8.1110000000000007</v>
      </c>
      <c r="M469" s="6">
        <v>3.871</v>
      </c>
    </row>
    <row r="470" spans="1:13" ht="12" x14ac:dyDescent="0.25">
      <c r="A470" s="6">
        <v>406.17</v>
      </c>
      <c r="B470" s="6">
        <v>4.4729999999999999</v>
      </c>
      <c r="C470" s="6">
        <v>4.2990000000000004</v>
      </c>
      <c r="D470" s="6">
        <v>4.8739999999999997</v>
      </c>
      <c r="E470" s="6">
        <v>3.569</v>
      </c>
      <c r="F470" s="6">
        <v>2.746</v>
      </c>
      <c r="G470" s="6">
        <v>2.5859999999999999</v>
      </c>
      <c r="H470" s="6">
        <v>3.734</v>
      </c>
      <c r="I470" s="6">
        <v>2.7639999999999998</v>
      </c>
      <c r="J470" s="6">
        <v>8.3569999999999993</v>
      </c>
      <c r="K470" s="6">
        <v>3.226</v>
      </c>
      <c r="L470" s="6">
        <v>7.9560000000000004</v>
      </c>
      <c r="M470" s="6">
        <v>3.726</v>
      </c>
    </row>
    <row r="471" spans="1:13" ht="12" x14ac:dyDescent="0.25">
      <c r="A471" s="6">
        <v>406.63</v>
      </c>
      <c r="B471" s="6">
        <v>4.3819999999999997</v>
      </c>
      <c r="C471" s="6">
        <v>4.1980000000000004</v>
      </c>
      <c r="D471" s="6">
        <v>4.7549999999999999</v>
      </c>
      <c r="E471" s="6">
        <v>3.5230000000000001</v>
      </c>
      <c r="F471" s="6">
        <v>2.7189999999999999</v>
      </c>
      <c r="G471" s="6">
        <v>2.4969999999999999</v>
      </c>
      <c r="H471" s="6">
        <v>3.6640000000000001</v>
      </c>
      <c r="I471" s="6">
        <v>2.7759999999999998</v>
      </c>
      <c r="J471" s="6">
        <v>8.1660000000000004</v>
      </c>
      <c r="K471" s="6">
        <v>3.177</v>
      </c>
      <c r="L471" s="6">
        <v>7.72</v>
      </c>
      <c r="M471" s="6">
        <v>3.61</v>
      </c>
    </row>
    <row r="472" spans="1:13" ht="12" x14ac:dyDescent="0.25">
      <c r="A472" s="6">
        <v>407.09</v>
      </c>
      <c r="B472" s="6">
        <v>4.2460000000000004</v>
      </c>
      <c r="C472" s="6">
        <v>4.069</v>
      </c>
      <c r="D472" s="6">
        <v>4.5529999999999999</v>
      </c>
      <c r="E472" s="6">
        <v>3.3730000000000002</v>
      </c>
      <c r="F472" s="6">
        <v>2.5760000000000001</v>
      </c>
      <c r="G472" s="6">
        <v>2.4129999999999998</v>
      </c>
      <c r="H472" s="6">
        <v>3.4980000000000002</v>
      </c>
      <c r="I472" s="6">
        <v>2.7240000000000002</v>
      </c>
      <c r="J472" s="6">
        <v>7.9509999999999996</v>
      </c>
      <c r="K472" s="6">
        <v>2.9660000000000002</v>
      </c>
      <c r="L472" s="6">
        <v>7.4420000000000002</v>
      </c>
      <c r="M472" s="6">
        <v>3.49</v>
      </c>
    </row>
    <row r="473" spans="1:13" ht="12" x14ac:dyDescent="0.25">
      <c r="A473" s="6">
        <v>407.55</v>
      </c>
      <c r="B473" s="6">
        <v>4.1180000000000003</v>
      </c>
      <c r="C473" s="6">
        <v>3.923</v>
      </c>
      <c r="D473" s="6">
        <v>4.3550000000000004</v>
      </c>
      <c r="E473" s="6">
        <v>3.2320000000000002</v>
      </c>
      <c r="F473" s="6">
        <v>2.516</v>
      </c>
      <c r="G473" s="6">
        <v>2.3650000000000002</v>
      </c>
      <c r="H473" s="6">
        <v>3.3450000000000002</v>
      </c>
      <c r="I473" s="6">
        <v>2.694</v>
      </c>
      <c r="J473" s="6">
        <v>7.7409999999999997</v>
      </c>
      <c r="K473" s="6">
        <v>2.831</v>
      </c>
      <c r="L473" s="6">
        <v>7.202</v>
      </c>
      <c r="M473" s="6">
        <v>3.3690000000000002</v>
      </c>
    </row>
    <row r="474" spans="1:13" ht="12" x14ac:dyDescent="0.25">
      <c r="A474" s="6">
        <v>408.01</v>
      </c>
      <c r="B474" s="6">
        <v>4.0369999999999999</v>
      </c>
      <c r="C474" s="6">
        <v>3.831</v>
      </c>
      <c r="D474" s="6">
        <v>4.2380000000000004</v>
      </c>
      <c r="E474" s="6">
        <v>3.1989999999999998</v>
      </c>
      <c r="F474" s="6">
        <v>2.4700000000000002</v>
      </c>
      <c r="G474" s="6">
        <v>2.3610000000000002</v>
      </c>
      <c r="H474" s="6">
        <v>3.2480000000000002</v>
      </c>
      <c r="I474" s="6">
        <v>2.6309999999999998</v>
      </c>
      <c r="J474" s="6">
        <v>7.53</v>
      </c>
      <c r="K474" s="6">
        <v>2.8069999999999999</v>
      </c>
      <c r="L474" s="6">
        <v>7.0289999999999999</v>
      </c>
      <c r="M474" s="6">
        <v>3.3260000000000001</v>
      </c>
    </row>
    <row r="475" spans="1:13" ht="12" x14ac:dyDescent="0.25">
      <c r="A475" s="6">
        <v>408.47</v>
      </c>
      <c r="B475" s="6">
        <v>3.8570000000000002</v>
      </c>
      <c r="C475" s="6">
        <v>3.698</v>
      </c>
      <c r="D475" s="6">
        <v>4.0739999999999998</v>
      </c>
      <c r="E475" s="6">
        <v>3.0979999999999999</v>
      </c>
      <c r="F475" s="6">
        <v>2.3610000000000002</v>
      </c>
      <c r="G475" s="6">
        <v>2.2570000000000001</v>
      </c>
      <c r="H475" s="6">
        <v>3.145</v>
      </c>
      <c r="I475" s="6">
        <v>2.5630000000000002</v>
      </c>
      <c r="J475" s="6">
        <v>7.3710000000000004</v>
      </c>
      <c r="K475" s="6">
        <v>2.7410000000000001</v>
      </c>
      <c r="L475" s="6">
        <v>6.8769999999999998</v>
      </c>
      <c r="M475" s="6">
        <v>3.2290000000000001</v>
      </c>
    </row>
    <row r="476" spans="1:13" ht="12" x14ac:dyDescent="0.25">
      <c r="A476" s="6">
        <v>408.93</v>
      </c>
      <c r="B476" s="6">
        <v>3.7650000000000001</v>
      </c>
      <c r="C476" s="6">
        <v>3.6309999999999998</v>
      </c>
      <c r="D476" s="6">
        <v>3.931</v>
      </c>
      <c r="E476" s="6">
        <v>2.9929999999999999</v>
      </c>
      <c r="F476" s="6">
        <v>2.3010000000000002</v>
      </c>
      <c r="G476" s="6">
        <v>2.1739999999999999</v>
      </c>
      <c r="H476" s="6">
        <v>3.0369999999999999</v>
      </c>
      <c r="I476" s="6">
        <v>2.5219999999999998</v>
      </c>
      <c r="J476" s="6">
        <v>7.1740000000000004</v>
      </c>
      <c r="K476" s="6">
        <v>2.6880000000000002</v>
      </c>
      <c r="L476" s="6">
        <v>6.77</v>
      </c>
      <c r="M476" s="6">
        <v>3.169</v>
      </c>
    </row>
    <row r="477" spans="1:13" ht="12" x14ac:dyDescent="0.25">
      <c r="A477" s="6">
        <v>409.39</v>
      </c>
      <c r="B477" s="6">
        <v>3.698</v>
      </c>
      <c r="C477" s="6">
        <v>3.5779999999999998</v>
      </c>
      <c r="D477" s="6">
        <v>3.8039999999999998</v>
      </c>
      <c r="E477" s="6">
        <v>2.9609999999999999</v>
      </c>
      <c r="F477" s="6">
        <v>2.2879999999999998</v>
      </c>
      <c r="G477" s="6">
        <v>2.0289999999999999</v>
      </c>
      <c r="H477" s="6">
        <v>2.9590000000000001</v>
      </c>
      <c r="I477" s="6">
        <v>2.4910000000000001</v>
      </c>
      <c r="J477" s="6">
        <v>7.0270000000000001</v>
      </c>
      <c r="K477" s="6">
        <v>2.6419999999999999</v>
      </c>
      <c r="L477" s="6">
        <v>6.67</v>
      </c>
      <c r="M477" s="6">
        <v>3.1070000000000002</v>
      </c>
    </row>
    <row r="478" spans="1:13" ht="12" x14ac:dyDescent="0.25">
      <c r="A478" s="6">
        <v>409.85</v>
      </c>
      <c r="B478" s="6">
        <v>3.5590000000000002</v>
      </c>
      <c r="C478" s="6">
        <v>3.4140000000000001</v>
      </c>
      <c r="D478" s="6">
        <v>3.6480000000000001</v>
      </c>
      <c r="E478" s="6">
        <v>2.895</v>
      </c>
      <c r="F478" s="6">
        <v>2.1709999999999998</v>
      </c>
      <c r="G478" s="6">
        <v>1.897</v>
      </c>
      <c r="H478" s="6">
        <v>2.8559999999999999</v>
      </c>
      <c r="I478" s="6">
        <v>2.403</v>
      </c>
      <c r="J478" s="6">
        <v>6.8029999999999999</v>
      </c>
      <c r="K478" s="6">
        <v>2.556</v>
      </c>
      <c r="L478" s="6">
        <v>6.4020000000000001</v>
      </c>
      <c r="M478" s="6">
        <v>3.01</v>
      </c>
    </row>
    <row r="479" spans="1:13" ht="12" x14ac:dyDescent="0.25">
      <c r="A479" s="6">
        <v>410.31</v>
      </c>
      <c r="B479" s="6">
        <v>3.4849999999999999</v>
      </c>
      <c r="C479" s="6">
        <v>3.363</v>
      </c>
      <c r="D479" s="6">
        <v>3.6230000000000002</v>
      </c>
      <c r="E479" s="6">
        <v>2.8490000000000002</v>
      </c>
      <c r="F479" s="6">
        <v>2.1190000000000002</v>
      </c>
      <c r="G479" s="6">
        <v>1.9219999999999999</v>
      </c>
      <c r="H479" s="6">
        <v>2.8519999999999999</v>
      </c>
      <c r="I479" s="6">
        <v>2.419</v>
      </c>
      <c r="J479" s="6">
        <v>6.6849999999999996</v>
      </c>
      <c r="K479" s="6">
        <v>2.5449999999999999</v>
      </c>
      <c r="L479" s="6">
        <v>6.2160000000000002</v>
      </c>
      <c r="M479" s="6">
        <v>2.923</v>
      </c>
    </row>
    <row r="480" spans="1:13" ht="12" x14ac:dyDescent="0.25">
      <c r="A480" s="6">
        <v>410.77</v>
      </c>
      <c r="B480" s="6">
        <v>3.319</v>
      </c>
      <c r="C480" s="6">
        <v>3.2480000000000002</v>
      </c>
      <c r="D480" s="6">
        <v>3.47</v>
      </c>
      <c r="E480" s="6">
        <v>2.6429999999999998</v>
      </c>
      <c r="F480" s="6">
        <v>2.0009999999999999</v>
      </c>
      <c r="G480" s="6">
        <v>1.8009999999999999</v>
      </c>
      <c r="H480" s="6">
        <v>2.766</v>
      </c>
      <c r="I480" s="6">
        <v>2.3660000000000001</v>
      </c>
      <c r="J480" s="6">
        <v>6.4960000000000004</v>
      </c>
      <c r="K480" s="6">
        <v>2.4750000000000001</v>
      </c>
      <c r="L480" s="6">
        <v>5.984</v>
      </c>
      <c r="M480" s="6">
        <v>2.7690000000000001</v>
      </c>
    </row>
    <row r="481" spans="1:13" ht="12" x14ac:dyDescent="0.25">
      <c r="A481" s="6">
        <v>411.23</v>
      </c>
      <c r="B481" s="6">
        <v>3.2360000000000002</v>
      </c>
      <c r="C481" s="6">
        <v>3.1419999999999999</v>
      </c>
      <c r="D481" s="6">
        <v>3.3140000000000001</v>
      </c>
      <c r="E481" s="6">
        <v>2.5099999999999998</v>
      </c>
      <c r="F481" s="6">
        <v>1.9059999999999999</v>
      </c>
      <c r="G481" s="6">
        <v>1.7330000000000001</v>
      </c>
      <c r="H481" s="6">
        <v>2.6840000000000002</v>
      </c>
      <c r="I481" s="6">
        <v>2.2970000000000002</v>
      </c>
      <c r="J481" s="6">
        <v>6.2759999999999998</v>
      </c>
      <c r="K481" s="6">
        <v>2.4119999999999999</v>
      </c>
      <c r="L481" s="6">
        <v>5.7930000000000001</v>
      </c>
      <c r="M481" s="6">
        <v>2.6040000000000001</v>
      </c>
    </row>
    <row r="482" spans="1:13" ht="12" x14ac:dyDescent="0.25">
      <c r="A482" s="6">
        <v>411.69</v>
      </c>
      <c r="B482" s="6">
        <v>3.1669999999999998</v>
      </c>
      <c r="C482" s="6">
        <v>3.0630000000000002</v>
      </c>
      <c r="D482" s="6">
        <v>3.1779999999999999</v>
      </c>
      <c r="E482" s="6">
        <v>2.4790000000000001</v>
      </c>
      <c r="F482" s="6">
        <v>1.8109999999999999</v>
      </c>
      <c r="G482" s="6">
        <v>1.754</v>
      </c>
      <c r="H482" s="6">
        <v>2.645</v>
      </c>
      <c r="I482" s="6">
        <v>2.274</v>
      </c>
      <c r="J482" s="6">
        <v>6.1369999999999996</v>
      </c>
      <c r="K482" s="6">
        <v>2.3809999999999998</v>
      </c>
      <c r="L482" s="6">
        <v>5.681</v>
      </c>
      <c r="M482" s="6">
        <v>2.5009999999999999</v>
      </c>
    </row>
    <row r="483" spans="1:13" ht="12" x14ac:dyDescent="0.25">
      <c r="A483" s="6">
        <v>412.15</v>
      </c>
      <c r="B483" s="6">
        <v>3.069</v>
      </c>
      <c r="C483" s="6">
        <v>2.9550000000000001</v>
      </c>
      <c r="D483" s="6">
        <v>3.093</v>
      </c>
      <c r="E483" s="6">
        <v>2.4449999999999998</v>
      </c>
      <c r="F483" s="6">
        <v>1.7450000000000001</v>
      </c>
      <c r="G483" s="6">
        <v>1.722</v>
      </c>
      <c r="H483" s="6">
        <v>2.5979999999999999</v>
      </c>
      <c r="I483" s="6">
        <v>2.2519999999999998</v>
      </c>
      <c r="J483" s="6">
        <v>6.0019999999999998</v>
      </c>
      <c r="K483" s="6">
        <v>2.3340000000000001</v>
      </c>
      <c r="L483" s="6">
        <v>5.5739999999999998</v>
      </c>
      <c r="M483" s="6">
        <v>2.4220000000000002</v>
      </c>
    </row>
    <row r="484" spans="1:13" ht="12" x14ac:dyDescent="0.25">
      <c r="A484" s="6">
        <v>412.61</v>
      </c>
      <c r="B484" s="6">
        <v>3.0139999999999998</v>
      </c>
      <c r="C484" s="6">
        <v>2.8620000000000001</v>
      </c>
      <c r="D484" s="6">
        <v>2.9950000000000001</v>
      </c>
      <c r="E484" s="6">
        <v>2.3879999999999999</v>
      </c>
      <c r="F484" s="6">
        <v>1.6619999999999999</v>
      </c>
      <c r="G484" s="6">
        <v>1.643</v>
      </c>
      <c r="H484" s="6">
        <v>2.5350000000000001</v>
      </c>
      <c r="I484" s="6">
        <v>2.1989999999999998</v>
      </c>
      <c r="J484" s="6">
        <v>5.8680000000000003</v>
      </c>
      <c r="K484" s="6">
        <v>2.2650000000000001</v>
      </c>
      <c r="L484" s="6">
        <v>5.4080000000000004</v>
      </c>
      <c r="M484" s="6">
        <v>2.3559999999999999</v>
      </c>
    </row>
    <row r="485" spans="1:13" ht="12" x14ac:dyDescent="0.25">
      <c r="A485" s="6">
        <v>413.07</v>
      </c>
      <c r="B485" s="6">
        <v>2.923</v>
      </c>
      <c r="C485" s="6">
        <v>2.7949999999999999</v>
      </c>
      <c r="D485" s="6">
        <v>2.92</v>
      </c>
      <c r="E485" s="6">
        <v>2.3149999999999999</v>
      </c>
      <c r="F485" s="6">
        <v>1.6140000000000001</v>
      </c>
      <c r="G485" s="6">
        <v>1.5569999999999999</v>
      </c>
      <c r="H485" s="6">
        <v>2.4780000000000002</v>
      </c>
      <c r="I485" s="6">
        <v>2.0979999999999999</v>
      </c>
      <c r="J485" s="6">
        <v>5.6920000000000002</v>
      </c>
      <c r="K485" s="6">
        <v>2.19</v>
      </c>
      <c r="L485" s="6">
        <v>5.258</v>
      </c>
      <c r="M485" s="6">
        <v>2.2709999999999999</v>
      </c>
    </row>
    <row r="486" spans="1:13" ht="12" x14ac:dyDescent="0.25">
      <c r="A486" s="6">
        <v>413.53</v>
      </c>
      <c r="B486" s="6">
        <v>2.8969999999999998</v>
      </c>
      <c r="C486" s="6">
        <v>2.7690000000000001</v>
      </c>
      <c r="D486" s="6">
        <v>2.9060000000000001</v>
      </c>
      <c r="E486" s="6">
        <v>2.2410000000000001</v>
      </c>
      <c r="F486" s="6">
        <v>1.607</v>
      </c>
      <c r="G486" s="6">
        <v>1.532</v>
      </c>
      <c r="H486" s="6">
        <v>2.4700000000000002</v>
      </c>
      <c r="I486" s="6">
        <v>2.0390000000000001</v>
      </c>
      <c r="J486" s="6">
        <v>5.6379999999999999</v>
      </c>
      <c r="K486" s="6">
        <v>2.1970000000000001</v>
      </c>
      <c r="L486" s="6">
        <v>5.1909999999999998</v>
      </c>
      <c r="M486" s="6">
        <v>2.2469999999999999</v>
      </c>
    </row>
    <row r="487" spans="1:13" ht="12" x14ac:dyDescent="0.25">
      <c r="A487" s="6">
        <v>413.99</v>
      </c>
      <c r="B487" s="6">
        <v>2.855</v>
      </c>
      <c r="C487" s="6">
        <v>2.7160000000000002</v>
      </c>
      <c r="D487" s="6">
        <v>2.8839999999999999</v>
      </c>
      <c r="E487" s="6">
        <v>2.1749999999999998</v>
      </c>
      <c r="F487" s="6">
        <v>1.59</v>
      </c>
      <c r="G487" s="6">
        <v>1.4910000000000001</v>
      </c>
      <c r="H487" s="6">
        <v>2.431</v>
      </c>
      <c r="I487" s="6">
        <v>1.9830000000000001</v>
      </c>
      <c r="J487" s="6">
        <v>5.57</v>
      </c>
      <c r="K487" s="6">
        <v>2.1440000000000001</v>
      </c>
      <c r="L487" s="6">
        <v>5.0780000000000003</v>
      </c>
      <c r="M487" s="6">
        <v>2.1960000000000002</v>
      </c>
    </row>
    <row r="488" spans="1:13" ht="12" x14ac:dyDescent="0.25">
      <c r="A488" s="6">
        <v>414.45</v>
      </c>
      <c r="B488" s="6">
        <v>2.8239999999999998</v>
      </c>
      <c r="C488" s="6">
        <v>2.694</v>
      </c>
      <c r="D488" s="6">
        <v>2.8359999999999999</v>
      </c>
      <c r="E488" s="6">
        <v>2.145</v>
      </c>
      <c r="F488" s="6">
        <v>1.6</v>
      </c>
      <c r="G488" s="6">
        <v>1.448</v>
      </c>
      <c r="H488" s="6">
        <v>2.395</v>
      </c>
      <c r="I488" s="6">
        <v>1.966</v>
      </c>
      <c r="J488" s="6">
        <v>5.4359999999999999</v>
      </c>
      <c r="K488" s="6">
        <v>2.1160000000000001</v>
      </c>
      <c r="L488" s="6">
        <v>4.9340000000000002</v>
      </c>
      <c r="M488" s="6">
        <v>2.1150000000000002</v>
      </c>
    </row>
    <row r="489" spans="1:13" ht="12" x14ac:dyDescent="0.25">
      <c r="A489" s="6">
        <v>414.91</v>
      </c>
      <c r="B489" s="6">
        <v>2.8140000000000001</v>
      </c>
      <c r="C489" s="6">
        <v>2.71</v>
      </c>
      <c r="D489" s="6">
        <v>2.7839999999999998</v>
      </c>
      <c r="E489" s="6">
        <v>2.1120000000000001</v>
      </c>
      <c r="F489" s="6">
        <v>1.6259999999999999</v>
      </c>
      <c r="G489" s="6">
        <v>1.4610000000000001</v>
      </c>
      <c r="H489" s="6">
        <v>2.3719999999999999</v>
      </c>
      <c r="I489" s="6">
        <v>1.9550000000000001</v>
      </c>
      <c r="J489" s="6">
        <v>5.335</v>
      </c>
      <c r="K489" s="6">
        <v>2.141</v>
      </c>
      <c r="L489" s="6">
        <v>4.8650000000000002</v>
      </c>
      <c r="M489" s="6">
        <v>2.1179999999999999</v>
      </c>
    </row>
    <row r="490" spans="1:13" ht="12" x14ac:dyDescent="0.25">
      <c r="A490" s="6">
        <v>415.37</v>
      </c>
      <c r="B490" s="6">
        <v>2.7749999999999999</v>
      </c>
      <c r="C490" s="6">
        <v>2.677</v>
      </c>
      <c r="D490" s="6">
        <v>2.7429999999999999</v>
      </c>
      <c r="E490" s="6">
        <v>2.0819999999999999</v>
      </c>
      <c r="F490" s="6">
        <v>1.6539999999999999</v>
      </c>
      <c r="G490" s="6">
        <v>1.4710000000000001</v>
      </c>
      <c r="H490" s="6">
        <v>2.4009999999999998</v>
      </c>
      <c r="I490" s="6">
        <v>1.976</v>
      </c>
      <c r="J490" s="6">
        <v>5.2329999999999997</v>
      </c>
      <c r="K490" s="6">
        <v>2.16</v>
      </c>
      <c r="L490" s="6">
        <v>4.8220000000000001</v>
      </c>
      <c r="M490" s="6">
        <v>2.13</v>
      </c>
    </row>
    <row r="491" spans="1:13" ht="12" x14ac:dyDescent="0.25">
      <c r="A491" s="6">
        <v>415.83</v>
      </c>
      <c r="B491" s="6">
        <v>2.6930000000000001</v>
      </c>
      <c r="C491" s="6">
        <v>2.581</v>
      </c>
      <c r="D491" s="6">
        <v>2.6709999999999998</v>
      </c>
      <c r="E491" s="6">
        <v>2.0089999999999999</v>
      </c>
      <c r="F491" s="6">
        <v>1.6040000000000001</v>
      </c>
      <c r="G491" s="6">
        <v>1.407</v>
      </c>
      <c r="H491" s="6">
        <v>2.383</v>
      </c>
      <c r="I491" s="6">
        <v>1.893</v>
      </c>
      <c r="J491" s="6">
        <v>5.1289999999999996</v>
      </c>
      <c r="K491" s="6">
        <v>2.0859999999999999</v>
      </c>
      <c r="L491" s="6">
        <v>4.694</v>
      </c>
      <c r="M491" s="6">
        <v>2.113</v>
      </c>
    </row>
    <row r="492" spans="1:13" ht="12" x14ac:dyDescent="0.25">
      <c r="A492" s="6">
        <v>416.29</v>
      </c>
      <c r="B492" s="6">
        <v>2.6850000000000001</v>
      </c>
      <c r="C492" s="6">
        <v>2.56</v>
      </c>
      <c r="D492" s="6">
        <v>2.621</v>
      </c>
      <c r="E492" s="6">
        <v>1.9930000000000001</v>
      </c>
      <c r="F492" s="6">
        <v>1.6040000000000001</v>
      </c>
      <c r="G492" s="6">
        <v>1.413</v>
      </c>
      <c r="H492" s="6">
        <v>2.367</v>
      </c>
      <c r="I492" s="6">
        <v>1.8640000000000001</v>
      </c>
      <c r="J492" s="6">
        <v>5.0890000000000004</v>
      </c>
      <c r="K492" s="6">
        <v>2.09</v>
      </c>
      <c r="L492" s="6">
        <v>4.6210000000000004</v>
      </c>
      <c r="M492" s="6">
        <v>2.0870000000000002</v>
      </c>
    </row>
    <row r="493" spans="1:13" ht="12" x14ac:dyDescent="0.25">
      <c r="A493" s="6">
        <v>416.75</v>
      </c>
      <c r="B493" s="6">
        <v>2.6869999999999998</v>
      </c>
      <c r="C493" s="6">
        <v>2.532</v>
      </c>
      <c r="D493" s="6">
        <v>2.589</v>
      </c>
      <c r="E493" s="6">
        <v>1.9990000000000001</v>
      </c>
      <c r="F493" s="6">
        <v>1.591</v>
      </c>
      <c r="G493" s="6">
        <v>1.411</v>
      </c>
      <c r="H493" s="6">
        <v>2.3260000000000001</v>
      </c>
      <c r="I493" s="6">
        <v>1.829</v>
      </c>
      <c r="J493" s="6">
        <v>5.048</v>
      </c>
      <c r="K493" s="6">
        <v>2.1030000000000002</v>
      </c>
      <c r="L493" s="6">
        <v>4.5869999999999997</v>
      </c>
      <c r="M493" s="6">
        <v>2.0489999999999999</v>
      </c>
    </row>
    <row r="494" spans="1:13" ht="12" x14ac:dyDescent="0.25">
      <c r="A494" s="6">
        <v>417.21</v>
      </c>
      <c r="B494" s="6">
        <v>2.657</v>
      </c>
      <c r="C494" s="6">
        <v>2.5070000000000001</v>
      </c>
      <c r="D494" s="6">
        <v>2.57</v>
      </c>
      <c r="E494" s="6">
        <v>1.986</v>
      </c>
      <c r="F494" s="6">
        <v>1.5349999999999999</v>
      </c>
      <c r="G494" s="6">
        <v>1.377</v>
      </c>
      <c r="H494" s="6">
        <v>2.2530000000000001</v>
      </c>
      <c r="I494" s="6">
        <v>1.796</v>
      </c>
      <c r="J494" s="6">
        <v>4.9630000000000001</v>
      </c>
      <c r="K494" s="6">
        <v>2.0939999999999999</v>
      </c>
      <c r="L494" s="6">
        <v>4.4909999999999997</v>
      </c>
      <c r="M494" s="6">
        <v>2.0259999999999998</v>
      </c>
    </row>
    <row r="495" spans="1:13" ht="12" x14ac:dyDescent="0.25">
      <c r="A495" s="6">
        <v>417.67</v>
      </c>
      <c r="B495" s="6">
        <v>2.5939999999999999</v>
      </c>
      <c r="C495" s="6">
        <v>2.4790000000000001</v>
      </c>
      <c r="D495" s="6">
        <v>2.5150000000000001</v>
      </c>
      <c r="E495" s="6">
        <v>1.956</v>
      </c>
      <c r="F495" s="6">
        <v>1.5249999999999999</v>
      </c>
      <c r="G495" s="6">
        <v>1.3109999999999999</v>
      </c>
      <c r="H495" s="6">
        <v>2.2170000000000001</v>
      </c>
      <c r="I495" s="6">
        <v>1.774</v>
      </c>
      <c r="J495" s="6">
        <v>4.9489999999999998</v>
      </c>
      <c r="K495" s="6">
        <v>2.0670000000000002</v>
      </c>
      <c r="L495" s="6">
        <v>4.4279999999999999</v>
      </c>
      <c r="M495" s="6">
        <v>2.0169999999999999</v>
      </c>
    </row>
    <row r="496" spans="1:13" ht="12" x14ac:dyDescent="0.25">
      <c r="A496" s="6">
        <v>418.13</v>
      </c>
      <c r="B496" s="6">
        <v>2.6160000000000001</v>
      </c>
      <c r="C496" s="6">
        <v>2.4870000000000001</v>
      </c>
      <c r="D496" s="6">
        <v>2.4980000000000002</v>
      </c>
      <c r="E496" s="6">
        <v>1.958</v>
      </c>
      <c r="F496" s="6">
        <v>1.5329999999999999</v>
      </c>
      <c r="G496" s="6">
        <v>1.3029999999999999</v>
      </c>
      <c r="H496" s="6">
        <v>2.2080000000000002</v>
      </c>
      <c r="I496" s="6">
        <v>1.768</v>
      </c>
      <c r="J496" s="6">
        <v>4.9340000000000002</v>
      </c>
      <c r="K496" s="6">
        <v>2.06</v>
      </c>
      <c r="L496" s="6">
        <v>4.3879999999999999</v>
      </c>
      <c r="M496" s="6">
        <v>2.0390000000000001</v>
      </c>
    </row>
    <row r="497" spans="1:13" ht="12" x14ac:dyDescent="0.25">
      <c r="A497" s="6">
        <v>418.59</v>
      </c>
      <c r="B497" s="6">
        <v>2.5960000000000001</v>
      </c>
      <c r="C497" s="6">
        <v>2.46</v>
      </c>
      <c r="D497" s="6">
        <v>2.4590000000000001</v>
      </c>
      <c r="E497" s="6">
        <v>1.9319999999999999</v>
      </c>
      <c r="F497" s="6">
        <v>1.508</v>
      </c>
      <c r="G497" s="6">
        <v>1.2929999999999999</v>
      </c>
      <c r="H497" s="6">
        <v>2.1739999999999999</v>
      </c>
      <c r="I497" s="6">
        <v>1.7509999999999999</v>
      </c>
      <c r="J497" s="6">
        <v>4.9080000000000004</v>
      </c>
      <c r="K497" s="6">
        <v>2.056</v>
      </c>
      <c r="L497" s="6">
        <v>4.3179999999999996</v>
      </c>
      <c r="M497" s="6">
        <v>1.996</v>
      </c>
    </row>
    <row r="498" spans="1:13" ht="12" x14ac:dyDescent="0.25">
      <c r="A498" s="6">
        <v>419.05</v>
      </c>
      <c r="B498" s="6">
        <v>2.5739999999999998</v>
      </c>
      <c r="C498" s="6">
        <v>2.4279999999999999</v>
      </c>
      <c r="D498" s="6">
        <v>2.4159999999999999</v>
      </c>
      <c r="E498" s="6">
        <v>1.9079999999999999</v>
      </c>
      <c r="F498" s="6">
        <v>1.488</v>
      </c>
      <c r="G498" s="6">
        <v>1.27</v>
      </c>
      <c r="H498" s="6">
        <v>2.14</v>
      </c>
      <c r="I498" s="6">
        <v>1.7509999999999999</v>
      </c>
      <c r="J498" s="6">
        <v>4.8559999999999999</v>
      </c>
      <c r="K498" s="6">
        <v>2.0390000000000001</v>
      </c>
      <c r="L498" s="6">
        <v>4.25</v>
      </c>
      <c r="M498" s="6">
        <v>1.956</v>
      </c>
    </row>
    <row r="499" spans="1:13" ht="12" x14ac:dyDescent="0.25">
      <c r="A499" s="6">
        <v>419.51</v>
      </c>
      <c r="B499" s="6">
        <v>2.5739999999999998</v>
      </c>
      <c r="C499" s="6">
        <v>2.4569999999999999</v>
      </c>
      <c r="D499" s="6">
        <v>2.3860000000000001</v>
      </c>
      <c r="E499" s="6">
        <v>1.9159999999999999</v>
      </c>
      <c r="F499" s="6">
        <v>1.4770000000000001</v>
      </c>
      <c r="G499" s="6">
        <v>1.2609999999999999</v>
      </c>
      <c r="H499" s="6">
        <v>2.12</v>
      </c>
      <c r="I499" s="6">
        <v>1.7569999999999999</v>
      </c>
      <c r="J499" s="6">
        <v>4.8159999999999998</v>
      </c>
      <c r="K499" s="6">
        <v>2.024</v>
      </c>
      <c r="L499" s="6">
        <v>4.2469999999999999</v>
      </c>
      <c r="M499" s="6">
        <v>1.9330000000000001</v>
      </c>
    </row>
    <row r="500" spans="1:13" ht="12" x14ac:dyDescent="0.25">
      <c r="A500" s="6">
        <v>419.97</v>
      </c>
      <c r="B500" s="6">
        <v>2.556</v>
      </c>
      <c r="C500" s="6">
        <v>2.4500000000000002</v>
      </c>
      <c r="D500" s="6">
        <v>2.3210000000000002</v>
      </c>
      <c r="E500" s="6">
        <v>1.9119999999999999</v>
      </c>
      <c r="F500" s="6">
        <v>1.452</v>
      </c>
      <c r="G500" s="6">
        <v>1.2390000000000001</v>
      </c>
      <c r="H500" s="6">
        <v>2.0859999999999999</v>
      </c>
      <c r="I500" s="6">
        <v>1.7450000000000001</v>
      </c>
      <c r="J500" s="6">
        <v>4.7919999999999998</v>
      </c>
      <c r="K500" s="6">
        <v>2.0049999999999999</v>
      </c>
      <c r="L500" s="6">
        <v>4.2080000000000002</v>
      </c>
      <c r="M500" s="6">
        <v>1.895</v>
      </c>
    </row>
    <row r="501" spans="1:13" ht="12" x14ac:dyDescent="0.25">
      <c r="A501" s="6">
        <v>420.43</v>
      </c>
      <c r="B501" s="6">
        <v>2.544</v>
      </c>
      <c r="C501" s="6">
        <v>2.4350000000000001</v>
      </c>
      <c r="D501" s="6">
        <v>2.3039999999999998</v>
      </c>
      <c r="E501" s="6">
        <v>1.9179999999999999</v>
      </c>
      <c r="F501" s="6">
        <v>1.4510000000000001</v>
      </c>
      <c r="G501" s="6">
        <v>1.218</v>
      </c>
      <c r="H501" s="6">
        <v>2.0489999999999999</v>
      </c>
      <c r="I501" s="6">
        <v>1.754</v>
      </c>
      <c r="J501" s="6">
        <v>4.7990000000000004</v>
      </c>
      <c r="K501" s="6">
        <v>2.0219999999999998</v>
      </c>
      <c r="L501" s="6">
        <v>4.1859999999999999</v>
      </c>
      <c r="M501" s="6">
        <v>1.8759999999999999</v>
      </c>
    </row>
    <row r="502" spans="1:13" ht="12" x14ac:dyDescent="0.25">
      <c r="A502" s="6">
        <v>420.89</v>
      </c>
      <c r="B502" s="6">
        <v>2.5329999999999999</v>
      </c>
      <c r="C502" s="6">
        <v>2.4329999999999998</v>
      </c>
      <c r="D502" s="6">
        <v>2.2959999999999998</v>
      </c>
      <c r="E502" s="6">
        <v>1.9239999999999999</v>
      </c>
      <c r="F502" s="6">
        <v>1.4710000000000001</v>
      </c>
      <c r="G502" s="6">
        <v>1.2230000000000001</v>
      </c>
      <c r="H502" s="6">
        <v>2.0129999999999999</v>
      </c>
      <c r="I502" s="6">
        <v>1.766</v>
      </c>
      <c r="J502" s="6">
        <v>4.79</v>
      </c>
      <c r="K502" s="6">
        <v>2.0369999999999999</v>
      </c>
      <c r="L502" s="6">
        <v>4.1680000000000001</v>
      </c>
      <c r="M502" s="6">
        <v>1.9</v>
      </c>
    </row>
    <row r="503" spans="1:13" ht="12" x14ac:dyDescent="0.25">
      <c r="A503" s="6">
        <v>421.35</v>
      </c>
      <c r="B503" s="6">
        <v>2.528</v>
      </c>
      <c r="C503" s="6">
        <v>2.444</v>
      </c>
      <c r="D503" s="6">
        <v>2.327</v>
      </c>
      <c r="E503" s="6">
        <v>1.9330000000000001</v>
      </c>
      <c r="F503" s="6">
        <v>1.5089999999999999</v>
      </c>
      <c r="G503" s="6">
        <v>1.2470000000000001</v>
      </c>
      <c r="H503" s="6">
        <v>2.0270000000000001</v>
      </c>
      <c r="I503" s="6">
        <v>1.772</v>
      </c>
      <c r="J503" s="6">
        <v>4.7759999999999998</v>
      </c>
      <c r="K503" s="6">
        <v>2.069</v>
      </c>
      <c r="L503" s="6">
        <v>4.1340000000000003</v>
      </c>
      <c r="M503" s="6">
        <v>1.9430000000000001</v>
      </c>
    </row>
    <row r="504" spans="1:13" ht="12" x14ac:dyDescent="0.25">
      <c r="A504" s="6">
        <v>421.81</v>
      </c>
      <c r="B504" s="6">
        <v>2.484</v>
      </c>
      <c r="C504" s="6">
        <v>2.407</v>
      </c>
      <c r="D504" s="6">
        <v>2.3090000000000002</v>
      </c>
      <c r="E504" s="6">
        <v>1.897</v>
      </c>
      <c r="F504" s="6">
        <v>1.4890000000000001</v>
      </c>
      <c r="G504" s="6">
        <v>1.2010000000000001</v>
      </c>
      <c r="H504" s="6">
        <v>2.0070000000000001</v>
      </c>
      <c r="I504" s="6">
        <v>1.746</v>
      </c>
      <c r="J504" s="6">
        <v>4.7060000000000004</v>
      </c>
      <c r="K504" s="6">
        <v>2.056</v>
      </c>
      <c r="L504" s="6">
        <v>4.0730000000000004</v>
      </c>
      <c r="M504" s="6">
        <v>1.929</v>
      </c>
    </row>
    <row r="505" spans="1:13" ht="12" x14ac:dyDescent="0.25">
      <c r="A505" s="6">
        <v>422.27</v>
      </c>
      <c r="B505" s="6">
        <v>2.492</v>
      </c>
      <c r="C505" s="6">
        <v>2.3940000000000001</v>
      </c>
      <c r="D505" s="6">
        <v>2.3140000000000001</v>
      </c>
      <c r="E505" s="6">
        <v>1.905</v>
      </c>
      <c r="F505" s="6">
        <v>1.5069999999999999</v>
      </c>
      <c r="G505" s="6">
        <v>1.2150000000000001</v>
      </c>
      <c r="H505" s="6">
        <v>2.0249999999999999</v>
      </c>
      <c r="I505" s="6">
        <v>1.782</v>
      </c>
      <c r="J505" s="6">
        <v>4.7160000000000002</v>
      </c>
      <c r="K505" s="6">
        <v>2.0720000000000001</v>
      </c>
      <c r="L505" s="6">
        <v>4.0880000000000001</v>
      </c>
      <c r="M505" s="6">
        <v>1.956</v>
      </c>
    </row>
    <row r="506" spans="1:13" ht="12" x14ac:dyDescent="0.25">
      <c r="A506" s="6">
        <v>422.73</v>
      </c>
      <c r="B506" s="6">
        <v>2.5190000000000001</v>
      </c>
      <c r="C506" s="6">
        <v>2.411</v>
      </c>
      <c r="D506" s="6">
        <v>2.3069999999999999</v>
      </c>
      <c r="E506" s="6">
        <v>1.9319999999999999</v>
      </c>
      <c r="F506" s="6">
        <v>1.5249999999999999</v>
      </c>
      <c r="G506" s="6">
        <v>1.2430000000000001</v>
      </c>
      <c r="H506" s="6">
        <v>2.0310000000000001</v>
      </c>
      <c r="I506" s="6">
        <v>1.829</v>
      </c>
      <c r="J506" s="6">
        <v>4.7290000000000001</v>
      </c>
      <c r="K506" s="6">
        <v>2.1040000000000001</v>
      </c>
      <c r="L506" s="6">
        <v>4.1120000000000001</v>
      </c>
      <c r="M506" s="6">
        <v>1.986</v>
      </c>
    </row>
    <row r="507" spans="1:13" ht="12" x14ac:dyDescent="0.25">
      <c r="A507" s="6">
        <v>423.19</v>
      </c>
      <c r="B507" s="6">
        <v>2.532</v>
      </c>
      <c r="C507" s="6">
        <v>2.4049999999999998</v>
      </c>
      <c r="D507" s="6">
        <v>2.2959999999999998</v>
      </c>
      <c r="E507" s="6">
        <v>1.9670000000000001</v>
      </c>
      <c r="F507" s="6">
        <v>1.528</v>
      </c>
      <c r="G507" s="6">
        <v>1.238</v>
      </c>
      <c r="H507" s="6">
        <v>2.0299999999999998</v>
      </c>
      <c r="I507" s="6">
        <v>1.849</v>
      </c>
      <c r="J507" s="6">
        <v>4.7069999999999999</v>
      </c>
      <c r="K507" s="6">
        <v>2.1280000000000001</v>
      </c>
      <c r="L507" s="6">
        <v>4.09</v>
      </c>
      <c r="M507" s="6">
        <v>1.9850000000000001</v>
      </c>
    </row>
    <row r="508" spans="1:13" ht="12" x14ac:dyDescent="0.25">
      <c r="A508" s="6">
        <v>423.65</v>
      </c>
      <c r="B508" s="6">
        <v>2.5630000000000002</v>
      </c>
      <c r="C508" s="6">
        <v>2.4220000000000002</v>
      </c>
      <c r="D508" s="6">
        <v>2.286</v>
      </c>
      <c r="E508" s="6">
        <v>1.9730000000000001</v>
      </c>
      <c r="F508" s="6">
        <v>1.5189999999999999</v>
      </c>
      <c r="G508" s="6">
        <v>1.2370000000000001</v>
      </c>
      <c r="H508" s="6">
        <v>2.0110000000000001</v>
      </c>
      <c r="I508" s="6">
        <v>1.8660000000000001</v>
      </c>
      <c r="J508" s="6">
        <v>4.6840000000000002</v>
      </c>
      <c r="K508" s="6">
        <v>2.1579999999999999</v>
      </c>
      <c r="L508" s="6">
        <v>4.0629999999999997</v>
      </c>
      <c r="M508" s="6">
        <v>1.994</v>
      </c>
    </row>
    <row r="509" spans="1:13" ht="12" x14ac:dyDescent="0.25">
      <c r="A509" s="6">
        <v>424.11</v>
      </c>
      <c r="B509" s="6">
        <v>2.5529999999999999</v>
      </c>
      <c r="C509" s="6">
        <v>2.3959999999999999</v>
      </c>
      <c r="D509" s="6">
        <v>2.2919999999999998</v>
      </c>
      <c r="E509" s="6">
        <v>1.9530000000000001</v>
      </c>
      <c r="F509" s="6">
        <v>1.5</v>
      </c>
      <c r="G509" s="6">
        <v>1.242</v>
      </c>
      <c r="H509" s="6">
        <v>1.982</v>
      </c>
      <c r="I509" s="6">
        <v>1.8380000000000001</v>
      </c>
      <c r="J509" s="6">
        <v>4.6929999999999996</v>
      </c>
      <c r="K509" s="6">
        <v>2.1720000000000002</v>
      </c>
      <c r="L509" s="6">
        <v>4.048</v>
      </c>
      <c r="M509" s="6">
        <v>1.986</v>
      </c>
    </row>
    <row r="510" spans="1:13" ht="12" x14ac:dyDescent="0.25">
      <c r="A510" s="6">
        <v>424.57</v>
      </c>
      <c r="B510" s="6">
        <v>2.544</v>
      </c>
      <c r="C510" s="6">
        <v>2.367</v>
      </c>
      <c r="D510" s="6">
        <v>2.302</v>
      </c>
      <c r="E510" s="6">
        <v>1.9730000000000001</v>
      </c>
      <c r="F510" s="6">
        <v>1.4770000000000001</v>
      </c>
      <c r="G510" s="6">
        <v>1.2450000000000001</v>
      </c>
      <c r="H510" s="6">
        <v>1.9890000000000001</v>
      </c>
      <c r="I510" s="6">
        <v>1.8240000000000001</v>
      </c>
      <c r="J510" s="6">
        <v>4.7140000000000004</v>
      </c>
      <c r="K510" s="6">
        <v>2.1720000000000002</v>
      </c>
      <c r="L510" s="6">
        <v>4.0620000000000003</v>
      </c>
      <c r="M510" s="6">
        <v>1.968</v>
      </c>
    </row>
    <row r="511" spans="1:13" ht="12" x14ac:dyDescent="0.25">
      <c r="A511" s="6">
        <v>425.03</v>
      </c>
      <c r="B511" s="6">
        <v>2.5310000000000001</v>
      </c>
      <c r="C511" s="6">
        <v>2.343</v>
      </c>
      <c r="D511" s="6">
        <v>2.306</v>
      </c>
      <c r="E511" s="6">
        <v>1.9430000000000001</v>
      </c>
      <c r="F511" s="6">
        <v>1.46</v>
      </c>
      <c r="G511" s="6">
        <v>1.2250000000000001</v>
      </c>
      <c r="H511" s="6">
        <v>1.954</v>
      </c>
      <c r="I511" s="6">
        <v>1.7909999999999999</v>
      </c>
      <c r="J511" s="6">
        <v>4.72</v>
      </c>
      <c r="K511" s="6">
        <v>2.1659999999999999</v>
      </c>
      <c r="L511" s="6">
        <v>4.0259999999999998</v>
      </c>
      <c r="M511" s="6">
        <v>1.948</v>
      </c>
    </row>
    <row r="512" spans="1:13" ht="12" x14ac:dyDescent="0.25">
      <c r="A512" s="6">
        <v>425.49</v>
      </c>
      <c r="B512" s="6">
        <v>2.573</v>
      </c>
      <c r="C512" s="6">
        <v>2.379</v>
      </c>
      <c r="D512" s="6">
        <v>2.3239999999999998</v>
      </c>
      <c r="E512" s="6">
        <v>1.9690000000000001</v>
      </c>
      <c r="F512" s="6">
        <v>1.4710000000000001</v>
      </c>
      <c r="G512" s="6">
        <v>1.234</v>
      </c>
      <c r="H512" s="6">
        <v>1.974</v>
      </c>
      <c r="I512" s="6">
        <v>1.8109999999999999</v>
      </c>
      <c r="J512" s="6">
        <v>4.71</v>
      </c>
      <c r="K512" s="6">
        <v>2.1909999999999998</v>
      </c>
      <c r="L512" s="6">
        <v>4.0279999999999996</v>
      </c>
      <c r="M512" s="6">
        <v>1.978</v>
      </c>
    </row>
    <row r="513" spans="1:13" ht="12" x14ac:dyDescent="0.25">
      <c r="A513" s="6">
        <v>425.95</v>
      </c>
      <c r="B513" s="6">
        <v>2.552</v>
      </c>
      <c r="C513" s="6">
        <v>2.383</v>
      </c>
      <c r="D513" s="6">
        <v>2.302</v>
      </c>
      <c r="E513" s="6">
        <v>1.974</v>
      </c>
      <c r="F513" s="6">
        <v>1.4510000000000001</v>
      </c>
      <c r="G513" s="6">
        <v>1.208</v>
      </c>
      <c r="H513" s="6">
        <v>1.96</v>
      </c>
      <c r="I513" s="6">
        <v>1.8089999999999999</v>
      </c>
      <c r="J513" s="6">
        <v>4.6779999999999999</v>
      </c>
      <c r="K513" s="6">
        <v>2.173</v>
      </c>
      <c r="L513" s="6">
        <v>4.0229999999999997</v>
      </c>
      <c r="M513" s="6">
        <v>1.994</v>
      </c>
    </row>
    <row r="514" spans="1:13" ht="12" x14ac:dyDescent="0.25">
      <c r="A514" s="6">
        <v>426.4</v>
      </c>
      <c r="B514" s="6">
        <v>2.5209999999999999</v>
      </c>
      <c r="C514" s="6">
        <v>2.3780000000000001</v>
      </c>
      <c r="D514" s="6">
        <v>2.3140000000000001</v>
      </c>
      <c r="E514" s="6">
        <v>1.982</v>
      </c>
      <c r="F514" s="6">
        <v>1.4530000000000001</v>
      </c>
      <c r="G514" s="6">
        <v>1.1839999999999999</v>
      </c>
      <c r="H514" s="6">
        <v>1.9379999999999999</v>
      </c>
      <c r="I514" s="6">
        <v>1.8240000000000001</v>
      </c>
      <c r="J514" s="6">
        <v>4.6660000000000004</v>
      </c>
      <c r="K514" s="6">
        <v>2.1789999999999998</v>
      </c>
      <c r="L514" s="6">
        <v>4.0060000000000002</v>
      </c>
      <c r="M514" s="6">
        <v>2.0110000000000001</v>
      </c>
    </row>
    <row r="515" spans="1:13" ht="12" x14ac:dyDescent="0.25">
      <c r="A515" s="6">
        <v>426.86</v>
      </c>
      <c r="B515" s="6">
        <v>2.5099999999999998</v>
      </c>
      <c r="C515" s="6">
        <v>2.3559999999999999</v>
      </c>
      <c r="D515" s="6">
        <v>2.3050000000000002</v>
      </c>
      <c r="E515" s="6">
        <v>1.9570000000000001</v>
      </c>
      <c r="F515" s="6">
        <v>1.4510000000000001</v>
      </c>
      <c r="G515" s="6">
        <v>1.147</v>
      </c>
      <c r="H515" s="6">
        <v>1.9319999999999999</v>
      </c>
      <c r="I515" s="6">
        <v>1.81</v>
      </c>
      <c r="J515" s="6">
        <v>4.6319999999999997</v>
      </c>
      <c r="K515" s="6">
        <v>2.1549999999999998</v>
      </c>
      <c r="L515" s="6">
        <v>3.9940000000000002</v>
      </c>
      <c r="M515" s="6">
        <v>2.004</v>
      </c>
    </row>
    <row r="516" spans="1:13" ht="12" x14ac:dyDescent="0.25">
      <c r="A516" s="6">
        <v>427.32</v>
      </c>
      <c r="B516" s="6">
        <v>2.544</v>
      </c>
      <c r="C516" s="6">
        <v>2.3809999999999998</v>
      </c>
      <c r="D516" s="6">
        <v>2.3140000000000001</v>
      </c>
      <c r="E516" s="6">
        <v>1.964</v>
      </c>
      <c r="F516" s="6">
        <v>1.456</v>
      </c>
      <c r="G516" s="6">
        <v>1.173</v>
      </c>
      <c r="H516" s="6">
        <v>1.946</v>
      </c>
      <c r="I516" s="6">
        <v>1.8220000000000001</v>
      </c>
      <c r="J516" s="6">
        <v>4.6379999999999999</v>
      </c>
      <c r="K516" s="6">
        <v>2.1949999999999998</v>
      </c>
      <c r="L516" s="6">
        <v>3.9969999999999999</v>
      </c>
      <c r="M516" s="6">
        <v>2.0110000000000001</v>
      </c>
    </row>
    <row r="517" spans="1:13" ht="12" x14ac:dyDescent="0.25">
      <c r="A517" s="6">
        <v>427.78</v>
      </c>
      <c r="B517" s="6">
        <v>2.5379999999999998</v>
      </c>
      <c r="C517" s="6">
        <v>2.3780000000000001</v>
      </c>
      <c r="D517" s="6">
        <v>2.3109999999999999</v>
      </c>
      <c r="E517" s="6">
        <v>1.958</v>
      </c>
      <c r="F517" s="6">
        <v>1.46</v>
      </c>
      <c r="G517" s="6">
        <v>1.181</v>
      </c>
      <c r="H517" s="6">
        <v>1.958</v>
      </c>
      <c r="I517" s="6">
        <v>1.8260000000000001</v>
      </c>
      <c r="J517" s="6">
        <v>4.6269999999999998</v>
      </c>
      <c r="K517" s="6">
        <v>2.2290000000000001</v>
      </c>
      <c r="L517" s="6">
        <v>4.0060000000000002</v>
      </c>
      <c r="M517" s="6">
        <v>2.0009999999999999</v>
      </c>
    </row>
    <row r="518" spans="1:13" ht="12" x14ac:dyDescent="0.25">
      <c r="A518" s="6">
        <v>428.24</v>
      </c>
      <c r="B518" s="6">
        <v>2.5339999999999998</v>
      </c>
      <c r="C518" s="6">
        <v>2.3809999999999998</v>
      </c>
      <c r="D518" s="6">
        <v>2.34</v>
      </c>
      <c r="E518" s="6">
        <v>1.9530000000000001</v>
      </c>
      <c r="F518" s="6">
        <v>1.472</v>
      </c>
      <c r="G518" s="6">
        <v>1.1719999999999999</v>
      </c>
      <c r="H518" s="6">
        <v>1.9630000000000001</v>
      </c>
      <c r="I518" s="6">
        <v>1.8240000000000001</v>
      </c>
      <c r="J518" s="6">
        <v>4.625</v>
      </c>
      <c r="K518" s="6">
        <v>2.2330000000000001</v>
      </c>
      <c r="L518" s="6">
        <v>3.9980000000000002</v>
      </c>
      <c r="M518" s="6">
        <v>1.9930000000000001</v>
      </c>
    </row>
    <row r="519" spans="1:13" ht="12" x14ac:dyDescent="0.25">
      <c r="A519" s="6">
        <v>428.7</v>
      </c>
      <c r="B519" s="6">
        <v>2.516</v>
      </c>
      <c r="C519" s="6">
        <v>2.3879999999999999</v>
      </c>
      <c r="D519" s="6">
        <v>2.363</v>
      </c>
      <c r="E519" s="6">
        <v>1.98</v>
      </c>
      <c r="F519" s="6">
        <v>1.496</v>
      </c>
      <c r="G519" s="6">
        <v>1.2090000000000001</v>
      </c>
      <c r="H519" s="6">
        <v>1.9590000000000001</v>
      </c>
      <c r="I519" s="6">
        <v>1.8280000000000001</v>
      </c>
      <c r="J519" s="6">
        <v>4.6589999999999998</v>
      </c>
      <c r="K519" s="6">
        <v>2.2669999999999999</v>
      </c>
      <c r="L519" s="6">
        <v>4.0010000000000003</v>
      </c>
      <c r="M519" s="6">
        <v>2.0009999999999999</v>
      </c>
    </row>
    <row r="520" spans="1:13" ht="12" x14ac:dyDescent="0.25">
      <c r="A520" s="6">
        <v>429.16</v>
      </c>
      <c r="B520" s="6">
        <v>2.5059999999999998</v>
      </c>
      <c r="C520" s="6">
        <v>2.3849999999999998</v>
      </c>
      <c r="D520" s="6">
        <v>2.3839999999999999</v>
      </c>
      <c r="E520" s="6">
        <v>1.9830000000000001</v>
      </c>
      <c r="F520" s="6">
        <v>1.5329999999999999</v>
      </c>
      <c r="G520" s="6">
        <v>1.2509999999999999</v>
      </c>
      <c r="H520" s="6">
        <v>1.972</v>
      </c>
      <c r="I520" s="6">
        <v>1.843</v>
      </c>
      <c r="J520" s="6">
        <v>4.6879999999999997</v>
      </c>
      <c r="K520" s="6">
        <v>2.3010000000000002</v>
      </c>
      <c r="L520" s="6">
        <v>4.0119999999999996</v>
      </c>
      <c r="M520" s="6">
        <v>2.0259999999999998</v>
      </c>
    </row>
    <row r="521" spans="1:13" ht="12" x14ac:dyDescent="0.25">
      <c r="A521" s="6">
        <v>429.62</v>
      </c>
      <c r="B521" s="6">
        <v>2.492</v>
      </c>
      <c r="C521" s="6">
        <v>2.3889999999999998</v>
      </c>
      <c r="D521" s="6">
        <v>2.4180000000000001</v>
      </c>
      <c r="E521" s="6">
        <v>1.978</v>
      </c>
      <c r="F521" s="6">
        <v>1.556</v>
      </c>
      <c r="G521" s="6">
        <v>1.2689999999999999</v>
      </c>
      <c r="H521" s="6">
        <v>1.9830000000000001</v>
      </c>
      <c r="I521" s="6">
        <v>1.86</v>
      </c>
      <c r="J521" s="6">
        <v>4.6870000000000003</v>
      </c>
      <c r="K521" s="6">
        <v>2.3319999999999999</v>
      </c>
      <c r="L521" s="6">
        <v>4.0289999999999999</v>
      </c>
      <c r="M521" s="6">
        <v>2.0529999999999999</v>
      </c>
    </row>
    <row r="522" spans="1:13" ht="12" x14ac:dyDescent="0.25">
      <c r="A522" s="6">
        <v>430.08</v>
      </c>
      <c r="B522" s="6">
        <v>2.5070000000000001</v>
      </c>
      <c r="C522" s="6">
        <v>2.4009999999999998</v>
      </c>
      <c r="D522" s="6">
        <v>2.4470000000000001</v>
      </c>
      <c r="E522" s="6">
        <v>2.0019999999999998</v>
      </c>
      <c r="F522" s="6">
        <v>1.579</v>
      </c>
      <c r="G522" s="6">
        <v>1.2949999999999999</v>
      </c>
      <c r="H522" s="6">
        <v>2.0059999999999998</v>
      </c>
      <c r="I522" s="6">
        <v>1.86</v>
      </c>
      <c r="J522" s="6">
        <v>4.6970000000000001</v>
      </c>
      <c r="K522" s="6">
        <v>2.351</v>
      </c>
      <c r="L522" s="6">
        <v>4.0350000000000001</v>
      </c>
      <c r="M522" s="6">
        <v>2.0790000000000002</v>
      </c>
    </row>
    <row r="523" spans="1:13" ht="12" x14ac:dyDescent="0.25">
      <c r="A523" s="6">
        <v>430.54</v>
      </c>
      <c r="B523" s="6">
        <v>2.5209999999999999</v>
      </c>
      <c r="C523" s="6">
        <v>2.4140000000000001</v>
      </c>
      <c r="D523" s="6">
        <v>2.4620000000000002</v>
      </c>
      <c r="E523" s="6">
        <v>2.0089999999999999</v>
      </c>
      <c r="F523" s="6">
        <v>1.5780000000000001</v>
      </c>
      <c r="G523" s="6">
        <v>1.298</v>
      </c>
      <c r="H523" s="6">
        <v>2.0209999999999999</v>
      </c>
      <c r="I523" s="6">
        <v>1.855</v>
      </c>
      <c r="J523" s="6">
        <v>4.7149999999999999</v>
      </c>
      <c r="K523" s="6">
        <v>2.3769999999999998</v>
      </c>
      <c r="L523" s="6">
        <v>4.0369999999999999</v>
      </c>
      <c r="M523" s="6">
        <v>2.077</v>
      </c>
    </row>
    <row r="524" spans="1:13" ht="12" x14ac:dyDescent="0.25">
      <c r="A524" s="6">
        <v>431</v>
      </c>
      <c r="B524" s="6">
        <v>2.5379999999999998</v>
      </c>
      <c r="C524" s="6">
        <v>2.4300000000000002</v>
      </c>
      <c r="D524" s="6">
        <v>2.472</v>
      </c>
      <c r="E524" s="6">
        <v>2.0049999999999999</v>
      </c>
      <c r="F524" s="6">
        <v>1.5780000000000001</v>
      </c>
      <c r="G524" s="6">
        <v>1.2809999999999999</v>
      </c>
      <c r="H524" s="6">
        <v>2.028</v>
      </c>
      <c r="I524" s="6">
        <v>1.8779999999999999</v>
      </c>
      <c r="J524" s="6">
        <v>4.7469999999999999</v>
      </c>
      <c r="K524" s="6">
        <v>2.39</v>
      </c>
      <c r="L524" s="6">
        <v>4.03</v>
      </c>
      <c r="M524" s="6">
        <v>2.0550000000000002</v>
      </c>
    </row>
    <row r="525" spans="1:13" ht="12" x14ac:dyDescent="0.25">
      <c r="A525" s="6">
        <v>431.46</v>
      </c>
      <c r="B525" s="6">
        <v>2.5840000000000001</v>
      </c>
      <c r="C525" s="6">
        <v>2.4769999999999999</v>
      </c>
      <c r="D525" s="6">
        <v>2.512</v>
      </c>
      <c r="E525" s="6">
        <v>2.0190000000000001</v>
      </c>
      <c r="F525" s="6">
        <v>1.589</v>
      </c>
      <c r="G525" s="6">
        <v>1.3009999999999999</v>
      </c>
      <c r="H525" s="6">
        <v>2.0369999999999999</v>
      </c>
      <c r="I525" s="6">
        <v>1.883</v>
      </c>
      <c r="J525" s="6">
        <v>4.7910000000000004</v>
      </c>
      <c r="K525" s="6">
        <v>2.4129999999999998</v>
      </c>
      <c r="L525" s="6">
        <v>4.0419999999999998</v>
      </c>
      <c r="M525" s="6">
        <v>2.0710000000000002</v>
      </c>
    </row>
    <row r="526" spans="1:13" ht="12" x14ac:dyDescent="0.25">
      <c r="A526" s="6">
        <v>431.91</v>
      </c>
      <c r="B526" s="6">
        <v>2.597</v>
      </c>
      <c r="C526" s="6">
        <v>2.504</v>
      </c>
      <c r="D526" s="6">
        <v>2.5409999999999999</v>
      </c>
      <c r="E526" s="6">
        <v>2.0129999999999999</v>
      </c>
      <c r="F526" s="6">
        <v>1.603</v>
      </c>
      <c r="G526" s="6">
        <v>1.3009999999999999</v>
      </c>
      <c r="H526" s="6">
        <v>2.0539999999999998</v>
      </c>
      <c r="I526" s="6">
        <v>1.8740000000000001</v>
      </c>
      <c r="J526" s="6">
        <v>4.8099999999999996</v>
      </c>
      <c r="K526" s="6">
        <v>2.444</v>
      </c>
      <c r="L526" s="6">
        <v>4.0490000000000004</v>
      </c>
      <c r="M526" s="6">
        <v>2.0680000000000001</v>
      </c>
    </row>
    <row r="527" spans="1:13" ht="12" x14ac:dyDescent="0.25">
      <c r="A527" s="6">
        <v>432.37</v>
      </c>
      <c r="B527" s="6">
        <v>2.5979999999999999</v>
      </c>
      <c r="C527" s="6">
        <v>2.5019999999999998</v>
      </c>
      <c r="D527" s="6">
        <v>2.5590000000000002</v>
      </c>
      <c r="E527" s="6">
        <v>2.0179999999999998</v>
      </c>
      <c r="F527" s="6">
        <v>1.61</v>
      </c>
      <c r="G527" s="6">
        <v>1.2929999999999999</v>
      </c>
      <c r="H527" s="6">
        <v>2.052</v>
      </c>
      <c r="I527" s="6">
        <v>1.865</v>
      </c>
      <c r="J527" s="6">
        <v>4.827</v>
      </c>
      <c r="K527" s="6">
        <v>2.448</v>
      </c>
      <c r="L527" s="6">
        <v>4.0389999999999997</v>
      </c>
      <c r="M527" s="6">
        <v>2.0680000000000001</v>
      </c>
    </row>
    <row r="528" spans="1:13" ht="12" x14ac:dyDescent="0.25">
      <c r="A528" s="6">
        <v>432.83</v>
      </c>
      <c r="B528" s="6">
        <v>2.5910000000000002</v>
      </c>
      <c r="C528" s="6">
        <v>2.5299999999999998</v>
      </c>
      <c r="D528" s="6">
        <v>2.5649999999999999</v>
      </c>
      <c r="E528" s="6">
        <v>2.0299999999999998</v>
      </c>
      <c r="F528" s="6">
        <v>1.615</v>
      </c>
      <c r="G528" s="6">
        <v>1.296</v>
      </c>
      <c r="H528" s="6">
        <v>2.0529999999999999</v>
      </c>
      <c r="I528" s="6">
        <v>1.8740000000000001</v>
      </c>
      <c r="J528" s="6">
        <v>4.8570000000000002</v>
      </c>
      <c r="K528" s="6">
        <v>2.4369999999999998</v>
      </c>
      <c r="L528" s="6">
        <v>4.0529999999999999</v>
      </c>
      <c r="M528" s="6">
        <v>2.097</v>
      </c>
    </row>
    <row r="529" spans="1:13" ht="12" x14ac:dyDescent="0.25">
      <c r="A529" s="6">
        <v>433.29</v>
      </c>
      <c r="B529" s="6">
        <v>2.5569999999999999</v>
      </c>
      <c r="C529" s="6">
        <v>2.5329999999999999</v>
      </c>
      <c r="D529" s="6">
        <v>2.5550000000000002</v>
      </c>
      <c r="E529" s="6">
        <v>2.0230000000000001</v>
      </c>
      <c r="F529" s="6">
        <v>1.6120000000000001</v>
      </c>
      <c r="G529" s="6">
        <v>1.3009999999999999</v>
      </c>
      <c r="H529" s="6">
        <v>2.0659999999999998</v>
      </c>
      <c r="I529" s="6">
        <v>1.873</v>
      </c>
      <c r="J529" s="6">
        <v>4.87</v>
      </c>
      <c r="K529" s="6">
        <v>2.4319999999999999</v>
      </c>
      <c r="L529" s="6">
        <v>4.0599999999999996</v>
      </c>
      <c r="M529" s="6">
        <v>2.0910000000000002</v>
      </c>
    </row>
    <row r="530" spans="1:13" ht="12" x14ac:dyDescent="0.25">
      <c r="A530" s="6">
        <v>433.75</v>
      </c>
      <c r="B530" s="6">
        <v>2.57</v>
      </c>
      <c r="C530" s="6">
        <v>2.544</v>
      </c>
      <c r="D530" s="6">
        <v>2.5569999999999999</v>
      </c>
      <c r="E530" s="6">
        <v>2.024</v>
      </c>
      <c r="F530" s="6">
        <v>1.615</v>
      </c>
      <c r="G530" s="6">
        <v>1.302</v>
      </c>
      <c r="H530" s="6">
        <v>2.0739999999999998</v>
      </c>
      <c r="I530" s="6">
        <v>1.8879999999999999</v>
      </c>
      <c r="J530" s="6">
        <v>4.8760000000000003</v>
      </c>
      <c r="K530" s="6">
        <v>2.444</v>
      </c>
      <c r="L530" s="6">
        <v>4.0730000000000004</v>
      </c>
      <c r="M530" s="6">
        <v>2.0920000000000001</v>
      </c>
    </row>
    <row r="531" spans="1:13" ht="12" x14ac:dyDescent="0.25">
      <c r="A531" s="6">
        <v>434.21</v>
      </c>
      <c r="B531" s="6">
        <v>2.5590000000000002</v>
      </c>
      <c r="C531" s="6">
        <v>2.5590000000000002</v>
      </c>
      <c r="D531" s="6">
        <v>2.5409999999999999</v>
      </c>
      <c r="E531" s="6">
        <v>2.0209999999999999</v>
      </c>
      <c r="F531" s="6">
        <v>1.615</v>
      </c>
      <c r="G531" s="6">
        <v>1.2829999999999999</v>
      </c>
      <c r="H531" s="6">
        <v>2.056</v>
      </c>
      <c r="I531" s="6">
        <v>1.9</v>
      </c>
      <c r="J531" s="6">
        <v>4.8789999999999996</v>
      </c>
      <c r="K531" s="6">
        <v>2.452</v>
      </c>
      <c r="L531" s="6">
        <v>4.0629999999999997</v>
      </c>
      <c r="M531" s="6">
        <v>2.1030000000000002</v>
      </c>
    </row>
    <row r="532" spans="1:13" ht="12" x14ac:dyDescent="0.25">
      <c r="A532" s="6">
        <v>434.67</v>
      </c>
      <c r="B532" s="6">
        <v>2.56</v>
      </c>
      <c r="C532" s="6">
        <v>2.5750000000000002</v>
      </c>
      <c r="D532" s="6">
        <v>2.5299999999999998</v>
      </c>
      <c r="E532" s="6">
        <v>2.0299999999999998</v>
      </c>
      <c r="F532" s="6">
        <v>1.62</v>
      </c>
      <c r="G532" s="6">
        <v>1.2689999999999999</v>
      </c>
      <c r="H532" s="6">
        <v>2.0459999999999998</v>
      </c>
      <c r="I532" s="6">
        <v>1.913</v>
      </c>
      <c r="J532" s="6">
        <v>4.883</v>
      </c>
      <c r="K532" s="6">
        <v>2.4510000000000001</v>
      </c>
      <c r="L532" s="6">
        <v>4.077</v>
      </c>
      <c r="M532" s="6">
        <v>2.11</v>
      </c>
    </row>
    <row r="533" spans="1:13" ht="12" x14ac:dyDescent="0.25">
      <c r="A533" s="6">
        <v>435.13</v>
      </c>
      <c r="B533" s="6">
        <v>2.5739999999999998</v>
      </c>
      <c r="C533" s="6">
        <v>2.5750000000000002</v>
      </c>
      <c r="D533" s="6">
        <v>2.5379999999999998</v>
      </c>
      <c r="E533" s="6">
        <v>2.0209999999999999</v>
      </c>
      <c r="F533" s="6">
        <v>1.619</v>
      </c>
      <c r="G533" s="6">
        <v>1.28</v>
      </c>
      <c r="H533" s="6">
        <v>2.036</v>
      </c>
      <c r="I533" s="6">
        <v>1.919</v>
      </c>
      <c r="J533" s="6">
        <v>4.9020000000000001</v>
      </c>
      <c r="K533" s="6">
        <v>2.4740000000000002</v>
      </c>
      <c r="L533" s="6">
        <v>4.0759999999999996</v>
      </c>
      <c r="M533" s="6">
        <v>2.113</v>
      </c>
    </row>
    <row r="534" spans="1:13" ht="12" x14ac:dyDescent="0.25">
      <c r="A534" s="6">
        <v>435.59</v>
      </c>
      <c r="B534" s="6">
        <v>2.5870000000000002</v>
      </c>
      <c r="C534" s="6">
        <v>2.589</v>
      </c>
      <c r="D534" s="6">
        <v>2.5590000000000002</v>
      </c>
      <c r="E534" s="6">
        <v>2.0190000000000001</v>
      </c>
      <c r="F534" s="6">
        <v>1.627</v>
      </c>
      <c r="G534" s="6">
        <v>1.2929999999999999</v>
      </c>
      <c r="H534" s="6">
        <v>2.0419999999999998</v>
      </c>
      <c r="I534" s="6">
        <v>1.913</v>
      </c>
      <c r="J534" s="6">
        <v>4.92</v>
      </c>
      <c r="K534" s="6">
        <v>2.5070000000000001</v>
      </c>
      <c r="L534" s="6">
        <v>4.093</v>
      </c>
      <c r="M534" s="6">
        <v>2.1429999999999998</v>
      </c>
    </row>
    <row r="535" spans="1:13" ht="12" x14ac:dyDescent="0.25">
      <c r="A535" s="6">
        <v>436.04</v>
      </c>
      <c r="B535" s="6">
        <v>2.6120000000000001</v>
      </c>
      <c r="C535" s="6">
        <v>2.6059999999999999</v>
      </c>
      <c r="D535" s="6">
        <v>2.5619999999999998</v>
      </c>
      <c r="E535" s="6">
        <v>2.016</v>
      </c>
      <c r="F535" s="6">
        <v>1.6379999999999999</v>
      </c>
      <c r="G535" s="6">
        <v>1.306</v>
      </c>
      <c r="H535" s="6">
        <v>2.0670000000000002</v>
      </c>
      <c r="I535" s="6">
        <v>1.9159999999999999</v>
      </c>
      <c r="J535" s="6">
        <v>4.9509999999999996</v>
      </c>
      <c r="K535" s="6">
        <v>2.5209999999999999</v>
      </c>
      <c r="L535" s="6">
        <v>4.109</v>
      </c>
      <c r="M535" s="6">
        <v>2.1469999999999998</v>
      </c>
    </row>
    <row r="536" spans="1:13" ht="12" x14ac:dyDescent="0.25">
      <c r="A536" s="6">
        <v>436.5</v>
      </c>
      <c r="B536" s="6">
        <v>2.6280000000000001</v>
      </c>
      <c r="C536" s="6">
        <v>2.6339999999999999</v>
      </c>
      <c r="D536" s="6">
        <v>2.577</v>
      </c>
      <c r="E536" s="6">
        <v>2.036</v>
      </c>
      <c r="F536" s="6">
        <v>1.651</v>
      </c>
      <c r="G536" s="6">
        <v>1.3280000000000001</v>
      </c>
      <c r="H536" s="6">
        <v>2.0830000000000002</v>
      </c>
      <c r="I536" s="6">
        <v>1.9319999999999999</v>
      </c>
      <c r="J536" s="6">
        <v>4.9950000000000001</v>
      </c>
      <c r="K536" s="6">
        <v>2.5529999999999999</v>
      </c>
      <c r="L536" s="6">
        <v>4.1349999999999998</v>
      </c>
      <c r="M536" s="6">
        <v>2.17</v>
      </c>
    </row>
    <row r="537" spans="1:13" ht="12" x14ac:dyDescent="0.25">
      <c r="A537" s="6">
        <v>436.96</v>
      </c>
      <c r="B537" s="6">
        <v>2.6360000000000001</v>
      </c>
      <c r="C537" s="6">
        <v>2.641</v>
      </c>
      <c r="D537" s="6">
        <v>2.5880000000000001</v>
      </c>
      <c r="E537" s="6">
        <v>2.0419999999999998</v>
      </c>
      <c r="F537" s="6">
        <v>1.6559999999999999</v>
      </c>
      <c r="G537" s="6">
        <v>1.3340000000000001</v>
      </c>
      <c r="H537" s="6">
        <v>2.09</v>
      </c>
      <c r="I537" s="6">
        <v>1.95</v>
      </c>
      <c r="J537" s="6">
        <v>5.0030000000000001</v>
      </c>
      <c r="K537" s="6">
        <v>2.5659999999999998</v>
      </c>
      <c r="L537" s="6">
        <v>4.1390000000000002</v>
      </c>
      <c r="M537" s="6">
        <v>2.2010000000000001</v>
      </c>
    </row>
    <row r="538" spans="1:13" ht="12" x14ac:dyDescent="0.25">
      <c r="A538" s="6">
        <v>437.42</v>
      </c>
      <c r="B538" s="6">
        <v>2.6379999999999999</v>
      </c>
      <c r="C538" s="6">
        <v>2.6549999999999998</v>
      </c>
      <c r="D538" s="6">
        <v>2.597</v>
      </c>
      <c r="E538" s="6">
        <v>2.0470000000000002</v>
      </c>
      <c r="F538" s="6">
        <v>1.653</v>
      </c>
      <c r="G538" s="6">
        <v>1.335</v>
      </c>
      <c r="H538" s="6">
        <v>2.085</v>
      </c>
      <c r="I538" s="6">
        <v>1.9570000000000001</v>
      </c>
      <c r="J538" s="6">
        <v>5.01</v>
      </c>
      <c r="K538" s="6">
        <v>2.569</v>
      </c>
      <c r="L538" s="6">
        <v>4.1349999999999998</v>
      </c>
      <c r="M538" s="6">
        <v>2.214</v>
      </c>
    </row>
    <row r="539" spans="1:13" ht="12" x14ac:dyDescent="0.25">
      <c r="A539" s="6">
        <v>437.88</v>
      </c>
      <c r="B539" s="6">
        <v>2.6429999999999998</v>
      </c>
      <c r="C539" s="6">
        <v>2.673</v>
      </c>
      <c r="D539" s="6">
        <v>2.5960000000000001</v>
      </c>
      <c r="E539" s="6">
        <v>2.0550000000000002</v>
      </c>
      <c r="F539" s="6">
        <v>1.66</v>
      </c>
      <c r="G539" s="6">
        <v>1.35</v>
      </c>
      <c r="H539" s="6">
        <v>2.093</v>
      </c>
      <c r="I539" s="6">
        <v>1.9610000000000001</v>
      </c>
      <c r="J539" s="6">
        <v>5.0250000000000004</v>
      </c>
      <c r="K539" s="6">
        <v>2.5779999999999998</v>
      </c>
      <c r="L539" s="6">
        <v>4.1399999999999997</v>
      </c>
      <c r="M539" s="6">
        <v>2.2309999999999999</v>
      </c>
    </row>
    <row r="540" spans="1:13" ht="12" x14ac:dyDescent="0.25">
      <c r="A540" s="6">
        <v>438.34</v>
      </c>
      <c r="B540" s="6">
        <v>2.6640000000000001</v>
      </c>
      <c r="C540" s="6">
        <v>2.6880000000000002</v>
      </c>
      <c r="D540" s="6">
        <v>2.59</v>
      </c>
      <c r="E540" s="6">
        <v>2.044</v>
      </c>
      <c r="F540" s="6">
        <v>1.6619999999999999</v>
      </c>
      <c r="G540" s="6">
        <v>1.345</v>
      </c>
      <c r="H540" s="6">
        <v>2.1120000000000001</v>
      </c>
      <c r="I540" s="6">
        <v>1.96</v>
      </c>
      <c r="J540" s="6">
        <v>5.0309999999999997</v>
      </c>
      <c r="K540" s="6">
        <v>2.5990000000000002</v>
      </c>
      <c r="L540" s="6">
        <v>4.1550000000000002</v>
      </c>
      <c r="M540" s="6">
        <v>2.2429999999999999</v>
      </c>
    </row>
    <row r="541" spans="1:13" ht="12" x14ac:dyDescent="0.25">
      <c r="A541" s="6">
        <v>438.8</v>
      </c>
      <c r="B541" s="6">
        <v>2.6869999999999998</v>
      </c>
      <c r="C541" s="6">
        <v>2.7029999999999998</v>
      </c>
      <c r="D541" s="6">
        <v>2.593</v>
      </c>
      <c r="E541" s="6">
        <v>2.0459999999999998</v>
      </c>
      <c r="F541" s="6">
        <v>1.6579999999999999</v>
      </c>
      <c r="G541" s="6">
        <v>1.34</v>
      </c>
      <c r="H541" s="6">
        <v>2.1150000000000002</v>
      </c>
      <c r="I541" s="6">
        <v>1.9550000000000001</v>
      </c>
      <c r="J541" s="6">
        <v>5.0419999999999998</v>
      </c>
      <c r="K541" s="6">
        <v>2.6110000000000002</v>
      </c>
      <c r="L541" s="6">
        <v>4.165</v>
      </c>
      <c r="M541" s="6">
        <v>2.238</v>
      </c>
    </row>
    <row r="542" spans="1:13" ht="12" x14ac:dyDescent="0.25">
      <c r="A542" s="6">
        <v>439.25</v>
      </c>
      <c r="B542" s="6">
        <v>2.7090000000000001</v>
      </c>
      <c r="C542" s="6">
        <v>2.7029999999999998</v>
      </c>
      <c r="D542" s="6">
        <v>2.59</v>
      </c>
      <c r="E542" s="6">
        <v>2.0459999999999998</v>
      </c>
      <c r="F542" s="6">
        <v>1.653</v>
      </c>
      <c r="G542" s="6">
        <v>1.329</v>
      </c>
      <c r="H542" s="6">
        <v>2.1160000000000001</v>
      </c>
      <c r="I542" s="6">
        <v>1.9490000000000001</v>
      </c>
      <c r="J542" s="6">
        <v>5.0599999999999996</v>
      </c>
      <c r="K542" s="6">
        <v>2.6179999999999999</v>
      </c>
      <c r="L542" s="6">
        <v>4.1879999999999997</v>
      </c>
      <c r="M542" s="6">
        <v>2.2410000000000001</v>
      </c>
    </row>
    <row r="543" spans="1:13" ht="12" x14ac:dyDescent="0.25">
      <c r="A543" s="6">
        <v>439.71</v>
      </c>
      <c r="B543" s="6">
        <v>2.7189999999999999</v>
      </c>
      <c r="C543" s="6">
        <v>2.7130000000000001</v>
      </c>
      <c r="D543" s="6">
        <v>2.5840000000000001</v>
      </c>
      <c r="E543" s="6">
        <v>2.0459999999999998</v>
      </c>
      <c r="F543" s="6">
        <v>1.651</v>
      </c>
      <c r="G543" s="6">
        <v>1.331</v>
      </c>
      <c r="H543" s="6">
        <v>2.1160000000000001</v>
      </c>
      <c r="I543" s="6">
        <v>1.962</v>
      </c>
      <c r="J543" s="6">
        <v>5.0620000000000003</v>
      </c>
      <c r="K543" s="6">
        <v>2.6320000000000001</v>
      </c>
      <c r="L543" s="6">
        <v>4.2030000000000003</v>
      </c>
      <c r="M543" s="6">
        <v>2.25</v>
      </c>
    </row>
    <row r="544" spans="1:13" ht="12" x14ac:dyDescent="0.25">
      <c r="A544" s="6">
        <v>440.17</v>
      </c>
      <c r="B544" s="6">
        <v>2.722</v>
      </c>
      <c r="C544" s="6">
        <v>2.72</v>
      </c>
      <c r="D544" s="6">
        <v>2.5680000000000001</v>
      </c>
      <c r="E544" s="6">
        <v>2.0510000000000002</v>
      </c>
      <c r="F544" s="6">
        <v>1.65</v>
      </c>
      <c r="G544" s="6">
        <v>1.331</v>
      </c>
      <c r="H544" s="6">
        <v>2.125</v>
      </c>
      <c r="I544" s="6">
        <v>1.9790000000000001</v>
      </c>
      <c r="J544" s="6">
        <v>5.0629999999999997</v>
      </c>
      <c r="K544" s="6">
        <v>2.6419999999999999</v>
      </c>
      <c r="L544" s="6">
        <v>4.21</v>
      </c>
      <c r="M544" s="6">
        <v>2.2629999999999999</v>
      </c>
    </row>
    <row r="545" spans="1:13" ht="12" x14ac:dyDescent="0.25">
      <c r="A545" s="6">
        <v>440.63</v>
      </c>
      <c r="B545" s="6">
        <v>2.7229999999999999</v>
      </c>
      <c r="C545" s="6">
        <v>2.726</v>
      </c>
      <c r="D545" s="6">
        <v>2.5550000000000002</v>
      </c>
      <c r="E545" s="6">
        <v>2.0499999999999998</v>
      </c>
      <c r="F545" s="6">
        <v>1.647</v>
      </c>
      <c r="G545" s="6">
        <v>1.33</v>
      </c>
      <c r="H545" s="6">
        <v>2.121</v>
      </c>
      <c r="I545" s="6">
        <v>1.9810000000000001</v>
      </c>
      <c r="J545" s="6">
        <v>5.0599999999999996</v>
      </c>
      <c r="K545" s="6">
        <v>2.66</v>
      </c>
      <c r="L545" s="6">
        <v>4.2110000000000003</v>
      </c>
      <c r="M545" s="6">
        <v>2.2759999999999998</v>
      </c>
    </row>
    <row r="546" spans="1:13" ht="12" x14ac:dyDescent="0.25">
      <c r="A546" s="6">
        <v>441.09</v>
      </c>
      <c r="B546" s="6">
        <v>2.714</v>
      </c>
      <c r="C546" s="6">
        <v>2.726</v>
      </c>
      <c r="D546" s="6">
        <v>2.5339999999999998</v>
      </c>
      <c r="E546" s="6">
        <v>2.0449999999999999</v>
      </c>
      <c r="F546" s="6">
        <v>1.651</v>
      </c>
      <c r="G546" s="6">
        <v>1.335</v>
      </c>
      <c r="H546" s="6">
        <v>2.113</v>
      </c>
      <c r="I546" s="6">
        <v>1.9850000000000001</v>
      </c>
      <c r="J546" s="6">
        <v>5.0650000000000004</v>
      </c>
      <c r="K546" s="6">
        <v>2.665</v>
      </c>
      <c r="L546" s="6">
        <v>4.2110000000000003</v>
      </c>
      <c r="M546" s="6">
        <v>2.278</v>
      </c>
    </row>
    <row r="547" spans="1:13" ht="12" x14ac:dyDescent="0.25">
      <c r="A547" s="6">
        <v>441.55</v>
      </c>
      <c r="B547" s="6">
        <v>2.706</v>
      </c>
      <c r="C547" s="6">
        <v>2.722</v>
      </c>
      <c r="D547" s="6">
        <v>2.5299999999999998</v>
      </c>
      <c r="E547" s="6">
        <v>2.0459999999999998</v>
      </c>
      <c r="F547" s="6">
        <v>1.6279999999999999</v>
      </c>
      <c r="G547" s="6">
        <v>1.3340000000000001</v>
      </c>
      <c r="H547" s="6">
        <v>2.0910000000000002</v>
      </c>
      <c r="I547" s="6">
        <v>1.98</v>
      </c>
      <c r="J547" s="6">
        <v>5.0670000000000002</v>
      </c>
      <c r="K547" s="6">
        <v>2.669</v>
      </c>
      <c r="L547" s="6">
        <v>4.2060000000000004</v>
      </c>
      <c r="M547" s="6">
        <v>2.2850000000000001</v>
      </c>
    </row>
    <row r="548" spans="1:13" ht="12" x14ac:dyDescent="0.25">
      <c r="A548" s="6">
        <v>442.01</v>
      </c>
      <c r="B548" s="6">
        <v>2.7080000000000002</v>
      </c>
      <c r="C548" s="6">
        <v>2.734</v>
      </c>
      <c r="D548" s="6">
        <v>2.5430000000000001</v>
      </c>
      <c r="E548" s="6">
        <v>2.044</v>
      </c>
      <c r="F548" s="6">
        <v>1.6259999999999999</v>
      </c>
      <c r="G548" s="6">
        <v>1.33</v>
      </c>
      <c r="H548" s="6">
        <v>2.097</v>
      </c>
      <c r="I548" s="6">
        <v>1.998</v>
      </c>
      <c r="J548" s="6">
        <v>5.0910000000000002</v>
      </c>
      <c r="K548" s="6">
        <v>2.6880000000000002</v>
      </c>
      <c r="L548" s="6">
        <v>4.1950000000000003</v>
      </c>
      <c r="M548" s="6">
        <v>2.2949999999999999</v>
      </c>
    </row>
    <row r="549" spans="1:13" ht="12" x14ac:dyDescent="0.25">
      <c r="A549" s="6">
        <v>442.46</v>
      </c>
      <c r="B549" s="6">
        <v>2.7090000000000001</v>
      </c>
      <c r="C549" s="6">
        <v>2.7290000000000001</v>
      </c>
      <c r="D549" s="6">
        <v>2.54</v>
      </c>
      <c r="E549" s="6">
        <v>2.024</v>
      </c>
      <c r="F549" s="6">
        <v>1.629</v>
      </c>
      <c r="G549" s="6">
        <v>1.3340000000000001</v>
      </c>
      <c r="H549" s="6">
        <v>2.0950000000000002</v>
      </c>
      <c r="I549" s="6">
        <v>1.998</v>
      </c>
      <c r="J549" s="6">
        <v>5.0880000000000001</v>
      </c>
      <c r="K549" s="6">
        <v>2.702</v>
      </c>
      <c r="L549" s="6">
        <v>4.1879999999999997</v>
      </c>
      <c r="M549" s="6">
        <v>2.2839999999999998</v>
      </c>
    </row>
    <row r="550" spans="1:13" ht="12" x14ac:dyDescent="0.25">
      <c r="A550" s="6">
        <v>442.92</v>
      </c>
      <c r="B550" s="6">
        <v>2.726</v>
      </c>
      <c r="C550" s="6">
        <v>2.7490000000000001</v>
      </c>
      <c r="D550" s="6">
        <v>2.548</v>
      </c>
      <c r="E550" s="6">
        <v>2.048</v>
      </c>
      <c r="F550" s="6">
        <v>1.647</v>
      </c>
      <c r="G550" s="6">
        <v>1.327</v>
      </c>
      <c r="H550" s="6">
        <v>2.093</v>
      </c>
      <c r="I550" s="6">
        <v>2</v>
      </c>
      <c r="J550" s="6">
        <v>5.1040000000000001</v>
      </c>
      <c r="K550" s="6">
        <v>2.7149999999999999</v>
      </c>
      <c r="L550" s="6">
        <v>4.2039999999999997</v>
      </c>
      <c r="M550" s="6">
        <v>2.2959999999999998</v>
      </c>
    </row>
    <row r="551" spans="1:13" ht="12" x14ac:dyDescent="0.25">
      <c r="A551" s="6">
        <v>443.38</v>
      </c>
      <c r="B551" s="6">
        <v>2.72</v>
      </c>
      <c r="C551" s="6">
        <v>2.7690000000000001</v>
      </c>
      <c r="D551" s="6">
        <v>2.5640000000000001</v>
      </c>
      <c r="E551" s="6">
        <v>2.0649999999999999</v>
      </c>
      <c r="F551" s="6">
        <v>1.661</v>
      </c>
      <c r="G551" s="6">
        <v>1.331</v>
      </c>
      <c r="H551" s="6">
        <v>2.1059999999999999</v>
      </c>
      <c r="I551" s="6">
        <v>2.0190000000000001</v>
      </c>
      <c r="J551" s="6">
        <v>5.1340000000000003</v>
      </c>
      <c r="K551" s="6">
        <v>2.7210000000000001</v>
      </c>
      <c r="L551" s="6">
        <v>4.2279999999999998</v>
      </c>
      <c r="M551" s="6">
        <v>2.3340000000000001</v>
      </c>
    </row>
    <row r="552" spans="1:13" ht="12" x14ac:dyDescent="0.25">
      <c r="A552" s="6">
        <v>443.84</v>
      </c>
      <c r="B552" s="6">
        <v>2.7410000000000001</v>
      </c>
      <c r="C552" s="6">
        <v>2.7839999999999998</v>
      </c>
      <c r="D552" s="6">
        <v>2.585</v>
      </c>
      <c r="E552" s="6">
        <v>2.0699999999999998</v>
      </c>
      <c r="F552" s="6">
        <v>1.6739999999999999</v>
      </c>
      <c r="G552" s="6">
        <v>1.3360000000000001</v>
      </c>
      <c r="H552" s="6">
        <v>2.12</v>
      </c>
      <c r="I552" s="6">
        <v>2.0249999999999999</v>
      </c>
      <c r="J552" s="6">
        <v>5.1529999999999996</v>
      </c>
      <c r="K552" s="6">
        <v>2.7349999999999999</v>
      </c>
      <c r="L552" s="6">
        <v>4.2530000000000001</v>
      </c>
      <c r="M552" s="6">
        <v>2.363</v>
      </c>
    </row>
    <row r="553" spans="1:13" ht="12" x14ac:dyDescent="0.25">
      <c r="A553" s="6">
        <v>444.3</v>
      </c>
      <c r="B553" s="6">
        <v>2.758</v>
      </c>
      <c r="C553" s="6">
        <v>2.8159999999999998</v>
      </c>
      <c r="D553" s="6">
        <v>2.61</v>
      </c>
      <c r="E553" s="6">
        <v>2.0880000000000001</v>
      </c>
      <c r="F553" s="6">
        <v>1.6830000000000001</v>
      </c>
      <c r="G553" s="6">
        <v>1.3540000000000001</v>
      </c>
      <c r="H553" s="6">
        <v>2.145</v>
      </c>
      <c r="I553" s="6">
        <v>2.048</v>
      </c>
      <c r="J553" s="6">
        <v>5.1870000000000003</v>
      </c>
      <c r="K553" s="6">
        <v>2.7610000000000001</v>
      </c>
      <c r="L553" s="6">
        <v>4.2590000000000003</v>
      </c>
      <c r="M553" s="6">
        <v>2.3860000000000001</v>
      </c>
    </row>
    <row r="554" spans="1:13" ht="12" x14ac:dyDescent="0.25">
      <c r="A554" s="6">
        <v>444.75</v>
      </c>
      <c r="B554" s="6">
        <v>2.7389999999999999</v>
      </c>
      <c r="C554" s="6">
        <v>2.8370000000000002</v>
      </c>
      <c r="D554" s="6">
        <v>2.6219999999999999</v>
      </c>
      <c r="E554" s="6">
        <v>2.0920000000000001</v>
      </c>
      <c r="F554" s="6">
        <v>1.6930000000000001</v>
      </c>
      <c r="G554" s="6">
        <v>1.353</v>
      </c>
      <c r="H554" s="6">
        <v>2.1520000000000001</v>
      </c>
      <c r="I554" s="6">
        <v>2.052</v>
      </c>
      <c r="J554" s="6">
        <v>5.2050000000000001</v>
      </c>
      <c r="K554" s="6">
        <v>2.78</v>
      </c>
      <c r="L554" s="6">
        <v>4.2670000000000003</v>
      </c>
      <c r="M554" s="6">
        <v>2.39</v>
      </c>
    </row>
    <row r="555" spans="1:13" ht="12" x14ac:dyDescent="0.25">
      <c r="A555" s="6">
        <v>445.21</v>
      </c>
      <c r="B555" s="6">
        <v>2.7290000000000001</v>
      </c>
      <c r="C555" s="6">
        <v>2.8380000000000001</v>
      </c>
      <c r="D555" s="6">
        <v>2.6309999999999998</v>
      </c>
      <c r="E555" s="6">
        <v>2.0870000000000002</v>
      </c>
      <c r="F555" s="6">
        <v>1.6990000000000001</v>
      </c>
      <c r="G555" s="6">
        <v>1.343</v>
      </c>
      <c r="H555" s="6">
        <v>2.157</v>
      </c>
      <c r="I555" s="6">
        <v>2.0630000000000002</v>
      </c>
      <c r="J555" s="6">
        <v>5.2089999999999996</v>
      </c>
      <c r="K555" s="6">
        <v>2.7770000000000001</v>
      </c>
      <c r="L555" s="6">
        <v>4.2629999999999999</v>
      </c>
      <c r="M555" s="6">
        <v>2.375</v>
      </c>
    </row>
    <row r="556" spans="1:13" ht="12" x14ac:dyDescent="0.25">
      <c r="A556" s="6">
        <v>445.67</v>
      </c>
      <c r="B556" s="6">
        <v>2.7330000000000001</v>
      </c>
      <c r="C556" s="6">
        <v>2.8490000000000002</v>
      </c>
      <c r="D556" s="6">
        <v>2.6440000000000001</v>
      </c>
      <c r="E556" s="6">
        <v>2.0910000000000002</v>
      </c>
      <c r="F556" s="6">
        <v>1.6970000000000001</v>
      </c>
      <c r="G556" s="6">
        <v>1.343</v>
      </c>
      <c r="H556" s="6">
        <v>2.1539999999999999</v>
      </c>
      <c r="I556" s="6">
        <v>2.081</v>
      </c>
      <c r="J556" s="6">
        <v>5.2140000000000004</v>
      </c>
      <c r="K556" s="6">
        <v>2.786</v>
      </c>
      <c r="L556" s="6">
        <v>4.2629999999999999</v>
      </c>
      <c r="M556" s="6">
        <v>2.3820000000000001</v>
      </c>
    </row>
    <row r="557" spans="1:13" ht="12" x14ac:dyDescent="0.25">
      <c r="A557" s="6">
        <v>446.13</v>
      </c>
      <c r="B557" s="6">
        <v>2.7519999999999998</v>
      </c>
      <c r="C557" s="6">
        <v>2.867</v>
      </c>
      <c r="D557" s="6">
        <v>2.6549999999999998</v>
      </c>
      <c r="E557" s="6">
        <v>2.0960000000000001</v>
      </c>
      <c r="F557" s="6">
        <v>1.706</v>
      </c>
      <c r="G557" s="6">
        <v>1.3520000000000001</v>
      </c>
      <c r="H557" s="6">
        <v>2.1629999999999998</v>
      </c>
      <c r="I557" s="6">
        <v>2.0990000000000002</v>
      </c>
      <c r="J557" s="6">
        <v>5.24</v>
      </c>
      <c r="K557" s="6">
        <v>2.802</v>
      </c>
      <c r="L557" s="6">
        <v>4.2729999999999997</v>
      </c>
      <c r="M557" s="6">
        <v>2.3839999999999999</v>
      </c>
    </row>
    <row r="558" spans="1:13" ht="12" x14ac:dyDescent="0.25">
      <c r="A558" s="6">
        <v>446.59</v>
      </c>
      <c r="B558" s="6">
        <v>2.7509999999999999</v>
      </c>
      <c r="C558" s="6">
        <v>2.8660000000000001</v>
      </c>
      <c r="D558" s="6">
        <v>2.6560000000000001</v>
      </c>
      <c r="E558" s="6">
        <v>2.089</v>
      </c>
      <c r="F558" s="6">
        <v>1.7090000000000001</v>
      </c>
      <c r="G558" s="6">
        <v>1.3440000000000001</v>
      </c>
      <c r="H558" s="6">
        <v>2.1640000000000001</v>
      </c>
      <c r="I558" s="6">
        <v>2.097</v>
      </c>
      <c r="J558" s="6">
        <v>5.2569999999999997</v>
      </c>
      <c r="K558" s="6">
        <v>2.7949999999999999</v>
      </c>
      <c r="L558" s="6">
        <v>4.2869999999999999</v>
      </c>
      <c r="M558" s="6">
        <v>2.3769999999999998</v>
      </c>
    </row>
    <row r="559" spans="1:13" ht="12" x14ac:dyDescent="0.25">
      <c r="A559" s="6">
        <v>447.05</v>
      </c>
      <c r="B559" s="6">
        <v>2.774</v>
      </c>
      <c r="C559" s="6">
        <v>2.8879999999999999</v>
      </c>
      <c r="D559" s="6">
        <v>2.6789999999999998</v>
      </c>
      <c r="E559" s="6">
        <v>2.1019999999999999</v>
      </c>
      <c r="F559" s="6">
        <v>1.732</v>
      </c>
      <c r="G559" s="6">
        <v>1.3560000000000001</v>
      </c>
      <c r="H559" s="6">
        <v>2.1850000000000001</v>
      </c>
      <c r="I559" s="6">
        <v>2.105</v>
      </c>
      <c r="J559" s="6">
        <v>5.2850000000000001</v>
      </c>
      <c r="K559" s="6">
        <v>2.8170000000000002</v>
      </c>
      <c r="L559" s="6">
        <v>4.306</v>
      </c>
      <c r="M559" s="6">
        <v>2.387</v>
      </c>
    </row>
    <row r="560" spans="1:13" ht="12" x14ac:dyDescent="0.25">
      <c r="A560" s="6">
        <v>447.5</v>
      </c>
      <c r="B560" s="6">
        <v>2.8029999999999999</v>
      </c>
      <c r="C560" s="6">
        <v>2.9159999999999999</v>
      </c>
      <c r="D560" s="6">
        <v>2.6930000000000001</v>
      </c>
      <c r="E560" s="6">
        <v>2.117</v>
      </c>
      <c r="F560" s="6">
        <v>1.752</v>
      </c>
      <c r="G560" s="6">
        <v>1.3620000000000001</v>
      </c>
      <c r="H560" s="6">
        <v>2.1949999999999998</v>
      </c>
      <c r="I560" s="6">
        <v>2.1230000000000002</v>
      </c>
      <c r="J560" s="6">
        <v>5.3140000000000001</v>
      </c>
      <c r="K560" s="6">
        <v>2.8370000000000002</v>
      </c>
      <c r="L560" s="6">
        <v>4.3179999999999996</v>
      </c>
      <c r="M560" s="6">
        <v>2.41</v>
      </c>
    </row>
    <row r="561" spans="1:13" ht="12" x14ac:dyDescent="0.25">
      <c r="A561" s="6">
        <v>447.96</v>
      </c>
      <c r="B561" s="6">
        <v>2.8090000000000002</v>
      </c>
      <c r="C561" s="6">
        <v>2.9289999999999998</v>
      </c>
      <c r="D561" s="6">
        <v>2.7029999999999998</v>
      </c>
      <c r="E561" s="6">
        <v>2.1240000000000001</v>
      </c>
      <c r="F561" s="6">
        <v>1.758</v>
      </c>
      <c r="G561" s="6">
        <v>1.3580000000000001</v>
      </c>
      <c r="H561" s="6">
        <v>2.2000000000000002</v>
      </c>
      <c r="I561" s="6">
        <v>2.1360000000000001</v>
      </c>
      <c r="J561" s="6">
        <v>5.3170000000000002</v>
      </c>
      <c r="K561" s="6">
        <v>2.8319999999999999</v>
      </c>
      <c r="L561" s="6">
        <v>4.3170000000000002</v>
      </c>
      <c r="M561" s="6">
        <v>2.4369999999999998</v>
      </c>
    </row>
    <row r="562" spans="1:13" ht="12" x14ac:dyDescent="0.25">
      <c r="A562" s="6">
        <v>448.42</v>
      </c>
      <c r="B562" s="6">
        <v>2.8119999999999998</v>
      </c>
      <c r="C562" s="6">
        <v>2.9329999999999998</v>
      </c>
      <c r="D562" s="6">
        <v>2.7090000000000001</v>
      </c>
      <c r="E562" s="6">
        <v>2.12</v>
      </c>
      <c r="F562" s="6">
        <v>1.762</v>
      </c>
      <c r="G562" s="6">
        <v>1.35</v>
      </c>
      <c r="H562" s="6">
        <v>2.2029999999999998</v>
      </c>
      <c r="I562" s="6">
        <v>2.141</v>
      </c>
      <c r="J562" s="6">
        <v>5.32</v>
      </c>
      <c r="K562" s="6">
        <v>2.8290000000000002</v>
      </c>
      <c r="L562" s="6">
        <v>4.3150000000000004</v>
      </c>
      <c r="M562" s="6">
        <v>2.452</v>
      </c>
    </row>
    <row r="563" spans="1:13" ht="12" x14ac:dyDescent="0.25">
      <c r="A563" s="6">
        <v>448.88</v>
      </c>
      <c r="B563" s="6">
        <v>2.8170000000000002</v>
      </c>
      <c r="C563" s="6">
        <v>2.9319999999999999</v>
      </c>
      <c r="D563" s="6">
        <v>2.7109999999999999</v>
      </c>
      <c r="E563" s="6">
        <v>2.1160000000000001</v>
      </c>
      <c r="F563" s="6">
        <v>1.7629999999999999</v>
      </c>
      <c r="G563" s="6">
        <v>1.3480000000000001</v>
      </c>
      <c r="H563" s="6">
        <v>2.2080000000000002</v>
      </c>
      <c r="I563" s="6">
        <v>2.1419999999999999</v>
      </c>
      <c r="J563" s="6">
        <v>5.3239999999999998</v>
      </c>
      <c r="K563" s="6">
        <v>2.8319999999999999</v>
      </c>
      <c r="L563" s="6">
        <v>4.3010000000000002</v>
      </c>
      <c r="M563" s="6">
        <v>2.456</v>
      </c>
    </row>
    <row r="564" spans="1:13" ht="12" x14ac:dyDescent="0.25">
      <c r="A564" s="6">
        <v>449.34</v>
      </c>
      <c r="B564" s="6">
        <v>2.83</v>
      </c>
      <c r="C564" s="6">
        <v>2.9409999999999998</v>
      </c>
      <c r="D564" s="6">
        <v>2.7090000000000001</v>
      </c>
      <c r="E564" s="6">
        <v>2.1219999999999999</v>
      </c>
      <c r="F564" s="6">
        <v>1.7609999999999999</v>
      </c>
      <c r="G564" s="6">
        <v>1.3520000000000001</v>
      </c>
      <c r="H564" s="6">
        <v>2.2210000000000001</v>
      </c>
      <c r="I564" s="6">
        <v>2.1379999999999999</v>
      </c>
      <c r="J564" s="6">
        <v>5.3339999999999996</v>
      </c>
      <c r="K564" s="6">
        <v>2.8330000000000002</v>
      </c>
      <c r="L564" s="6">
        <v>4.2919999999999998</v>
      </c>
      <c r="M564" s="6">
        <v>2.4540000000000002</v>
      </c>
    </row>
    <row r="565" spans="1:13" ht="12" x14ac:dyDescent="0.25">
      <c r="A565" s="6">
        <v>449.79</v>
      </c>
      <c r="B565" s="6">
        <v>2.8439999999999999</v>
      </c>
      <c r="C565" s="6">
        <v>2.944</v>
      </c>
      <c r="D565" s="6">
        <v>2.7240000000000002</v>
      </c>
      <c r="E565" s="6">
        <v>2.125</v>
      </c>
      <c r="F565" s="6">
        <v>1.7749999999999999</v>
      </c>
      <c r="G565" s="6">
        <v>1.359</v>
      </c>
      <c r="H565" s="6">
        <v>2.2240000000000002</v>
      </c>
      <c r="I565" s="6">
        <v>2.1469999999999998</v>
      </c>
      <c r="J565" s="6">
        <v>5.3460000000000001</v>
      </c>
      <c r="K565" s="6">
        <v>2.835</v>
      </c>
      <c r="L565" s="6">
        <v>4.2949999999999999</v>
      </c>
      <c r="M565" s="6">
        <v>2.4569999999999999</v>
      </c>
    </row>
    <row r="566" spans="1:13" ht="12" x14ac:dyDescent="0.25">
      <c r="A566" s="6">
        <v>450.25</v>
      </c>
      <c r="B566" s="6">
        <v>2.863</v>
      </c>
      <c r="C566" s="6">
        <v>2.9510000000000001</v>
      </c>
      <c r="D566" s="6">
        <v>2.7389999999999999</v>
      </c>
      <c r="E566" s="6">
        <v>2.1389999999999998</v>
      </c>
      <c r="F566" s="6">
        <v>1.79</v>
      </c>
      <c r="G566" s="6">
        <v>1.3759999999999999</v>
      </c>
      <c r="H566" s="6">
        <v>2.2360000000000002</v>
      </c>
      <c r="I566" s="6">
        <v>2.1579999999999999</v>
      </c>
      <c r="J566" s="6">
        <v>5.3680000000000003</v>
      </c>
      <c r="K566" s="6">
        <v>2.8450000000000002</v>
      </c>
      <c r="L566" s="6">
        <v>4.3330000000000002</v>
      </c>
      <c r="M566" s="6">
        <v>2.468</v>
      </c>
    </row>
    <row r="567" spans="1:13" ht="12" x14ac:dyDescent="0.25">
      <c r="A567" s="6">
        <v>450.71</v>
      </c>
      <c r="B567" s="6">
        <v>2.879</v>
      </c>
      <c r="C567" s="6">
        <v>2.9580000000000002</v>
      </c>
      <c r="D567" s="6">
        <v>2.7589999999999999</v>
      </c>
      <c r="E567" s="6">
        <v>2.1539999999999999</v>
      </c>
      <c r="F567" s="6">
        <v>1.8</v>
      </c>
      <c r="G567" s="6">
        <v>1.3939999999999999</v>
      </c>
      <c r="H567" s="6">
        <v>2.2599999999999998</v>
      </c>
      <c r="I567" s="6">
        <v>2.177</v>
      </c>
      <c r="J567" s="6">
        <v>5.3869999999999996</v>
      </c>
      <c r="K567" s="6">
        <v>2.8740000000000001</v>
      </c>
      <c r="L567" s="6">
        <v>4.359</v>
      </c>
      <c r="M567" s="6">
        <v>2.4769999999999999</v>
      </c>
    </row>
    <row r="568" spans="1:13" ht="12" x14ac:dyDescent="0.25">
      <c r="A568" s="6">
        <v>451.17</v>
      </c>
      <c r="B568" s="6">
        <v>2.9</v>
      </c>
      <c r="C568" s="6">
        <v>2.984</v>
      </c>
      <c r="D568" s="6">
        <v>2.7669999999999999</v>
      </c>
      <c r="E568" s="6">
        <v>2.1629999999999998</v>
      </c>
      <c r="F568" s="6">
        <v>1.829</v>
      </c>
      <c r="G568" s="6">
        <v>1.411</v>
      </c>
      <c r="H568" s="6">
        <v>2.2890000000000001</v>
      </c>
      <c r="I568" s="6">
        <v>2.194</v>
      </c>
      <c r="J568" s="6">
        <v>5.4119999999999999</v>
      </c>
      <c r="K568" s="6">
        <v>2.8980000000000001</v>
      </c>
      <c r="L568" s="6">
        <v>4.3769999999999998</v>
      </c>
      <c r="M568" s="6">
        <v>2.4860000000000002</v>
      </c>
    </row>
    <row r="569" spans="1:13" ht="12" x14ac:dyDescent="0.25">
      <c r="A569" s="6">
        <v>451.62</v>
      </c>
      <c r="B569" s="6">
        <v>2.9209999999999998</v>
      </c>
      <c r="C569" s="6">
        <v>3.008</v>
      </c>
      <c r="D569" s="6">
        <v>2.7679999999999998</v>
      </c>
      <c r="E569" s="6">
        <v>2.1680000000000001</v>
      </c>
      <c r="F569" s="6">
        <v>1.845</v>
      </c>
      <c r="G569" s="6">
        <v>1.4239999999999999</v>
      </c>
      <c r="H569" s="6">
        <v>2.2959999999999998</v>
      </c>
      <c r="I569" s="6">
        <v>2.2050000000000001</v>
      </c>
      <c r="J569" s="6">
        <v>5.4340000000000002</v>
      </c>
      <c r="K569" s="6">
        <v>2.9169999999999998</v>
      </c>
      <c r="L569" s="6">
        <v>4.41</v>
      </c>
      <c r="M569" s="6">
        <v>2.5030000000000001</v>
      </c>
    </row>
    <row r="570" spans="1:13" ht="12" x14ac:dyDescent="0.25">
      <c r="A570" s="6">
        <v>452.08</v>
      </c>
      <c r="B570" s="6">
        <v>2.9529999999999998</v>
      </c>
      <c r="C570" s="6">
        <v>3.0409999999999999</v>
      </c>
      <c r="D570" s="6">
        <v>2.7890000000000001</v>
      </c>
      <c r="E570" s="6">
        <v>2.1880000000000002</v>
      </c>
      <c r="F570" s="6">
        <v>1.8560000000000001</v>
      </c>
      <c r="G570" s="6">
        <v>1.4319999999999999</v>
      </c>
      <c r="H570" s="6">
        <v>2.3090000000000002</v>
      </c>
      <c r="I570" s="6">
        <v>2.218</v>
      </c>
      <c r="J570" s="6">
        <v>5.4660000000000002</v>
      </c>
      <c r="K570" s="6">
        <v>2.9449999999999998</v>
      </c>
      <c r="L570" s="6">
        <v>4.4400000000000004</v>
      </c>
      <c r="M570" s="6">
        <v>2.516</v>
      </c>
    </row>
    <row r="571" spans="1:13" ht="12" x14ac:dyDescent="0.25">
      <c r="A571" s="6">
        <v>452.54</v>
      </c>
      <c r="B571" s="6">
        <v>2.972</v>
      </c>
      <c r="C571" s="6">
        <v>3.0459999999999998</v>
      </c>
      <c r="D571" s="6">
        <v>2.8069999999999999</v>
      </c>
      <c r="E571" s="6">
        <v>2.1869999999999998</v>
      </c>
      <c r="F571" s="6">
        <v>1.8580000000000001</v>
      </c>
      <c r="G571" s="6">
        <v>1.444</v>
      </c>
      <c r="H571" s="6">
        <v>2.3140000000000001</v>
      </c>
      <c r="I571" s="6">
        <v>2.2269999999999999</v>
      </c>
      <c r="J571" s="6">
        <v>5.49</v>
      </c>
      <c r="K571" s="6">
        <v>2.9609999999999999</v>
      </c>
      <c r="L571" s="6">
        <v>4.4420000000000002</v>
      </c>
      <c r="M571" s="6">
        <v>2.5230000000000001</v>
      </c>
    </row>
    <row r="572" spans="1:13" ht="12" x14ac:dyDescent="0.25">
      <c r="A572" s="6">
        <v>453</v>
      </c>
      <c r="B572" s="6">
        <v>3.0089999999999999</v>
      </c>
      <c r="C572" s="6">
        <v>3.0630000000000002</v>
      </c>
      <c r="D572" s="6">
        <v>2.8090000000000002</v>
      </c>
      <c r="E572" s="6">
        <v>2.1970000000000001</v>
      </c>
      <c r="F572" s="6">
        <v>1.8740000000000001</v>
      </c>
      <c r="G572" s="6">
        <v>1.4550000000000001</v>
      </c>
      <c r="H572" s="6">
        <v>2.33</v>
      </c>
      <c r="I572" s="6">
        <v>2.238</v>
      </c>
      <c r="J572" s="6">
        <v>5.5019999999999998</v>
      </c>
      <c r="K572" s="6">
        <v>2.98</v>
      </c>
      <c r="L572" s="6">
        <v>4.4480000000000004</v>
      </c>
      <c r="M572" s="6">
        <v>2.5259999999999998</v>
      </c>
    </row>
    <row r="573" spans="1:13" ht="12" x14ac:dyDescent="0.25">
      <c r="A573" s="6">
        <v>453.46</v>
      </c>
      <c r="B573" s="6">
        <v>3.0249999999999999</v>
      </c>
      <c r="C573" s="6">
        <v>3.0779999999999998</v>
      </c>
      <c r="D573" s="6">
        <v>2.8140000000000001</v>
      </c>
      <c r="E573" s="6">
        <v>2.1930000000000001</v>
      </c>
      <c r="F573" s="6">
        <v>1.8859999999999999</v>
      </c>
      <c r="G573" s="6">
        <v>1.456</v>
      </c>
      <c r="H573" s="6">
        <v>2.3359999999999999</v>
      </c>
      <c r="I573" s="6">
        <v>2.2429999999999999</v>
      </c>
      <c r="J573" s="6">
        <v>5.4989999999999997</v>
      </c>
      <c r="K573" s="6">
        <v>2.9820000000000002</v>
      </c>
      <c r="L573" s="6">
        <v>4.45</v>
      </c>
      <c r="M573" s="6">
        <v>2.5299999999999998</v>
      </c>
    </row>
    <row r="574" spans="1:13" ht="12" x14ac:dyDescent="0.25">
      <c r="A574" s="6">
        <v>453.91</v>
      </c>
      <c r="B574" s="6">
        <v>3.0379999999999998</v>
      </c>
      <c r="C574" s="6">
        <v>3.08</v>
      </c>
      <c r="D574" s="6">
        <v>2.8250000000000002</v>
      </c>
      <c r="E574" s="6">
        <v>2.194</v>
      </c>
      <c r="F574" s="6">
        <v>1.9079999999999999</v>
      </c>
      <c r="G574" s="6">
        <v>1.466</v>
      </c>
      <c r="H574" s="6">
        <v>2.3490000000000002</v>
      </c>
      <c r="I574" s="6">
        <v>2.246</v>
      </c>
      <c r="J574" s="6">
        <v>5.5069999999999997</v>
      </c>
      <c r="K574" s="6">
        <v>2.9990000000000001</v>
      </c>
      <c r="L574" s="6">
        <v>4.468</v>
      </c>
      <c r="M574" s="6">
        <v>2.536</v>
      </c>
    </row>
    <row r="575" spans="1:13" ht="12" x14ac:dyDescent="0.25">
      <c r="A575" s="6">
        <v>454.37</v>
      </c>
      <c r="B575" s="6">
        <v>3.0659999999999998</v>
      </c>
      <c r="C575" s="6">
        <v>3.0939999999999999</v>
      </c>
      <c r="D575" s="6">
        <v>2.8370000000000002</v>
      </c>
      <c r="E575" s="6">
        <v>2.214</v>
      </c>
      <c r="F575" s="6">
        <v>1.921</v>
      </c>
      <c r="G575" s="6">
        <v>1.4730000000000001</v>
      </c>
      <c r="H575" s="6">
        <v>2.371</v>
      </c>
      <c r="I575" s="6">
        <v>2.2599999999999998</v>
      </c>
      <c r="J575" s="6">
        <v>5.524</v>
      </c>
      <c r="K575" s="6">
        <v>3.0209999999999999</v>
      </c>
      <c r="L575" s="6">
        <v>4.4969999999999999</v>
      </c>
      <c r="M575" s="6">
        <v>2.552</v>
      </c>
    </row>
    <row r="576" spans="1:13" ht="12" x14ac:dyDescent="0.25">
      <c r="A576" s="6">
        <v>454.83</v>
      </c>
      <c r="B576" s="6">
        <v>3.1070000000000002</v>
      </c>
      <c r="C576" s="6">
        <v>3.12</v>
      </c>
      <c r="D576" s="6">
        <v>2.859</v>
      </c>
      <c r="E576" s="6">
        <v>2.226</v>
      </c>
      <c r="F576" s="6">
        <v>1.9379999999999999</v>
      </c>
      <c r="G576" s="6">
        <v>1.494</v>
      </c>
      <c r="H576" s="6">
        <v>2.3809999999999998</v>
      </c>
      <c r="I576" s="6">
        <v>2.266</v>
      </c>
      <c r="J576" s="6">
        <v>5.5490000000000004</v>
      </c>
      <c r="K576" s="6">
        <v>3.044</v>
      </c>
      <c r="L576" s="6">
        <v>4.516</v>
      </c>
      <c r="M576" s="6">
        <v>2.5670000000000002</v>
      </c>
    </row>
    <row r="577" spans="1:13" ht="12" x14ac:dyDescent="0.25">
      <c r="A577" s="6">
        <v>455.29</v>
      </c>
      <c r="B577" s="6">
        <v>3.1360000000000001</v>
      </c>
      <c r="C577" s="6">
        <v>3.1429999999999998</v>
      </c>
      <c r="D577" s="6">
        <v>2.8690000000000002</v>
      </c>
      <c r="E577" s="6">
        <v>2.2349999999999999</v>
      </c>
      <c r="F577" s="6">
        <v>1.948</v>
      </c>
      <c r="G577" s="6">
        <v>1.5129999999999999</v>
      </c>
      <c r="H577" s="6">
        <v>2.395</v>
      </c>
      <c r="I577" s="6">
        <v>2.2730000000000001</v>
      </c>
      <c r="J577" s="6">
        <v>5.5629999999999997</v>
      </c>
      <c r="K577" s="6">
        <v>3.0609999999999999</v>
      </c>
      <c r="L577" s="6">
        <v>4.5469999999999997</v>
      </c>
      <c r="M577" s="6">
        <v>2.573</v>
      </c>
    </row>
    <row r="578" spans="1:13" ht="12" x14ac:dyDescent="0.25">
      <c r="A578" s="6">
        <v>455.74</v>
      </c>
      <c r="B578" s="6">
        <v>3.145</v>
      </c>
      <c r="C578" s="6">
        <v>3.1539999999999999</v>
      </c>
      <c r="D578" s="6">
        <v>2.8730000000000002</v>
      </c>
      <c r="E578" s="6">
        <v>2.2480000000000002</v>
      </c>
      <c r="F578" s="6">
        <v>1.954</v>
      </c>
      <c r="G578" s="6">
        <v>1.514</v>
      </c>
      <c r="H578" s="6">
        <v>2.4009999999999998</v>
      </c>
      <c r="I578" s="6">
        <v>2.2829999999999999</v>
      </c>
      <c r="J578" s="6">
        <v>5.569</v>
      </c>
      <c r="K578" s="6">
        <v>3.0710000000000002</v>
      </c>
      <c r="L578" s="6">
        <v>4.5570000000000004</v>
      </c>
      <c r="M578" s="6">
        <v>2.5830000000000002</v>
      </c>
    </row>
    <row r="579" spans="1:13" ht="12" x14ac:dyDescent="0.25">
      <c r="A579" s="6">
        <v>456.2</v>
      </c>
      <c r="B579" s="6">
        <v>3.153</v>
      </c>
      <c r="C579" s="6">
        <v>3.1680000000000001</v>
      </c>
      <c r="D579" s="6">
        <v>2.8919999999999999</v>
      </c>
      <c r="E579" s="6">
        <v>2.2650000000000001</v>
      </c>
      <c r="F579" s="6">
        <v>1.9570000000000001</v>
      </c>
      <c r="G579" s="6">
        <v>1.5229999999999999</v>
      </c>
      <c r="H579" s="6">
        <v>2.42</v>
      </c>
      <c r="I579" s="6">
        <v>2.2869999999999999</v>
      </c>
      <c r="J579" s="6">
        <v>5.5730000000000004</v>
      </c>
      <c r="K579" s="6">
        <v>3.1019999999999999</v>
      </c>
      <c r="L579" s="6">
        <v>4.5659999999999998</v>
      </c>
      <c r="M579" s="6">
        <v>2.59</v>
      </c>
    </row>
    <row r="580" spans="1:13" ht="12" x14ac:dyDescent="0.25">
      <c r="A580" s="6">
        <v>456.66</v>
      </c>
      <c r="B580" s="6">
        <v>3.157</v>
      </c>
      <c r="C580" s="6">
        <v>3.1680000000000001</v>
      </c>
      <c r="D580" s="6">
        <v>2.891</v>
      </c>
      <c r="E580" s="6">
        <v>2.2789999999999999</v>
      </c>
      <c r="F580" s="6">
        <v>1.96</v>
      </c>
      <c r="G580" s="6">
        <v>1.5269999999999999</v>
      </c>
      <c r="H580" s="6">
        <v>2.4289999999999998</v>
      </c>
      <c r="I580" s="6">
        <v>2.2890000000000001</v>
      </c>
      <c r="J580" s="6">
        <v>5.5810000000000004</v>
      </c>
      <c r="K580" s="6">
        <v>3.11</v>
      </c>
      <c r="L580" s="6">
        <v>4.5819999999999999</v>
      </c>
      <c r="M580" s="6">
        <v>2.6030000000000002</v>
      </c>
    </row>
    <row r="581" spans="1:13" ht="12" x14ac:dyDescent="0.25">
      <c r="A581" s="6">
        <v>457.12</v>
      </c>
      <c r="B581" s="6">
        <v>3.165</v>
      </c>
      <c r="C581" s="6">
        <v>3.177</v>
      </c>
      <c r="D581" s="6">
        <v>2.9</v>
      </c>
      <c r="E581" s="6">
        <v>2.286</v>
      </c>
      <c r="F581" s="6">
        <v>1.966</v>
      </c>
      <c r="G581" s="6">
        <v>1.538</v>
      </c>
      <c r="H581" s="6">
        <v>2.4390000000000001</v>
      </c>
      <c r="I581" s="6">
        <v>2.29</v>
      </c>
      <c r="J581" s="6">
        <v>5.59</v>
      </c>
      <c r="K581" s="6">
        <v>3.1269999999999998</v>
      </c>
      <c r="L581" s="6">
        <v>4.6029999999999998</v>
      </c>
      <c r="M581" s="6">
        <v>2.6080000000000001</v>
      </c>
    </row>
    <row r="582" spans="1:13" ht="12" x14ac:dyDescent="0.25">
      <c r="A582" s="6">
        <v>457.57</v>
      </c>
      <c r="B582" s="6">
        <v>3.19</v>
      </c>
      <c r="C582" s="6">
        <v>3.1890000000000001</v>
      </c>
      <c r="D582" s="6">
        <v>2.915</v>
      </c>
      <c r="E582" s="6">
        <v>2.302</v>
      </c>
      <c r="F582" s="6">
        <v>1.988</v>
      </c>
      <c r="G582" s="6">
        <v>1.5569999999999999</v>
      </c>
      <c r="H582" s="6">
        <v>2.4510000000000001</v>
      </c>
      <c r="I582" s="6">
        <v>2.3039999999999998</v>
      </c>
      <c r="J582" s="6">
        <v>5.6269999999999998</v>
      </c>
      <c r="K582" s="6">
        <v>3.1469999999999998</v>
      </c>
      <c r="L582" s="6">
        <v>4.6210000000000004</v>
      </c>
      <c r="M582" s="6">
        <v>2.609</v>
      </c>
    </row>
    <row r="583" spans="1:13" ht="12" x14ac:dyDescent="0.25">
      <c r="A583" s="6">
        <v>458.03</v>
      </c>
      <c r="B583" s="6">
        <v>3.214</v>
      </c>
      <c r="C583" s="6">
        <v>3.2090000000000001</v>
      </c>
      <c r="D583" s="6">
        <v>2.9369999999999998</v>
      </c>
      <c r="E583" s="6">
        <v>2.323</v>
      </c>
      <c r="F583" s="6">
        <v>2.0139999999999998</v>
      </c>
      <c r="G583" s="6">
        <v>1.571</v>
      </c>
      <c r="H583" s="6">
        <v>2.4649999999999999</v>
      </c>
      <c r="I583" s="6">
        <v>2.3239999999999998</v>
      </c>
      <c r="J583" s="6">
        <v>5.6529999999999996</v>
      </c>
      <c r="K583" s="6">
        <v>3.1749999999999998</v>
      </c>
      <c r="L583" s="6">
        <v>4.641</v>
      </c>
      <c r="M583" s="6">
        <v>2.629</v>
      </c>
    </row>
    <row r="584" spans="1:13" ht="12" x14ac:dyDescent="0.25">
      <c r="A584" s="6">
        <v>458.49</v>
      </c>
      <c r="B584" s="6">
        <v>3.2290000000000001</v>
      </c>
      <c r="C584" s="6">
        <v>3.2349999999999999</v>
      </c>
      <c r="D584" s="6">
        <v>2.9550000000000001</v>
      </c>
      <c r="E584" s="6">
        <v>2.34</v>
      </c>
      <c r="F584" s="6">
        <v>2.028</v>
      </c>
      <c r="G584" s="6">
        <v>1.585</v>
      </c>
      <c r="H584" s="6">
        <v>2.4780000000000002</v>
      </c>
      <c r="I584" s="6">
        <v>2.3490000000000002</v>
      </c>
      <c r="J584" s="6">
        <v>5.681</v>
      </c>
      <c r="K584" s="6">
        <v>3.1920000000000002</v>
      </c>
      <c r="L584" s="6">
        <v>4.6639999999999997</v>
      </c>
      <c r="M584" s="6">
        <v>2.645</v>
      </c>
    </row>
    <row r="585" spans="1:13" ht="12" x14ac:dyDescent="0.25">
      <c r="A585" s="6">
        <v>458.95</v>
      </c>
      <c r="B585" s="6">
        <v>3.2360000000000002</v>
      </c>
      <c r="C585" s="6">
        <v>3.2440000000000002</v>
      </c>
      <c r="D585" s="6">
        <v>2.9769999999999999</v>
      </c>
      <c r="E585" s="6">
        <v>2.3410000000000002</v>
      </c>
      <c r="F585" s="6">
        <v>2.032</v>
      </c>
      <c r="G585" s="6">
        <v>1.5860000000000001</v>
      </c>
      <c r="H585" s="6">
        <v>2.4849999999999999</v>
      </c>
      <c r="I585" s="6">
        <v>2.3540000000000001</v>
      </c>
      <c r="J585" s="6">
        <v>5.694</v>
      </c>
      <c r="K585" s="6">
        <v>3.214</v>
      </c>
      <c r="L585" s="6">
        <v>4.6900000000000004</v>
      </c>
      <c r="M585" s="6">
        <v>2.657</v>
      </c>
    </row>
    <row r="586" spans="1:13" ht="12" x14ac:dyDescent="0.25">
      <c r="A586" s="6">
        <v>459.4</v>
      </c>
      <c r="B586" s="6">
        <v>3.2450000000000001</v>
      </c>
      <c r="C586" s="6">
        <v>3.2629999999999999</v>
      </c>
      <c r="D586" s="6">
        <v>2.9929999999999999</v>
      </c>
      <c r="E586" s="6">
        <v>2.3490000000000002</v>
      </c>
      <c r="F586" s="6">
        <v>2.04</v>
      </c>
      <c r="G586" s="6">
        <v>1.59</v>
      </c>
      <c r="H586" s="6">
        <v>2.4980000000000002</v>
      </c>
      <c r="I586" s="6">
        <v>2.3580000000000001</v>
      </c>
      <c r="J586" s="6">
        <v>5.7069999999999999</v>
      </c>
      <c r="K586" s="6">
        <v>3.2229999999999999</v>
      </c>
      <c r="L586" s="6">
        <v>4.7060000000000004</v>
      </c>
      <c r="M586" s="6">
        <v>2.6709999999999998</v>
      </c>
    </row>
    <row r="587" spans="1:13" ht="12" x14ac:dyDescent="0.25">
      <c r="A587" s="6">
        <v>459.86</v>
      </c>
      <c r="B587" s="6">
        <v>3.2519999999999998</v>
      </c>
      <c r="C587" s="6">
        <v>3.28</v>
      </c>
      <c r="D587" s="6">
        <v>3.0049999999999999</v>
      </c>
      <c r="E587" s="6">
        <v>2.3580000000000001</v>
      </c>
      <c r="F587" s="6">
        <v>2.048</v>
      </c>
      <c r="G587" s="6">
        <v>1.597</v>
      </c>
      <c r="H587" s="6">
        <v>2.4990000000000001</v>
      </c>
      <c r="I587" s="6">
        <v>2.36</v>
      </c>
      <c r="J587" s="6">
        <v>5.718</v>
      </c>
      <c r="K587" s="6">
        <v>3.2349999999999999</v>
      </c>
      <c r="L587" s="6">
        <v>4.702</v>
      </c>
      <c r="M587" s="6">
        <v>2.6840000000000002</v>
      </c>
    </row>
    <row r="588" spans="1:13" ht="12" x14ac:dyDescent="0.25">
      <c r="A588" s="6">
        <v>460.32</v>
      </c>
      <c r="B588" s="6">
        <v>3.2650000000000001</v>
      </c>
      <c r="C588" s="6">
        <v>3.29</v>
      </c>
      <c r="D588" s="6">
        <v>3.004</v>
      </c>
      <c r="E588" s="6">
        <v>2.3730000000000002</v>
      </c>
      <c r="F588" s="6">
        <v>2.0510000000000002</v>
      </c>
      <c r="G588" s="6">
        <v>1.5980000000000001</v>
      </c>
      <c r="H588" s="6">
        <v>2.504</v>
      </c>
      <c r="I588" s="6">
        <v>2.3679999999999999</v>
      </c>
      <c r="J588" s="6">
        <v>5.7359999999999998</v>
      </c>
      <c r="K588" s="6">
        <v>3.242</v>
      </c>
      <c r="L588" s="6">
        <v>4.7119999999999997</v>
      </c>
      <c r="M588" s="6">
        <v>2.7050000000000001</v>
      </c>
    </row>
    <row r="589" spans="1:13" ht="12" x14ac:dyDescent="0.25">
      <c r="A589" s="6">
        <v>460.77</v>
      </c>
      <c r="B589" s="6">
        <v>3.2709999999999999</v>
      </c>
      <c r="C589" s="6">
        <v>3.294</v>
      </c>
      <c r="D589" s="6">
        <v>3.0059999999999998</v>
      </c>
      <c r="E589" s="6">
        <v>2.3820000000000001</v>
      </c>
      <c r="F589" s="6">
        <v>2.048</v>
      </c>
      <c r="G589" s="6">
        <v>1.5960000000000001</v>
      </c>
      <c r="H589" s="6">
        <v>2.5089999999999999</v>
      </c>
      <c r="I589" s="6">
        <v>2.3740000000000001</v>
      </c>
      <c r="J589" s="6">
        <v>5.7489999999999997</v>
      </c>
      <c r="K589" s="6">
        <v>3.2440000000000002</v>
      </c>
      <c r="L589" s="6">
        <v>4.7190000000000003</v>
      </c>
      <c r="M589" s="6">
        <v>2.7120000000000002</v>
      </c>
    </row>
    <row r="590" spans="1:13" ht="12" x14ac:dyDescent="0.25">
      <c r="A590" s="6">
        <v>461.23</v>
      </c>
      <c r="B590" s="6">
        <v>3.2719999999999998</v>
      </c>
      <c r="C590" s="6">
        <v>3.2989999999999999</v>
      </c>
      <c r="D590" s="6">
        <v>3.012</v>
      </c>
      <c r="E590" s="6">
        <v>2.3919999999999999</v>
      </c>
      <c r="F590" s="6">
        <v>2.0489999999999999</v>
      </c>
      <c r="G590" s="6">
        <v>1.597</v>
      </c>
      <c r="H590" s="6">
        <v>2.5209999999999999</v>
      </c>
      <c r="I590" s="6">
        <v>2.375</v>
      </c>
      <c r="J590" s="6">
        <v>5.7380000000000004</v>
      </c>
      <c r="K590" s="6">
        <v>3.2429999999999999</v>
      </c>
      <c r="L590" s="6">
        <v>4.7300000000000004</v>
      </c>
      <c r="M590" s="6">
        <v>2.72</v>
      </c>
    </row>
    <row r="591" spans="1:13" ht="12" x14ac:dyDescent="0.25">
      <c r="A591" s="6">
        <v>461.69</v>
      </c>
      <c r="B591" s="6">
        <v>3.2690000000000001</v>
      </c>
      <c r="C591" s="6">
        <v>3.2930000000000001</v>
      </c>
      <c r="D591" s="6">
        <v>3.0110000000000001</v>
      </c>
      <c r="E591" s="6">
        <v>2.3919999999999999</v>
      </c>
      <c r="F591" s="6">
        <v>2.0449999999999999</v>
      </c>
      <c r="G591" s="6">
        <v>1.601</v>
      </c>
      <c r="H591" s="6">
        <v>2.5369999999999999</v>
      </c>
      <c r="I591" s="6">
        <v>2.3780000000000001</v>
      </c>
      <c r="J591" s="6">
        <v>5.7240000000000002</v>
      </c>
      <c r="K591" s="6">
        <v>3.2389999999999999</v>
      </c>
      <c r="L591" s="6">
        <v>4.7279999999999998</v>
      </c>
      <c r="M591" s="6">
        <v>2.7280000000000002</v>
      </c>
    </row>
    <row r="592" spans="1:13" ht="12" x14ac:dyDescent="0.25">
      <c r="A592" s="6">
        <v>462.15</v>
      </c>
      <c r="B592" s="6">
        <v>3.2679999999999998</v>
      </c>
      <c r="C592" s="6">
        <v>3.2930000000000001</v>
      </c>
      <c r="D592" s="6">
        <v>3.016</v>
      </c>
      <c r="E592" s="6">
        <v>2.3929999999999998</v>
      </c>
      <c r="F592" s="6">
        <v>2.048</v>
      </c>
      <c r="G592" s="6">
        <v>1.6</v>
      </c>
      <c r="H592" s="6">
        <v>2.5579999999999998</v>
      </c>
      <c r="I592" s="6">
        <v>2.375</v>
      </c>
      <c r="J592" s="6">
        <v>5.7270000000000003</v>
      </c>
      <c r="K592" s="6">
        <v>3.242</v>
      </c>
      <c r="L592" s="6">
        <v>4.742</v>
      </c>
      <c r="M592" s="6">
        <v>2.738</v>
      </c>
    </row>
    <row r="593" spans="1:13" ht="12" x14ac:dyDescent="0.25">
      <c r="A593" s="6">
        <v>462.6</v>
      </c>
      <c r="B593" s="6">
        <v>3.2570000000000001</v>
      </c>
      <c r="C593" s="6">
        <v>3.298</v>
      </c>
      <c r="D593" s="6">
        <v>3.0219999999999998</v>
      </c>
      <c r="E593" s="6">
        <v>2.3940000000000001</v>
      </c>
      <c r="F593" s="6">
        <v>2.0409999999999999</v>
      </c>
      <c r="G593" s="6">
        <v>1.593</v>
      </c>
      <c r="H593" s="6">
        <v>2.5640000000000001</v>
      </c>
      <c r="I593" s="6">
        <v>2.375</v>
      </c>
      <c r="J593" s="6">
        <v>5.7359999999999998</v>
      </c>
      <c r="K593" s="6">
        <v>3.24</v>
      </c>
      <c r="L593" s="6">
        <v>4.7480000000000002</v>
      </c>
      <c r="M593" s="6">
        <v>2.7349999999999999</v>
      </c>
    </row>
    <row r="594" spans="1:13" ht="12" x14ac:dyDescent="0.25">
      <c r="A594" s="6">
        <v>463.06</v>
      </c>
      <c r="B594" s="6">
        <v>3.25</v>
      </c>
      <c r="C594" s="6">
        <v>3.3</v>
      </c>
      <c r="D594" s="6">
        <v>3.024</v>
      </c>
      <c r="E594" s="6">
        <v>2.41</v>
      </c>
      <c r="F594" s="6">
        <v>2.0419999999999998</v>
      </c>
      <c r="G594" s="6">
        <v>1.601</v>
      </c>
      <c r="H594" s="6">
        <v>2.5680000000000001</v>
      </c>
      <c r="I594" s="6">
        <v>2.3809999999999998</v>
      </c>
      <c r="J594" s="6">
        <v>5.7549999999999999</v>
      </c>
      <c r="K594" s="6">
        <v>3.254</v>
      </c>
      <c r="L594" s="6">
        <v>4.7560000000000002</v>
      </c>
      <c r="M594" s="6">
        <v>2.73</v>
      </c>
    </row>
    <row r="595" spans="1:13" ht="12" x14ac:dyDescent="0.25">
      <c r="A595" s="6">
        <v>463.52</v>
      </c>
      <c r="B595" s="6">
        <v>3.2509999999999999</v>
      </c>
      <c r="C595" s="6">
        <v>3.2970000000000002</v>
      </c>
      <c r="D595" s="6">
        <v>3.024</v>
      </c>
      <c r="E595" s="6">
        <v>2.4129999999999998</v>
      </c>
      <c r="F595" s="6">
        <v>2.028</v>
      </c>
      <c r="G595" s="6">
        <v>1.589</v>
      </c>
      <c r="H595" s="6">
        <v>2.556</v>
      </c>
      <c r="I595" s="6">
        <v>2.3849999999999998</v>
      </c>
      <c r="J595" s="6">
        <v>5.7480000000000002</v>
      </c>
      <c r="K595" s="6">
        <v>3.2469999999999999</v>
      </c>
      <c r="L595" s="6">
        <v>4.7569999999999997</v>
      </c>
      <c r="M595" s="6">
        <v>2.7349999999999999</v>
      </c>
    </row>
    <row r="596" spans="1:13" ht="12" x14ac:dyDescent="0.25">
      <c r="A596" s="6">
        <v>463.97</v>
      </c>
      <c r="B596" s="6">
        <v>3.254</v>
      </c>
      <c r="C596" s="6">
        <v>3.2930000000000001</v>
      </c>
      <c r="D596" s="6">
        <v>3.024</v>
      </c>
      <c r="E596" s="6">
        <v>2.4060000000000001</v>
      </c>
      <c r="F596" s="6">
        <v>2.0270000000000001</v>
      </c>
      <c r="G596" s="6">
        <v>1.59</v>
      </c>
      <c r="H596" s="6">
        <v>2.556</v>
      </c>
      <c r="I596" s="6">
        <v>2.39</v>
      </c>
      <c r="J596" s="6">
        <v>5.7590000000000003</v>
      </c>
      <c r="K596" s="6">
        <v>3.2389999999999999</v>
      </c>
      <c r="L596" s="6">
        <v>4.758</v>
      </c>
      <c r="M596" s="6">
        <v>2.7309999999999999</v>
      </c>
    </row>
    <row r="597" spans="1:13" ht="12" x14ac:dyDescent="0.25">
      <c r="A597" s="6">
        <v>464.43</v>
      </c>
      <c r="B597" s="6">
        <v>3.2490000000000001</v>
      </c>
      <c r="C597" s="6">
        <v>3.2879999999999998</v>
      </c>
      <c r="D597" s="6">
        <v>3.016</v>
      </c>
      <c r="E597" s="6">
        <v>2.4049999999999998</v>
      </c>
      <c r="F597" s="6">
        <v>2.0179999999999998</v>
      </c>
      <c r="G597" s="6">
        <v>1.589</v>
      </c>
      <c r="H597" s="6">
        <v>2.5630000000000002</v>
      </c>
      <c r="I597" s="6">
        <v>2.4039999999999999</v>
      </c>
      <c r="J597" s="6">
        <v>5.7619999999999996</v>
      </c>
      <c r="K597" s="6">
        <v>3.2490000000000001</v>
      </c>
      <c r="L597" s="6">
        <v>4.7510000000000003</v>
      </c>
      <c r="M597" s="6">
        <v>2.74</v>
      </c>
    </row>
    <row r="598" spans="1:13" ht="12" x14ac:dyDescent="0.25">
      <c r="A598" s="6">
        <v>464.89</v>
      </c>
      <c r="B598" s="6">
        <v>3.2349999999999999</v>
      </c>
      <c r="C598" s="6">
        <v>3.2850000000000001</v>
      </c>
      <c r="D598" s="6">
        <v>3.012</v>
      </c>
      <c r="E598" s="6">
        <v>2.4009999999999998</v>
      </c>
      <c r="F598" s="6">
        <v>2.0179999999999998</v>
      </c>
      <c r="G598" s="6">
        <v>1.585</v>
      </c>
      <c r="H598" s="6">
        <v>2.5619999999999998</v>
      </c>
      <c r="I598" s="6">
        <v>2.403</v>
      </c>
      <c r="J598" s="6">
        <v>5.7789999999999999</v>
      </c>
      <c r="K598" s="6">
        <v>3.2490000000000001</v>
      </c>
      <c r="L598" s="6">
        <v>4.7409999999999997</v>
      </c>
      <c r="M598" s="6">
        <v>2.742</v>
      </c>
    </row>
    <row r="599" spans="1:13" ht="12" x14ac:dyDescent="0.25">
      <c r="A599" s="6">
        <v>465.35</v>
      </c>
      <c r="B599" s="6">
        <v>3.2320000000000002</v>
      </c>
      <c r="C599" s="6">
        <v>3.2839999999999998</v>
      </c>
      <c r="D599" s="6">
        <v>3.0139999999999998</v>
      </c>
      <c r="E599" s="6">
        <v>2.4009999999999998</v>
      </c>
      <c r="F599" s="6">
        <v>2.0209999999999999</v>
      </c>
      <c r="G599" s="6">
        <v>1.5880000000000001</v>
      </c>
      <c r="H599" s="6">
        <v>2.5649999999999999</v>
      </c>
      <c r="I599" s="6">
        <v>2.3959999999999999</v>
      </c>
      <c r="J599" s="6">
        <v>5.78</v>
      </c>
      <c r="K599" s="6">
        <v>3.2530000000000001</v>
      </c>
      <c r="L599" s="6">
        <v>4.7430000000000003</v>
      </c>
      <c r="M599" s="6">
        <v>2.75</v>
      </c>
    </row>
    <row r="600" spans="1:13" ht="12" x14ac:dyDescent="0.25">
      <c r="A600" s="6">
        <v>465.8</v>
      </c>
      <c r="B600" s="6">
        <v>3.242</v>
      </c>
      <c r="C600" s="6">
        <v>3.2839999999999998</v>
      </c>
      <c r="D600" s="6">
        <v>3.008</v>
      </c>
      <c r="E600" s="6">
        <v>2.3980000000000001</v>
      </c>
      <c r="F600" s="6">
        <v>2.028</v>
      </c>
      <c r="G600" s="6">
        <v>1.5820000000000001</v>
      </c>
      <c r="H600" s="6">
        <v>2.5609999999999999</v>
      </c>
      <c r="I600" s="6">
        <v>2.395</v>
      </c>
      <c r="J600" s="6">
        <v>5.7859999999999996</v>
      </c>
      <c r="K600" s="6">
        <v>3.254</v>
      </c>
      <c r="L600" s="6">
        <v>4.7489999999999997</v>
      </c>
      <c r="M600" s="6">
        <v>2.75</v>
      </c>
    </row>
    <row r="601" spans="1:13" ht="12" x14ac:dyDescent="0.25">
      <c r="A601" s="6">
        <v>466.26</v>
      </c>
      <c r="B601" s="6">
        <v>3.2549999999999999</v>
      </c>
      <c r="C601" s="6">
        <v>3.2959999999999998</v>
      </c>
      <c r="D601" s="6">
        <v>3.0150000000000001</v>
      </c>
      <c r="E601" s="6">
        <v>2.3919999999999999</v>
      </c>
      <c r="F601" s="6">
        <v>2.032</v>
      </c>
      <c r="G601" s="6">
        <v>1.59</v>
      </c>
      <c r="H601" s="6">
        <v>2.5670000000000002</v>
      </c>
      <c r="I601" s="6">
        <v>2.4020000000000001</v>
      </c>
      <c r="J601" s="6">
        <v>5.7939999999999996</v>
      </c>
      <c r="K601" s="6">
        <v>3.2629999999999999</v>
      </c>
      <c r="L601" s="6">
        <v>4.7510000000000003</v>
      </c>
      <c r="M601" s="6">
        <v>2.7549999999999999</v>
      </c>
    </row>
    <row r="602" spans="1:13" ht="12" x14ac:dyDescent="0.25">
      <c r="A602" s="6">
        <v>466.72</v>
      </c>
      <c r="B602" s="6">
        <v>3.2509999999999999</v>
      </c>
      <c r="C602" s="6">
        <v>3.2919999999999998</v>
      </c>
      <c r="D602" s="6">
        <v>3.0089999999999999</v>
      </c>
      <c r="E602" s="6">
        <v>2.3879999999999999</v>
      </c>
      <c r="F602" s="6">
        <v>2.0329999999999999</v>
      </c>
      <c r="G602" s="6">
        <v>1.585</v>
      </c>
      <c r="H602" s="6">
        <v>2.57</v>
      </c>
      <c r="I602" s="6">
        <v>2.4049999999999998</v>
      </c>
      <c r="J602" s="6">
        <v>5.79</v>
      </c>
      <c r="K602" s="6">
        <v>3.262</v>
      </c>
      <c r="L602" s="6">
        <v>4.7469999999999999</v>
      </c>
      <c r="M602" s="6">
        <v>2.7509999999999999</v>
      </c>
    </row>
    <row r="603" spans="1:13" ht="12" x14ac:dyDescent="0.25">
      <c r="A603" s="6">
        <v>467.17</v>
      </c>
      <c r="B603" s="6">
        <v>3.25</v>
      </c>
      <c r="C603" s="6">
        <v>3.2959999999999998</v>
      </c>
      <c r="D603" s="6">
        <v>3.0009999999999999</v>
      </c>
      <c r="E603" s="6">
        <v>2.3820000000000001</v>
      </c>
      <c r="F603" s="6">
        <v>2.0230000000000001</v>
      </c>
      <c r="G603" s="6">
        <v>1.58</v>
      </c>
      <c r="H603" s="6">
        <v>2.5779999999999998</v>
      </c>
      <c r="I603" s="6">
        <v>2.4039999999999999</v>
      </c>
      <c r="J603" s="6">
        <v>5.7789999999999999</v>
      </c>
      <c r="K603" s="6">
        <v>3.2589999999999999</v>
      </c>
      <c r="L603" s="6">
        <v>4.7439999999999998</v>
      </c>
      <c r="M603" s="6">
        <v>2.7440000000000002</v>
      </c>
    </row>
    <row r="604" spans="1:13" ht="12" x14ac:dyDescent="0.25">
      <c r="A604" s="6">
        <v>467.63</v>
      </c>
      <c r="B604" s="6">
        <v>3.246</v>
      </c>
      <c r="C604" s="6">
        <v>3.2919999999999998</v>
      </c>
      <c r="D604" s="6">
        <v>3</v>
      </c>
      <c r="E604" s="6">
        <v>2.379</v>
      </c>
      <c r="F604" s="6">
        <v>2.016</v>
      </c>
      <c r="G604" s="6">
        <v>1.5780000000000001</v>
      </c>
      <c r="H604" s="6">
        <v>2.5840000000000001</v>
      </c>
      <c r="I604" s="6">
        <v>2.407</v>
      </c>
      <c r="J604" s="6">
        <v>5.7859999999999996</v>
      </c>
      <c r="K604" s="6">
        <v>3.2530000000000001</v>
      </c>
      <c r="L604" s="6">
        <v>4.7409999999999997</v>
      </c>
      <c r="M604" s="6">
        <v>2.7370000000000001</v>
      </c>
    </row>
    <row r="605" spans="1:13" ht="12" x14ac:dyDescent="0.25">
      <c r="A605" s="6">
        <v>468.09</v>
      </c>
      <c r="B605" s="6">
        <v>3.2450000000000001</v>
      </c>
      <c r="C605" s="6">
        <v>3.2919999999999998</v>
      </c>
      <c r="D605" s="6">
        <v>3.0030000000000001</v>
      </c>
      <c r="E605" s="6">
        <v>2.3780000000000001</v>
      </c>
      <c r="F605" s="6">
        <v>2.0219999999999998</v>
      </c>
      <c r="G605" s="6">
        <v>1.5760000000000001</v>
      </c>
      <c r="H605" s="6">
        <v>2.5920000000000001</v>
      </c>
      <c r="I605" s="6">
        <v>2.399</v>
      </c>
      <c r="J605" s="6">
        <v>5.7910000000000004</v>
      </c>
      <c r="K605" s="6">
        <v>3.25</v>
      </c>
      <c r="L605" s="6">
        <v>4.742</v>
      </c>
      <c r="M605" s="6">
        <v>2.7440000000000002</v>
      </c>
    </row>
    <row r="606" spans="1:13" ht="12" x14ac:dyDescent="0.25">
      <c r="A606" s="6">
        <v>468.54</v>
      </c>
      <c r="B606" s="6">
        <v>3.242</v>
      </c>
      <c r="C606" s="6">
        <v>3.294</v>
      </c>
      <c r="D606" s="6">
        <v>3.0110000000000001</v>
      </c>
      <c r="E606" s="6">
        <v>2.3820000000000001</v>
      </c>
      <c r="F606" s="6">
        <v>2.0369999999999999</v>
      </c>
      <c r="G606" s="6">
        <v>1.581</v>
      </c>
      <c r="H606" s="6">
        <v>2.5960000000000001</v>
      </c>
      <c r="I606" s="6">
        <v>2.4049999999999998</v>
      </c>
      <c r="J606" s="6">
        <v>5.7960000000000003</v>
      </c>
      <c r="K606" s="6">
        <v>3.2450000000000001</v>
      </c>
      <c r="L606" s="6">
        <v>4.742</v>
      </c>
      <c r="M606" s="6">
        <v>2.7450000000000001</v>
      </c>
    </row>
    <row r="607" spans="1:13" ht="12" x14ac:dyDescent="0.25">
      <c r="A607" s="6">
        <v>469</v>
      </c>
      <c r="B607" s="6">
        <v>3.2440000000000002</v>
      </c>
      <c r="C607" s="6">
        <v>3.3</v>
      </c>
      <c r="D607" s="6">
        <v>3.01</v>
      </c>
      <c r="E607" s="6">
        <v>2.3839999999999999</v>
      </c>
      <c r="F607" s="6">
        <v>2.036</v>
      </c>
      <c r="G607" s="6">
        <v>1.581</v>
      </c>
      <c r="H607" s="6">
        <v>2.6</v>
      </c>
      <c r="I607" s="6">
        <v>2.411</v>
      </c>
      <c r="J607" s="6">
        <v>5.8140000000000001</v>
      </c>
      <c r="K607" s="6">
        <v>3.258</v>
      </c>
      <c r="L607" s="6">
        <v>4.7480000000000002</v>
      </c>
      <c r="M607" s="6">
        <v>2.7490000000000001</v>
      </c>
    </row>
    <row r="608" spans="1:13" ht="12" x14ac:dyDescent="0.25">
      <c r="A608" s="6">
        <v>469.46</v>
      </c>
      <c r="B608" s="6">
        <v>3.2440000000000002</v>
      </c>
      <c r="C608" s="6">
        <v>3.3069999999999999</v>
      </c>
      <c r="D608" s="6">
        <v>3.01</v>
      </c>
      <c r="E608" s="6">
        <v>2.3879999999999999</v>
      </c>
      <c r="F608" s="6">
        <v>2.0339999999999998</v>
      </c>
      <c r="G608" s="6">
        <v>1.5780000000000001</v>
      </c>
      <c r="H608" s="6">
        <v>2.6019999999999999</v>
      </c>
      <c r="I608" s="6">
        <v>2.4140000000000001</v>
      </c>
      <c r="J608" s="6">
        <v>5.8120000000000003</v>
      </c>
      <c r="K608" s="6">
        <v>3.2610000000000001</v>
      </c>
      <c r="L608" s="6">
        <v>4.7530000000000001</v>
      </c>
      <c r="M608" s="6">
        <v>2.7469999999999999</v>
      </c>
    </row>
    <row r="609" spans="1:13" ht="12" x14ac:dyDescent="0.25">
      <c r="A609" s="6">
        <v>469.91</v>
      </c>
      <c r="B609" s="6">
        <v>3.2360000000000002</v>
      </c>
      <c r="C609" s="6">
        <v>3.31</v>
      </c>
      <c r="D609" s="6">
        <v>3.0139999999999998</v>
      </c>
      <c r="E609" s="6">
        <v>2.3839999999999999</v>
      </c>
      <c r="F609" s="6">
        <v>2.032</v>
      </c>
      <c r="G609" s="6">
        <v>1.5720000000000001</v>
      </c>
      <c r="H609" s="6">
        <v>2.6030000000000002</v>
      </c>
      <c r="I609" s="6">
        <v>2.411</v>
      </c>
      <c r="J609" s="6">
        <v>5.8019999999999996</v>
      </c>
      <c r="K609" s="6">
        <v>3.262</v>
      </c>
      <c r="L609" s="6">
        <v>4.7530000000000001</v>
      </c>
      <c r="M609" s="6">
        <v>2.746</v>
      </c>
    </row>
    <row r="610" spans="1:13" ht="12" x14ac:dyDescent="0.25">
      <c r="A610" s="6">
        <v>470.37</v>
      </c>
      <c r="B610" s="6">
        <v>3.242</v>
      </c>
      <c r="C610" s="6">
        <v>3.3180000000000001</v>
      </c>
      <c r="D610" s="6">
        <v>3.0129999999999999</v>
      </c>
      <c r="E610" s="6">
        <v>2.3919999999999999</v>
      </c>
      <c r="F610" s="6">
        <v>2.0390000000000001</v>
      </c>
      <c r="G610" s="6">
        <v>1.571</v>
      </c>
      <c r="H610" s="6">
        <v>2.597</v>
      </c>
      <c r="I610" s="6">
        <v>2.42</v>
      </c>
      <c r="J610" s="6">
        <v>5.806</v>
      </c>
      <c r="K610" s="6">
        <v>3.258</v>
      </c>
      <c r="L610" s="6">
        <v>4.7519999999999998</v>
      </c>
      <c r="M610" s="6">
        <v>2.75</v>
      </c>
    </row>
    <row r="611" spans="1:13" ht="12" x14ac:dyDescent="0.25">
      <c r="A611" s="6">
        <v>470.83</v>
      </c>
      <c r="B611" s="6">
        <v>3.246</v>
      </c>
      <c r="C611" s="6">
        <v>3.32</v>
      </c>
      <c r="D611" s="6">
        <v>3.0129999999999999</v>
      </c>
      <c r="E611" s="6">
        <v>2.3940000000000001</v>
      </c>
      <c r="F611" s="6">
        <v>2.0419999999999998</v>
      </c>
      <c r="G611" s="6">
        <v>1.573</v>
      </c>
      <c r="H611" s="6">
        <v>2.6</v>
      </c>
      <c r="I611" s="6">
        <v>2.4180000000000001</v>
      </c>
      <c r="J611" s="6">
        <v>5.8179999999999996</v>
      </c>
      <c r="K611" s="6">
        <v>3.2639999999999998</v>
      </c>
      <c r="L611" s="6">
        <v>4.742</v>
      </c>
      <c r="M611" s="6">
        <v>2.7469999999999999</v>
      </c>
    </row>
    <row r="612" spans="1:13" ht="12" x14ac:dyDescent="0.25">
      <c r="A612" s="6">
        <v>471.28</v>
      </c>
      <c r="B612" s="6">
        <v>3.254</v>
      </c>
      <c r="C612" s="6">
        <v>3.3260000000000001</v>
      </c>
      <c r="D612" s="6">
        <v>3.0219999999999998</v>
      </c>
      <c r="E612" s="6">
        <v>2.4020000000000001</v>
      </c>
      <c r="F612" s="6">
        <v>2.0529999999999999</v>
      </c>
      <c r="G612" s="6">
        <v>1.577</v>
      </c>
      <c r="H612" s="6">
        <v>2.5979999999999999</v>
      </c>
      <c r="I612" s="6">
        <v>2.4209999999999998</v>
      </c>
      <c r="J612" s="6">
        <v>5.8330000000000002</v>
      </c>
      <c r="K612" s="6">
        <v>3.266</v>
      </c>
      <c r="L612" s="6">
        <v>4.7469999999999999</v>
      </c>
      <c r="M612" s="6">
        <v>2.7480000000000002</v>
      </c>
    </row>
    <row r="613" spans="1:13" ht="12" x14ac:dyDescent="0.25">
      <c r="A613" s="6">
        <v>471.74</v>
      </c>
      <c r="B613" s="6">
        <v>3.262</v>
      </c>
      <c r="C613" s="6">
        <v>3.3380000000000001</v>
      </c>
      <c r="D613" s="6">
        <v>3.024</v>
      </c>
      <c r="E613" s="6">
        <v>2.415</v>
      </c>
      <c r="F613" s="6">
        <v>2.0640000000000001</v>
      </c>
      <c r="G613" s="6">
        <v>1.583</v>
      </c>
      <c r="H613" s="6">
        <v>2.5950000000000002</v>
      </c>
      <c r="I613" s="6">
        <v>2.4319999999999999</v>
      </c>
      <c r="J613" s="6">
        <v>5.8410000000000002</v>
      </c>
      <c r="K613" s="6">
        <v>3.2650000000000001</v>
      </c>
      <c r="L613" s="6">
        <v>4.7430000000000003</v>
      </c>
      <c r="M613" s="6">
        <v>2.7549999999999999</v>
      </c>
    </row>
    <row r="614" spans="1:13" ht="12" x14ac:dyDescent="0.25">
      <c r="A614" s="6">
        <v>472.2</v>
      </c>
      <c r="B614" s="6">
        <v>3.27</v>
      </c>
      <c r="C614" s="6">
        <v>3.3450000000000002</v>
      </c>
      <c r="D614" s="6">
        <v>3.028</v>
      </c>
      <c r="E614" s="6">
        <v>2.423</v>
      </c>
      <c r="F614" s="6">
        <v>2.077</v>
      </c>
      <c r="G614" s="6">
        <v>1.593</v>
      </c>
      <c r="H614" s="6">
        <v>2.5920000000000001</v>
      </c>
      <c r="I614" s="6">
        <v>2.4350000000000001</v>
      </c>
      <c r="J614" s="6">
        <v>5.8479999999999999</v>
      </c>
      <c r="K614" s="6">
        <v>3.2810000000000001</v>
      </c>
      <c r="L614" s="6">
        <v>4.7439999999999998</v>
      </c>
      <c r="M614" s="6">
        <v>2.758</v>
      </c>
    </row>
    <row r="615" spans="1:13" ht="12" x14ac:dyDescent="0.25">
      <c r="A615" s="6">
        <v>472.65</v>
      </c>
      <c r="B615" s="6">
        <v>3.29</v>
      </c>
      <c r="C615" s="6">
        <v>3.3530000000000002</v>
      </c>
      <c r="D615" s="6">
        <v>3.0339999999999998</v>
      </c>
      <c r="E615" s="6">
        <v>2.4239999999999999</v>
      </c>
      <c r="F615" s="6">
        <v>2.0840000000000001</v>
      </c>
      <c r="G615" s="6">
        <v>1.601</v>
      </c>
      <c r="H615" s="6">
        <v>2.6019999999999999</v>
      </c>
      <c r="I615" s="6">
        <v>2.444</v>
      </c>
      <c r="J615" s="6">
        <v>5.86</v>
      </c>
      <c r="K615" s="6">
        <v>3.286</v>
      </c>
      <c r="L615" s="6">
        <v>4.7480000000000002</v>
      </c>
      <c r="M615" s="6">
        <v>2.7650000000000001</v>
      </c>
    </row>
    <row r="616" spans="1:13" ht="12" x14ac:dyDescent="0.25">
      <c r="A616" s="6">
        <v>473.11</v>
      </c>
      <c r="B616" s="6">
        <v>3.29</v>
      </c>
      <c r="C616" s="6">
        <v>3.3650000000000002</v>
      </c>
      <c r="D616" s="6">
        <v>3.0390000000000001</v>
      </c>
      <c r="E616" s="6">
        <v>2.4279999999999999</v>
      </c>
      <c r="F616" s="6">
        <v>2.0939999999999999</v>
      </c>
      <c r="G616" s="6">
        <v>1.613</v>
      </c>
      <c r="H616" s="6">
        <v>2.6110000000000002</v>
      </c>
      <c r="I616" s="6">
        <v>2.4460000000000002</v>
      </c>
      <c r="J616" s="6">
        <v>5.8810000000000002</v>
      </c>
      <c r="K616" s="6">
        <v>3.3010000000000002</v>
      </c>
      <c r="L616" s="6">
        <v>4.7510000000000003</v>
      </c>
      <c r="M616" s="6">
        <v>2.7639999999999998</v>
      </c>
    </row>
    <row r="617" spans="1:13" ht="12" x14ac:dyDescent="0.25">
      <c r="A617" s="6">
        <v>473.57</v>
      </c>
      <c r="B617" s="6">
        <v>3.29</v>
      </c>
      <c r="C617" s="6">
        <v>3.367</v>
      </c>
      <c r="D617" s="6">
        <v>3.0409999999999999</v>
      </c>
      <c r="E617" s="6">
        <v>2.4260000000000002</v>
      </c>
      <c r="F617" s="6">
        <v>2.0939999999999999</v>
      </c>
      <c r="G617" s="6">
        <v>1.611</v>
      </c>
      <c r="H617" s="6">
        <v>2.6110000000000002</v>
      </c>
      <c r="I617" s="6">
        <v>2.4390000000000001</v>
      </c>
      <c r="J617" s="6">
        <v>5.8890000000000002</v>
      </c>
      <c r="K617" s="6">
        <v>3.3</v>
      </c>
      <c r="L617" s="6">
        <v>4.7480000000000002</v>
      </c>
      <c r="M617" s="6">
        <v>2.7639999999999998</v>
      </c>
    </row>
    <row r="618" spans="1:13" ht="12" x14ac:dyDescent="0.25">
      <c r="A618" s="6">
        <v>474.02</v>
      </c>
      <c r="B618" s="6">
        <v>3.286</v>
      </c>
      <c r="C618" s="6">
        <v>3.36</v>
      </c>
      <c r="D618" s="6">
        <v>3.0409999999999999</v>
      </c>
      <c r="E618" s="6">
        <v>2.4319999999999999</v>
      </c>
      <c r="F618" s="6">
        <v>2.0950000000000002</v>
      </c>
      <c r="G618" s="6">
        <v>1.6060000000000001</v>
      </c>
      <c r="H618" s="6">
        <v>2.6120000000000001</v>
      </c>
      <c r="I618" s="6">
        <v>2.4369999999999998</v>
      </c>
      <c r="J618" s="6">
        <v>5.891</v>
      </c>
      <c r="K618" s="6">
        <v>3.2879999999999998</v>
      </c>
      <c r="L618" s="6">
        <v>4.7519999999999998</v>
      </c>
      <c r="M618" s="6">
        <v>2.766</v>
      </c>
    </row>
    <row r="619" spans="1:13" ht="12" x14ac:dyDescent="0.25">
      <c r="A619" s="6">
        <v>474.48</v>
      </c>
      <c r="B619" s="6">
        <v>3.2829999999999999</v>
      </c>
      <c r="C619" s="6">
        <v>3.351</v>
      </c>
      <c r="D619" s="6">
        <v>3.052</v>
      </c>
      <c r="E619" s="6">
        <v>2.4390000000000001</v>
      </c>
      <c r="F619" s="6">
        <v>2.0950000000000002</v>
      </c>
      <c r="G619" s="6">
        <v>1.605</v>
      </c>
      <c r="H619" s="6">
        <v>2.621</v>
      </c>
      <c r="I619" s="6">
        <v>2.44</v>
      </c>
      <c r="J619" s="6">
        <v>5.89</v>
      </c>
      <c r="K619" s="6">
        <v>3.2850000000000001</v>
      </c>
      <c r="L619" s="6">
        <v>4.7679999999999998</v>
      </c>
      <c r="M619" s="6">
        <v>2.7770000000000001</v>
      </c>
    </row>
    <row r="620" spans="1:13" ht="12" x14ac:dyDescent="0.25">
      <c r="A620" s="6">
        <v>474.94</v>
      </c>
      <c r="B620" s="6">
        <v>3.2839999999999998</v>
      </c>
      <c r="C620" s="6">
        <v>3.343</v>
      </c>
      <c r="D620" s="6">
        <v>3.0539999999999998</v>
      </c>
      <c r="E620" s="6">
        <v>2.4409999999999998</v>
      </c>
      <c r="F620" s="6">
        <v>2.0979999999999999</v>
      </c>
      <c r="G620" s="6">
        <v>1.6040000000000001</v>
      </c>
      <c r="H620" s="6">
        <v>2.621</v>
      </c>
      <c r="I620" s="6">
        <v>2.444</v>
      </c>
      <c r="J620" s="6">
        <v>5.89</v>
      </c>
      <c r="K620" s="6">
        <v>3.286</v>
      </c>
      <c r="L620" s="6">
        <v>4.7709999999999999</v>
      </c>
      <c r="M620" s="6">
        <v>2.7749999999999999</v>
      </c>
    </row>
    <row r="621" spans="1:13" ht="12" x14ac:dyDescent="0.25">
      <c r="A621" s="6">
        <v>475.39</v>
      </c>
      <c r="B621" s="6">
        <v>3.2930000000000001</v>
      </c>
      <c r="C621" s="6">
        <v>3.35</v>
      </c>
      <c r="D621" s="6">
        <v>3.0640000000000001</v>
      </c>
      <c r="E621" s="6">
        <v>2.4500000000000002</v>
      </c>
      <c r="F621" s="6">
        <v>2.1030000000000002</v>
      </c>
      <c r="G621" s="6">
        <v>1.617</v>
      </c>
      <c r="H621" s="6">
        <v>2.6280000000000001</v>
      </c>
      <c r="I621" s="6">
        <v>2.4510000000000001</v>
      </c>
      <c r="J621" s="6">
        <v>5.9059999999999997</v>
      </c>
      <c r="K621" s="6">
        <v>3.2930000000000001</v>
      </c>
      <c r="L621" s="6">
        <v>4.7779999999999996</v>
      </c>
      <c r="M621" s="6">
        <v>2.7839999999999998</v>
      </c>
    </row>
    <row r="622" spans="1:13" ht="12" x14ac:dyDescent="0.25">
      <c r="A622" s="6">
        <v>475.85</v>
      </c>
      <c r="B622" s="6">
        <v>3.3</v>
      </c>
      <c r="C622" s="6">
        <v>3.35</v>
      </c>
      <c r="D622" s="6">
        <v>3.07</v>
      </c>
      <c r="E622" s="6">
        <v>2.4590000000000001</v>
      </c>
      <c r="F622" s="6">
        <v>2.11</v>
      </c>
      <c r="G622" s="6">
        <v>1.6180000000000001</v>
      </c>
      <c r="H622" s="6">
        <v>2.637</v>
      </c>
      <c r="I622" s="6">
        <v>2.452</v>
      </c>
      <c r="J622" s="6">
        <v>5.92</v>
      </c>
      <c r="K622" s="6">
        <v>3.2970000000000002</v>
      </c>
      <c r="L622" s="6">
        <v>4.7779999999999996</v>
      </c>
      <c r="M622" s="6">
        <v>2.786</v>
      </c>
    </row>
    <row r="623" spans="1:13" ht="12" x14ac:dyDescent="0.25">
      <c r="A623" s="6">
        <v>476.31</v>
      </c>
      <c r="B623" s="6">
        <v>3.3069999999999999</v>
      </c>
      <c r="C623" s="6">
        <v>3.343</v>
      </c>
      <c r="D623" s="6">
        <v>3.081</v>
      </c>
      <c r="E623" s="6">
        <v>2.4609999999999999</v>
      </c>
      <c r="F623" s="6">
        <v>2.11</v>
      </c>
      <c r="G623" s="6">
        <v>1.6180000000000001</v>
      </c>
      <c r="H623" s="6">
        <v>2.6459999999999999</v>
      </c>
      <c r="I623" s="6">
        <v>2.4540000000000002</v>
      </c>
      <c r="J623" s="6">
        <v>5.931</v>
      </c>
      <c r="K623" s="6">
        <v>3.2949999999999999</v>
      </c>
      <c r="L623" s="6">
        <v>4.782</v>
      </c>
      <c r="M623" s="6">
        <v>2.7879999999999998</v>
      </c>
    </row>
    <row r="624" spans="1:13" ht="12" x14ac:dyDescent="0.25">
      <c r="A624" s="6">
        <v>476.76</v>
      </c>
      <c r="B624" s="6">
        <v>3.3130000000000002</v>
      </c>
      <c r="C624" s="6">
        <v>3.3460000000000001</v>
      </c>
      <c r="D624" s="6">
        <v>3.0920000000000001</v>
      </c>
      <c r="E624" s="6">
        <v>2.4660000000000002</v>
      </c>
      <c r="F624" s="6">
        <v>2.113</v>
      </c>
      <c r="G624" s="6">
        <v>1.62</v>
      </c>
      <c r="H624" s="6">
        <v>2.6429999999999998</v>
      </c>
      <c r="I624" s="6">
        <v>2.4529999999999998</v>
      </c>
      <c r="J624" s="6">
        <v>5.9530000000000003</v>
      </c>
      <c r="K624" s="6">
        <v>3.2959999999999998</v>
      </c>
      <c r="L624" s="6">
        <v>4.79</v>
      </c>
      <c r="M624" s="6">
        <v>2.7959999999999998</v>
      </c>
    </row>
    <row r="625" spans="1:13" ht="12" x14ac:dyDescent="0.25">
      <c r="A625" s="6">
        <v>477.22</v>
      </c>
      <c r="B625" s="6">
        <v>3.3220000000000001</v>
      </c>
      <c r="C625" s="6">
        <v>3.3490000000000002</v>
      </c>
      <c r="D625" s="6">
        <v>3.097</v>
      </c>
      <c r="E625" s="6">
        <v>2.464</v>
      </c>
      <c r="F625" s="6">
        <v>2.117</v>
      </c>
      <c r="G625" s="6">
        <v>1.6220000000000001</v>
      </c>
      <c r="H625" s="6">
        <v>2.6480000000000001</v>
      </c>
      <c r="I625" s="6">
        <v>2.452</v>
      </c>
      <c r="J625" s="6">
        <v>5.9660000000000002</v>
      </c>
      <c r="K625" s="6">
        <v>3.3039999999999998</v>
      </c>
      <c r="L625" s="6">
        <v>4.798</v>
      </c>
      <c r="M625" s="6">
        <v>2.8039999999999998</v>
      </c>
    </row>
    <row r="626" spans="1:13" ht="12" x14ac:dyDescent="0.25">
      <c r="A626" s="6">
        <v>477.67</v>
      </c>
      <c r="B626" s="6">
        <v>3.3319999999999999</v>
      </c>
      <c r="C626" s="6">
        <v>3.36</v>
      </c>
      <c r="D626" s="6">
        <v>3.1030000000000002</v>
      </c>
      <c r="E626" s="6">
        <v>2.4609999999999999</v>
      </c>
      <c r="F626" s="6">
        <v>2.121</v>
      </c>
      <c r="G626" s="6">
        <v>1.621</v>
      </c>
      <c r="H626" s="6">
        <v>2.653</v>
      </c>
      <c r="I626" s="6">
        <v>2.4540000000000002</v>
      </c>
      <c r="J626" s="6">
        <v>5.976</v>
      </c>
      <c r="K626" s="6">
        <v>3.3109999999999999</v>
      </c>
      <c r="L626" s="6">
        <v>4.8019999999999996</v>
      </c>
      <c r="M626" s="6">
        <v>2.8029999999999999</v>
      </c>
    </row>
    <row r="627" spans="1:13" ht="12" x14ac:dyDescent="0.25">
      <c r="A627" s="6">
        <v>478.13</v>
      </c>
      <c r="B627" s="6">
        <v>3.3410000000000002</v>
      </c>
      <c r="C627" s="6">
        <v>3.359</v>
      </c>
      <c r="D627" s="6">
        <v>3.097</v>
      </c>
      <c r="E627" s="6">
        <v>2.4569999999999999</v>
      </c>
      <c r="F627" s="6">
        <v>2.1160000000000001</v>
      </c>
      <c r="G627" s="6">
        <v>1.6160000000000001</v>
      </c>
      <c r="H627" s="6">
        <v>2.6549999999999998</v>
      </c>
      <c r="I627" s="6">
        <v>2.4529999999999998</v>
      </c>
      <c r="J627" s="6">
        <v>5.9850000000000003</v>
      </c>
      <c r="K627" s="6">
        <v>3.32</v>
      </c>
      <c r="L627" s="6">
        <v>4.8040000000000003</v>
      </c>
      <c r="M627" s="6">
        <v>2.8069999999999999</v>
      </c>
    </row>
    <row r="628" spans="1:13" ht="12" x14ac:dyDescent="0.25">
      <c r="A628" s="6">
        <v>478.59</v>
      </c>
      <c r="B628" s="6">
        <v>3.3410000000000002</v>
      </c>
      <c r="C628" s="6">
        <v>3.3559999999999999</v>
      </c>
      <c r="D628" s="6">
        <v>3.1</v>
      </c>
      <c r="E628" s="6">
        <v>2.4550000000000001</v>
      </c>
      <c r="F628" s="6">
        <v>2.1179999999999999</v>
      </c>
      <c r="G628" s="6">
        <v>1.621</v>
      </c>
      <c r="H628" s="6">
        <v>2.6560000000000001</v>
      </c>
      <c r="I628" s="6">
        <v>2.4470000000000001</v>
      </c>
      <c r="J628" s="6">
        <v>5.984</v>
      </c>
      <c r="K628" s="6">
        <v>3.3170000000000002</v>
      </c>
      <c r="L628" s="6">
        <v>4.8019999999999996</v>
      </c>
      <c r="M628" s="6">
        <v>2.8079999999999998</v>
      </c>
    </row>
    <row r="629" spans="1:13" ht="12" x14ac:dyDescent="0.25">
      <c r="A629" s="6">
        <v>479.04</v>
      </c>
      <c r="B629" s="6">
        <v>3.3450000000000002</v>
      </c>
      <c r="C629" s="6">
        <v>3.3519999999999999</v>
      </c>
      <c r="D629" s="6">
        <v>3.1070000000000002</v>
      </c>
      <c r="E629" s="6">
        <v>2.448</v>
      </c>
      <c r="F629" s="6">
        <v>2.12</v>
      </c>
      <c r="G629" s="6">
        <v>1.6240000000000001</v>
      </c>
      <c r="H629" s="6">
        <v>2.6680000000000001</v>
      </c>
      <c r="I629" s="6">
        <v>2.4510000000000001</v>
      </c>
      <c r="J629" s="6">
        <v>5.9950000000000001</v>
      </c>
      <c r="K629" s="6">
        <v>3.3149999999999999</v>
      </c>
      <c r="L629" s="6">
        <v>4.806</v>
      </c>
      <c r="M629" s="6">
        <v>2.819</v>
      </c>
    </row>
    <row r="630" spans="1:13" ht="12" x14ac:dyDescent="0.25">
      <c r="A630" s="6">
        <v>479.5</v>
      </c>
      <c r="B630" s="6">
        <v>3.3519999999999999</v>
      </c>
      <c r="C630" s="6">
        <v>3.3490000000000002</v>
      </c>
      <c r="D630" s="6">
        <v>3.11</v>
      </c>
      <c r="E630" s="6">
        <v>2.4340000000000002</v>
      </c>
      <c r="F630" s="6">
        <v>2.125</v>
      </c>
      <c r="G630" s="6">
        <v>1.621</v>
      </c>
      <c r="H630" s="6">
        <v>2.665</v>
      </c>
      <c r="I630" s="6">
        <v>2.4470000000000001</v>
      </c>
      <c r="J630" s="6">
        <v>6.0049999999999999</v>
      </c>
      <c r="K630" s="6">
        <v>3.3130000000000002</v>
      </c>
      <c r="L630" s="6">
        <v>4.8010000000000002</v>
      </c>
      <c r="M630" s="6">
        <v>2.8140000000000001</v>
      </c>
    </row>
    <row r="631" spans="1:13" ht="12" x14ac:dyDescent="0.25">
      <c r="A631" s="6">
        <v>479.96</v>
      </c>
      <c r="B631" s="6">
        <v>3.3570000000000002</v>
      </c>
      <c r="C631" s="6">
        <v>3.3490000000000002</v>
      </c>
      <c r="D631" s="6">
        <v>3.1120000000000001</v>
      </c>
      <c r="E631" s="6">
        <v>2.4260000000000002</v>
      </c>
      <c r="F631" s="6">
        <v>2.13</v>
      </c>
      <c r="G631" s="6">
        <v>1.6259999999999999</v>
      </c>
      <c r="H631" s="6">
        <v>2.6680000000000001</v>
      </c>
      <c r="I631" s="6">
        <v>2.444</v>
      </c>
      <c r="J631" s="6">
        <v>6.0060000000000002</v>
      </c>
      <c r="K631" s="6">
        <v>3.3210000000000002</v>
      </c>
      <c r="L631" s="6">
        <v>4.8099999999999996</v>
      </c>
      <c r="M631" s="6">
        <v>2.8159999999999998</v>
      </c>
    </row>
    <row r="632" spans="1:13" ht="12" x14ac:dyDescent="0.25">
      <c r="A632" s="6">
        <v>480.41</v>
      </c>
      <c r="B632" s="6">
        <v>3.3639999999999999</v>
      </c>
      <c r="C632" s="6">
        <v>3.351</v>
      </c>
      <c r="D632" s="6">
        <v>3.1150000000000002</v>
      </c>
      <c r="E632" s="6">
        <v>2.4260000000000002</v>
      </c>
      <c r="F632" s="6">
        <v>2.1320000000000001</v>
      </c>
      <c r="G632" s="6">
        <v>1.633</v>
      </c>
      <c r="H632" s="6">
        <v>2.6709999999999998</v>
      </c>
      <c r="I632" s="6">
        <v>2.4540000000000002</v>
      </c>
      <c r="J632" s="6">
        <v>6.0190000000000001</v>
      </c>
      <c r="K632" s="6">
        <v>3.3220000000000001</v>
      </c>
      <c r="L632" s="6">
        <v>4.8179999999999996</v>
      </c>
      <c r="M632" s="6">
        <v>2.82</v>
      </c>
    </row>
    <row r="633" spans="1:13" ht="12" x14ac:dyDescent="0.25">
      <c r="A633" s="6">
        <v>480.87</v>
      </c>
      <c r="B633" s="6">
        <v>3.3650000000000002</v>
      </c>
      <c r="C633" s="6">
        <v>3.3519999999999999</v>
      </c>
      <c r="D633" s="6">
        <v>3.1059999999999999</v>
      </c>
      <c r="E633" s="6">
        <v>2.4249999999999998</v>
      </c>
      <c r="F633" s="6">
        <v>2.1349999999999998</v>
      </c>
      <c r="G633" s="6">
        <v>1.6359999999999999</v>
      </c>
      <c r="H633" s="6">
        <v>2.6709999999999998</v>
      </c>
      <c r="I633" s="6">
        <v>2.4630000000000001</v>
      </c>
      <c r="J633" s="6">
        <v>6.024</v>
      </c>
      <c r="K633" s="6">
        <v>3.323</v>
      </c>
      <c r="L633" s="6">
        <v>4.8230000000000004</v>
      </c>
      <c r="M633" s="6">
        <v>2.823</v>
      </c>
    </row>
    <row r="634" spans="1:13" ht="12" x14ac:dyDescent="0.25">
      <c r="A634" s="6">
        <v>481.32</v>
      </c>
      <c r="B634" s="6">
        <v>3.3679999999999999</v>
      </c>
      <c r="C634" s="6">
        <v>3.3420000000000001</v>
      </c>
      <c r="D634" s="6">
        <v>3.105</v>
      </c>
      <c r="E634" s="6">
        <v>2.42</v>
      </c>
      <c r="F634" s="6">
        <v>2.1309999999999998</v>
      </c>
      <c r="G634" s="6">
        <v>1.6339999999999999</v>
      </c>
      <c r="H634" s="6">
        <v>2.6680000000000001</v>
      </c>
      <c r="I634" s="6">
        <v>2.4689999999999999</v>
      </c>
      <c r="J634" s="6">
        <v>6.03</v>
      </c>
      <c r="K634" s="6">
        <v>3.3260000000000001</v>
      </c>
      <c r="L634" s="6">
        <v>4.8289999999999997</v>
      </c>
      <c r="M634" s="6">
        <v>2.8210000000000002</v>
      </c>
    </row>
    <row r="635" spans="1:13" ht="12" x14ac:dyDescent="0.25">
      <c r="A635" s="6">
        <v>481.78</v>
      </c>
      <c r="B635" s="6">
        <v>3.3719999999999999</v>
      </c>
      <c r="C635" s="6">
        <v>3.3410000000000002</v>
      </c>
      <c r="D635" s="6">
        <v>3.109</v>
      </c>
      <c r="E635" s="6">
        <v>2.4089999999999998</v>
      </c>
      <c r="F635" s="6">
        <v>2.1280000000000001</v>
      </c>
      <c r="G635" s="6">
        <v>1.63</v>
      </c>
      <c r="H635" s="6">
        <v>2.6760000000000002</v>
      </c>
      <c r="I635" s="6">
        <v>2.4689999999999999</v>
      </c>
      <c r="J635" s="6">
        <v>6.0279999999999996</v>
      </c>
      <c r="K635" s="6">
        <v>3.33</v>
      </c>
      <c r="L635" s="6">
        <v>4.8289999999999997</v>
      </c>
      <c r="M635" s="6">
        <v>2.82</v>
      </c>
    </row>
    <row r="636" spans="1:13" ht="12" x14ac:dyDescent="0.25">
      <c r="A636" s="6">
        <v>482.24</v>
      </c>
      <c r="B636" s="6">
        <v>3.3679999999999999</v>
      </c>
      <c r="C636" s="6">
        <v>3.3420000000000001</v>
      </c>
      <c r="D636" s="6">
        <v>3.1080000000000001</v>
      </c>
      <c r="E636" s="6">
        <v>2.4079999999999999</v>
      </c>
      <c r="F636" s="6">
        <v>2.1240000000000001</v>
      </c>
      <c r="G636" s="6">
        <v>1.6240000000000001</v>
      </c>
      <c r="H636" s="6">
        <v>2.6789999999999998</v>
      </c>
      <c r="I636" s="6">
        <v>2.4700000000000002</v>
      </c>
      <c r="J636" s="6">
        <v>6.0330000000000004</v>
      </c>
      <c r="K636" s="6">
        <v>3.327</v>
      </c>
      <c r="L636" s="6">
        <v>4.8310000000000004</v>
      </c>
      <c r="M636" s="6">
        <v>2.8220000000000001</v>
      </c>
    </row>
    <row r="637" spans="1:13" ht="12" x14ac:dyDescent="0.25">
      <c r="A637" s="6">
        <v>482.69</v>
      </c>
      <c r="B637" s="6">
        <v>3.379</v>
      </c>
      <c r="C637" s="6">
        <v>3.3450000000000002</v>
      </c>
      <c r="D637" s="6">
        <v>3.1080000000000001</v>
      </c>
      <c r="E637" s="6">
        <v>2.4049999999999998</v>
      </c>
      <c r="F637" s="6">
        <v>2.1269999999999998</v>
      </c>
      <c r="G637" s="6">
        <v>1.627</v>
      </c>
      <c r="H637" s="6">
        <v>2.6840000000000002</v>
      </c>
      <c r="I637" s="6">
        <v>2.476</v>
      </c>
      <c r="J637" s="6">
        <v>6.0380000000000003</v>
      </c>
      <c r="K637" s="6">
        <v>3.3260000000000001</v>
      </c>
      <c r="L637" s="6">
        <v>4.8380000000000001</v>
      </c>
      <c r="M637" s="6">
        <v>2.8260000000000001</v>
      </c>
    </row>
    <row r="638" spans="1:13" ht="12" x14ac:dyDescent="0.25">
      <c r="A638" s="6">
        <v>483.15</v>
      </c>
      <c r="B638" s="6">
        <v>3.3929999999999998</v>
      </c>
      <c r="C638" s="6">
        <v>3.3559999999999999</v>
      </c>
      <c r="D638" s="6">
        <v>3.1160000000000001</v>
      </c>
      <c r="E638" s="6">
        <v>2.4089999999999998</v>
      </c>
      <c r="F638" s="6">
        <v>2.133</v>
      </c>
      <c r="G638" s="6">
        <v>1.635</v>
      </c>
      <c r="H638" s="6">
        <v>2.6920000000000002</v>
      </c>
      <c r="I638" s="6">
        <v>2.4910000000000001</v>
      </c>
      <c r="J638" s="6">
        <v>6.0380000000000003</v>
      </c>
      <c r="K638" s="6">
        <v>3.3330000000000002</v>
      </c>
      <c r="L638" s="6">
        <v>4.8419999999999996</v>
      </c>
      <c r="M638" s="6">
        <v>2.8340000000000001</v>
      </c>
    </row>
    <row r="639" spans="1:13" ht="12" x14ac:dyDescent="0.25">
      <c r="A639" s="6">
        <v>483.6</v>
      </c>
      <c r="B639" s="6">
        <v>3.4049999999999998</v>
      </c>
      <c r="C639" s="6">
        <v>3.3650000000000002</v>
      </c>
      <c r="D639" s="6">
        <v>3.1269999999999998</v>
      </c>
      <c r="E639" s="6">
        <v>2.411</v>
      </c>
      <c r="F639" s="6">
        <v>2.1419999999999999</v>
      </c>
      <c r="G639" s="6">
        <v>1.647</v>
      </c>
      <c r="H639" s="6">
        <v>2.6960000000000002</v>
      </c>
      <c r="I639" s="6">
        <v>2.496</v>
      </c>
      <c r="J639" s="6">
        <v>6.0579999999999998</v>
      </c>
      <c r="K639" s="6">
        <v>3.3420000000000001</v>
      </c>
      <c r="L639" s="6">
        <v>4.8449999999999998</v>
      </c>
      <c r="M639" s="6">
        <v>2.843</v>
      </c>
    </row>
    <row r="640" spans="1:13" ht="12" x14ac:dyDescent="0.25">
      <c r="A640" s="6">
        <v>484.06</v>
      </c>
      <c r="B640" s="6">
        <v>3.4159999999999999</v>
      </c>
      <c r="C640" s="6">
        <v>3.3730000000000002</v>
      </c>
      <c r="D640" s="6">
        <v>3.1230000000000002</v>
      </c>
      <c r="E640" s="6">
        <v>2.4159999999999999</v>
      </c>
      <c r="F640" s="6">
        <v>2.145</v>
      </c>
      <c r="G640" s="6">
        <v>1.6479999999999999</v>
      </c>
      <c r="H640" s="6">
        <v>2.7</v>
      </c>
      <c r="I640" s="6">
        <v>2.5</v>
      </c>
      <c r="J640" s="6">
        <v>6.0629999999999997</v>
      </c>
      <c r="K640" s="6">
        <v>3.3540000000000001</v>
      </c>
      <c r="L640" s="6">
        <v>4.8440000000000003</v>
      </c>
      <c r="M640" s="6">
        <v>2.843</v>
      </c>
    </row>
    <row r="641" spans="1:13" ht="12" x14ac:dyDescent="0.25">
      <c r="A641" s="6">
        <v>484.51</v>
      </c>
      <c r="B641" s="6">
        <v>3.4239999999999999</v>
      </c>
      <c r="C641" s="6">
        <v>3.3879999999999999</v>
      </c>
      <c r="D641" s="6">
        <v>3.13</v>
      </c>
      <c r="E641" s="6">
        <v>2.4169999999999998</v>
      </c>
      <c r="F641" s="6">
        <v>2.1480000000000001</v>
      </c>
      <c r="G641" s="6">
        <v>1.6559999999999999</v>
      </c>
      <c r="H641" s="6">
        <v>2.7050000000000001</v>
      </c>
      <c r="I641" s="6">
        <v>2.504</v>
      </c>
      <c r="J641" s="6">
        <v>6.077</v>
      </c>
      <c r="K641" s="6">
        <v>3.36</v>
      </c>
      <c r="L641" s="6">
        <v>4.8520000000000003</v>
      </c>
      <c r="M641" s="6">
        <v>2.8479999999999999</v>
      </c>
    </row>
    <row r="642" spans="1:13" ht="12" x14ac:dyDescent="0.25">
      <c r="A642" s="6">
        <v>484.97</v>
      </c>
      <c r="B642" s="6">
        <v>3.423</v>
      </c>
      <c r="C642" s="6">
        <v>3.391</v>
      </c>
      <c r="D642" s="6">
        <v>3.1219999999999999</v>
      </c>
      <c r="E642" s="6">
        <v>2.415</v>
      </c>
      <c r="F642" s="6">
        <v>2.1459999999999999</v>
      </c>
      <c r="G642" s="6">
        <v>1.651</v>
      </c>
      <c r="H642" s="6">
        <v>2.7029999999999998</v>
      </c>
      <c r="I642" s="6">
        <v>2.508</v>
      </c>
      <c r="J642" s="6">
        <v>6.0819999999999999</v>
      </c>
      <c r="K642" s="6">
        <v>3.355</v>
      </c>
      <c r="L642" s="6">
        <v>4.8490000000000002</v>
      </c>
      <c r="M642" s="6">
        <v>2.8460000000000001</v>
      </c>
    </row>
    <row r="643" spans="1:13" ht="12" x14ac:dyDescent="0.25">
      <c r="A643" s="6">
        <v>485.43</v>
      </c>
      <c r="B643" s="6">
        <v>3.4220000000000002</v>
      </c>
      <c r="C643" s="6">
        <v>3.4</v>
      </c>
      <c r="D643" s="6">
        <v>3.1230000000000002</v>
      </c>
      <c r="E643" s="6">
        <v>2.4089999999999998</v>
      </c>
      <c r="F643" s="6">
        <v>2.141</v>
      </c>
      <c r="G643" s="6">
        <v>1.6519999999999999</v>
      </c>
      <c r="H643" s="6">
        <v>2.7040000000000002</v>
      </c>
      <c r="I643" s="6">
        <v>2.5070000000000001</v>
      </c>
      <c r="J643" s="6">
        <v>6.0819999999999999</v>
      </c>
      <c r="K643" s="6">
        <v>3.35</v>
      </c>
      <c r="L643" s="6">
        <v>4.8579999999999997</v>
      </c>
      <c r="M643" s="6">
        <v>2.8450000000000002</v>
      </c>
    </row>
    <row r="644" spans="1:13" ht="12" x14ac:dyDescent="0.25">
      <c r="A644" s="6">
        <v>485.88</v>
      </c>
      <c r="B644" s="6">
        <v>3.431</v>
      </c>
      <c r="C644" s="6">
        <v>3.4089999999999998</v>
      </c>
      <c r="D644" s="6">
        <v>3.1259999999999999</v>
      </c>
      <c r="E644" s="6">
        <v>2.4119999999999999</v>
      </c>
      <c r="F644" s="6">
        <v>2.1429999999999998</v>
      </c>
      <c r="G644" s="6">
        <v>1.6559999999999999</v>
      </c>
      <c r="H644" s="6">
        <v>2.7069999999999999</v>
      </c>
      <c r="I644" s="6">
        <v>2.5139999999999998</v>
      </c>
      <c r="J644" s="6">
        <v>6.0949999999999998</v>
      </c>
      <c r="K644" s="6">
        <v>3.3559999999999999</v>
      </c>
      <c r="L644" s="6">
        <v>4.8689999999999998</v>
      </c>
      <c r="M644" s="6">
        <v>2.85</v>
      </c>
    </row>
    <row r="645" spans="1:13" ht="12" x14ac:dyDescent="0.25">
      <c r="A645" s="6">
        <v>486.34</v>
      </c>
      <c r="B645" s="6">
        <v>3.4350000000000001</v>
      </c>
      <c r="C645" s="6">
        <v>3.4159999999999999</v>
      </c>
      <c r="D645" s="6">
        <v>3.1230000000000002</v>
      </c>
      <c r="E645" s="6">
        <v>2.411</v>
      </c>
      <c r="F645" s="6">
        <v>2.1459999999999999</v>
      </c>
      <c r="G645" s="6">
        <v>1.6579999999999999</v>
      </c>
      <c r="H645" s="6">
        <v>2.714</v>
      </c>
      <c r="I645" s="6">
        <v>2.5249999999999999</v>
      </c>
      <c r="J645" s="6">
        <v>6.0919999999999996</v>
      </c>
      <c r="K645" s="6">
        <v>3.3610000000000002</v>
      </c>
      <c r="L645" s="6">
        <v>4.8710000000000004</v>
      </c>
      <c r="M645" s="6">
        <v>2.8490000000000002</v>
      </c>
    </row>
    <row r="646" spans="1:13" ht="12" x14ac:dyDescent="0.25">
      <c r="A646" s="6">
        <v>486.79</v>
      </c>
      <c r="B646" s="6">
        <v>3.44</v>
      </c>
      <c r="C646" s="6">
        <v>3.4239999999999999</v>
      </c>
      <c r="D646" s="6">
        <v>3.1230000000000002</v>
      </c>
      <c r="E646" s="6">
        <v>2.4119999999999999</v>
      </c>
      <c r="F646" s="6">
        <v>2.15</v>
      </c>
      <c r="G646" s="6">
        <v>1.663</v>
      </c>
      <c r="H646" s="6">
        <v>2.7160000000000002</v>
      </c>
      <c r="I646" s="6">
        <v>2.5390000000000001</v>
      </c>
      <c r="J646" s="6">
        <v>6.0919999999999996</v>
      </c>
      <c r="K646" s="6">
        <v>3.3620000000000001</v>
      </c>
      <c r="L646" s="6">
        <v>4.8719999999999999</v>
      </c>
      <c r="M646" s="6">
        <v>2.85</v>
      </c>
    </row>
    <row r="647" spans="1:13" ht="12" x14ac:dyDescent="0.25">
      <c r="A647" s="6">
        <v>487.25</v>
      </c>
      <c r="B647" s="6">
        <v>3.4470000000000001</v>
      </c>
      <c r="C647" s="6">
        <v>3.4319999999999999</v>
      </c>
      <c r="D647" s="6">
        <v>3.1269999999999998</v>
      </c>
      <c r="E647" s="6">
        <v>2.4220000000000002</v>
      </c>
      <c r="F647" s="6">
        <v>2.157</v>
      </c>
      <c r="G647" s="6">
        <v>1.673</v>
      </c>
      <c r="H647" s="6">
        <v>2.7240000000000002</v>
      </c>
      <c r="I647" s="6">
        <v>2.5459999999999998</v>
      </c>
      <c r="J647" s="6">
        <v>6.1029999999999998</v>
      </c>
      <c r="K647" s="6">
        <v>3.3690000000000002</v>
      </c>
      <c r="L647" s="6">
        <v>4.88</v>
      </c>
      <c r="M647" s="6">
        <v>2.86</v>
      </c>
    </row>
    <row r="648" spans="1:13" ht="12" x14ac:dyDescent="0.25">
      <c r="A648" s="6">
        <v>487.71</v>
      </c>
      <c r="B648" s="6">
        <v>3.4580000000000002</v>
      </c>
      <c r="C648" s="6">
        <v>3.4390000000000001</v>
      </c>
      <c r="D648" s="6">
        <v>3.129</v>
      </c>
      <c r="E648" s="6">
        <v>2.4279999999999999</v>
      </c>
      <c r="F648" s="6">
        <v>2.1629999999999998</v>
      </c>
      <c r="G648" s="6">
        <v>1.681</v>
      </c>
      <c r="H648" s="6">
        <v>2.7309999999999999</v>
      </c>
      <c r="I648" s="6">
        <v>2.5529999999999999</v>
      </c>
      <c r="J648" s="6">
        <v>6.1130000000000004</v>
      </c>
      <c r="K648" s="6">
        <v>3.3719999999999999</v>
      </c>
      <c r="L648" s="6">
        <v>4.8840000000000003</v>
      </c>
      <c r="M648" s="6">
        <v>2.8660000000000001</v>
      </c>
    </row>
    <row r="649" spans="1:13" ht="12" x14ac:dyDescent="0.25">
      <c r="A649" s="6">
        <v>488.16</v>
      </c>
      <c r="B649" s="6">
        <v>3.4660000000000002</v>
      </c>
      <c r="C649" s="6">
        <v>3.448</v>
      </c>
      <c r="D649" s="6">
        <v>3.137</v>
      </c>
      <c r="E649" s="6">
        <v>2.4319999999999999</v>
      </c>
      <c r="F649" s="6">
        <v>2.1680000000000001</v>
      </c>
      <c r="G649" s="6">
        <v>1.6850000000000001</v>
      </c>
      <c r="H649" s="6">
        <v>2.7389999999999999</v>
      </c>
      <c r="I649" s="6">
        <v>2.5630000000000002</v>
      </c>
      <c r="J649" s="6">
        <v>6.12</v>
      </c>
      <c r="K649" s="6">
        <v>3.3849999999999998</v>
      </c>
      <c r="L649" s="6">
        <v>4.8940000000000001</v>
      </c>
      <c r="M649" s="6">
        <v>2.87</v>
      </c>
    </row>
    <row r="650" spans="1:13" ht="12" x14ac:dyDescent="0.25">
      <c r="A650" s="6">
        <v>488.62</v>
      </c>
      <c r="B650" s="6">
        <v>3.4769999999999999</v>
      </c>
      <c r="C650" s="6">
        <v>3.4609999999999999</v>
      </c>
      <c r="D650" s="6">
        <v>3.14</v>
      </c>
      <c r="E650" s="6">
        <v>2.4449999999999998</v>
      </c>
      <c r="F650" s="6">
        <v>2.1779999999999999</v>
      </c>
      <c r="G650" s="6">
        <v>1.6910000000000001</v>
      </c>
      <c r="H650" s="6">
        <v>2.7450000000000001</v>
      </c>
      <c r="I650" s="6">
        <v>2.5739999999999998</v>
      </c>
      <c r="J650" s="6">
        <v>6.1219999999999999</v>
      </c>
      <c r="K650" s="6">
        <v>3.3929999999999998</v>
      </c>
      <c r="L650" s="6">
        <v>4.9020000000000001</v>
      </c>
      <c r="M650" s="6">
        <v>2.8719999999999999</v>
      </c>
    </row>
    <row r="651" spans="1:13" ht="12" x14ac:dyDescent="0.25">
      <c r="A651" s="6">
        <v>489.07</v>
      </c>
      <c r="B651" s="6">
        <v>3.4969999999999999</v>
      </c>
      <c r="C651" s="6">
        <v>3.4689999999999999</v>
      </c>
      <c r="D651" s="6">
        <v>3.1440000000000001</v>
      </c>
      <c r="E651" s="6">
        <v>2.464</v>
      </c>
      <c r="F651" s="6">
        <v>2.1890000000000001</v>
      </c>
      <c r="G651" s="6">
        <v>1.702</v>
      </c>
      <c r="H651" s="6">
        <v>2.7610000000000001</v>
      </c>
      <c r="I651" s="6">
        <v>2.589</v>
      </c>
      <c r="J651" s="6">
        <v>6.1319999999999997</v>
      </c>
      <c r="K651" s="6">
        <v>3.4020000000000001</v>
      </c>
      <c r="L651" s="6">
        <v>4.9169999999999998</v>
      </c>
      <c r="M651" s="6">
        <v>2.8839999999999999</v>
      </c>
    </row>
    <row r="652" spans="1:13" ht="12" x14ac:dyDescent="0.25">
      <c r="A652" s="6">
        <v>489.53</v>
      </c>
      <c r="B652" s="6">
        <v>3.5089999999999999</v>
      </c>
      <c r="C652" s="6">
        <v>3.4790000000000001</v>
      </c>
      <c r="D652" s="6">
        <v>3.1520000000000001</v>
      </c>
      <c r="E652" s="6">
        <v>2.4710000000000001</v>
      </c>
      <c r="F652" s="6">
        <v>2.1909999999999998</v>
      </c>
      <c r="G652" s="6">
        <v>1.7050000000000001</v>
      </c>
      <c r="H652" s="6">
        <v>2.7730000000000001</v>
      </c>
      <c r="I652" s="6">
        <v>2.6</v>
      </c>
      <c r="J652" s="6">
        <v>6.1349999999999998</v>
      </c>
      <c r="K652" s="6">
        <v>3.4079999999999999</v>
      </c>
      <c r="L652" s="6">
        <v>4.9249999999999998</v>
      </c>
      <c r="M652" s="6">
        <v>2.8959999999999999</v>
      </c>
    </row>
    <row r="653" spans="1:13" ht="12" x14ac:dyDescent="0.25">
      <c r="A653" s="6">
        <v>489.98</v>
      </c>
      <c r="B653" s="6">
        <v>3.5219999999999998</v>
      </c>
      <c r="C653" s="6">
        <v>3.4860000000000002</v>
      </c>
      <c r="D653" s="6">
        <v>3.1560000000000001</v>
      </c>
      <c r="E653" s="6">
        <v>2.4750000000000001</v>
      </c>
      <c r="F653" s="6">
        <v>2.2010000000000001</v>
      </c>
      <c r="G653" s="6">
        <v>1.71</v>
      </c>
      <c r="H653" s="6">
        <v>2.786</v>
      </c>
      <c r="I653" s="6">
        <v>2.61</v>
      </c>
      <c r="J653" s="6">
        <v>6.14</v>
      </c>
      <c r="K653" s="6">
        <v>3.4159999999999999</v>
      </c>
      <c r="L653" s="6">
        <v>4.9390000000000001</v>
      </c>
      <c r="M653" s="6">
        <v>2.9049999999999998</v>
      </c>
    </row>
    <row r="654" spans="1:13" ht="12" x14ac:dyDescent="0.25">
      <c r="A654" s="6">
        <v>490.44</v>
      </c>
      <c r="B654" s="6">
        <v>3.5419999999999998</v>
      </c>
      <c r="C654" s="6">
        <v>3.4980000000000002</v>
      </c>
      <c r="D654" s="6">
        <v>3.1669999999999998</v>
      </c>
      <c r="E654" s="6">
        <v>2.48</v>
      </c>
      <c r="F654" s="6">
        <v>2.206</v>
      </c>
      <c r="G654" s="6">
        <v>1.7190000000000001</v>
      </c>
      <c r="H654" s="6">
        <v>2.8010000000000002</v>
      </c>
      <c r="I654" s="6">
        <v>2.6190000000000002</v>
      </c>
      <c r="J654" s="6">
        <v>6.149</v>
      </c>
      <c r="K654" s="6">
        <v>3.427</v>
      </c>
      <c r="L654" s="6">
        <v>4.9569999999999999</v>
      </c>
      <c r="M654" s="6">
        <v>2.9159999999999999</v>
      </c>
    </row>
    <row r="655" spans="1:13" ht="12" x14ac:dyDescent="0.25">
      <c r="A655" s="6">
        <v>490.89</v>
      </c>
      <c r="B655" s="6">
        <v>3.5630000000000002</v>
      </c>
      <c r="C655" s="6">
        <v>3.52</v>
      </c>
      <c r="D655" s="6">
        <v>3.1789999999999998</v>
      </c>
      <c r="E655" s="6">
        <v>2.492</v>
      </c>
      <c r="F655" s="6">
        <v>2.218</v>
      </c>
      <c r="G655" s="6">
        <v>1.728</v>
      </c>
      <c r="H655" s="6">
        <v>2.8170000000000002</v>
      </c>
      <c r="I655" s="6">
        <v>2.633</v>
      </c>
      <c r="J655" s="6">
        <v>6.1669999999999998</v>
      </c>
      <c r="K655" s="6">
        <v>3.4390000000000001</v>
      </c>
      <c r="L655" s="6">
        <v>4.9729999999999999</v>
      </c>
      <c r="M655" s="6">
        <v>2.9319999999999999</v>
      </c>
    </row>
    <row r="656" spans="1:13" ht="12" x14ac:dyDescent="0.25">
      <c r="A656" s="6">
        <v>491.35</v>
      </c>
      <c r="B656" s="6">
        <v>3.581</v>
      </c>
      <c r="C656" s="6">
        <v>3.5329999999999999</v>
      </c>
      <c r="D656" s="6">
        <v>3.1850000000000001</v>
      </c>
      <c r="E656" s="6">
        <v>2.5049999999999999</v>
      </c>
      <c r="F656" s="6">
        <v>2.2240000000000002</v>
      </c>
      <c r="G656" s="6">
        <v>1.7430000000000001</v>
      </c>
      <c r="H656" s="6">
        <v>2.8290000000000002</v>
      </c>
      <c r="I656" s="6">
        <v>2.6520000000000001</v>
      </c>
      <c r="J656" s="6">
        <v>6.181</v>
      </c>
      <c r="K656" s="6">
        <v>3.4430000000000001</v>
      </c>
      <c r="L656" s="6">
        <v>4.984</v>
      </c>
      <c r="M656" s="6">
        <v>2.948</v>
      </c>
    </row>
    <row r="657" spans="1:13" ht="12" x14ac:dyDescent="0.25">
      <c r="A657" s="6">
        <v>491.8</v>
      </c>
      <c r="B657" s="6">
        <v>3.6059999999999999</v>
      </c>
      <c r="C657" s="6">
        <v>3.5449999999999999</v>
      </c>
      <c r="D657" s="6">
        <v>3.1960000000000002</v>
      </c>
      <c r="E657" s="6">
        <v>2.516</v>
      </c>
      <c r="F657" s="6">
        <v>2.2410000000000001</v>
      </c>
      <c r="G657" s="6">
        <v>1.754</v>
      </c>
      <c r="H657" s="6">
        <v>2.839</v>
      </c>
      <c r="I657" s="6">
        <v>2.6659999999999999</v>
      </c>
      <c r="J657" s="6">
        <v>6.1879999999999997</v>
      </c>
      <c r="K657" s="6">
        <v>3.456</v>
      </c>
      <c r="L657" s="6">
        <v>5.0019999999999998</v>
      </c>
      <c r="M657" s="6">
        <v>2.9630000000000001</v>
      </c>
    </row>
    <row r="658" spans="1:13" ht="12" x14ac:dyDescent="0.25">
      <c r="A658" s="6">
        <v>492.26</v>
      </c>
      <c r="B658" s="6">
        <v>3.6219999999999999</v>
      </c>
      <c r="C658" s="6">
        <v>3.5529999999999999</v>
      </c>
      <c r="D658" s="6">
        <v>3.2050000000000001</v>
      </c>
      <c r="E658" s="6">
        <v>2.528</v>
      </c>
      <c r="F658" s="6">
        <v>2.25</v>
      </c>
      <c r="G658" s="6">
        <v>1.76</v>
      </c>
      <c r="H658" s="6">
        <v>2.8479999999999999</v>
      </c>
      <c r="I658" s="6">
        <v>2.6789999999999998</v>
      </c>
      <c r="J658" s="6">
        <v>6.1970000000000001</v>
      </c>
      <c r="K658" s="6">
        <v>3.47</v>
      </c>
      <c r="L658" s="6">
        <v>5.0170000000000003</v>
      </c>
      <c r="M658" s="6">
        <v>2.984</v>
      </c>
    </row>
    <row r="659" spans="1:13" ht="12" x14ac:dyDescent="0.25">
      <c r="A659" s="6">
        <v>492.72</v>
      </c>
      <c r="B659" s="6">
        <v>3.641</v>
      </c>
      <c r="C659" s="6">
        <v>3.5619999999999998</v>
      </c>
      <c r="D659" s="6">
        <v>3.2080000000000002</v>
      </c>
      <c r="E659" s="6">
        <v>2.536</v>
      </c>
      <c r="F659" s="6">
        <v>2.2610000000000001</v>
      </c>
      <c r="G659" s="6">
        <v>1.77</v>
      </c>
      <c r="H659" s="6">
        <v>2.8639999999999999</v>
      </c>
      <c r="I659" s="6">
        <v>2.6880000000000002</v>
      </c>
      <c r="J659" s="6">
        <v>6.2140000000000004</v>
      </c>
      <c r="K659" s="6">
        <v>3.484</v>
      </c>
      <c r="L659" s="6">
        <v>5.0380000000000003</v>
      </c>
      <c r="M659" s="6">
        <v>3</v>
      </c>
    </row>
    <row r="660" spans="1:13" ht="12" x14ac:dyDescent="0.25">
      <c r="A660" s="6">
        <v>493.17</v>
      </c>
      <c r="B660" s="6">
        <v>3.66</v>
      </c>
      <c r="C660" s="6">
        <v>3.577</v>
      </c>
      <c r="D660" s="6">
        <v>3.2120000000000002</v>
      </c>
      <c r="E660" s="6">
        <v>2.5470000000000002</v>
      </c>
      <c r="F660" s="6">
        <v>2.27</v>
      </c>
      <c r="G660" s="6">
        <v>1.7809999999999999</v>
      </c>
      <c r="H660" s="6">
        <v>2.88</v>
      </c>
      <c r="I660" s="6">
        <v>2.7029999999999998</v>
      </c>
      <c r="J660" s="6">
        <v>6.2249999999999996</v>
      </c>
      <c r="K660" s="6">
        <v>3.5019999999999998</v>
      </c>
      <c r="L660" s="6">
        <v>5.0549999999999997</v>
      </c>
      <c r="M660" s="6">
        <v>3.0070000000000001</v>
      </c>
    </row>
    <row r="661" spans="1:13" ht="12" x14ac:dyDescent="0.25">
      <c r="A661" s="6">
        <v>493.63</v>
      </c>
      <c r="B661" s="6">
        <v>3.6890000000000001</v>
      </c>
      <c r="C661" s="6">
        <v>3.5960000000000001</v>
      </c>
      <c r="D661" s="6">
        <v>3.2280000000000002</v>
      </c>
      <c r="E661" s="6">
        <v>2.5609999999999999</v>
      </c>
      <c r="F661" s="6">
        <v>2.2810000000000001</v>
      </c>
      <c r="G661" s="6">
        <v>1.796</v>
      </c>
      <c r="H661" s="6">
        <v>2.8980000000000001</v>
      </c>
      <c r="I661" s="6">
        <v>2.7240000000000002</v>
      </c>
      <c r="J661" s="6">
        <v>6.2409999999999997</v>
      </c>
      <c r="K661" s="6">
        <v>3.5150000000000001</v>
      </c>
      <c r="L661" s="6">
        <v>5.0709999999999997</v>
      </c>
      <c r="M661" s="6">
        <v>3.0270000000000001</v>
      </c>
    </row>
    <row r="662" spans="1:13" ht="12" x14ac:dyDescent="0.25">
      <c r="A662" s="6">
        <v>494.08</v>
      </c>
      <c r="B662" s="6">
        <v>3.722</v>
      </c>
      <c r="C662" s="6">
        <v>3.61</v>
      </c>
      <c r="D662" s="6">
        <v>3.24</v>
      </c>
      <c r="E662" s="6">
        <v>2.577</v>
      </c>
      <c r="F662" s="6">
        <v>2.2949999999999999</v>
      </c>
      <c r="G662" s="6">
        <v>1.8080000000000001</v>
      </c>
      <c r="H662" s="6">
        <v>2.9209999999999998</v>
      </c>
      <c r="I662" s="6">
        <v>2.7440000000000002</v>
      </c>
      <c r="J662" s="6">
        <v>6.2539999999999996</v>
      </c>
      <c r="K662" s="6">
        <v>3.528</v>
      </c>
      <c r="L662" s="6">
        <v>5.0880000000000001</v>
      </c>
      <c r="M662" s="6">
        <v>3.05</v>
      </c>
    </row>
    <row r="663" spans="1:13" ht="12" x14ac:dyDescent="0.25">
      <c r="A663" s="6">
        <v>494.54</v>
      </c>
      <c r="B663" s="6">
        <v>3.7589999999999999</v>
      </c>
      <c r="C663" s="6">
        <v>3.6259999999999999</v>
      </c>
      <c r="D663" s="6">
        <v>3.258</v>
      </c>
      <c r="E663" s="6">
        <v>2.597</v>
      </c>
      <c r="F663" s="6">
        <v>2.31</v>
      </c>
      <c r="G663" s="6">
        <v>1.829</v>
      </c>
      <c r="H663" s="6">
        <v>2.944</v>
      </c>
      <c r="I663" s="6">
        <v>2.77</v>
      </c>
      <c r="J663" s="6">
        <v>6.2679999999999998</v>
      </c>
      <c r="K663" s="6">
        <v>3.556</v>
      </c>
      <c r="L663" s="6">
        <v>5.1130000000000004</v>
      </c>
      <c r="M663" s="6">
        <v>3.0779999999999998</v>
      </c>
    </row>
    <row r="664" spans="1:13" ht="12" x14ac:dyDescent="0.25">
      <c r="A664" s="6">
        <v>494.99</v>
      </c>
      <c r="B664" s="6">
        <v>3.7909999999999999</v>
      </c>
      <c r="C664" s="6">
        <v>3.6419999999999999</v>
      </c>
      <c r="D664" s="6">
        <v>3.2679999999999998</v>
      </c>
      <c r="E664" s="6">
        <v>2.6150000000000002</v>
      </c>
      <c r="F664" s="6">
        <v>2.33</v>
      </c>
      <c r="G664" s="6">
        <v>1.843</v>
      </c>
      <c r="H664" s="6">
        <v>2.964</v>
      </c>
      <c r="I664" s="6">
        <v>2.8039999999999998</v>
      </c>
      <c r="J664" s="6">
        <v>6.29</v>
      </c>
      <c r="K664" s="6">
        <v>3.5819999999999999</v>
      </c>
      <c r="L664" s="6">
        <v>5.13</v>
      </c>
      <c r="M664" s="6">
        <v>3.105</v>
      </c>
    </row>
    <row r="665" spans="1:13" ht="12" x14ac:dyDescent="0.25">
      <c r="A665" s="6">
        <v>495.45</v>
      </c>
      <c r="B665" s="6">
        <v>3.8279999999999998</v>
      </c>
      <c r="C665" s="6">
        <v>3.6640000000000001</v>
      </c>
      <c r="D665" s="6">
        <v>3.2829999999999999</v>
      </c>
      <c r="E665" s="6">
        <v>2.6389999999999998</v>
      </c>
      <c r="F665" s="6">
        <v>2.3519999999999999</v>
      </c>
      <c r="G665" s="6">
        <v>1.8640000000000001</v>
      </c>
      <c r="H665" s="6">
        <v>2.988</v>
      </c>
      <c r="I665" s="6">
        <v>2.8340000000000001</v>
      </c>
      <c r="J665" s="6">
        <v>6.3040000000000003</v>
      </c>
      <c r="K665" s="6">
        <v>3.6080000000000001</v>
      </c>
      <c r="L665" s="6">
        <v>5.149</v>
      </c>
      <c r="M665" s="6">
        <v>3.133</v>
      </c>
    </row>
    <row r="666" spans="1:13" ht="12" x14ac:dyDescent="0.25">
      <c r="A666" s="6">
        <v>495.9</v>
      </c>
      <c r="B666" s="6">
        <v>3.863</v>
      </c>
      <c r="C666" s="6">
        <v>3.681</v>
      </c>
      <c r="D666" s="6">
        <v>3.3069999999999999</v>
      </c>
      <c r="E666" s="6">
        <v>2.6549999999999998</v>
      </c>
      <c r="F666" s="6">
        <v>2.371</v>
      </c>
      <c r="G666" s="6">
        <v>1.8839999999999999</v>
      </c>
      <c r="H666" s="6">
        <v>3.0150000000000001</v>
      </c>
      <c r="I666" s="6">
        <v>2.8610000000000002</v>
      </c>
      <c r="J666" s="6">
        <v>6.3209999999999997</v>
      </c>
      <c r="K666" s="6">
        <v>3.6339999999999999</v>
      </c>
      <c r="L666" s="6">
        <v>5.17</v>
      </c>
      <c r="M666" s="6">
        <v>3.161</v>
      </c>
    </row>
    <row r="667" spans="1:13" ht="12" x14ac:dyDescent="0.25">
      <c r="A667" s="6">
        <v>496.36</v>
      </c>
      <c r="B667" s="6">
        <v>3.9039999999999999</v>
      </c>
      <c r="C667" s="6">
        <v>3.698</v>
      </c>
      <c r="D667" s="6">
        <v>3.32</v>
      </c>
      <c r="E667" s="6">
        <v>2.6789999999999998</v>
      </c>
      <c r="F667" s="6">
        <v>2.39</v>
      </c>
      <c r="G667" s="6">
        <v>1.899</v>
      </c>
      <c r="H667" s="6">
        <v>3.0430000000000001</v>
      </c>
      <c r="I667" s="6">
        <v>2.8809999999999998</v>
      </c>
      <c r="J667" s="6">
        <v>6.3360000000000003</v>
      </c>
      <c r="K667" s="6">
        <v>3.6629999999999998</v>
      </c>
      <c r="L667" s="6">
        <v>5.1870000000000003</v>
      </c>
      <c r="M667" s="6">
        <v>3.19</v>
      </c>
    </row>
    <row r="668" spans="1:13" ht="12" x14ac:dyDescent="0.25">
      <c r="A668" s="6">
        <v>496.81</v>
      </c>
      <c r="B668" s="6">
        <v>3.9430000000000001</v>
      </c>
      <c r="C668" s="6">
        <v>3.7149999999999999</v>
      </c>
      <c r="D668" s="6">
        <v>3.3279999999999998</v>
      </c>
      <c r="E668" s="6">
        <v>2.702</v>
      </c>
      <c r="F668" s="6">
        <v>2.4049999999999998</v>
      </c>
      <c r="G668" s="6">
        <v>1.9119999999999999</v>
      </c>
      <c r="H668" s="6">
        <v>3.0630000000000002</v>
      </c>
      <c r="I668" s="6">
        <v>2.9119999999999999</v>
      </c>
      <c r="J668" s="6">
        <v>6.3440000000000003</v>
      </c>
      <c r="K668" s="6">
        <v>3.6840000000000002</v>
      </c>
      <c r="L668" s="6">
        <v>5.2080000000000002</v>
      </c>
      <c r="M668" s="6">
        <v>3.21</v>
      </c>
    </row>
    <row r="669" spans="1:13" ht="12" x14ac:dyDescent="0.25">
      <c r="A669" s="6">
        <v>497.27</v>
      </c>
      <c r="B669" s="6">
        <v>3.9780000000000002</v>
      </c>
      <c r="C669" s="6">
        <v>3.7410000000000001</v>
      </c>
      <c r="D669" s="6">
        <v>3.343</v>
      </c>
      <c r="E669" s="6">
        <v>2.7229999999999999</v>
      </c>
      <c r="F669" s="6">
        <v>2.4239999999999999</v>
      </c>
      <c r="G669" s="6">
        <v>1.9279999999999999</v>
      </c>
      <c r="H669" s="6">
        <v>3.0859999999999999</v>
      </c>
      <c r="I669" s="6">
        <v>2.9430000000000001</v>
      </c>
      <c r="J669" s="6">
        <v>6.359</v>
      </c>
      <c r="K669" s="6">
        <v>3.706</v>
      </c>
      <c r="L669" s="6">
        <v>5.2320000000000002</v>
      </c>
      <c r="M669" s="6">
        <v>3.2389999999999999</v>
      </c>
    </row>
    <row r="670" spans="1:13" ht="12" x14ac:dyDescent="0.25">
      <c r="A670" s="6">
        <v>497.72</v>
      </c>
      <c r="B670" s="6">
        <v>4.0279999999999996</v>
      </c>
      <c r="C670" s="6">
        <v>3.7650000000000001</v>
      </c>
      <c r="D670" s="6">
        <v>3.3610000000000002</v>
      </c>
      <c r="E670" s="6">
        <v>2.7480000000000002</v>
      </c>
      <c r="F670" s="6">
        <v>2.4460000000000002</v>
      </c>
      <c r="G670" s="6">
        <v>1.9470000000000001</v>
      </c>
      <c r="H670" s="6">
        <v>3.113</v>
      </c>
      <c r="I670" s="6">
        <v>2.9809999999999999</v>
      </c>
      <c r="J670" s="6">
        <v>6.3789999999999996</v>
      </c>
      <c r="K670" s="6">
        <v>3.7349999999999999</v>
      </c>
      <c r="L670" s="6">
        <v>5.2569999999999997</v>
      </c>
      <c r="M670" s="6">
        <v>3.2770000000000001</v>
      </c>
    </row>
    <row r="671" spans="1:13" ht="12" x14ac:dyDescent="0.25">
      <c r="A671" s="6">
        <v>498.18</v>
      </c>
      <c r="B671" s="6">
        <v>4.0750000000000002</v>
      </c>
      <c r="C671" s="6">
        <v>3.7839999999999998</v>
      </c>
      <c r="D671" s="6">
        <v>3.3780000000000001</v>
      </c>
      <c r="E671" s="6">
        <v>2.7690000000000001</v>
      </c>
      <c r="F671" s="6">
        <v>2.4620000000000002</v>
      </c>
      <c r="G671" s="6">
        <v>1.9650000000000001</v>
      </c>
      <c r="H671" s="6">
        <v>3.1389999999999998</v>
      </c>
      <c r="I671" s="6">
        <v>3.0110000000000001</v>
      </c>
      <c r="J671" s="6">
        <v>6.3949999999999996</v>
      </c>
      <c r="K671" s="6">
        <v>3.7629999999999999</v>
      </c>
      <c r="L671" s="6">
        <v>5.2789999999999999</v>
      </c>
      <c r="M671" s="6">
        <v>3.3079999999999998</v>
      </c>
    </row>
    <row r="672" spans="1:13" ht="12" x14ac:dyDescent="0.25">
      <c r="A672" s="6">
        <v>498.63</v>
      </c>
      <c r="B672" s="6">
        <v>4.1180000000000003</v>
      </c>
      <c r="C672" s="6">
        <v>3.81</v>
      </c>
      <c r="D672" s="6">
        <v>3.4020000000000001</v>
      </c>
      <c r="E672" s="6">
        <v>2.786</v>
      </c>
      <c r="F672" s="6">
        <v>2.4809999999999999</v>
      </c>
      <c r="G672" s="6">
        <v>1.984</v>
      </c>
      <c r="H672" s="6">
        <v>3.1659999999999999</v>
      </c>
      <c r="I672" s="6">
        <v>3.048</v>
      </c>
      <c r="J672" s="6">
        <v>6.4139999999999997</v>
      </c>
      <c r="K672" s="6">
        <v>3.8010000000000002</v>
      </c>
      <c r="L672" s="6">
        <v>5.306</v>
      </c>
      <c r="M672" s="6">
        <v>3.3439999999999999</v>
      </c>
    </row>
    <row r="673" spans="1:13" ht="12" x14ac:dyDescent="0.25">
      <c r="A673" s="6">
        <v>499.09</v>
      </c>
      <c r="B673" s="6">
        <v>4.1680000000000001</v>
      </c>
      <c r="C673" s="6">
        <v>3.8340000000000001</v>
      </c>
      <c r="D673" s="6">
        <v>3.423</v>
      </c>
      <c r="E673" s="6">
        <v>2.8140000000000001</v>
      </c>
      <c r="F673" s="6">
        <v>2.5089999999999999</v>
      </c>
      <c r="G673" s="6">
        <v>2.008</v>
      </c>
      <c r="H673" s="6">
        <v>3.1970000000000001</v>
      </c>
      <c r="I673" s="6">
        <v>3.09</v>
      </c>
      <c r="J673" s="6">
        <v>6.444</v>
      </c>
      <c r="K673" s="6">
        <v>3.8370000000000002</v>
      </c>
      <c r="L673" s="6">
        <v>5.3390000000000004</v>
      </c>
      <c r="M673" s="6">
        <v>3.3820000000000001</v>
      </c>
    </row>
    <row r="674" spans="1:13" ht="12" x14ac:dyDescent="0.25">
      <c r="A674" s="6">
        <v>499.54</v>
      </c>
      <c r="B674" s="6">
        <v>4.2229999999999999</v>
      </c>
      <c r="C674" s="6">
        <v>3.87</v>
      </c>
      <c r="D674" s="6">
        <v>3.4510000000000001</v>
      </c>
      <c r="E674" s="6">
        <v>2.8479999999999999</v>
      </c>
      <c r="F674" s="6">
        <v>2.532</v>
      </c>
      <c r="G674" s="6">
        <v>2.0299999999999998</v>
      </c>
      <c r="H674" s="6">
        <v>3.2309999999999999</v>
      </c>
      <c r="I674" s="6">
        <v>3.133</v>
      </c>
      <c r="J674" s="6">
        <v>6.4660000000000002</v>
      </c>
      <c r="K674" s="6">
        <v>3.8759999999999999</v>
      </c>
      <c r="L674" s="6">
        <v>5.3680000000000003</v>
      </c>
      <c r="M674" s="6">
        <v>3.4239999999999999</v>
      </c>
    </row>
    <row r="675" spans="1:13" ht="12" x14ac:dyDescent="0.25">
      <c r="A675" s="6">
        <v>500</v>
      </c>
      <c r="B675" s="6">
        <v>4.2850000000000001</v>
      </c>
      <c r="C675" s="6">
        <v>3.9049999999999998</v>
      </c>
      <c r="D675" s="6">
        <v>3.4769999999999999</v>
      </c>
      <c r="E675" s="6">
        <v>2.8849999999999998</v>
      </c>
      <c r="F675" s="6">
        <v>2.5649999999999999</v>
      </c>
      <c r="G675" s="6">
        <v>2.0499999999999998</v>
      </c>
      <c r="H675" s="6">
        <v>3.2679999999999998</v>
      </c>
      <c r="I675" s="6">
        <v>3.1840000000000002</v>
      </c>
      <c r="J675" s="6">
        <v>6.4950000000000001</v>
      </c>
      <c r="K675" s="6">
        <v>3.919</v>
      </c>
      <c r="L675" s="6">
        <v>5.391</v>
      </c>
      <c r="M675" s="6">
        <v>3.4689999999999999</v>
      </c>
    </row>
    <row r="676" spans="1:13" ht="12" x14ac:dyDescent="0.25">
      <c r="A676" s="6">
        <v>500.45</v>
      </c>
      <c r="B676" s="6">
        <v>4.3460000000000001</v>
      </c>
      <c r="C676" s="6">
        <v>3.9319999999999999</v>
      </c>
      <c r="D676" s="6">
        <v>3.5019999999999998</v>
      </c>
      <c r="E676" s="6">
        <v>2.9169999999999998</v>
      </c>
      <c r="F676" s="6">
        <v>2.597</v>
      </c>
      <c r="G676" s="6">
        <v>2.077</v>
      </c>
      <c r="H676" s="6">
        <v>3.3039999999999998</v>
      </c>
      <c r="I676" s="6">
        <v>3.2250000000000001</v>
      </c>
      <c r="J676" s="6">
        <v>6.5129999999999999</v>
      </c>
      <c r="K676" s="6">
        <v>3.9649999999999999</v>
      </c>
      <c r="L676" s="6">
        <v>5.4260000000000002</v>
      </c>
      <c r="M676" s="6">
        <v>3.512</v>
      </c>
    </row>
    <row r="677" spans="1:13" ht="12" x14ac:dyDescent="0.25">
      <c r="A677" s="6">
        <v>500.91</v>
      </c>
      <c r="B677" s="6">
        <v>4.407</v>
      </c>
      <c r="C677" s="6">
        <v>3.9649999999999999</v>
      </c>
      <c r="D677" s="6">
        <v>3.5219999999999998</v>
      </c>
      <c r="E677" s="6">
        <v>2.9529999999999998</v>
      </c>
      <c r="F677" s="6">
        <v>2.633</v>
      </c>
      <c r="G677" s="6">
        <v>2.1030000000000002</v>
      </c>
      <c r="H677" s="6">
        <v>3.347</v>
      </c>
      <c r="I677" s="6">
        <v>3.2770000000000001</v>
      </c>
      <c r="J677" s="6">
        <v>6.5430000000000001</v>
      </c>
      <c r="K677" s="6">
        <v>4.0090000000000003</v>
      </c>
      <c r="L677" s="6">
        <v>5.4630000000000001</v>
      </c>
      <c r="M677" s="6">
        <v>3.5609999999999999</v>
      </c>
    </row>
    <row r="678" spans="1:13" ht="12" x14ac:dyDescent="0.25">
      <c r="A678" s="6">
        <v>501.36</v>
      </c>
      <c r="B678" s="6">
        <v>4.4720000000000004</v>
      </c>
      <c r="C678" s="6">
        <v>4.0030000000000001</v>
      </c>
      <c r="D678" s="6">
        <v>3.5510000000000002</v>
      </c>
      <c r="E678" s="6">
        <v>2.99</v>
      </c>
      <c r="F678" s="6">
        <v>2.6659999999999999</v>
      </c>
      <c r="G678" s="6">
        <v>2.1309999999999998</v>
      </c>
      <c r="H678" s="6">
        <v>3.3959999999999999</v>
      </c>
      <c r="I678" s="6">
        <v>3.3330000000000002</v>
      </c>
      <c r="J678" s="6">
        <v>6.5780000000000003</v>
      </c>
      <c r="K678" s="6">
        <v>4.0629999999999997</v>
      </c>
      <c r="L678" s="6">
        <v>5.5010000000000003</v>
      </c>
      <c r="M678" s="6">
        <v>3.613</v>
      </c>
    </row>
    <row r="679" spans="1:13" ht="12" x14ac:dyDescent="0.25">
      <c r="A679" s="6">
        <v>501.82</v>
      </c>
      <c r="B679" s="6">
        <v>4.5439999999999996</v>
      </c>
      <c r="C679" s="6">
        <v>4.0410000000000004</v>
      </c>
      <c r="D679" s="6">
        <v>3.5779999999999998</v>
      </c>
      <c r="E679" s="6">
        <v>3.03</v>
      </c>
      <c r="F679" s="6">
        <v>2.7010000000000001</v>
      </c>
      <c r="G679" s="6">
        <v>2.1579999999999999</v>
      </c>
      <c r="H679" s="6">
        <v>3.4420000000000002</v>
      </c>
      <c r="I679" s="6">
        <v>3.3889999999999998</v>
      </c>
      <c r="J679" s="6">
        <v>6.6059999999999999</v>
      </c>
      <c r="K679" s="6">
        <v>4.1159999999999997</v>
      </c>
      <c r="L679" s="6">
        <v>5.5419999999999998</v>
      </c>
      <c r="M679" s="6">
        <v>3.6589999999999998</v>
      </c>
    </row>
    <row r="680" spans="1:13" ht="12" x14ac:dyDescent="0.25">
      <c r="A680" s="6">
        <v>502.27</v>
      </c>
      <c r="B680" s="6">
        <v>4.6219999999999999</v>
      </c>
      <c r="C680" s="6">
        <v>4.0810000000000004</v>
      </c>
      <c r="D680" s="6">
        <v>3.6110000000000002</v>
      </c>
      <c r="E680" s="6">
        <v>3.0739999999999998</v>
      </c>
      <c r="F680" s="6">
        <v>2.7410000000000001</v>
      </c>
      <c r="G680" s="6">
        <v>2.1880000000000002</v>
      </c>
      <c r="H680" s="6">
        <v>3.484</v>
      </c>
      <c r="I680" s="6">
        <v>3.456</v>
      </c>
      <c r="J680" s="6">
        <v>6.6360000000000001</v>
      </c>
      <c r="K680" s="6">
        <v>4.1669999999999998</v>
      </c>
      <c r="L680" s="6">
        <v>5.5830000000000002</v>
      </c>
      <c r="M680" s="6">
        <v>3.7160000000000002</v>
      </c>
    </row>
    <row r="681" spans="1:13" ht="12" x14ac:dyDescent="0.25">
      <c r="A681" s="6">
        <v>502.73</v>
      </c>
      <c r="B681" s="6">
        <v>4.7069999999999999</v>
      </c>
      <c r="C681" s="6">
        <v>4.1260000000000003</v>
      </c>
      <c r="D681" s="6">
        <v>3.6459999999999999</v>
      </c>
      <c r="E681" s="6">
        <v>3.125</v>
      </c>
      <c r="F681" s="6">
        <v>2.7869999999999999</v>
      </c>
      <c r="G681" s="6">
        <v>2.2250000000000001</v>
      </c>
      <c r="H681" s="6">
        <v>3.5339999999999998</v>
      </c>
      <c r="I681" s="6">
        <v>3.528</v>
      </c>
      <c r="J681" s="6">
        <v>6.6660000000000004</v>
      </c>
      <c r="K681" s="6">
        <v>4.2249999999999996</v>
      </c>
      <c r="L681" s="6">
        <v>5.6340000000000003</v>
      </c>
      <c r="M681" s="6">
        <v>3.78</v>
      </c>
    </row>
    <row r="682" spans="1:13" ht="12" x14ac:dyDescent="0.25">
      <c r="A682" s="6">
        <v>503.18</v>
      </c>
      <c r="B682" s="6">
        <v>4.7930000000000001</v>
      </c>
      <c r="C682" s="6">
        <v>4.1710000000000003</v>
      </c>
      <c r="D682" s="6">
        <v>3.6739999999999999</v>
      </c>
      <c r="E682" s="6">
        <v>3.1709999999999998</v>
      </c>
      <c r="F682" s="6">
        <v>2.8359999999999999</v>
      </c>
      <c r="G682" s="6">
        <v>2.2639999999999998</v>
      </c>
      <c r="H682" s="6">
        <v>3.5830000000000002</v>
      </c>
      <c r="I682" s="6">
        <v>3.597</v>
      </c>
      <c r="J682" s="6">
        <v>6.6959999999999997</v>
      </c>
      <c r="K682" s="6">
        <v>4.2850000000000001</v>
      </c>
      <c r="L682" s="6">
        <v>5.68</v>
      </c>
      <c r="M682" s="6">
        <v>3.8420000000000001</v>
      </c>
    </row>
    <row r="683" spans="1:13" ht="12" x14ac:dyDescent="0.25">
      <c r="A683" s="6">
        <v>503.64</v>
      </c>
      <c r="B683" s="6">
        <v>4.88</v>
      </c>
      <c r="C683" s="6">
        <v>4.2240000000000002</v>
      </c>
      <c r="D683" s="6">
        <v>3.71</v>
      </c>
      <c r="E683" s="6">
        <v>3.2240000000000002</v>
      </c>
      <c r="F683" s="6">
        <v>2.8820000000000001</v>
      </c>
      <c r="G683" s="6">
        <v>2.3029999999999999</v>
      </c>
      <c r="H683" s="6">
        <v>3.6379999999999999</v>
      </c>
      <c r="I683" s="6">
        <v>3.6739999999999999</v>
      </c>
      <c r="J683" s="6">
        <v>6.734</v>
      </c>
      <c r="K683" s="6">
        <v>4.3520000000000003</v>
      </c>
      <c r="L683" s="6">
        <v>5.73</v>
      </c>
      <c r="M683" s="6">
        <v>3.9119999999999999</v>
      </c>
    </row>
    <row r="684" spans="1:13" ht="12" x14ac:dyDescent="0.25">
      <c r="A684" s="6">
        <v>504.09</v>
      </c>
      <c r="B684" s="6">
        <v>4.97</v>
      </c>
      <c r="C684" s="6">
        <v>4.2699999999999996</v>
      </c>
      <c r="D684" s="6">
        <v>3.7469999999999999</v>
      </c>
      <c r="E684" s="6">
        <v>3.2770000000000001</v>
      </c>
      <c r="F684" s="6">
        <v>2.9340000000000002</v>
      </c>
      <c r="G684" s="6">
        <v>2.339</v>
      </c>
      <c r="H684" s="6">
        <v>3.6949999999999998</v>
      </c>
      <c r="I684" s="6">
        <v>3.742</v>
      </c>
      <c r="J684" s="6">
        <v>6.7709999999999999</v>
      </c>
      <c r="K684" s="6">
        <v>4.4160000000000004</v>
      </c>
      <c r="L684" s="6">
        <v>5.7809999999999997</v>
      </c>
      <c r="M684" s="6">
        <v>3.98</v>
      </c>
    </row>
    <row r="685" spans="1:13" ht="12" x14ac:dyDescent="0.25">
      <c r="A685" s="6">
        <v>504.55</v>
      </c>
      <c r="B685" s="6">
        <v>5.0650000000000004</v>
      </c>
      <c r="C685" s="6">
        <v>4.3220000000000001</v>
      </c>
      <c r="D685" s="6">
        <v>3.7879999999999998</v>
      </c>
      <c r="E685" s="6">
        <v>3.3279999999999998</v>
      </c>
      <c r="F685" s="6">
        <v>2.984</v>
      </c>
      <c r="G685" s="6">
        <v>2.3759999999999999</v>
      </c>
      <c r="H685" s="6">
        <v>3.7549999999999999</v>
      </c>
      <c r="I685" s="6">
        <v>3.8159999999999998</v>
      </c>
      <c r="J685" s="6">
        <v>6.806</v>
      </c>
      <c r="K685" s="6">
        <v>4.4850000000000003</v>
      </c>
      <c r="L685" s="6">
        <v>5.8369999999999997</v>
      </c>
      <c r="M685" s="6">
        <v>4.05</v>
      </c>
    </row>
    <row r="686" spans="1:13" ht="12" x14ac:dyDescent="0.25">
      <c r="A686" s="6">
        <v>505</v>
      </c>
      <c r="B686" s="6">
        <v>5.1609999999999996</v>
      </c>
      <c r="C686" s="6">
        <v>4.3680000000000003</v>
      </c>
      <c r="D686" s="6">
        <v>3.8290000000000002</v>
      </c>
      <c r="E686" s="6">
        <v>3.3809999999999998</v>
      </c>
      <c r="F686" s="6">
        <v>3.0329999999999999</v>
      </c>
      <c r="G686" s="6">
        <v>2.4140000000000001</v>
      </c>
      <c r="H686" s="6">
        <v>3.8130000000000002</v>
      </c>
      <c r="I686" s="6">
        <v>3.8919999999999999</v>
      </c>
      <c r="J686" s="6">
        <v>6.8410000000000002</v>
      </c>
      <c r="K686" s="6">
        <v>4.5579999999999998</v>
      </c>
      <c r="L686" s="6">
        <v>5.8929999999999998</v>
      </c>
      <c r="M686" s="6">
        <v>4.1310000000000002</v>
      </c>
    </row>
    <row r="687" spans="1:13" ht="12" x14ac:dyDescent="0.25">
      <c r="A687" s="6">
        <v>505.45</v>
      </c>
      <c r="B687" s="6">
        <v>5.2709999999999999</v>
      </c>
      <c r="C687" s="6">
        <v>4.4290000000000003</v>
      </c>
      <c r="D687" s="6">
        <v>3.87</v>
      </c>
      <c r="E687" s="6">
        <v>3.4460000000000002</v>
      </c>
      <c r="F687" s="6">
        <v>3.0870000000000002</v>
      </c>
      <c r="G687" s="6">
        <v>2.4569999999999999</v>
      </c>
      <c r="H687" s="6">
        <v>3.8769999999999998</v>
      </c>
      <c r="I687" s="6">
        <v>3.9740000000000002</v>
      </c>
      <c r="J687" s="6">
        <v>6.8849999999999998</v>
      </c>
      <c r="K687" s="6">
        <v>4.6379999999999999</v>
      </c>
      <c r="L687" s="6">
        <v>5.9589999999999996</v>
      </c>
      <c r="M687" s="6">
        <v>4.2160000000000002</v>
      </c>
    </row>
    <row r="688" spans="1:13" ht="12" x14ac:dyDescent="0.25">
      <c r="A688" s="6">
        <v>505.91</v>
      </c>
      <c r="B688" s="6">
        <v>5.3810000000000002</v>
      </c>
      <c r="C688" s="6">
        <v>4.4950000000000001</v>
      </c>
      <c r="D688" s="6">
        <v>3.9169999999999998</v>
      </c>
      <c r="E688" s="6">
        <v>3.5129999999999999</v>
      </c>
      <c r="F688" s="6">
        <v>3.1509999999999998</v>
      </c>
      <c r="G688" s="6">
        <v>2.5059999999999998</v>
      </c>
      <c r="H688" s="6">
        <v>3.9430000000000001</v>
      </c>
      <c r="I688" s="6">
        <v>4.0650000000000004</v>
      </c>
      <c r="J688" s="6">
        <v>6.9329999999999998</v>
      </c>
      <c r="K688" s="6">
        <v>4.7169999999999996</v>
      </c>
      <c r="L688" s="6">
        <v>6.04</v>
      </c>
      <c r="M688" s="6">
        <v>4.3040000000000003</v>
      </c>
    </row>
    <row r="689" spans="1:13" ht="12" x14ac:dyDescent="0.25">
      <c r="A689" s="6">
        <v>506.36</v>
      </c>
      <c r="B689" s="6">
        <v>5.5049999999999999</v>
      </c>
      <c r="C689" s="6">
        <v>4.5629999999999997</v>
      </c>
      <c r="D689" s="6">
        <v>3.9710000000000001</v>
      </c>
      <c r="E689" s="6">
        <v>3.5750000000000002</v>
      </c>
      <c r="F689" s="6">
        <v>3.2189999999999999</v>
      </c>
      <c r="G689" s="6">
        <v>2.5619999999999998</v>
      </c>
      <c r="H689" s="6">
        <v>4.0149999999999997</v>
      </c>
      <c r="I689" s="6">
        <v>4.1589999999999998</v>
      </c>
      <c r="J689" s="6">
        <v>6.9859999999999998</v>
      </c>
      <c r="K689" s="6">
        <v>4.8140000000000001</v>
      </c>
      <c r="L689" s="6">
        <v>6.1139999999999999</v>
      </c>
      <c r="M689" s="6">
        <v>4.4039999999999999</v>
      </c>
    </row>
    <row r="690" spans="1:13" ht="12" x14ac:dyDescent="0.25">
      <c r="A690" s="6">
        <v>506.82</v>
      </c>
      <c r="B690" s="6">
        <v>5.633</v>
      </c>
      <c r="C690" s="6">
        <v>4.633</v>
      </c>
      <c r="D690" s="6">
        <v>4.0309999999999997</v>
      </c>
      <c r="E690" s="6">
        <v>3.653</v>
      </c>
      <c r="F690" s="6">
        <v>3.2949999999999999</v>
      </c>
      <c r="G690" s="6">
        <v>2.6179999999999999</v>
      </c>
      <c r="H690" s="6">
        <v>4.0970000000000004</v>
      </c>
      <c r="I690" s="6">
        <v>4.266</v>
      </c>
      <c r="J690" s="6">
        <v>7.0460000000000003</v>
      </c>
      <c r="K690" s="6">
        <v>4.9169999999999998</v>
      </c>
      <c r="L690" s="6">
        <v>6.1929999999999996</v>
      </c>
      <c r="M690" s="6">
        <v>4.5049999999999999</v>
      </c>
    </row>
    <row r="691" spans="1:13" ht="12" x14ac:dyDescent="0.25">
      <c r="A691" s="6">
        <v>507.27</v>
      </c>
      <c r="B691" s="6">
        <v>5.7629999999999999</v>
      </c>
      <c r="C691" s="6">
        <v>4.702</v>
      </c>
      <c r="D691" s="6">
        <v>4.0860000000000003</v>
      </c>
      <c r="E691" s="6">
        <v>3.726</v>
      </c>
      <c r="F691" s="6">
        <v>3.367</v>
      </c>
      <c r="G691" s="6">
        <v>2.6739999999999999</v>
      </c>
      <c r="H691" s="6">
        <v>4.1779999999999999</v>
      </c>
      <c r="I691" s="6">
        <v>4.3659999999999997</v>
      </c>
      <c r="J691" s="6">
        <v>7.1029999999999998</v>
      </c>
      <c r="K691" s="6">
        <v>5.0179999999999998</v>
      </c>
      <c r="L691" s="6">
        <v>6.2720000000000002</v>
      </c>
      <c r="M691" s="6">
        <v>4.601</v>
      </c>
    </row>
    <row r="692" spans="1:13" ht="12" x14ac:dyDescent="0.25">
      <c r="A692" s="6">
        <v>507.73</v>
      </c>
      <c r="B692" s="6">
        <v>5.9009999999999998</v>
      </c>
      <c r="C692" s="6">
        <v>4.7809999999999997</v>
      </c>
      <c r="D692" s="6">
        <v>4.1479999999999997</v>
      </c>
      <c r="E692" s="6">
        <v>3.802</v>
      </c>
      <c r="F692" s="6">
        <v>3.45</v>
      </c>
      <c r="G692" s="6">
        <v>2.7309999999999999</v>
      </c>
      <c r="H692" s="6">
        <v>4.2629999999999999</v>
      </c>
      <c r="I692" s="6">
        <v>4.476</v>
      </c>
      <c r="J692" s="6">
        <v>7.165</v>
      </c>
      <c r="K692" s="6">
        <v>5.133</v>
      </c>
      <c r="L692" s="6">
        <v>6.3609999999999998</v>
      </c>
      <c r="M692" s="6">
        <v>4.7089999999999996</v>
      </c>
    </row>
    <row r="693" spans="1:13" ht="12" x14ac:dyDescent="0.25">
      <c r="A693" s="6">
        <v>508.18</v>
      </c>
      <c r="B693" s="6">
        <v>6.048</v>
      </c>
      <c r="C693" s="6">
        <v>4.8620000000000001</v>
      </c>
      <c r="D693" s="6">
        <v>4.2149999999999999</v>
      </c>
      <c r="E693" s="6">
        <v>3.89</v>
      </c>
      <c r="F693" s="6">
        <v>3.536</v>
      </c>
      <c r="G693" s="6">
        <v>2.7930000000000001</v>
      </c>
      <c r="H693" s="6">
        <v>4.3479999999999999</v>
      </c>
      <c r="I693" s="6">
        <v>4.5919999999999996</v>
      </c>
      <c r="J693" s="6">
        <v>7.2279999999999998</v>
      </c>
      <c r="K693" s="6">
        <v>5.2450000000000001</v>
      </c>
      <c r="L693" s="6">
        <v>6.4420000000000002</v>
      </c>
      <c r="M693" s="6">
        <v>4.8250000000000002</v>
      </c>
    </row>
    <row r="694" spans="1:13" ht="12" x14ac:dyDescent="0.25">
      <c r="A694" s="6">
        <v>508.64</v>
      </c>
      <c r="B694" s="6">
        <v>6.202</v>
      </c>
      <c r="C694" s="6">
        <v>4.9429999999999996</v>
      </c>
      <c r="D694" s="6">
        <v>4.2839999999999998</v>
      </c>
      <c r="E694" s="6">
        <v>3.976</v>
      </c>
      <c r="F694" s="6">
        <v>3.625</v>
      </c>
      <c r="G694" s="6">
        <v>2.8580000000000001</v>
      </c>
      <c r="H694" s="6">
        <v>4.4370000000000003</v>
      </c>
      <c r="I694" s="6">
        <v>4.7089999999999996</v>
      </c>
      <c r="J694" s="6">
        <v>7.2869999999999999</v>
      </c>
      <c r="K694" s="6">
        <v>5.3659999999999997</v>
      </c>
      <c r="L694" s="6">
        <v>6.5350000000000001</v>
      </c>
      <c r="M694" s="6">
        <v>4.9459999999999997</v>
      </c>
    </row>
    <row r="695" spans="1:13" ht="12" x14ac:dyDescent="0.25">
      <c r="A695" s="6">
        <v>509.09</v>
      </c>
      <c r="B695" s="6">
        <v>6.36</v>
      </c>
      <c r="C695" s="6">
        <v>5.0270000000000001</v>
      </c>
      <c r="D695" s="6">
        <v>4.3570000000000002</v>
      </c>
      <c r="E695" s="6">
        <v>4.0679999999999996</v>
      </c>
      <c r="F695" s="6">
        <v>3.7240000000000002</v>
      </c>
      <c r="G695" s="6">
        <v>2.9289999999999998</v>
      </c>
      <c r="H695" s="6">
        <v>4.532</v>
      </c>
      <c r="I695" s="6">
        <v>4.827</v>
      </c>
      <c r="J695" s="6">
        <v>7.359</v>
      </c>
      <c r="K695" s="6">
        <v>5.4859999999999998</v>
      </c>
      <c r="L695" s="6">
        <v>6.6289999999999996</v>
      </c>
      <c r="M695" s="6">
        <v>5.0730000000000004</v>
      </c>
    </row>
    <row r="696" spans="1:13" ht="12" x14ac:dyDescent="0.25">
      <c r="A696" s="6">
        <v>509.54</v>
      </c>
      <c r="B696" s="6">
        <v>6.516</v>
      </c>
      <c r="C696" s="6">
        <v>5.1130000000000004</v>
      </c>
      <c r="D696" s="6">
        <v>4.4370000000000003</v>
      </c>
      <c r="E696" s="6">
        <v>4.1559999999999997</v>
      </c>
      <c r="F696" s="6">
        <v>3.8159999999999998</v>
      </c>
      <c r="G696" s="6">
        <v>3.0030000000000001</v>
      </c>
      <c r="H696" s="6">
        <v>4.6280000000000001</v>
      </c>
      <c r="I696" s="6">
        <v>4.944</v>
      </c>
      <c r="J696" s="6">
        <v>7.4290000000000003</v>
      </c>
      <c r="K696" s="6">
        <v>5.6109999999999998</v>
      </c>
      <c r="L696" s="6">
        <v>6.73</v>
      </c>
      <c r="M696" s="6">
        <v>5.202</v>
      </c>
    </row>
    <row r="697" spans="1:13" ht="12" x14ac:dyDescent="0.25">
      <c r="A697" s="6">
        <v>510</v>
      </c>
      <c r="B697" s="6">
        <v>6.6870000000000003</v>
      </c>
      <c r="C697" s="6">
        <v>5.2069999999999999</v>
      </c>
      <c r="D697" s="6">
        <v>4.516</v>
      </c>
      <c r="E697" s="6">
        <v>4.2519999999999998</v>
      </c>
      <c r="F697" s="6">
        <v>3.9129999999999998</v>
      </c>
      <c r="G697" s="6">
        <v>3.0760000000000001</v>
      </c>
      <c r="H697" s="6">
        <v>4.7329999999999997</v>
      </c>
      <c r="I697" s="6">
        <v>5.0860000000000003</v>
      </c>
      <c r="J697" s="6">
        <v>7.5</v>
      </c>
      <c r="K697" s="6">
        <v>5.7409999999999997</v>
      </c>
      <c r="L697" s="6">
        <v>6.835</v>
      </c>
      <c r="M697" s="6">
        <v>5.3380000000000001</v>
      </c>
    </row>
    <row r="698" spans="1:13" ht="12" x14ac:dyDescent="0.25">
      <c r="A698" s="6">
        <v>510.45</v>
      </c>
      <c r="B698" s="6">
        <v>6.8689999999999998</v>
      </c>
      <c r="C698" s="6">
        <v>5.2969999999999997</v>
      </c>
      <c r="D698" s="6">
        <v>4.6109999999999998</v>
      </c>
      <c r="E698" s="6">
        <v>4.3520000000000003</v>
      </c>
      <c r="F698" s="6">
        <v>4.0170000000000003</v>
      </c>
      <c r="G698" s="6">
        <v>3.1539999999999999</v>
      </c>
      <c r="H698" s="6">
        <v>4.8390000000000004</v>
      </c>
      <c r="I698" s="6">
        <v>5.2320000000000002</v>
      </c>
      <c r="J698" s="6">
        <v>7.5819999999999999</v>
      </c>
      <c r="K698" s="6">
        <v>5.8869999999999996</v>
      </c>
      <c r="L698" s="6">
        <v>6.9420000000000002</v>
      </c>
      <c r="M698" s="6">
        <v>5.4749999999999996</v>
      </c>
    </row>
    <row r="699" spans="1:13" ht="12" x14ac:dyDescent="0.25">
      <c r="A699" s="6">
        <v>510.91</v>
      </c>
      <c r="B699" s="6">
        <v>7.0519999999999996</v>
      </c>
      <c r="C699" s="6">
        <v>5.3920000000000003</v>
      </c>
      <c r="D699" s="6">
        <v>4.7050000000000001</v>
      </c>
      <c r="E699" s="6">
        <v>4.4610000000000003</v>
      </c>
      <c r="F699" s="6">
        <v>4.1269999999999998</v>
      </c>
      <c r="G699" s="6">
        <v>3.2370000000000001</v>
      </c>
      <c r="H699" s="6">
        <v>4.9450000000000003</v>
      </c>
      <c r="I699" s="6">
        <v>5.3710000000000004</v>
      </c>
      <c r="J699" s="6">
        <v>7.6630000000000003</v>
      </c>
      <c r="K699" s="6">
        <v>6.032</v>
      </c>
      <c r="L699" s="6">
        <v>7.0549999999999997</v>
      </c>
      <c r="M699" s="6">
        <v>5.62</v>
      </c>
    </row>
    <row r="700" spans="1:13" ht="12" x14ac:dyDescent="0.25">
      <c r="A700" s="6">
        <v>511.36</v>
      </c>
      <c r="B700" s="6">
        <v>7.2450000000000001</v>
      </c>
      <c r="C700" s="6">
        <v>5.4989999999999997</v>
      </c>
      <c r="D700" s="6">
        <v>4.806</v>
      </c>
      <c r="E700" s="6">
        <v>4.5730000000000004</v>
      </c>
      <c r="F700" s="6">
        <v>4.2450000000000001</v>
      </c>
      <c r="G700" s="6">
        <v>3.3260000000000001</v>
      </c>
      <c r="H700" s="6">
        <v>5.0629999999999997</v>
      </c>
      <c r="I700" s="6">
        <v>5.52</v>
      </c>
      <c r="J700" s="6">
        <v>7.75</v>
      </c>
      <c r="K700" s="6">
        <v>6.1829999999999998</v>
      </c>
      <c r="L700" s="6">
        <v>7.173</v>
      </c>
      <c r="M700" s="6">
        <v>5.7720000000000002</v>
      </c>
    </row>
    <row r="701" spans="1:13" ht="12" x14ac:dyDescent="0.25">
      <c r="A701" s="6">
        <v>511.82</v>
      </c>
      <c r="B701" s="6">
        <v>7.4480000000000004</v>
      </c>
      <c r="C701" s="6">
        <v>5.609</v>
      </c>
      <c r="D701" s="6">
        <v>4.9130000000000003</v>
      </c>
      <c r="E701" s="6">
        <v>4.6859999999999999</v>
      </c>
      <c r="F701" s="6">
        <v>4.3710000000000004</v>
      </c>
      <c r="G701" s="6">
        <v>3.4169999999999998</v>
      </c>
      <c r="H701" s="6">
        <v>5.1849999999999996</v>
      </c>
      <c r="I701" s="6">
        <v>5.6719999999999997</v>
      </c>
      <c r="J701" s="6">
        <v>7.8419999999999996</v>
      </c>
      <c r="K701" s="6">
        <v>6.3490000000000002</v>
      </c>
      <c r="L701" s="6">
        <v>7.298</v>
      </c>
      <c r="M701" s="6">
        <v>5.9260000000000002</v>
      </c>
    </row>
    <row r="702" spans="1:13" ht="12" x14ac:dyDescent="0.25">
      <c r="A702" s="6">
        <v>512.27</v>
      </c>
      <c r="B702" s="6">
        <v>7.6509999999999998</v>
      </c>
      <c r="C702" s="6">
        <v>5.7229999999999999</v>
      </c>
      <c r="D702" s="6">
        <v>5.0209999999999999</v>
      </c>
      <c r="E702" s="6">
        <v>4.8029999999999999</v>
      </c>
      <c r="F702" s="6">
        <v>4.5</v>
      </c>
      <c r="G702" s="6">
        <v>3.5</v>
      </c>
      <c r="H702" s="6">
        <v>5.3090000000000002</v>
      </c>
      <c r="I702" s="6">
        <v>5.8250000000000002</v>
      </c>
      <c r="J702" s="6">
        <v>7.94</v>
      </c>
      <c r="K702" s="6">
        <v>6.51</v>
      </c>
      <c r="L702" s="6">
        <v>7.4279999999999999</v>
      </c>
      <c r="M702" s="6">
        <v>6.0869999999999997</v>
      </c>
    </row>
    <row r="703" spans="1:13" ht="12" x14ac:dyDescent="0.25">
      <c r="A703" s="6">
        <v>512.72</v>
      </c>
      <c r="B703" s="6">
        <v>7.8550000000000004</v>
      </c>
      <c r="C703" s="6">
        <v>5.84</v>
      </c>
      <c r="D703" s="6">
        <v>5.14</v>
      </c>
      <c r="E703" s="6">
        <v>4.9219999999999997</v>
      </c>
      <c r="F703" s="6">
        <v>4.633</v>
      </c>
      <c r="G703" s="6">
        <v>3.589</v>
      </c>
      <c r="H703" s="6">
        <v>5.44</v>
      </c>
      <c r="I703" s="6">
        <v>5.9909999999999997</v>
      </c>
      <c r="J703" s="6">
        <v>8.0440000000000005</v>
      </c>
      <c r="K703" s="6">
        <v>6.681</v>
      </c>
      <c r="L703" s="6">
        <v>7.5640000000000001</v>
      </c>
      <c r="M703" s="6">
        <v>6.2469999999999999</v>
      </c>
    </row>
    <row r="704" spans="1:13" ht="12" x14ac:dyDescent="0.25">
      <c r="A704" s="6">
        <v>513.17999999999995</v>
      </c>
      <c r="B704" s="6">
        <v>8.07</v>
      </c>
      <c r="C704" s="6">
        <v>5.95</v>
      </c>
      <c r="D704" s="6">
        <v>5.258</v>
      </c>
      <c r="E704" s="6">
        <v>5.0460000000000003</v>
      </c>
      <c r="F704" s="6">
        <v>4.7759999999999998</v>
      </c>
      <c r="G704" s="6">
        <v>3.6829999999999998</v>
      </c>
      <c r="H704" s="6">
        <v>5.5720000000000001</v>
      </c>
      <c r="I704" s="6">
        <v>6.16</v>
      </c>
      <c r="J704" s="6">
        <v>8.1509999999999998</v>
      </c>
      <c r="K704" s="6">
        <v>6.8620000000000001</v>
      </c>
      <c r="L704" s="6">
        <v>7.7060000000000004</v>
      </c>
      <c r="M704" s="6">
        <v>6.4109999999999996</v>
      </c>
    </row>
    <row r="705" spans="1:13" ht="12" x14ac:dyDescent="0.25">
      <c r="A705" s="6">
        <v>513.63</v>
      </c>
      <c r="B705" s="6">
        <v>8.2919999999999998</v>
      </c>
      <c r="C705" s="6">
        <v>6.0810000000000004</v>
      </c>
      <c r="D705" s="6">
        <v>5.3840000000000003</v>
      </c>
      <c r="E705" s="6">
        <v>5.1790000000000003</v>
      </c>
      <c r="F705" s="6">
        <v>4.9260000000000002</v>
      </c>
      <c r="G705" s="6">
        <v>3.786</v>
      </c>
      <c r="H705" s="6">
        <v>5.7060000000000004</v>
      </c>
      <c r="I705" s="6">
        <v>6.3360000000000003</v>
      </c>
      <c r="J705" s="6">
        <v>8.2579999999999991</v>
      </c>
      <c r="K705" s="6">
        <v>7.0510000000000002</v>
      </c>
      <c r="L705" s="6">
        <v>7.851</v>
      </c>
      <c r="M705" s="6">
        <v>6.5890000000000004</v>
      </c>
    </row>
    <row r="706" spans="1:13" ht="12" x14ac:dyDescent="0.25">
      <c r="A706" s="6">
        <v>514.09</v>
      </c>
      <c r="B706" s="6">
        <v>8.5239999999999991</v>
      </c>
      <c r="C706" s="6">
        <v>6.2140000000000004</v>
      </c>
      <c r="D706" s="6">
        <v>5.5149999999999997</v>
      </c>
      <c r="E706" s="6">
        <v>5.3209999999999997</v>
      </c>
      <c r="F706" s="6">
        <v>5.0830000000000002</v>
      </c>
      <c r="G706" s="6">
        <v>3.8940000000000001</v>
      </c>
      <c r="H706" s="6">
        <v>5.8470000000000004</v>
      </c>
      <c r="I706" s="6">
        <v>6.5179999999999998</v>
      </c>
      <c r="J706" s="6">
        <v>8.3699999999999992</v>
      </c>
      <c r="K706" s="6">
        <v>7.2519999999999998</v>
      </c>
      <c r="L706" s="6">
        <v>8.0069999999999997</v>
      </c>
      <c r="M706" s="6">
        <v>6.7759999999999998</v>
      </c>
    </row>
    <row r="707" spans="1:13" ht="12" x14ac:dyDescent="0.25">
      <c r="A707" s="6">
        <v>514.54</v>
      </c>
      <c r="B707" s="6">
        <v>8.7710000000000008</v>
      </c>
      <c r="C707" s="6">
        <v>6.3540000000000001</v>
      </c>
      <c r="D707" s="6">
        <v>5.6550000000000002</v>
      </c>
      <c r="E707" s="6">
        <v>5.4690000000000003</v>
      </c>
      <c r="F707" s="6">
        <v>5.2469999999999999</v>
      </c>
      <c r="G707" s="6">
        <v>3.9990000000000001</v>
      </c>
      <c r="H707" s="6">
        <v>5.9950000000000001</v>
      </c>
      <c r="I707" s="6">
        <v>6.7050000000000001</v>
      </c>
      <c r="J707" s="6">
        <v>8.4949999999999992</v>
      </c>
      <c r="K707" s="6">
        <v>7.4589999999999996</v>
      </c>
      <c r="L707" s="6">
        <v>8.1679999999999993</v>
      </c>
      <c r="M707" s="6">
        <v>6.9630000000000001</v>
      </c>
    </row>
    <row r="708" spans="1:13" ht="12" x14ac:dyDescent="0.25">
      <c r="A708" s="6">
        <v>515</v>
      </c>
      <c r="B708" s="6">
        <v>9.0120000000000005</v>
      </c>
      <c r="C708" s="6">
        <v>6.4930000000000003</v>
      </c>
      <c r="D708" s="6">
        <v>5.8</v>
      </c>
      <c r="E708" s="6">
        <v>5.6139999999999999</v>
      </c>
      <c r="F708" s="6">
        <v>5.4169999999999998</v>
      </c>
      <c r="G708" s="6">
        <v>4.1130000000000004</v>
      </c>
      <c r="H708" s="6">
        <v>6.1429999999999998</v>
      </c>
      <c r="I708" s="6">
        <v>6.8970000000000002</v>
      </c>
      <c r="J708" s="6">
        <v>8.6270000000000007</v>
      </c>
      <c r="K708" s="6">
        <v>7.6710000000000003</v>
      </c>
      <c r="L708" s="6">
        <v>8.3309999999999995</v>
      </c>
      <c r="M708" s="6">
        <v>7.1559999999999997</v>
      </c>
    </row>
    <row r="709" spans="1:13" ht="12" x14ac:dyDescent="0.25">
      <c r="A709" s="6">
        <v>515.45000000000005</v>
      </c>
      <c r="B709" s="6">
        <v>9.2609999999999992</v>
      </c>
      <c r="C709" s="6">
        <v>6.6369999999999996</v>
      </c>
      <c r="D709" s="6">
        <v>5.9550000000000001</v>
      </c>
      <c r="E709" s="6">
        <v>5.7629999999999999</v>
      </c>
      <c r="F709" s="6">
        <v>5.5860000000000003</v>
      </c>
      <c r="G709" s="6">
        <v>4.2290000000000001</v>
      </c>
      <c r="H709" s="6">
        <v>6.2990000000000004</v>
      </c>
      <c r="I709" s="6">
        <v>7.1</v>
      </c>
      <c r="J709" s="6">
        <v>8.76</v>
      </c>
      <c r="K709" s="6">
        <v>7.8879999999999999</v>
      </c>
      <c r="L709" s="6">
        <v>8.4949999999999992</v>
      </c>
      <c r="M709" s="6">
        <v>7.3559999999999999</v>
      </c>
    </row>
    <row r="710" spans="1:13" ht="12" x14ac:dyDescent="0.25">
      <c r="A710" s="6">
        <v>515.9</v>
      </c>
      <c r="B710" s="6">
        <v>9.51</v>
      </c>
      <c r="C710" s="6">
        <v>6.7869999999999999</v>
      </c>
      <c r="D710" s="6">
        <v>6.11</v>
      </c>
      <c r="E710" s="6">
        <v>5.9260000000000002</v>
      </c>
      <c r="F710" s="6">
        <v>5.7610000000000001</v>
      </c>
      <c r="G710" s="6">
        <v>4.343</v>
      </c>
      <c r="H710" s="6">
        <v>6.4619999999999997</v>
      </c>
      <c r="I710" s="6">
        <v>7.2969999999999997</v>
      </c>
      <c r="J710" s="6">
        <v>8.8960000000000008</v>
      </c>
      <c r="K710" s="6">
        <v>8.1110000000000007</v>
      </c>
      <c r="L710" s="6">
        <v>8.6590000000000007</v>
      </c>
      <c r="M710" s="6">
        <v>7.5650000000000004</v>
      </c>
    </row>
    <row r="711" spans="1:13" ht="12" x14ac:dyDescent="0.25">
      <c r="A711" s="6">
        <v>516.36</v>
      </c>
      <c r="B711" s="6">
        <v>9.7710000000000008</v>
      </c>
      <c r="C711" s="6">
        <v>6.9340000000000002</v>
      </c>
      <c r="D711" s="6">
        <v>6.2649999999999997</v>
      </c>
      <c r="E711" s="6">
        <v>6.08</v>
      </c>
      <c r="F711" s="6">
        <v>5.944</v>
      </c>
      <c r="G711" s="6">
        <v>4.46</v>
      </c>
      <c r="H711" s="6">
        <v>6.6219999999999999</v>
      </c>
      <c r="I711" s="6">
        <v>7.4980000000000002</v>
      </c>
      <c r="J711" s="6">
        <v>9.0329999999999995</v>
      </c>
      <c r="K711" s="6">
        <v>8.3360000000000003</v>
      </c>
      <c r="L711" s="6">
        <v>8.8330000000000002</v>
      </c>
      <c r="M711" s="6">
        <v>7.7770000000000001</v>
      </c>
    </row>
    <row r="712" spans="1:13" ht="12" x14ac:dyDescent="0.25">
      <c r="A712" s="6">
        <v>516.80999999999995</v>
      </c>
      <c r="B712" s="6">
        <v>10.034000000000001</v>
      </c>
      <c r="C712" s="6">
        <v>7.0880000000000001</v>
      </c>
      <c r="D712" s="6">
        <v>6.4260000000000002</v>
      </c>
      <c r="E712" s="6">
        <v>6.242</v>
      </c>
      <c r="F712" s="6">
        <v>6.1319999999999997</v>
      </c>
      <c r="G712" s="6">
        <v>4.5810000000000004</v>
      </c>
      <c r="H712" s="6">
        <v>6.7850000000000001</v>
      </c>
      <c r="I712" s="6">
        <v>7.7089999999999996</v>
      </c>
      <c r="J712" s="6">
        <v>9.1649999999999991</v>
      </c>
      <c r="K712" s="6">
        <v>8.5649999999999995</v>
      </c>
      <c r="L712" s="6">
        <v>9.0150000000000006</v>
      </c>
      <c r="M712" s="6">
        <v>8.0030000000000001</v>
      </c>
    </row>
    <row r="713" spans="1:13" ht="12" x14ac:dyDescent="0.25">
      <c r="A713" s="6">
        <v>517.26</v>
      </c>
      <c r="B713" s="6">
        <v>10.311</v>
      </c>
      <c r="C713" s="6">
        <v>7.2480000000000002</v>
      </c>
      <c r="D713" s="6">
        <v>6.5979999999999999</v>
      </c>
      <c r="E713" s="6">
        <v>6.4059999999999997</v>
      </c>
      <c r="F713" s="6">
        <v>6.3250000000000002</v>
      </c>
      <c r="G713" s="6">
        <v>4.71</v>
      </c>
      <c r="H713" s="6">
        <v>6.952</v>
      </c>
      <c r="I713" s="6">
        <v>7.9240000000000004</v>
      </c>
      <c r="J713" s="6">
        <v>9.3130000000000006</v>
      </c>
      <c r="K713" s="6">
        <v>8.8049999999999997</v>
      </c>
      <c r="L713" s="6">
        <v>9.202</v>
      </c>
      <c r="M713" s="6">
        <v>8.2210000000000001</v>
      </c>
    </row>
    <row r="714" spans="1:13" ht="12" x14ac:dyDescent="0.25">
      <c r="A714" s="6">
        <v>517.72</v>
      </c>
      <c r="B714" s="6">
        <v>10.583</v>
      </c>
      <c r="C714" s="6">
        <v>7.4059999999999997</v>
      </c>
      <c r="D714" s="6">
        <v>6.7720000000000002</v>
      </c>
      <c r="E714" s="6">
        <v>6.5810000000000004</v>
      </c>
      <c r="F714" s="6">
        <v>6.53</v>
      </c>
      <c r="G714" s="6">
        <v>4.8369999999999997</v>
      </c>
      <c r="H714" s="6">
        <v>7.1230000000000002</v>
      </c>
      <c r="I714" s="6">
        <v>8.1349999999999998</v>
      </c>
      <c r="J714" s="6">
        <v>9.4670000000000005</v>
      </c>
      <c r="K714" s="6">
        <v>9.048</v>
      </c>
      <c r="L714" s="6">
        <v>9.3949999999999996</v>
      </c>
      <c r="M714" s="6">
        <v>8.4440000000000008</v>
      </c>
    </row>
    <row r="715" spans="1:13" ht="12" x14ac:dyDescent="0.25">
      <c r="A715" s="6">
        <v>518.16999999999996</v>
      </c>
      <c r="B715" s="6">
        <v>10.858000000000001</v>
      </c>
      <c r="C715" s="6">
        <v>7.5709999999999997</v>
      </c>
      <c r="D715" s="6">
        <v>6.952</v>
      </c>
      <c r="E715" s="6">
        <v>6.7649999999999997</v>
      </c>
      <c r="F715" s="6">
        <v>6.7380000000000004</v>
      </c>
      <c r="G715" s="6">
        <v>4.9569999999999999</v>
      </c>
      <c r="H715" s="6">
        <v>7.2990000000000004</v>
      </c>
      <c r="I715" s="6">
        <v>8.3580000000000005</v>
      </c>
      <c r="J715" s="6">
        <v>9.6259999999999994</v>
      </c>
      <c r="K715" s="6">
        <v>9.2919999999999998</v>
      </c>
      <c r="L715" s="6">
        <v>9.5869999999999997</v>
      </c>
      <c r="M715" s="6">
        <v>8.6649999999999991</v>
      </c>
    </row>
    <row r="716" spans="1:13" ht="12" x14ac:dyDescent="0.25">
      <c r="A716" s="6">
        <v>518.63</v>
      </c>
      <c r="B716" s="6">
        <v>11.144</v>
      </c>
      <c r="C716" s="6">
        <v>7.7370000000000001</v>
      </c>
      <c r="D716" s="6">
        <v>7.1260000000000003</v>
      </c>
      <c r="E716" s="6">
        <v>6.9429999999999996</v>
      </c>
      <c r="F716" s="6">
        <v>6.9450000000000003</v>
      </c>
      <c r="G716" s="6">
        <v>5.08</v>
      </c>
      <c r="H716" s="6">
        <v>7.4749999999999996</v>
      </c>
      <c r="I716" s="6">
        <v>8.5749999999999993</v>
      </c>
      <c r="J716" s="6">
        <v>9.7840000000000007</v>
      </c>
      <c r="K716" s="6">
        <v>9.5429999999999993</v>
      </c>
      <c r="L716" s="6">
        <v>9.7759999999999998</v>
      </c>
      <c r="M716" s="6">
        <v>8.89</v>
      </c>
    </row>
    <row r="717" spans="1:13" ht="12" x14ac:dyDescent="0.25">
      <c r="A717" s="6">
        <v>519.08000000000004</v>
      </c>
      <c r="B717" s="6">
        <v>11.428000000000001</v>
      </c>
      <c r="C717" s="6">
        <v>7.9059999999999997</v>
      </c>
      <c r="D717" s="6">
        <v>7.3170000000000002</v>
      </c>
      <c r="E717" s="6">
        <v>7.1319999999999997</v>
      </c>
      <c r="F717" s="6">
        <v>7.1630000000000003</v>
      </c>
      <c r="G717" s="6">
        <v>5.2119999999999997</v>
      </c>
      <c r="H717" s="6">
        <v>7.657</v>
      </c>
      <c r="I717" s="6">
        <v>8.8010000000000002</v>
      </c>
      <c r="J717" s="6">
        <v>9.9480000000000004</v>
      </c>
      <c r="K717" s="6">
        <v>9.8049999999999997</v>
      </c>
      <c r="L717" s="6">
        <v>9.98</v>
      </c>
      <c r="M717" s="6">
        <v>9.1210000000000004</v>
      </c>
    </row>
    <row r="718" spans="1:13" ht="12" x14ac:dyDescent="0.25">
      <c r="A718" s="6">
        <v>519.53</v>
      </c>
      <c r="B718" s="6">
        <v>11.712</v>
      </c>
      <c r="C718" s="6">
        <v>8.08</v>
      </c>
      <c r="D718" s="6">
        <v>7.5110000000000001</v>
      </c>
      <c r="E718" s="6">
        <v>7.3280000000000003</v>
      </c>
      <c r="F718" s="6">
        <v>7.383</v>
      </c>
      <c r="G718" s="6">
        <v>5.3460000000000001</v>
      </c>
      <c r="H718" s="6">
        <v>7.8369999999999997</v>
      </c>
      <c r="I718" s="6">
        <v>9.0269999999999992</v>
      </c>
      <c r="J718" s="6">
        <v>10.119999999999999</v>
      </c>
      <c r="K718" s="6">
        <v>10.074</v>
      </c>
      <c r="L718" s="6">
        <v>10.186</v>
      </c>
      <c r="M718" s="6">
        <v>9.3539999999999992</v>
      </c>
    </row>
    <row r="719" spans="1:13" ht="12" x14ac:dyDescent="0.25">
      <c r="A719" s="6">
        <v>519.99</v>
      </c>
      <c r="B719" s="6">
        <v>12.009</v>
      </c>
      <c r="C719" s="6">
        <v>8.2680000000000007</v>
      </c>
      <c r="D719" s="6">
        <v>7.7039999999999997</v>
      </c>
      <c r="E719" s="6">
        <v>7.5229999999999997</v>
      </c>
      <c r="F719" s="6">
        <v>7.6130000000000004</v>
      </c>
      <c r="G719" s="6">
        <v>5.4859999999999998</v>
      </c>
      <c r="H719" s="6">
        <v>8.0310000000000006</v>
      </c>
      <c r="I719" s="6">
        <v>9.2439999999999998</v>
      </c>
      <c r="J719" s="6">
        <v>10.284000000000001</v>
      </c>
      <c r="K719" s="6">
        <v>10.340999999999999</v>
      </c>
      <c r="L719" s="6">
        <v>10.394</v>
      </c>
      <c r="M719" s="6">
        <v>9.6020000000000003</v>
      </c>
    </row>
    <row r="720" spans="1:13" ht="12" x14ac:dyDescent="0.25">
      <c r="A720" s="6">
        <v>520.44000000000005</v>
      </c>
      <c r="B720" s="6">
        <v>12.288</v>
      </c>
      <c r="C720" s="6">
        <v>8.4550000000000001</v>
      </c>
      <c r="D720" s="6">
        <v>7.9</v>
      </c>
      <c r="E720" s="6">
        <v>7.7119999999999997</v>
      </c>
      <c r="F720" s="6">
        <v>7.84</v>
      </c>
      <c r="G720" s="6">
        <v>5.6210000000000004</v>
      </c>
      <c r="H720" s="6">
        <v>8.2089999999999996</v>
      </c>
      <c r="I720" s="6">
        <v>9.4749999999999996</v>
      </c>
      <c r="J720" s="6">
        <v>10.46</v>
      </c>
      <c r="K720" s="6">
        <v>10.606999999999999</v>
      </c>
      <c r="L720" s="6">
        <v>10.6</v>
      </c>
      <c r="M720" s="6">
        <v>9.843</v>
      </c>
    </row>
    <row r="721" spans="1:13" ht="12" x14ac:dyDescent="0.25">
      <c r="A721" s="6">
        <v>520.9</v>
      </c>
      <c r="B721" s="6">
        <v>12.582000000000001</v>
      </c>
      <c r="C721" s="6">
        <v>8.6349999999999998</v>
      </c>
      <c r="D721" s="6">
        <v>8.1029999999999998</v>
      </c>
      <c r="E721" s="6">
        <v>7.9080000000000004</v>
      </c>
      <c r="F721" s="6">
        <v>8.0709999999999997</v>
      </c>
      <c r="G721" s="6">
        <v>5.7560000000000002</v>
      </c>
      <c r="H721" s="6">
        <v>8.3949999999999996</v>
      </c>
      <c r="I721" s="6">
        <v>9.7029999999999994</v>
      </c>
      <c r="J721" s="6">
        <v>10.643000000000001</v>
      </c>
      <c r="K721" s="6">
        <v>10.882</v>
      </c>
      <c r="L721" s="6">
        <v>10.808999999999999</v>
      </c>
      <c r="M721" s="6">
        <v>10.092000000000001</v>
      </c>
    </row>
    <row r="722" spans="1:13" ht="12" x14ac:dyDescent="0.25">
      <c r="A722" s="6">
        <v>521.35</v>
      </c>
      <c r="B722" s="6">
        <v>12.871</v>
      </c>
      <c r="C722" s="6">
        <v>8.8149999999999995</v>
      </c>
      <c r="D722" s="6">
        <v>8.3109999999999999</v>
      </c>
      <c r="E722" s="6">
        <v>8.1129999999999995</v>
      </c>
      <c r="F722" s="6">
        <v>8.298</v>
      </c>
      <c r="G722" s="6">
        <v>5.8879999999999999</v>
      </c>
      <c r="H722" s="6">
        <v>8.5890000000000004</v>
      </c>
      <c r="I722" s="6">
        <v>9.9329999999999998</v>
      </c>
      <c r="J722" s="6">
        <v>10.821</v>
      </c>
      <c r="K722" s="6">
        <v>11.16</v>
      </c>
      <c r="L722" s="6">
        <v>11.026999999999999</v>
      </c>
      <c r="M722" s="6">
        <v>10.337</v>
      </c>
    </row>
    <row r="723" spans="1:13" ht="12" x14ac:dyDescent="0.25">
      <c r="A723" s="6">
        <v>521.79999999999995</v>
      </c>
      <c r="B723" s="6">
        <v>13.162000000000001</v>
      </c>
      <c r="C723" s="6">
        <v>9</v>
      </c>
      <c r="D723" s="6">
        <v>8.52</v>
      </c>
      <c r="E723" s="6">
        <v>8.3119999999999994</v>
      </c>
      <c r="F723" s="6">
        <v>8.5299999999999994</v>
      </c>
      <c r="G723" s="6">
        <v>6.0250000000000004</v>
      </c>
      <c r="H723" s="6">
        <v>8.7750000000000004</v>
      </c>
      <c r="I723" s="6">
        <v>10.16</v>
      </c>
      <c r="J723" s="6">
        <v>11.002000000000001</v>
      </c>
      <c r="K723" s="6">
        <v>11.44</v>
      </c>
      <c r="L723" s="6">
        <v>11.238</v>
      </c>
      <c r="M723" s="6">
        <v>10.58</v>
      </c>
    </row>
    <row r="724" spans="1:13" ht="12" x14ac:dyDescent="0.25">
      <c r="A724" s="6">
        <v>522.26</v>
      </c>
      <c r="B724" s="6">
        <v>13.46</v>
      </c>
      <c r="C724" s="6">
        <v>9.1829999999999998</v>
      </c>
      <c r="D724" s="6">
        <v>8.73</v>
      </c>
      <c r="E724" s="6">
        <v>8.5250000000000004</v>
      </c>
      <c r="F724" s="6">
        <v>8.7710000000000008</v>
      </c>
      <c r="G724" s="6">
        <v>6.1639999999999997</v>
      </c>
      <c r="H724" s="6">
        <v>8.9619999999999997</v>
      </c>
      <c r="I724" s="6">
        <v>10.391999999999999</v>
      </c>
      <c r="J724" s="6">
        <v>11.191000000000001</v>
      </c>
      <c r="K724" s="6">
        <v>11.725</v>
      </c>
      <c r="L724" s="6">
        <v>11.451000000000001</v>
      </c>
      <c r="M724" s="6">
        <v>10.835000000000001</v>
      </c>
    </row>
    <row r="725" spans="1:13" ht="12" x14ac:dyDescent="0.25">
      <c r="A725" s="6">
        <v>522.71</v>
      </c>
      <c r="B725" s="6">
        <v>13.753</v>
      </c>
      <c r="C725" s="6">
        <v>9.3740000000000006</v>
      </c>
      <c r="D725" s="6">
        <v>8.9420000000000002</v>
      </c>
      <c r="E725" s="6">
        <v>8.7260000000000009</v>
      </c>
      <c r="F725" s="6">
        <v>9.0109999999999992</v>
      </c>
      <c r="G725" s="6">
        <v>6.306</v>
      </c>
      <c r="H725" s="6">
        <v>9.1449999999999996</v>
      </c>
      <c r="I725" s="6">
        <v>10.612</v>
      </c>
      <c r="J725" s="6">
        <v>11.379</v>
      </c>
      <c r="K725" s="6">
        <v>12.004</v>
      </c>
      <c r="L725" s="6">
        <v>11.664999999999999</v>
      </c>
      <c r="M725" s="6">
        <v>11.086</v>
      </c>
    </row>
    <row r="726" spans="1:13" ht="12" x14ac:dyDescent="0.25">
      <c r="A726" s="6">
        <v>523.16</v>
      </c>
      <c r="B726" s="6">
        <v>14.045999999999999</v>
      </c>
      <c r="C726" s="6">
        <v>9.5670000000000002</v>
      </c>
      <c r="D726" s="6">
        <v>9.1579999999999995</v>
      </c>
      <c r="E726" s="6">
        <v>8.9309999999999992</v>
      </c>
      <c r="F726" s="6">
        <v>9.2509999999999994</v>
      </c>
      <c r="G726" s="6">
        <v>6.4379999999999997</v>
      </c>
      <c r="H726" s="6">
        <v>9.3390000000000004</v>
      </c>
      <c r="I726" s="6">
        <v>10.843</v>
      </c>
      <c r="J726" s="6">
        <v>11.571999999999999</v>
      </c>
      <c r="K726" s="6">
        <v>12.282</v>
      </c>
      <c r="L726" s="6">
        <v>11.879</v>
      </c>
      <c r="M726" s="6">
        <v>11.337</v>
      </c>
    </row>
    <row r="727" spans="1:13" ht="12" x14ac:dyDescent="0.25">
      <c r="A727" s="6">
        <v>523.62</v>
      </c>
      <c r="B727" s="6">
        <v>14.335000000000001</v>
      </c>
      <c r="C727" s="6">
        <v>9.7560000000000002</v>
      </c>
      <c r="D727" s="6">
        <v>9.3800000000000008</v>
      </c>
      <c r="E727" s="6">
        <v>9.1389999999999993</v>
      </c>
      <c r="F727" s="6">
        <v>9.4870000000000001</v>
      </c>
      <c r="G727" s="6">
        <v>6.5739999999999998</v>
      </c>
      <c r="H727" s="6">
        <v>9.5259999999999998</v>
      </c>
      <c r="I727" s="6">
        <v>11.069000000000001</v>
      </c>
      <c r="J727" s="6">
        <v>11.766999999999999</v>
      </c>
      <c r="K727" s="6">
        <v>12.564</v>
      </c>
      <c r="L727" s="6">
        <v>12.085000000000001</v>
      </c>
      <c r="M727" s="6">
        <v>11.583</v>
      </c>
    </row>
    <row r="728" spans="1:13" ht="12" x14ac:dyDescent="0.25">
      <c r="A728" s="6">
        <v>524.07000000000005</v>
      </c>
      <c r="B728" s="6">
        <v>14.616</v>
      </c>
      <c r="C728" s="6">
        <v>9.9440000000000008</v>
      </c>
      <c r="D728" s="6">
        <v>9.5960000000000001</v>
      </c>
      <c r="E728" s="6">
        <v>9.3390000000000004</v>
      </c>
      <c r="F728" s="6">
        <v>9.7249999999999996</v>
      </c>
      <c r="G728" s="6">
        <v>6.7110000000000003</v>
      </c>
      <c r="H728" s="6">
        <v>9.7050000000000001</v>
      </c>
      <c r="I728" s="6">
        <v>11.292999999999999</v>
      </c>
      <c r="J728" s="6">
        <v>11.951000000000001</v>
      </c>
      <c r="K728" s="6">
        <v>12.839</v>
      </c>
      <c r="L728" s="6">
        <v>12.3</v>
      </c>
      <c r="M728" s="6">
        <v>11.821</v>
      </c>
    </row>
    <row r="729" spans="1:13" ht="12" x14ac:dyDescent="0.25">
      <c r="A729" s="6">
        <v>524.52</v>
      </c>
      <c r="B729" s="6">
        <v>14.906000000000001</v>
      </c>
      <c r="C729" s="6">
        <v>10.135</v>
      </c>
      <c r="D729" s="6">
        <v>9.8140000000000001</v>
      </c>
      <c r="E729" s="6">
        <v>9.548</v>
      </c>
      <c r="F729" s="6">
        <v>9.968</v>
      </c>
      <c r="G729" s="6">
        <v>6.843</v>
      </c>
      <c r="H729" s="6">
        <v>9.8970000000000002</v>
      </c>
      <c r="I729" s="6">
        <v>11.52</v>
      </c>
      <c r="J729" s="6">
        <v>12.141</v>
      </c>
      <c r="K729" s="6">
        <v>13.112</v>
      </c>
      <c r="L729" s="6">
        <v>12.507</v>
      </c>
      <c r="M729" s="6">
        <v>12.065</v>
      </c>
    </row>
    <row r="730" spans="1:13" ht="12" x14ac:dyDescent="0.25">
      <c r="A730" s="6">
        <v>524.98</v>
      </c>
      <c r="B730" s="6">
        <v>15.180999999999999</v>
      </c>
      <c r="C730" s="6">
        <v>10.321999999999999</v>
      </c>
      <c r="D730" s="6">
        <v>10.022</v>
      </c>
      <c r="E730" s="6">
        <v>9.7539999999999996</v>
      </c>
      <c r="F730" s="6">
        <v>10.206</v>
      </c>
      <c r="G730" s="6">
        <v>6.9749999999999996</v>
      </c>
      <c r="H730" s="6">
        <v>10.081</v>
      </c>
      <c r="I730" s="6">
        <v>11.738</v>
      </c>
      <c r="J730" s="6">
        <v>12.329000000000001</v>
      </c>
      <c r="K730" s="6">
        <v>13.387</v>
      </c>
      <c r="L730" s="6">
        <v>12.706</v>
      </c>
      <c r="M730" s="6">
        <v>12.302</v>
      </c>
    </row>
    <row r="731" spans="1:13" ht="12" x14ac:dyDescent="0.25">
      <c r="A731" s="6">
        <v>525.42999999999995</v>
      </c>
      <c r="B731" s="6">
        <v>15.456</v>
      </c>
      <c r="C731" s="6">
        <v>10.502000000000001</v>
      </c>
      <c r="D731" s="6">
        <v>10.231</v>
      </c>
      <c r="E731" s="6">
        <v>9.94</v>
      </c>
      <c r="F731" s="6">
        <v>10.442</v>
      </c>
      <c r="G731" s="6">
        <v>7.1050000000000004</v>
      </c>
      <c r="H731" s="6">
        <v>10.25</v>
      </c>
      <c r="I731" s="6">
        <v>11.961</v>
      </c>
      <c r="J731" s="6">
        <v>12.515000000000001</v>
      </c>
      <c r="K731" s="6">
        <v>13.656000000000001</v>
      </c>
      <c r="L731" s="6">
        <v>12.916</v>
      </c>
      <c r="M731" s="6">
        <v>12.526</v>
      </c>
    </row>
    <row r="732" spans="1:13" ht="12" x14ac:dyDescent="0.25">
      <c r="A732" s="6">
        <v>525.88</v>
      </c>
      <c r="B732" s="6">
        <v>15.724</v>
      </c>
      <c r="C732" s="6">
        <v>10.69</v>
      </c>
      <c r="D732" s="6">
        <v>10.444000000000001</v>
      </c>
      <c r="E732" s="6">
        <v>10.146000000000001</v>
      </c>
      <c r="F732" s="6">
        <v>10.667</v>
      </c>
      <c r="G732" s="6">
        <v>7.2370000000000001</v>
      </c>
      <c r="H732" s="6">
        <v>10.43</v>
      </c>
      <c r="I732" s="6">
        <v>12.173999999999999</v>
      </c>
      <c r="J732" s="6">
        <v>12.7</v>
      </c>
      <c r="K732" s="6">
        <v>13.928000000000001</v>
      </c>
      <c r="L732" s="6">
        <v>13.121</v>
      </c>
      <c r="M732" s="6">
        <v>12.755000000000001</v>
      </c>
    </row>
    <row r="733" spans="1:13" ht="12" x14ac:dyDescent="0.25">
      <c r="A733" s="6">
        <v>526.34</v>
      </c>
      <c r="B733" s="6">
        <v>15.986000000000001</v>
      </c>
      <c r="C733" s="6">
        <v>10.875</v>
      </c>
      <c r="D733" s="6">
        <v>10.659000000000001</v>
      </c>
      <c r="E733" s="6">
        <v>10.349</v>
      </c>
      <c r="F733" s="6">
        <v>10.901</v>
      </c>
      <c r="G733" s="6">
        <v>7.3650000000000002</v>
      </c>
      <c r="H733" s="6">
        <v>10.598000000000001</v>
      </c>
      <c r="I733" s="6">
        <v>12.375999999999999</v>
      </c>
      <c r="J733" s="6">
        <v>12.891</v>
      </c>
      <c r="K733" s="6">
        <v>14.186</v>
      </c>
      <c r="L733" s="6">
        <v>13.315</v>
      </c>
      <c r="M733" s="6">
        <v>12.968999999999999</v>
      </c>
    </row>
    <row r="734" spans="1:13" ht="12" x14ac:dyDescent="0.25">
      <c r="A734" s="6">
        <v>526.79</v>
      </c>
      <c r="B734" s="6">
        <v>16.244</v>
      </c>
      <c r="C734" s="6">
        <v>11.052</v>
      </c>
      <c r="D734" s="6">
        <v>10.862</v>
      </c>
      <c r="E734" s="6">
        <v>10.554</v>
      </c>
      <c r="F734" s="6">
        <v>11.127000000000001</v>
      </c>
      <c r="G734" s="6">
        <v>7.4889999999999999</v>
      </c>
      <c r="H734" s="6">
        <v>10.775</v>
      </c>
      <c r="I734" s="6">
        <v>12.577</v>
      </c>
      <c r="J734" s="6">
        <v>13.074</v>
      </c>
      <c r="K734" s="6">
        <v>14.445</v>
      </c>
      <c r="L734" s="6">
        <v>13.516</v>
      </c>
      <c r="M734" s="6">
        <v>13.193</v>
      </c>
    </row>
    <row r="735" spans="1:13" ht="12" x14ac:dyDescent="0.25">
      <c r="A735" s="6">
        <v>527.24</v>
      </c>
      <c r="B735" s="6">
        <v>16.497</v>
      </c>
      <c r="C735" s="6">
        <v>11.23</v>
      </c>
      <c r="D735" s="6">
        <v>11.073</v>
      </c>
      <c r="E735" s="6">
        <v>10.750999999999999</v>
      </c>
      <c r="F735" s="6">
        <v>11.352</v>
      </c>
      <c r="G735" s="6">
        <v>7.6150000000000002</v>
      </c>
      <c r="H735" s="6">
        <v>10.943</v>
      </c>
      <c r="I735" s="6">
        <v>12.781000000000001</v>
      </c>
      <c r="J735" s="6">
        <v>13.256</v>
      </c>
      <c r="K735" s="6">
        <v>14.701000000000001</v>
      </c>
      <c r="L735" s="6">
        <v>13.704000000000001</v>
      </c>
      <c r="M735" s="6">
        <v>13.416</v>
      </c>
    </row>
    <row r="736" spans="1:13" ht="12" x14ac:dyDescent="0.25">
      <c r="A736" s="6">
        <v>527.70000000000005</v>
      </c>
      <c r="B736" s="6">
        <v>16.742999999999999</v>
      </c>
      <c r="C736" s="6">
        <v>11.41</v>
      </c>
      <c r="D736" s="6">
        <v>11.271000000000001</v>
      </c>
      <c r="E736" s="6">
        <v>10.936999999999999</v>
      </c>
      <c r="F736" s="6">
        <v>11.571</v>
      </c>
      <c r="G736" s="6">
        <v>7.7450000000000001</v>
      </c>
      <c r="H736" s="6">
        <v>11.099</v>
      </c>
      <c r="I736" s="6">
        <v>12.968</v>
      </c>
      <c r="J736" s="6">
        <v>13.429</v>
      </c>
      <c r="K736" s="6">
        <v>14.957000000000001</v>
      </c>
      <c r="L736" s="6">
        <v>13.888999999999999</v>
      </c>
      <c r="M736" s="6">
        <v>13.631</v>
      </c>
    </row>
    <row r="737" spans="1:13" ht="12" x14ac:dyDescent="0.25">
      <c r="A737" s="6">
        <v>528.15</v>
      </c>
      <c r="B737" s="6">
        <v>16.984000000000002</v>
      </c>
      <c r="C737" s="6">
        <v>11.582000000000001</v>
      </c>
      <c r="D737" s="6">
        <v>11.481</v>
      </c>
      <c r="E737" s="6">
        <v>11.122999999999999</v>
      </c>
      <c r="F737" s="6">
        <v>11.782</v>
      </c>
      <c r="G737" s="6">
        <v>7.8680000000000003</v>
      </c>
      <c r="H737" s="6">
        <v>11.263</v>
      </c>
      <c r="I737" s="6">
        <v>13.17</v>
      </c>
      <c r="J737" s="6">
        <v>13.601000000000001</v>
      </c>
      <c r="K737" s="6">
        <v>15.209</v>
      </c>
      <c r="L737" s="6">
        <v>14.084</v>
      </c>
      <c r="M737" s="6">
        <v>13.845000000000001</v>
      </c>
    </row>
    <row r="738" spans="1:13" ht="12" x14ac:dyDescent="0.25">
      <c r="A738" s="6">
        <v>528.6</v>
      </c>
      <c r="B738" s="6">
        <v>17.22</v>
      </c>
      <c r="C738" s="6">
        <v>11.747999999999999</v>
      </c>
      <c r="D738" s="6">
        <v>11.672000000000001</v>
      </c>
      <c r="E738" s="6">
        <v>11.313000000000001</v>
      </c>
      <c r="F738" s="6">
        <v>11.999000000000001</v>
      </c>
      <c r="G738" s="6">
        <v>7.9859999999999998</v>
      </c>
      <c r="H738" s="6">
        <v>11.414</v>
      </c>
      <c r="I738" s="6">
        <v>13.363</v>
      </c>
      <c r="J738" s="6">
        <v>13.776999999999999</v>
      </c>
      <c r="K738" s="6">
        <v>15.449</v>
      </c>
      <c r="L738" s="6">
        <v>14.265000000000001</v>
      </c>
      <c r="M738" s="6">
        <v>14.057</v>
      </c>
    </row>
    <row r="739" spans="1:13" ht="12" x14ac:dyDescent="0.25">
      <c r="A739" s="6">
        <v>529.05999999999995</v>
      </c>
      <c r="B739" s="6">
        <v>17.452999999999999</v>
      </c>
      <c r="C739" s="6">
        <v>11.913</v>
      </c>
      <c r="D739" s="6">
        <v>11.861000000000001</v>
      </c>
      <c r="E739" s="6">
        <v>11.487</v>
      </c>
      <c r="F739" s="6">
        <v>12.21</v>
      </c>
      <c r="G739" s="6">
        <v>8.1020000000000003</v>
      </c>
      <c r="H739" s="6">
        <v>11.566000000000001</v>
      </c>
      <c r="I739" s="6">
        <v>13.547000000000001</v>
      </c>
      <c r="J739" s="6">
        <v>13.95</v>
      </c>
      <c r="K739" s="6">
        <v>15.682</v>
      </c>
      <c r="L739" s="6">
        <v>14.436</v>
      </c>
      <c r="M739" s="6">
        <v>14.254</v>
      </c>
    </row>
    <row r="740" spans="1:13" ht="12" x14ac:dyDescent="0.25">
      <c r="A740" s="6">
        <v>529.51</v>
      </c>
      <c r="B740" s="6">
        <v>17.670000000000002</v>
      </c>
      <c r="C740" s="6">
        <v>12.064</v>
      </c>
      <c r="D740" s="6">
        <v>12.055</v>
      </c>
      <c r="E740" s="6">
        <v>11.663</v>
      </c>
      <c r="F740" s="6">
        <v>12.412000000000001</v>
      </c>
      <c r="G740" s="6">
        <v>8.2110000000000003</v>
      </c>
      <c r="H740" s="6">
        <v>11.71</v>
      </c>
      <c r="I740" s="6">
        <v>13.725</v>
      </c>
      <c r="J740" s="6">
        <v>14.121</v>
      </c>
      <c r="K740" s="6">
        <v>15.917</v>
      </c>
      <c r="L740" s="6">
        <v>14.616</v>
      </c>
      <c r="M740" s="6">
        <v>14.443</v>
      </c>
    </row>
    <row r="741" spans="1:13" ht="12" x14ac:dyDescent="0.25">
      <c r="A741" s="6">
        <v>529.96</v>
      </c>
      <c r="B741" s="6">
        <v>17.902000000000001</v>
      </c>
      <c r="C741" s="6">
        <v>12.212999999999999</v>
      </c>
      <c r="D741" s="6">
        <v>12.239000000000001</v>
      </c>
      <c r="E741" s="6">
        <v>11.840999999999999</v>
      </c>
      <c r="F741" s="6">
        <v>12.613</v>
      </c>
      <c r="G741" s="6">
        <v>8.3160000000000007</v>
      </c>
      <c r="H741" s="6">
        <v>11.856999999999999</v>
      </c>
      <c r="I741" s="6">
        <v>13.903</v>
      </c>
      <c r="J741" s="6">
        <v>14.285</v>
      </c>
      <c r="K741" s="6">
        <v>16.145</v>
      </c>
      <c r="L741" s="6">
        <v>14.782999999999999</v>
      </c>
      <c r="M741" s="6">
        <v>14.63</v>
      </c>
    </row>
    <row r="742" spans="1:13" ht="12" x14ac:dyDescent="0.25">
      <c r="A742" s="6">
        <v>530.41999999999996</v>
      </c>
      <c r="B742" s="6">
        <v>18.114000000000001</v>
      </c>
      <c r="C742" s="6">
        <v>12.364000000000001</v>
      </c>
      <c r="D742" s="6">
        <v>12.413</v>
      </c>
      <c r="E742" s="6">
        <v>12.009</v>
      </c>
      <c r="F742" s="6">
        <v>12.816000000000001</v>
      </c>
      <c r="G742" s="6">
        <v>8.423</v>
      </c>
      <c r="H742" s="6">
        <v>11.994</v>
      </c>
      <c r="I742" s="6">
        <v>14.065</v>
      </c>
      <c r="J742" s="6">
        <v>14.438000000000001</v>
      </c>
      <c r="K742" s="6">
        <v>16.36</v>
      </c>
      <c r="L742" s="6">
        <v>14.946</v>
      </c>
      <c r="M742" s="6">
        <v>14.811</v>
      </c>
    </row>
    <row r="743" spans="1:13" ht="12" x14ac:dyDescent="0.25">
      <c r="A743" s="6">
        <v>530.87</v>
      </c>
      <c r="B743" s="6">
        <v>18.318999999999999</v>
      </c>
      <c r="C743" s="6">
        <v>12.513999999999999</v>
      </c>
      <c r="D743" s="6">
        <v>12.58</v>
      </c>
      <c r="E743" s="6">
        <v>12.172000000000001</v>
      </c>
      <c r="F743" s="6">
        <v>13.012</v>
      </c>
      <c r="G743" s="6">
        <v>8.5280000000000005</v>
      </c>
      <c r="H743" s="6">
        <v>12.124000000000001</v>
      </c>
      <c r="I743" s="6">
        <v>14.225</v>
      </c>
      <c r="J743" s="6">
        <v>14.597</v>
      </c>
      <c r="K743" s="6">
        <v>16.582999999999998</v>
      </c>
      <c r="L743" s="6">
        <v>15.095000000000001</v>
      </c>
      <c r="M743" s="6">
        <v>14.987</v>
      </c>
    </row>
    <row r="744" spans="1:13" ht="12" x14ac:dyDescent="0.25">
      <c r="A744" s="6">
        <v>531.32000000000005</v>
      </c>
      <c r="B744" s="6">
        <v>18.518000000000001</v>
      </c>
      <c r="C744" s="6">
        <v>12.66</v>
      </c>
      <c r="D744" s="6">
        <v>12.744999999999999</v>
      </c>
      <c r="E744" s="6">
        <v>12.336</v>
      </c>
      <c r="F744" s="6">
        <v>13.205</v>
      </c>
      <c r="G744" s="6">
        <v>8.6289999999999996</v>
      </c>
      <c r="H744" s="6">
        <v>12.260999999999999</v>
      </c>
      <c r="I744" s="6">
        <v>14.375999999999999</v>
      </c>
      <c r="J744" s="6">
        <v>14.750999999999999</v>
      </c>
      <c r="K744" s="6">
        <v>16.791</v>
      </c>
      <c r="L744" s="6">
        <v>15.243</v>
      </c>
      <c r="M744" s="6">
        <v>15.161</v>
      </c>
    </row>
    <row r="745" spans="1:13" ht="12" x14ac:dyDescent="0.25">
      <c r="A745" s="6">
        <v>531.78</v>
      </c>
      <c r="B745" s="6">
        <v>18.718</v>
      </c>
      <c r="C745" s="6">
        <v>12.804</v>
      </c>
      <c r="D745" s="6">
        <v>12.91</v>
      </c>
      <c r="E745" s="6">
        <v>12.49</v>
      </c>
      <c r="F745" s="6">
        <v>13.388999999999999</v>
      </c>
      <c r="G745" s="6">
        <v>8.7260000000000009</v>
      </c>
      <c r="H745" s="6">
        <v>12.385</v>
      </c>
      <c r="I745" s="6">
        <v>14.526999999999999</v>
      </c>
      <c r="J745" s="6">
        <v>14.897</v>
      </c>
      <c r="K745" s="6">
        <v>16.998000000000001</v>
      </c>
      <c r="L745" s="6">
        <v>15.39</v>
      </c>
      <c r="M745" s="6">
        <v>15.332000000000001</v>
      </c>
    </row>
    <row r="746" spans="1:13" ht="12" x14ac:dyDescent="0.25">
      <c r="A746" s="6">
        <v>532.23</v>
      </c>
      <c r="B746" s="6">
        <v>18.899999999999999</v>
      </c>
      <c r="C746" s="6">
        <v>12.93</v>
      </c>
      <c r="D746" s="6">
        <v>13.068</v>
      </c>
      <c r="E746" s="6">
        <v>12.64</v>
      </c>
      <c r="F746" s="6">
        <v>13.57</v>
      </c>
      <c r="G746" s="6">
        <v>8.8190000000000008</v>
      </c>
      <c r="H746" s="6">
        <v>12.503</v>
      </c>
      <c r="I746" s="6">
        <v>14.669</v>
      </c>
      <c r="J746" s="6">
        <v>15.031000000000001</v>
      </c>
      <c r="K746" s="6">
        <v>17.186</v>
      </c>
      <c r="L746" s="6">
        <v>15.528</v>
      </c>
      <c r="M746" s="6">
        <v>15.491</v>
      </c>
    </row>
    <row r="747" spans="1:13" ht="12" x14ac:dyDescent="0.25">
      <c r="A747" s="6">
        <v>532.67999999999995</v>
      </c>
      <c r="B747" s="6">
        <v>19.082000000000001</v>
      </c>
      <c r="C747" s="6">
        <v>13.052</v>
      </c>
      <c r="D747" s="6">
        <v>13.22</v>
      </c>
      <c r="E747" s="6">
        <v>12.788</v>
      </c>
      <c r="F747" s="6">
        <v>13.747999999999999</v>
      </c>
      <c r="G747" s="6">
        <v>8.9109999999999996</v>
      </c>
      <c r="H747" s="6">
        <v>12.615</v>
      </c>
      <c r="I747" s="6">
        <v>14.807</v>
      </c>
      <c r="J747" s="6">
        <v>15.170999999999999</v>
      </c>
      <c r="K747" s="6">
        <v>17.38</v>
      </c>
      <c r="L747" s="6">
        <v>15.657</v>
      </c>
      <c r="M747" s="6">
        <v>15.64</v>
      </c>
    </row>
    <row r="748" spans="1:13" ht="12" x14ac:dyDescent="0.25">
      <c r="A748" s="6">
        <v>533.13</v>
      </c>
      <c r="B748" s="6">
        <v>19.263000000000002</v>
      </c>
      <c r="C748" s="6">
        <v>13.161</v>
      </c>
      <c r="D748" s="6">
        <v>13.361000000000001</v>
      </c>
      <c r="E748" s="6">
        <v>12.93</v>
      </c>
      <c r="F748" s="6">
        <v>13.92</v>
      </c>
      <c r="G748" s="6">
        <v>8.9979999999999993</v>
      </c>
      <c r="H748" s="6">
        <v>12.714</v>
      </c>
      <c r="I748" s="6">
        <v>14.938000000000001</v>
      </c>
      <c r="J748" s="6">
        <v>15.302</v>
      </c>
      <c r="K748" s="6">
        <v>17.547999999999998</v>
      </c>
      <c r="L748" s="6">
        <v>15.792</v>
      </c>
      <c r="M748" s="6">
        <v>15.786</v>
      </c>
    </row>
    <row r="749" spans="1:13" ht="12" x14ac:dyDescent="0.25">
      <c r="A749" s="6">
        <v>533.59</v>
      </c>
      <c r="B749" s="6">
        <v>19.43</v>
      </c>
      <c r="C749" s="6">
        <v>13.285</v>
      </c>
      <c r="D749" s="6">
        <v>13.500999999999999</v>
      </c>
      <c r="E749" s="6">
        <v>13.071999999999999</v>
      </c>
      <c r="F749" s="6">
        <v>14.083</v>
      </c>
      <c r="G749" s="6">
        <v>9.0790000000000006</v>
      </c>
      <c r="H749" s="6">
        <v>12.826000000000001</v>
      </c>
      <c r="I749" s="6">
        <v>15.068</v>
      </c>
      <c r="J749" s="6">
        <v>15.44</v>
      </c>
      <c r="K749" s="6">
        <v>17.725000000000001</v>
      </c>
      <c r="L749" s="6">
        <v>15.917</v>
      </c>
      <c r="M749" s="6">
        <v>15.936</v>
      </c>
    </row>
    <row r="750" spans="1:13" ht="12" x14ac:dyDescent="0.25">
      <c r="A750" s="6">
        <v>534.04</v>
      </c>
      <c r="B750" s="6">
        <v>19.585000000000001</v>
      </c>
      <c r="C750" s="6">
        <v>13.391999999999999</v>
      </c>
      <c r="D750" s="6">
        <v>13.641999999999999</v>
      </c>
      <c r="E750" s="6">
        <v>13.207000000000001</v>
      </c>
      <c r="F750" s="6">
        <v>14.239000000000001</v>
      </c>
      <c r="G750" s="6">
        <v>9.1579999999999995</v>
      </c>
      <c r="H750" s="6">
        <v>12.917</v>
      </c>
      <c r="I750" s="6">
        <v>15.182</v>
      </c>
      <c r="J750" s="6">
        <v>15.56</v>
      </c>
      <c r="K750" s="6">
        <v>17.896000000000001</v>
      </c>
      <c r="L750" s="6">
        <v>16.036999999999999</v>
      </c>
      <c r="M750" s="6">
        <v>16.07</v>
      </c>
    </row>
    <row r="751" spans="1:13" ht="12" x14ac:dyDescent="0.25">
      <c r="A751" s="6">
        <v>534.49</v>
      </c>
      <c r="B751" s="6">
        <v>19.745999999999999</v>
      </c>
      <c r="C751" s="6">
        <v>13.504</v>
      </c>
      <c r="D751" s="6">
        <v>13.778</v>
      </c>
      <c r="E751" s="6">
        <v>13.332000000000001</v>
      </c>
      <c r="F751" s="6">
        <v>14.391</v>
      </c>
      <c r="G751" s="6">
        <v>9.2330000000000005</v>
      </c>
      <c r="H751" s="6">
        <v>13.013</v>
      </c>
      <c r="I751" s="6">
        <v>15.301</v>
      </c>
      <c r="J751" s="6">
        <v>15.682</v>
      </c>
      <c r="K751" s="6">
        <v>18.061</v>
      </c>
      <c r="L751" s="6">
        <v>16.161000000000001</v>
      </c>
      <c r="M751" s="6">
        <v>16.206</v>
      </c>
    </row>
    <row r="752" spans="1:13" ht="12" x14ac:dyDescent="0.25">
      <c r="A752" s="6">
        <v>534.95000000000005</v>
      </c>
      <c r="B752" s="6">
        <v>19.899999999999999</v>
      </c>
      <c r="C752" s="6">
        <v>13.617000000000001</v>
      </c>
      <c r="D752" s="6">
        <v>13.911</v>
      </c>
      <c r="E752" s="6">
        <v>13.465</v>
      </c>
      <c r="F752" s="6">
        <v>14.544</v>
      </c>
      <c r="G752" s="6">
        <v>9.3089999999999993</v>
      </c>
      <c r="H752" s="6">
        <v>13.108000000000001</v>
      </c>
      <c r="I752" s="6">
        <v>15.404</v>
      </c>
      <c r="J752" s="6">
        <v>15.801</v>
      </c>
      <c r="K752" s="6">
        <v>18.224</v>
      </c>
      <c r="L752" s="6">
        <v>16.271999999999998</v>
      </c>
      <c r="M752" s="6">
        <v>16.338000000000001</v>
      </c>
    </row>
    <row r="753" spans="1:13" ht="12" x14ac:dyDescent="0.25">
      <c r="A753" s="6">
        <v>535.4</v>
      </c>
      <c r="B753" s="6">
        <v>20.062000000000001</v>
      </c>
      <c r="C753" s="6">
        <v>13.711</v>
      </c>
      <c r="D753" s="6">
        <v>14.042</v>
      </c>
      <c r="E753" s="6">
        <v>13.589</v>
      </c>
      <c r="F753" s="6">
        <v>14.696</v>
      </c>
      <c r="G753" s="6">
        <v>9.3780000000000001</v>
      </c>
      <c r="H753" s="6">
        <v>13.186</v>
      </c>
      <c r="I753" s="6">
        <v>15.505000000000001</v>
      </c>
      <c r="J753" s="6">
        <v>15.916</v>
      </c>
      <c r="K753" s="6">
        <v>18.378</v>
      </c>
      <c r="L753" s="6">
        <v>16.388000000000002</v>
      </c>
      <c r="M753" s="6">
        <v>16.465</v>
      </c>
    </row>
    <row r="754" spans="1:13" ht="12" x14ac:dyDescent="0.25">
      <c r="A754" s="6">
        <v>535.85</v>
      </c>
      <c r="B754" s="6">
        <v>20.210999999999999</v>
      </c>
      <c r="C754" s="6">
        <v>13.802</v>
      </c>
      <c r="D754" s="6">
        <v>14.157</v>
      </c>
      <c r="E754" s="6">
        <v>13.706</v>
      </c>
      <c r="F754" s="6">
        <v>14.840999999999999</v>
      </c>
      <c r="G754" s="6">
        <v>9.4489999999999998</v>
      </c>
      <c r="H754" s="6">
        <v>13.275</v>
      </c>
      <c r="I754" s="6">
        <v>15.613</v>
      </c>
      <c r="J754" s="6">
        <v>16.027000000000001</v>
      </c>
      <c r="K754" s="6">
        <v>18.536999999999999</v>
      </c>
      <c r="L754" s="6">
        <v>16.495000000000001</v>
      </c>
      <c r="M754" s="6">
        <v>16.591999999999999</v>
      </c>
    </row>
    <row r="755" spans="1:13" ht="12" x14ac:dyDescent="0.25">
      <c r="A755" s="6">
        <v>536.29999999999995</v>
      </c>
      <c r="B755" s="6">
        <v>20.352</v>
      </c>
      <c r="C755" s="6">
        <v>13.898</v>
      </c>
      <c r="D755" s="6">
        <v>14.272</v>
      </c>
      <c r="E755" s="6">
        <v>13.815</v>
      </c>
      <c r="F755" s="6">
        <v>14.986000000000001</v>
      </c>
      <c r="G755" s="6">
        <v>9.5190000000000001</v>
      </c>
      <c r="H755" s="6">
        <v>13.36</v>
      </c>
      <c r="I755" s="6">
        <v>15.712</v>
      </c>
      <c r="J755" s="6">
        <v>16.140999999999998</v>
      </c>
      <c r="K755" s="6">
        <v>18.672999999999998</v>
      </c>
      <c r="L755" s="6">
        <v>16.591000000000001</v>
      </c>
      <c r="M755" s="6">
        <v>16.712</v>
      </c>
    </row>
    <row r="756" spans="1:13" ht="12" x14ac:dyDescent="0.25">
      <c r="A756" s="6">
        <v>536.76</v>
      </c>
      <c r="B756" s="6">
        <v>20.494</v>
      </c>
      <c r="C756" s="6">
        <v>13.992000000000001</v>
      </c>
      <c r="D756" s="6">
        <v>14.388999999999999</v>
      </c>
      <c r="E756" s="6">
        <v>13.920999999999999</v>
      </c>
      <c r="F756" s="6">
        <v>15.116</v>
      </c>
      <c r="G756" s="6">
        <v>9.58</v>
      </c>
      <c r="H756" s="6">
        <v>13.448</v>
      </c>
      <c r="I756" s="6">
        <v>15.8</v>
      </c>
      <c r="J756" s="6">
        <v>16.244</v>
      </c>
      <c r="K756" s="6">
        <v>18.812000000000001</v>
      </c>
      <c r="L756" s="6">
        <v>16.706</v>
      </c>
      <c r="M756" s="6">
        <v>16.82</v>
      </c>
    </row>
    <row r="757" spans="1:13" ht="12" x14ac:dyDescent="0.25">
      <c r="A757" s="6">
        <v>537.21</v>
      </c>
      <c r="B757" s="6">
        <v>20.632000000000001</v>
      </c>
      <c r="C757" s="6">
        <v>14.082000000000001</v>
      </c>
      <c r="D757" s="6">
        <v>14.506</v>
      </c>
      <c r="E757" s="6">
        <v>14.032</v>
      </c>
      <c r="F757" s="6">
        <v>15.247</v>
      </c>
      <c r="G757" s="6">
        <v>9.6389999999999993</v>
      </c>
      <c r="H757" s="6">
        <v>13.53</v>
      </c>
      <c r="I757" s="6">
        <v>15.888</v>
      </c>
      <c r="J757" s="6">
        <v>16.356000000000002</v>
      </c>
      <c r="K757" s="6">
        <v>18.948</v>
      </c>
      <c r="L757" s="6">
        <v>16.808</v>
      </c>
      <c r="M757" s="6">
        <v>16.933</v>
      </c>
    </row>
    <row r="758" spans="1:13" ht="12" x14ac:dyDescent="0.25">
      <c r="A758" s="6">
        <v>537.66</v>
      </c>
      <c r="B758" s="6">
        <v>20.768000000000001</v>
      </c>
      <c r="C758" s="6">
        <v>14.170999999999999</v>
      </c>
      <c r="D758" s="6">
        <v>14.612</v>
      </c>
      <c r="E758" s="6">
        <v>14.141</v>
      </c>
      <c r="F758" s="6">
        <v>15.384</v>
      </c>
      <c r="G758" s="6">
        <v>9.6950000000000003</v>
      </c>
      <c r="H758" s="6">
        <v>13.595000000000001</v>
      </c>
      <c r="I758" s="6">
        <v>15.965999999999999</v>
      </c>
      <c r="J758" s="6">
        <v>16.462</v>
      </c>
      <c r="K758" s="6">
        <v>19.077000000000002</v>
      </c>
      <c r="L758" s="6">
        <v>16.896000000000001</v>
      </c>
      <c r="M758" s="6">
        <v>17.036999999999999</v>
      </c>
    </row>
    <row r="759" spans="1:13" ht="12" x14ac:dyDescent="0.25">
      <c r="A759" s="6">
        <v>538.12</v>
      </c>
      <c r="B759" s="6">
        <v>20.901</v>
      </c>
      <c r="C759" s="6">
        <v>14.253</v>
      </c>
      <c r="D759" s="6">
        <v>14.72</v>
      </c>
      <c r="E759" s="6">
        <v>14.237</v>
      </c>
      <c r="F759" s="6">
        <v>15.51</v>
      </c>
      <c r="G759" s="6">
        <v>9.75</v>
      </c>
      <c r="H759" s="6">
        <v>13.669</v>
      </c>
      <c r="I759" s="6">
        <v>16.045000000000002</v>
      </c>
      <c r="J759" s="6">
        <v>16.553999999999998</v>
      </c>
      <c r="K759" s="6">
        <v>19.213000000000001</v>
      </c>
      <c r="L759" s="6">
        <v>16.994</v>
      </c>
      <c r="M759" s="6">
        <v>17.137</v>
      </c>
    </row>
    <row r="760" spans="1:13" ht="12" x14ac:dyDescent="0.25">
      <c r="A760" s="6">
        <v>538.57000000000005</v>
      </c>
      <c r="B760" s="6">
        <v>21.033000000000001</v>
      </c>
      <c r="C760" s="6">
        <v>14.332000000000001</v>
      </c>
      <c r="D760" s="6">
        <v>14.827999999999999</v>
      </c>
      <c r="E760" s="6">
        <v>14.339</v>
      </c>
      <c r="F760" s="6">
        <v>15.632</v>
      </c>
      <c r="G760" s="6">
        <v>9.8010000000000002</v>
      </c>
      <c r="H760" s="6">
        <v>13.741</v>
      </c>
      <c r="I760" s="6">
        <v>16.114000000000001</v>
      </c>
      <c r="J760" s="6">
        <v>16.648</v>
      </c>
      <c r="K760" s="6">
        <v>19.335000000000001</v>
      </c>
      <c r="L760" s="6">
        <v>17.085000000000001</v>
      </c>
      <c r="M760" s="6">
        <v>17.244</v>
      </c>
    </row>
    <row r="761" spans="1:13" ht="12" x14ac:dyDescent="0.25">
      <c r="A761" s="6">
        <v>539.02</v>
      </c>
      <c r="B761" s="6">
        <v>21.164999999999999</v>
      </c>
      <c r="C761" s="6">
        <v>14.42</v>
      </c>
      <c r="D761" s="6">
        <v>14.936</v>
      </c>
      <c r="E761" s="6">
        <v>14.443</v>
      </c>
      <c r="F761" s="6">
        <v>15.757999999999999</v>
      </c>
      <c r="G761" s="6">
        <v>9.86</v>
      </c>
      <c r="H761" s="6">
        <v>13.81</v>
      </c>
      <c r="I761" s="6">
        <v>16.190000000000001</v>
      </c>
      <c r="J761" s="6">
        <v>16.742999999999999</v>
      </c>
      <c r="K761" s="6">
        <v>19.462</v>
      </c>
      <c r="L761" s="6">
        <v>17.170000000000002</v>
      </c>
      <c r="M761" s="6">
        <v>17.341000000000001</v>
      </c>
    </row>
    <row r="762" spans="1:13" ht="12" x14ac:dyDescent="0.25">
      <c r="A762" s="6">
        <v>539.47</v>
      </c>
      <c r="B762" s="6">
        <v>21.285</v>
      </c>
      <c r="C762" s="6">
        <v>14.494999999999999</v>
      </c>
      <c r="D762" s="6">
        <v>15.031000000000001</v>
      </c>
      <c r="E762" s="6">
        <v>14.532999999999999</v>
      </c>
      <c r="F762" s="6">
        <v>15.878</v>
      </c>
      <c r="G762" s="6">
        <v>9.9169999999999998</v>
      </c>
      <c r="H762" s="6">
        <v>13.869</v>
      </c>
      <c r="I762" s="6">
        <v>16.25</v>
      </c>
      <c r="J762" s="6">
        <v>16.823</v>
      </c>
      <c r="K762" s="6">
        <v>19.571999999999999</v>
      </c>
      <c r="L762" s="6">
        <v>17.259</v>
      </c>
      <c r="M762" s="6">
        <v>17.436</v>
      </c>
    </row>
    <row r="763" spans="1:13" ht="12" x14ac:dyDescent="0.25">
      <c r="A763" s="6">
        <v>539.92999999999995</v>
      </c>
      <c r="B763" s="6">
        <v>21.402999999999999</v>
      </c>
      <c r="C763" s="6">
        <v>14.571</v>
      </c>
      <c r="D763" s="6">
        <v>15.135999999999999</v>
      </c>
      <c r="E763" s="6">
        <v>14.621</v>
      </c>
      <c r="F763" s="6">
        <v>15.987</v>
      </c>
      <c r="G763" s="6">
        <v>9.9670000000000005</v>
      </c>
      <c r="H763" s="6">
        <v>13.927</v>
      </c>
      <c r="I763" s="6">
        <v>16.321999999999999</v>
      </c>
      <c r="J763" s="6">
        <v>16.914999999999999</v>
      </c>
      <c r="K763" s="6">
        <v>19.696000000000002</v>
      </c>
      <c r="L763" s="6">
        <v>17.347000000000001</v>
      </c>
      <c r="M763" s="6">
        <v>17.526</v>
      </c>
    </row>
    <row r="764" spans="1:13" ht="12" x14ac:dyDescent="0.25">
      <c r="A764" s="6">
        <v>540.38</v>
      </c>
      <c r="B764" s="6">
        <v>21.521999999999998</v>
      </c>
      <c r="C764" s="6">
        <v>14.641999999999999</v>
      </c>
      <c r="D764" s="6">
        <v>15.228</v>
      </c>
      <c r="E764" s="6">
        <v>14.702999999999999</v>
      </c>
      <c r="F764" s="6">
        <v>16.097999999999999</v>
      </c>
      <c r="G764" s="6">
        <v>10.016</v>
      </c>
      <c r="H764" s="6">
        <v>13.98</v>
      </c>
      <c r="I764" s="6">
        <v>16.387</v>
      </c>
      <c r="J764" s="6">
        <v>16.998000000000001</v>
      </c>
      <c r="K764" s="6">
        <v>19.792000000000002</v>
      </c>
      <c r="L764" s="6">
        <v>17.428000000000001</v>
      </c>
      <c r="M764" s="6">
        <v>17.611999999999998</v>
      </c>
    </row>
    <row r="765" spans="1:13" ht="12" x14ac:dyDescent="0.25">
      <c r="A765" s="6">
        <v>540.83000000000004</v>
      </c>
      <c r="B765" s="6">
        <v>21.623000000000001</v>
      </c>
      <c r="C765" s="6">
        <v>14.704000000000001</v>
      </c>
      <c r="D765" s="6">
        <v>15.323</v>
      </c>
      <c r="E765" s="6">
        <v>14.781000000000001</v>
      </c>
      <c r="F765" s="6">
        <v>16.204000000000001</v>
      </c>
      <c r="G765" s="6">
        <v>10.064</v>
      </c>
      <c r="H765" s="6">
        <v>14.031000000000001</v>
      </c>
      <c r="I765" s="6">
        <v>16.457999999999998</v>
      </c>
      <c r="J765" s="6">
        <v>17.074000000000002</v>
      </c>
      <c r="K765" s="6">
        <v>19.902999999999999</v>
      </c>
      <c r="L765" s="6">
        <v>17.510999999999999</v>
      </c>
      <c r="M765" s="6">
        <v>17.698</v>
      </c>
    </row>
    <row r="766" spans="1:13" ht="12" x14ac:dyDescent="0.25">
      <c r="A766" s="6">
        <v>541.28</v>
      </c>
      <c r="B766" s="6">
        <v>21.728999999999999</v>
      </c>
      <c r="C766" s="6">
        <v>14.77</v>
      </c>
      <c r="D766" s="6">
        <v>15.407999999999999</v>
      </c>
      <c r="E766" s="6">
        <v>14.856999999999999</v>
      </c>
      <c r="F766" s="6">
        <v>16.303999999999998</v>
      </c>
      <c r="G766" s="6">
        <v>10.111000000000001</v>
      </c>
      <c r="H766" s="6">
        <v>14.092000000000001</v>
      </c>
      <c r="I766" s="6">
        <v>16.521000000000001</v>
      </c>
      <c r="J766" s="6">
        <v>17.149000000000001</v>
      </c>
      <c r="K766" s="6">
        <v>20.003</v>
      </c>
      <c r="L766" s="6">
        <v>17.597000000000001</v>
      </c>
      <c r="M766" s="6">
        <v>17.779</v>
      </c>
    </row>
    <row r="767" spans="1:13" ht="12" x14ac:dyDescent="0.25">
      <c r="A767" s="6">
        <v>541.74</v>
      </c>
      <c r="B767" s="6">
        <v>21.843</v>
      </c>
      <c r="C767" s="6">
        <v>14.843</v>
      </c>
      <c r="D767" s="6">
        <v>15.496</v>
      </c>
      <c r="E767" s="6">
        <v>14.933999999999999</v>
      </c>
      <c r="F767" s="6">
        <v>16.401</v>
      </c>
      <c r="G767" s="6">
        <v>10.147</v>
      </c>
      <c r="H767" s="6">
        <v>14.146000000000001</v>
      </c>
      <c r="I767" s="6">
        <v>16.573</v>
      </c>
      <c r="J767" s="6">
        <v>17.236999999999998</v>
      </c>
      <c r="K767" s="6">
        <v>20.113</v>
      </c>
      <c r="L767" s="6">
        <v>17.669</v>
      </c>
      <c r="M767" s="6">
        <v>17.856000000000002</v>
      </c>
    </row>
    <row r="768" spans="1:13" ht="12" x14ac:dyDescent="0.25">
      <c r="A768" s="6">
        <v>542.19000000000005</v>
      </c>
      <c r="B768" s="6">
        <v>21.943999999999999</v>
      </c>
      <c r="C768" s="6">
        <v>14.909000000000001</v>
      </c>
      <c r="D768" s="6">
        <v>15.585000000000001</v>
      </c>
      <c r="E768" s="6">
        <v>15.004</v>
      </c>
      <c r="F768" s="6">
        <v>16.486999999999998</v>
      </c>
      <c r="G768" s="6">
        <v>10.19</v>
      </c>
      <c r="H768" s="6">
        <v>14.201000000000001</v>
      </c>
      <c r="I768" s="6">
        <v>16.623999999999999</v>
      </c>
      <c r="J768" s="6">
        <v>17.302</v>
      </c>
      <c r="K768" s="6">
        <v>20.209</v>
      </c>
      <c r="L768" s="6">
        <v>17.748999999999999</v>
      </c>
      <c r="M768" s="6">
        <v>17.937999999999999</v>
      </c>
    </row>
    <row r="769" spans="1:13" ht="12" x14ac:dyDescent="0.25">
      <c r="A769" s="6">
        <v>542.64</v>
      </c>
      <c r="B769" s="6">
        <v>22.033000000000001</v>
      </c>
      <c r="C769" s="6">
        <v>14.976000000000001</v>
      </c>
      <c r="D769" s="6">
        <v>15.666</v>
      </c>
      <c r="E769" s="6">
        <v>15.077</v>
      </c>
      <c r="F769" s="6">
        <v>16.576000000000001</v>
      </c>
      <c r="G769" s="6">
        <v>10.227</v>
      </c>
      <c r="H769" s="6">
        <v>14.25</v>
      </c>
      <c r="I769" s="6">
        <v>16.670000000000002</v>
      </c>
      <c r="J769" s="6">
        <v>17.369</v>
      </c>
      <c r="K769" s="6">
        <v>20.305</v>
      </c>
      <c r="L769" s="6">
        <v>17.812000000000001</v>
      </c>
      <c r="M769" s="6">
        <v>18.012</v>
      </c>
    </row>
    <row r="770" spans="1:13" ht="12" x14ac:dyDescent="0.25">
      <c r="A770" s="6">
        <v>543.09</v>
      </c>
      <c r="B770" s="6">
        <v>22.125</v>
      </c>
      <c r="C770" s="6">
        <v>15.026</v>
      </c>
      <c r="D770" s="6">
        <v>15.741</v>
      </c>
      <c r="E770" s="6">
        <v>15.145</v>
      </c>
      <c r="F770" s="6">
        <v>16.666</v>
      </c>
      <c r="G770" s="6">
        <v>10.268000000000001</v>
      </c>
      <c r="H770" s="6">
        <v>14.292</v>
      </c>
      <c r="I770" s="6">
        <v>16.718</v>
      </c>
      <c r="J770" s="6">
        <v>17.431000000000001</v>
      </c>
      <c r="K770" s="6">
        <v>20.393000000000001</v>
      </c>
      <c r="L770" s="6">
        <v>17.872</v>
      </c>
      <c r="M770" s="6">
        <v>18.085999999999999</v>
      </c>
    </row>
    <row r="771" spans="1:13" ht="12" x14ac:dyDescent="0.25">
      <c r="A771" s="6">
        <v>543.54999999999995</v>
      </c>
      <c r="B771" s="6">
        <v>22.216999999999999</v>
      </c>
      <c r="C771" s="6">
        <v>15.077</v>
      </c>
      <c r="D771" s="6">
        <v>15.813000000000001</v>
      </c>
      <c r="E771" s="6">
        <v>15.21</v>
      </c>
      <c r="F771" s="6">
        <v>16.751999999999999</v>
      </c>
      <c r="G771" s="6">
        <v>10.302</v>
      </c>
      <c r="H771" s="6">
        <v>14.336</v>
      </c>
      <c r="I771" s="6">
        <v>16.768999999999998</v>
      </c>
      <c r="J771" s="6">
        <v>17.488</v>
      </c>
      <c r="K771" s="6">
        <v>20.484999999999999</v>
      </c>
      <c r="L771" s="6">
        <v>17.934000000000001</v>
      </c>
      <c r="M771" s="6">
        <v>18.155999999999999</v>
      </c>
    </row>
    <row r="772" spans="1:13" ht="12" x14ac:dyDescent="0.25">
      <c r="A772" s="6">
        <v>544</v>
      </c>
      <c r="B772" s="6">
        <v>22.303999999999998</v>
      </c>
      <c r="C772" s="6">
        <v>15.122999999999999</v>
      </c>
      <c r="D772" s="6">
        <v>15.887</v>
      </c>
      <c r="E772" s="6">
        <v>15.272</v>
      </c>
      <c r="F772" s="6">
        <v>16.841999999999999</v>
      </c>
      <c r="G772" s="6">
        <v>10.331</v>
      </c>
      <c r="H772" s="6">
        <v>14.375999999999999</v>
      </c>
      <c r="I772" s="6">
        <v>16.800999999999998</v>
      </c>
      <c r="J772" s="6">
        <v>17.548999999999999</v>
      </c>
      <c r="K772" s="6">
        <v>20.565000000000001</v>
      </c>
      <c r="L772" s="6">
        <v>17.997</v>
      </c>
      <c r="M772" s="6">
        <v>18.224</v>
      </c>
    </row>
    <row r="773" spans="1:13" ht="12" x14ac:dyDescent="0.25">
      <c r="A773" s="6">
        <v>544.45000000000005</v>
      </c>
      <c r="B773" s="6">
        <v>22.388999999999999</v>
      </c>
      <c r="C773" s="6">
        <v>15.164</v>
      </c>
      <c r="D773" s="6">
        <v>15.96</v>
      </c>
      <c r="E773" s="6">
        <v>15.343999999999999</v>
      </c>
      <c r="F773" s="6">
        <v>16.925000000000001</v>
      </c>
      <c r="G773" s="6">
        <v>10.366</v>
      </c>
      <c r="H773" s="6">
        <v>14.417</v>
      </c>
      <c r="I773" s="6">
        <v>16.853999999999999</v>
      </c>
      <c r="J773" s="6">
        <v>17.617000000000001</v>
      </c>
      <c r="K773" s="6">
        <v>20.640999999999998</v>
      </c>
      <c r="L773" s="6">
        <v>18.062000000000001</v>
      </c>
      <c r="M773" s="6">
        <v>18.289000000000001</v>
      </c>
    </row>
    <row r="774" spans="1:13" ht="12" x14ac:dyDescent="0.25">
      <c r="A774" s="6">
        <v>544.9</v>
      </c>
      <c r="B774" s="6">
        <v>22.459</v>
      </c>
      <c r="C774" s="6">
        <v>15.211</v>
      </c>
      <c r="D774" s="6">
        <v>16.024999999999999</v>
      </c>
      <c r="E774" s="6">
        <v>15.398</v>
      </c>
      <c r="F774" s="6">
        <v>17.007000000000001</v>
      </c>
      <c r="G774" s="6">
        <v>10.4</v>
      </c>
      <c r="H774" s="6">
        <v>14.464</v>
      </c>
      <c r="I774" s="6">
        <v>16.895</v>
      </c>
      <c r="J774" s="6">
        <v>17.672999999999998</v>
      </c>
      <c r="K774" s="6">
        <v>20.719000000000001</v>
      </c>
      <c r="L774" s="6">
        <v>18.11</v>
      </c>
      <c r="M774" s="6">
        <v>18.349</v>
      </c>
    </row>
    <row r="775" spans="1:13" ht="12" x14ac:dyDescent="0.25">
      <c r="A775" s="6">
        <v>545.35</v>
      </c>
      <c r="B775" s="6">
        <v>22.552</v>
      </c>
      <c r="C775" s="6">
        <v>15.271000000000001</v>
      </c>
      <c r="D775" s="6">
        <v>16.094999999999999</v>
      </c>
      <c r="E775" s="6">
        <v>15.461</v>
      </c>
      <c r="F775" s="6">
        <v>17.088000000000001</v>
      </c>
      <c r="G775" s="6">
        <v>10.436</v>
      </c>
      <c r="H775" s="6">
        <v>14.505000000000001</v>
      </c>
      <c r="I775" s="6">
        <v>16.940000000000001</v>
      </c>
      <c r="J775" s="6">
        <v>17.728999999999999</v>
      </c>
      <c r="K775" s="6">
        <v>20.791</v>
      </c>
      <c r="L775" s="6">
        <v>18.172999999999998</v>
      </c>
      <c r="M775" s="6">
        <v>18.413</v>
      </c>
    </row>
    <row r="776" spans="1:13" ht="12" x14ac:dyDescent="0.25">
      <c r="A776" s="6">
        <v>545.80999999999995</v>
      </c>
      <c r="B776" s="6">
        <v>22.63</v>
      </c>
      <c r="C776" s="6">
        <v>15.316000000000001</v>
      </c>
      <c r="D776" s="6">
        <v>16.161999999999999</v>
      </c>
      <c r="E776" s="6">
        <v>15.522</v>
      </c>
      <c r="F776" s="6">
        <v>17.16</v>
      </c>
      <c r="G776" s="6">
        <v>10.461</v>
      </c>
      <c r="H776" s="6">
        <v>14.534000000000001</v>
      </c>
      <c r="I776" s="6">
        <v>16.986000000000001</v>
      </c>
      <c r="J776" s="6">
        <v>17.782</v>
      </c>
      <c r="K776" s="6">
        <v>20.878</v>
      </c>
      <c r="L776" s="6">
        <v>18.234999999999999</v>
      </c>
      <c r="M776" s="6">
        <v>18.472000000000001</v>
      </c>
    </row>
    <row r="777" spans="1:13" ht="12" x14ac:dyDescent="0.25">
      <c r="A777" s="6">
        <v>546.26</v>
      </c>
      <c r="B777" s="6">
        <v>22.692</v>
      </c>
      <c r="C777" s="6">
        <v>15.356</v>
      </c>
      <c r="D777" s="6">
        <v>16.213999999999999</v>
      </c>
      <c r="E777" s="6">
        <v>15.574</v>
      </c>
      <c r="F777" s="6">
        <v>17.228000000000002</v>
      </c>
      <c r="G777" s="6">
        <v>10.491</v>
      </c>
      <c r="H777" s="6">
        <v>14.564</v>
      </c>
      <c r="I777" s="6">
        <v>17.026</v>
      </c>
      <c r="J777" s="6">
        <v>17.832000000000001</v>
      </c>
      <c r="K777" s="6">
        <v>20.943999999999999</v>
      </c>
      <c r="L777" s="6">
        <v>18.285</v>
      </c>
      <c r="M777" s="6">
        <v>18.527999999999999</v>
      </c>
    </row>
    <row r="778" spans="1:13" ht="12" x14ac:dyDescent="0.25">
      <c r="A778" s="6">
        <v>546.71</v>
      </c>
      <c r="B778" s="6">
        <v>22.76</v>
      </c>
      <c r="C778" s="6">
        <v>15.391</v>
      </c>
      <c r="D778" s="6">
        <v>16.271999999999998</v>
      </c>
      <c r="E778" s="6">
        <v>15.625</v>
      </c>
      <c r="F778" s="6">
        <v>17.294</v>
      </c>
      <c r="G778" s="6">
        <v>10.523</v>
      </c>
      <c r="H778" s="6">
        <v>14.595000000000001</v>
      </c>
      <c r="I778" s="6">
        <v>17.07</v>
      </c>
      <c r="J778" s="6">
        <v>17.882000000000001</v>
      </c>
      <c r="K778" s="6">
        <v>21.010999999999999</v>
      </c>
      <c r="L778" s="6">
        <v>18.332999999999998</v>
      </c>
      <c r="M778" s="6">
        <v>18.576000000000001</v>
      </c>
    </row>
    <row r="779" spans="1:13" ht="12" x14ac:dyDescent="0.25">
      <c r="A779" s="6">
        <v>547.16</v>
      </c>
      <c r="B779" s="6">
        <v>22.821000000000002</v>
      </c>
      <c r="C779" s="6">
        <v>15.425000000000001</v>
      </c>
      <c r="D779" s="6">
        <v>16.326000000000001</v>
      </c>
      <c r="E779" s="6">
        <v>15.670999999999999</v>
      </c>
      <c r="F779" s="6">
        <v>17.359000000000002</v>
      </c>
      <c r="G779" s="6">
        <v>10.555</v>
      </c>
      <c r="H779" s="6">
        <v>14.63</v>
      </c>
      <c r="I779" s="6">
        <v>17.111000000000001</v>
      </c>
      <c r="J779" s="6">
        <v>17.934999999999999</v>
      </c>
      <c r="K779" s="6">
        <v>21.088000000000001</v>
      </c>
      <c r="L779" s="6">
        <v>18.388000000000002</v>
      </c>
      <c r="M779" s="6">
        <v>18.629000000000001</v>
      </c>
    </row>
    <row r="780" spans="1:13" ht="12" x14ac:dyDescent="0.25">
      <c r="A780" s="6">
        <v>547.62</v>
      </c>
      <c r="B780" s="6">
        <v>22.896000000000001</v>
      </c>
      <c r="C780" s="6">
        <v>15.462999999999999</v>
      </c>
      <c r="D780" s="6">
        <v>16.378</v>
      </c>
      <c r="E780" s="6">
        <v>15.718</v>
      </c>
      <c r="F780" s="6">
        <v>17.416</v>
      </c>
      <c r="G780" s="6">
        <v>10.58</v>
      </c>
      <c r="H780" s="6">
        <v>14.656000000000001</v>
      </c>
      <c r="I780" s="6">
        <v>17.141999999999999</v>
      </c>
      <c r="J780" s="6">
        <v>17.986000000000001</v>
      </c>
      <c r="K780" s="6">
        <v>21.145</v>
      </c>
      <c r="L780" s="6">
        <v>18.431000000000001</v>
      </c>
      <c r="M780" s="6">
        <v>18.670999999999999</v>
      </c>
    </row>
    <row r="781" spans="1:13" ht="12" x14ac:dyDescent="0.25">
      <c r="A781" s="6">
        <v>548.07000000000005</v>
      </c>
      <c r="B781" s="6">
        <v>22.951000000000001</v>
      </c>
      <c r="C781" s="6">
        <v>15.499000000000001</v>
      </c>
      <c r="D781" s="6">
        <v>16.420999999999999</v>
      </c>
      <c r="E781" s="6">
        <v>15.750999999999999</v>
      </c>
      <c r="F781" s="6">
        <v>17.468</v>
      </c>
      <c r="G781" s="6">
        <v>10.6</v>
      </c>
      <c r="H781" s="6">
        <v>14.678000000000001</v>
      </c>
      <c r="I781" s="6">
        <v>17.175000000000001</v>
      </c>
      <c r="J781" s="6">
        <v>18.029</v>
      </c>
      <c r="K781" s="6">
        <v>21.210999999999999</v>
      </c>
      <c r="L781" s="6">
        <v>18.478000000000002</v>
      </c>
      <c r="M781" s="6">
        <v>18.707000000000001</v>
      </c>
    </row>
    <row r="782" spans="1:13" ht="12" x14ac:dyDescent="0.25">
      <c r="A782" s="6">
        <v>548.52</v>
      </c>
      <c r="B782" s="6">
        <v>23.01</v>
      </c>
      <c r="C782" s="6">
        <v>15.526999999999999</v>
      </c>
      <c r="D782" s="6">
        <v>16.456</v>
      </c>
      <c r="E782" s="6">
        <v>15.782999999999999</v>
      </c>
      <c r="F782" s="6">
        <v>17.521000000000001</v>
      </c>
      <c r="G782" s="6">
        <v>10.613</v>
      </c>
      <c r="H782" s="6">
        <v>14.695</v>
      </c>
      <c r="I782" s="6">
        <v>17.204999999999998</v>
      </c>
      <c r="J782" s="6">
        <v>18.071000000000002</v>
      </c>
      <c r="K782" s="6">
        <v>21.268000000000001</v>
      </c>
      <c r="L782" s="6">
        <v>18.527000000000001</v>
      </c>
      <c r="M782" s="6">
        <v>18.75</v>
      </c>
    </row>
    <row r="783" spans="1:13" ht="12" x14ac:dyDescent="0.25">
      <c r="A783" s="6">
        <v>548.97</v>
      </c>
      <c r="B783" s="6">
        <v>23.062999999999999</v>
      </c>
      <c r="C783" s="6">
        <v>15.555</v>
      </c>
      <c r="D783" s="6">
        <v>16.5</v>
      </c>
      <c r="E783" s="6">
        <v>15.832000000000001</v>
      </c>
      <c r="F783" s="6">
        <v>17.573</v>
      </c>
      <c r="G783" s="6">
        <v>10.63</v>
      </c>
      <c r="H783" s="6">
        <v>14.724</v>
      </c>
      <c r="I783" s="6">
        <v>17.234000000000002</v>
      </c>
      <c r="J783" s="6">
        <v>18.117000000000001</v>
      </c>
      <c r="K783" s="6">
        <v>21.332999999999998</v>
      </c>
      <c r="L783" s="6">
        <v>18.564</v>
      </c>
      <c r="M783" s="6">
        <v>18.797000000000001</v>
      </c>
    </row>
    <row r="784" spans="1:13" ht="12" x14ac:dyDescent="0.25">
      <c r="A784" s="6">
        <v>549.41999999999996</v>
      </c>
      <c r="B784" s="6">
        <v>23.116</v>
      </c>
      <c r="C784" s="6">
        <v>15.576000000000001</v>
      </c>
      <c r="D784" s="6">
        <v>16.532</v>
      </c>
      <c r="E784" s="6">
        <v>15.869</v>
      </c>
      <c r="F784" s="6">
        <v>17.622</v>
      </c>
      <c r="G784" s="6">
        <v>10.653</v>
      </c>
      <c r="H784" s="6">
        <v>14.752000000000001</v>
      </c>
      <c r="I784" s="6">
        <v>17.262</v>
      </c>
      <c r="J784" s="6">
        <v>18.149999999999999</v>
      </c>
      <c r="K784" s="6">
        <v>21.376999999999999</v>
      </c>
      <c r="L784" s="6">
        <v>18.603999999999999</v>
      </c>
      <c r="M784" s="6">
        <v>18.829000000000001</v>
      </c>
    </row>
    <row r="785" spans="1:13" ht="12" x14ac:dyDescent="0.25">
      <c r="A785" s="6">
        <v>549.88</v>
      </c>
      <c r="B785" s="6">
        <v>23.164000000000001</v>
      </c>
      <c r="C785" s="6">
        <v>15.598000000000001</v>
      </c>
      <c r="D785" s="6">
        <v>16.571000000000002</v>
      </c>
      <c r="E785" s="6">
        <v>15.913</v>
      </c>
      <c r="F785" s="6">
        <v>17.670000000000002</v>
      </c>
      <c r="G785" s="6">
        <v>10.667999999999999</v>
      </c>
      <c r="H785" s="6">
        <v>14.772</v>
      </c>
      <c r="I785" s="6">
        <v>17.29</v>
      </c>
      <c r="J785" s="6">
        <v>18.184999999999999</v>
      </c>
      <c r="K785" s="6">
        <v>21.417999999999999</v>
      </c>
      <c r="L785" s="6">
        <v>18.638999999999999</v>
      </c>
      <c r="M785" s="6">
        <v>18.867000000000001</v>
      </c>
    </row>
    <row r="786" spans="1:13" ht="12" x14ac:dyDescent="0.25">
      <c r="A786" s="6">
        <v>550.33000000000004</v>
      </c>
      <c r="B786" s="6">
        <v>23.213999999999999</v>
      </c>
      <c r="C786" s="6">
        <v>15.612</v>
      </c>
      <c r="D786" s="6">
        <v>16.597000000000001</v>
      </c>
      <c r="E786" s="6">
        <v>15.949</v>
      </c>
      <c r="F786" s="6">
        <v>17.702999999999999</v>
      </c>
      <c r="G786" s="6">
        <v>10.68</v>
      </c>
      <c r="H786" s="6">
        <v>14.784000000000001</v>
      </c>
      <c r="I786" s="6">
        <v>17.298999999999999</v>
      </c>
      <c r="J786" s="6">
        <v>18.210999999999999</v>
      </c>
      <c r="K786" s="6">
        <v>21.452999999999999</v>
      </c>
      <c r="L786" s="6">
        <v>18.664999999999999</v>
      </c>
      <c r="M786" s="6">
        <v>18.896000000000001</v>
      </c>
    </row>
    <row r="787" spans="1:13" ht="12" x14ac:dyDescent="0.25">
      <c r="A787" s="6">
        <v>550.78</v>
      </c>
      <c r="B787" s="6">
        <v>23.253</v>
      </c>
      <c r="C787" s="6">
        <v>15.627000000000001</v>
      </c>
      <c r="D787" s="6">
        <v>16.623999999999999</v>
      </c>
      <c r="E787" s="6">
        <v>15.972</v>
      </c>
      <c r="F787" s="6">
        <v>17.733000000000001</v>
      </c>
      <c r="G787" s="6">
        <v>10.689</v>
      </c>
      <c r="H787" s="6">
        <v>14.788</v>
      </c>
      <c r="I787" s="6">
        <v>17.303000000000001</v>
      </c>
      <c r="J787" s="6">
        <v>18.236999999999998</v>
      </c>
      <c r="K787" s="6">
        <v>21.491</v>
      </c>
      <c r="L787" s="6">
        <v>18.678000000000001</v>
      </c>
      <c r="M787" s="6">
        <v>18.917999999999999</v>
      </c>
    </row>
    <row r="788" spans="1:13" ht="12" x14ac:dyDescent="0.25">
      <c r="A788" s="6">
        <v>551.23</v>
      </c>
      <c r="B788" s="6">
        <v>23.282</v>
      </c>
      <c r="C788" s="6">
        <v>15.632999999999999</v>
      </c>
      <c r="D788" s="6">
        <v>16.643000000000001</v>
      </c>
      <c r="E788" s="6">
        <v>16</v>
      </c>
      <c r="F788" s="6">
        <v>17.768999999999998</v>
      </c>
      <c r="G788" s="6">
        <v>10.702</v>
      </c>
      <c r="H788" s="6">
        <v>14.798</v>
      </c>
      <c r="I788" s="6">
        <v>17.329999999999998</v>
      </c>
      <c r="J788" s="6">
        <v>18.256</v>
      </c>
      <c r="K788" s="6">
        <v>21.518000000000001</v>
      </c>
      <c r="L788" s="6">
        <v>18.709</v>
      </c>
      <c r="M788" s="6">
        <v>18.946000000000002</v>
      </c>
    </row>
    <row r="789" spans="1:13" ht="12" x14ac:dyDescent="0.25">
      <c r="A789" s="6">
        <v>551.67999999999995</v>
      </c>
      <c r="B789" s="6">
        <v>23.321000000000002</v>
      </c>
      <c r="C789" s="6">
        <v>15.641</v>
      </c>
      <c r="D789" s="6">
        <v>16.657</v>
      </c>
      <c r="E789" s="6">
        <v>16.021999999999998</v>
      </c>
      <c r="F789" s="6">
        <v>17.794</v>
      </c>
      <c r="G789" s="6">
        <v>10.707000000000001</v>
      </c>
      <c r="H789" s="6">
        <v>14.795999999999999</v>
      </c>
      <c r="I789" s="6">
        <v>17.34</v>
      </c>
      <c r="J789" s="6">
        <v>18.283000000000001</v>
      </c>
      <c r="K789" s="6">
        <v>21.54</v>
      </c>
      <c r="L789" s="6">
        <v>18.731999999999999</v>
      </c>
      <c r="M789" s="6">
        <v>18.954000000000001</v>
      </c>
    </row>
    <row r="790" spans="1:13" ht="12" x14ac:dyDescent="0.25">
      <c r="A790" s="6">
        <v>552.13</v>
      </c>
      <c r="B790" s="6">
        <v>23.35</v>
      </c>
      <c r="C790" s="6">
        <v>15.641</v>
      </c>
      <c r="D790" s="6">
        <v>16.670999999999999</v>
      </c>
      <c r="E790" s="6">
        <v>16.027000000000001</v>
      </c>
      <c r="F790" s="6">
        <v>17.821000000000002</v>
      </c>
      <c r="G790" s="6">
        <v>10.712999999999999</v>
      </c>
      <c r="H790" s="6">
        <v>14.811</v>
      </c>
      <c r="I790" s="6">
        <v>17.344000000000001</v>
      </c>
      <c r="J790" s="6">
        <v>18.297999999999998</v>
      </c>
      <c r="K790" s="6">
        <v>21.562999999999999</v>
      </c>
      <c r="L790" s="6">
        <v>18.748999999999999</v>
      </c>
      <c r="M790" s="6">
        <v>18.966000000000001</v>
      </c>
    </row>
    <row r="791" spans="1:13" ht="12" x14ac:dyDescent="0.25">
      <c r="A791" s="6">
        <v>552.59</v>
      </c>
      <c r="B791" s="6">
        <v>23.37</v>
      </c>
      <c r="C791" s="6">
        <v>15.645</v>
      </c>
      <c r="D791" s="6">
        <v>16.681000000000001</v>
      </c>
      <c r="E791" s="6">
        <v>16.033000000000001</v>
      </c>
      <c r="F791" s="6">
        <v>17.843</v>
      </c>
      <c r="G791" s="6">
        <v>10.718</v>
      </c>
      <c r="H791" s="6">
        <v>14.811999999999999</v>
      </c>
      <c r="I791" s="6">
        <v>17.337</v>
      </c>
      <c r="J791" s="6">
        <v>18.312000000000001</v>
      </c>
      <c r="K791" s="6">
        <v>21.584</v>
      </c>
      <c r="L791" s="6">
        <v>18.760000000000002</v>
      </c>
      <c r="M791" s="6">
        <v>18.963000000000001</v>
      </c>
    </row>
    <row r="792" spans="1:13" ht="12" x14ac:dyDescent="0.25">
      <c r="A792" s="6">
        <v>553.04</v>
      </c>
      <c r="B792" s="6">
        <v>23.385999999999999</v>
      </c>
      <c r="C792" s="6">
        <v>15.651</v>
      </c>
      <c r="D792" s="6">
        <v>16.681000000000001</v>
      </c>
      <c r="E792" s="6">
        <v>16.04</v>
      </c>
      <c r="F792" s="6">
        <v>17.861000000000001</v>
      </c>
      <c r="G792" s="6">
        <v>10.724</v>
      </c>
      <c r="H792" s="6">
        <v>14.807</v>
      </c>
      <c r="I792" s="6">
        <v>17.337</v>
      </c>
      <c r="J792" s="6">
        <v>18.332000000000001</v>
      </c>
      <c r="K792" s="6">
        <v>21.59</v>
      </c>
      <c r="L792" s="6">
        <v>18.771000000000001</v>
      </c>
      <c r="M792" s="6">
        <v>18.974</v>
      </c>
    </row>
    <row r="793" spans="1:13" ht="12" x14ac:dyDescent="0.25">
      <c r="A793" s="6">
        <v>553.49</v>
      </c>
      <c r="B793" s="6">
        <v>23.396999999999998</v>
      </c>
      <c r="C793" s="6">
        <v>15.64</v>
      </c>
      <c r="D793" s="6">
        <v>16.672999999999998</v>
      </c>
      <c r="E793" s="6">
        <v>16.042000000000002</v>
      </c>
      <c r="F793" s="6">
        <v>17.864000000000001</v>
      </c>
      <c r="G793" s="6">
        <v>10.728</v>
      </c>
      <c r="H793" s="6">
        <v>14.798999999999999</v>
      </c>
      <c r="I793" s="6">
        <v>17.338000000000001</v>
      </c>
      <c r="J793" s="6">
        <v>18.334</v>
      </c>
      <c r="K793" s="6">
        <v>21.600999999999999</v>
      </c>
      <c r="L793" s="6">
        <v>18.771999999999998</v>
      </c>
      <c r="M793" s="6">
        <v>18.969000000000001</v>
      </c>
    </row>
    <row r="794" spans="1:13" ht="12" x14ac:dyDescent="0.25">
      <c r="A794" s="6">
        <v>553.94000000000005</v>
      </c>
      <c r="B794" s="6">
        <v>23.402999999999999</v>
      </c>
      <c r="C794" s="6">
        <v>15.625</v>
      </c>
      <c r="D794" s="6">
        <v>16.663</v>
      </c>
      <c r="E794" s="6">
        <v>16.030999999999999</v>
      </c>
      <c r="F794" s="6">
        <v>17.864999999999998</v>
      </c>
      <c r="G794" s="6">
        <v>10.722</v>
      </c>
      <c r="H794" s="6">
        <v>14.787000000000001</v>
      </c>
      <c r="I794" s="6">
        <v>17.321999999999999</v>
      </c>
      <c r="J794" s="6">
        <v>18.324000000000002</v>
      </c>
      <c r="K794" s="6">
        <v>21.603000000000002</v>
      </c>
      <c r="L794" s="6">
        <v>18.774999999999999</v>
      </c>
      <c r="M794" s="6">
        <v>18.963000000000001</v>
      </c>
    </row>
    <row r="795" spans="1:13" ht="12" x14ac:dyDescent="0.25">
      <c r="A795" s="6">
        <v>554.39</v>
      </c>
      <c r="B795" s="6">
        <v>23.405999999999999</v>
      </c>
      <c r="C795" s="6">
        <v>15.61</v>
      </c>
      <c r="D795" s="6">
        <v>16.655000000000001</v>
      </c>
      <c r="E795" s="6">
        <v>16.016999999999999</v>
      </c>
      <c r="F795" s="6">
        <v>17.864000000000001</v>
      </c>
      <c r="G795" s="6">
        <v>10.712999999999999</v>
      </c>
      <c r="H795" s="6">
        <v>14.773999999999999</v>
      </c>
      <c r="I795" s="6">
        <v>17.306000000000001</v>
      </c>
      <c r="J795" s="6">
        <v>18.324999999999999</v>
      </c>
      <c r="K795" s="6">
        <v>21.594000000000001</v>
      </c>
      <c r="L795" s="6">
        <v>18.773</v>
      </c>
      <c r="M795" s="6">
        <v>18.952999999999999</v>
      </c>
    </row>
    <row r="796" spans="1:13" ht="12" x14ac:dyDescent="0.25">
      <c r="A796" s="6">
        <v>554.84</v>
      </c>
      <c r="B796" s="6">
        <v>23.393000000000001</v>
      </c>
      <c r="C796" s="6">
        <v>15.586</v>
      </c>
      <c r="D796" s="6">
        <v>16.638999999999999</v>
      </c>
      <c r="E796" s="6">
        <v>15.997999999999999</v>
      </c>
      <c r="F796" s="6">
        <v>17.847999999999999</v>
      </c>
      <c r="G796" s="6">
        <v>10.691000000000001</v>
      </c>
      <c r="H796" s="6">
        <v>14.757999999999999</v>
      </c>
      <c r="I796" s="6">
        <v>17.28</v>
      </c>
      <c r="J796" s="6">
        <v>18.318000000000001</v>
      </c>
      <c r="K796" s="6">
        <v>21.59</v>
      </c>
      <c r="L796" s="6">
        <v>18.760999999999999</v>
      </c>
      <c r="M796" s="6">
        <v>18.940000000000001</v>
      </c>
    </row>
    <row r="797" spans="1:13" ht="12" x14ac:dyDescent="0.25">
      <c r="A797" s="6">
        <v>555.29999999999995</v>
      </c>
      <c r="B797" s="6">
        <v>23.376999999999999</v>
      </c>
      <c r="C797" s="6">
        <v>15.558999999999999</v>
      </c>
      <c r="D797" s="6">
        <v>16.619</v>
      </c>
      <c r="E797" s="6">
        <v>15.977</v>
      </c>
      <c r="F797" s="6">
        <v>17.835999999999999</v>
      </c>
      <c r="G797" s="6">
        <v>10.683</v>
      </c>
      <c r="H797" s="6">
        <v>14.746</v>
      </c>
      <c r="I797" s="6">
        <v>17.25</v>
      </c>
      <c r="J797" s="6">
        <v>18.309000000000001</v>
      </c>
      <c r="K797" s="6">
        <v>21.571999999999999</v>
      </c>
      <c r="L797" s="6">
        <v>18.736999999999998</v>
      </c>
      <c r="M797" s="6">
        <v>18.925999999999998</v>
      </c>
    </row>
    <row r="798" spans="1:13" ht="12" x14ac:dyDescent="0.25">
      <c r="A798" s="6">
        <v>555.75</v>
      </c>
      <c r="B798" s="6">
        <v>23.370999999999999</v>
      </c>
      <c r="C798" s="6">
        <v>15.526999999999999</v>
      </c>
      <c r="D798" s="6">
        <v>16.594000000000001</v>
      </c>
      <c r="E798" s="6">
        <v>15.956</v>
      </c>
      <c r="F798" s="6">
        <v>17.823</v>
      </c>
      <c r="G798" s="6">
        <v>10.667999999999999</v>
      </c>
      <c r="H798" s="6">
        <v>14.72</v>
      </c>
      <c r="I798" s="6">
        <v>17.224</v>
      </c>
      <c r="J798" s="6">
        <v>18.303000000000001</v>
      </c>
      <c r="K798" s="6">
        <v>21.561</v>
      </c>
      <c r="L798" s="6">
        <v>18.71</v>
      </c>
      <c r="M798" s="6">
        <v>18.902000000000001</v>
      </c>
    </row>
    <row r="799" spans="1:13" ht="12" x14ac:dyDescent="0.25">
      <c r="A799" s="6">
        <v>556.20000000000005</v>
      </c>
      <c r="B799" s="6">
        <v>23.353000000000002</v>
      </c>
      <c r="C799" s="6">
        <v>15.493</v>
      </c>
      <c r="D799" s="6">
        <v>16.562000000000001</v>
      </c>
      <c r="E799" s="6">
        <v>15.926</v>
      </c>
      <c r="F799" s="6">
        <v>17.806999999999999</v>
      </c>
      <c r="G799" s="6">
        <v>10.644</v>
      </c>
      <c r="H799" s="6">
        <v>14.696999999999999</v>
      </c>
      <c r="I799" s="6">
        <v>17.187999999999999</v>
      </c>
      <c r="J799" s="6">
        <v>18.283000000000001</v>
      </c>
      <c r="K799" s="6">
        <v>21.536000000000001</v>
      </c>
      <c r="L799" s="6">
        <v>18.686</v>
      </c>
      <c r="M799" s="6">
        <v>18.882000000000001</v>
      </c>
    </row>
    <row r="800" spans="1:13" ht="12" x14ac:dyDescent="0.25">
      <c r="A800" s="6">
        <v>556.65</v>
      </c>
      <c r="B800" s="6">
        <v>23.324999999999999</v>
      </c>
      <c r="C800" s="6">
        <v>15.452999999999999</v>
      </c>
      <c r="D800" s="6">
        <v>16.521999999999998</v>
      </c>
      <c r="E800" s="6">
        <v>15.891999999999999</v>
      </c>
      <c r="F800" s="6">
        <v>17.777000000000001</v>
      </c>
      <c r="G800" s="6">
        <v>10.617000000000001</v>
      </c>
      <c r="H800" s="6">
        <v>14.663</v>
      </c>
      <c r="I800" s="6">
        <v>17.141999999999999</v>
      </c>
      <c r="J800" s="6">
        <v>18.247</v>
      </c>
      <c r="K800" s="6">
        <v>21.494</v>
      </c>
      <c r="L800" s="6">
        <v>18.640999999999998</v>
      </c>
      <c r="M800" s="6">
        <v>18.847000000000001</v>
      </c>
    </row>
    <row r="801" spans="1:13" ht="12" x14ac:dyDescent="0.25">
      <c r="A801" s="6">
        <v>557.1</v>
      </c>
      <c r="B801" s="6">
        <v>23.276</v>
      </c>
      <c r="C801" s="6">
        <v>15.413</v>
      </c>
      <c r="D801" s="6">
        <v>16.481999999999999</v>
      </c>
      <c r="E801" s="6">
        <v>15.842000000000001</v>
      </c>
      <c r="F801" s="6">
        <v>17.744</v>
      </c>
      <c r="G801" s="6">
        <v>10.59</v>
      </c>
      <c r="H801" s="6">
        <v>14.627000000000001</v>
      </c>
      <c r="I801" s="6">
        <v>17.094000000000001</v>
      </c>
      <c r="J801" s="6">
        <v>18.219000000000001</v>
      </c>
      <c r="K801" s="6">
        <v>21.449000000000002</v>
      </c>
      <c r="L801" s="6">
        <v>18.599</v>
      </c>
      <c r="M801" s="6">
        <v>18.814</v>
      </c>
    </row>
    <row r="802" spans="1:13" ht="12" x14ac:dyDescent="0.25">
      <c r="A802" s="6">
        <v>557.54999999999995</v>
      </c>
      <c r="B802" s="6">
        <v>23.228999999999999</v>
      </c>
      <c r="C802" s="6">
        <v>15.361000000000001</v>
      </c>
      <c r="D802" s="6">
        <v>16.437000000000001</v>
      </c>
      <c r="E802" s="6">
        <v>15.798</v>
      </c>
      <c r="F802" s="6">
        <v>17.709</v>
      </c>
      <c r="G802" s="6">
        <v>10.565</v>
      </c>
      <c r="H802" s="6">
        <v>14.584</v>
      </c>
      <c r="I802" s="6">
        <v>17.041</v>
      </c>
      <c r="J802" s="6">
        <v>18.181000000000001</v>
      </c>
      <c r="K802" s="6">
        <v>21.393000000000001</v>
      </c>
      <c r="L802" s="6">
        <v>18.547999999999998</v>
      </c>
      <c r="M802" s="6">
        <v>18.776</v>
      </c>
    </row>
    <row r="803" spans="1:13" ht="12" x14ac:dyDescent="0.25">
      <c r="A803" s="6">
        <v>558.01</v>
      </c>
      <c r="B803" s="6">
        <v>23.170999999999999</v>
      </c>
      <c r="C803" s="6">
        <v>15.308999999999999</v>
      </c>
      <c r="D803" s="6">
        <v>16.385000000000002</v>
      </c>
      <c r="E803" s="6">
        <v>15.746</v>
      </c>
      <c r="F803" s="6">
        <v>17.664000000000001</v>
      </c>
      <c r="G803" s="6">
        <v>10.531000000000001</v>
      </c>
      <c r="H803" s="6">
        <v>14.534000000000001</v>
      </c>
      <c r="I803" s="6">
        <v>16.977</v>
      </c>
      <c r="J803" s="6">
        <v>18.14</v>
      </c>
      <c r="K803" s="6">
        <v>21.329000000000001</v>
      </c>
      <c r="L803" s="6">
        <v>18.488</v>
      </c>
      <c r="M803" s="6">
        <v>18.725000000000001</v>
      </c>
    </row>
    <row r="804" spans="1:13" ht="12" x14ac:dyDescent="0.25">
      <c r="A804" s="6">
        <v>558.46</v>
      </c>
      <c r="B804" s="6">
        <v>23.116</v>
      </c>
      <c r="C804" s="6">
        <v>15.256</v>
      </c>
      <c r="D804" s="6">
        <v>16.327000000000002</v>
      </c>
      <c r="E804" s="6">
        <v>15.677</v>
      </c>
      <c r="F804" s="6">
        <v>17.606999999999999</v>
      </c>
      <c r="G804" s="6">
        <v>10.494999999999999</v>
      </c>
      <c r="H804" s="6">
        <v>14.484999999999999</v>
      </c>
      <c r="I804" s="6">
        <v>16.919</v>
      </c>
      <c r="J804" s="6">
        <v>18.094999999999999</v>
      </c>
      <c r="K804" s="6">
        <v>21.262</v>
      </c>
      <c r="L804" s="6">
        <v>18.437999999999999</v>
      </c>
      <c r="M804" s="6">
        <v>18.669</v>
      </c>
    </row>
    <row r="805" spans="1:13" ht="12" x14ac:dyDescent="0.25">
      <c r="A805" s="6">
        <v>558.91</v>
      </c>
      <c r="B805" s="6">
        <v>23.048999999999999</v>
      </c>
      <c r="C805" s="6">
        <v>15.196999999999999</v>
      </c>
      <c r="D805" s="6">
        <v>16.262</v>
      </c>
      <c r="E805" s="6">
        <v>15.618</v>
      </c>
      <c r="F805" s="6">
        <v>17.548999999999999</v>
      </c>
      <c r="G805" s="6">
        <v>10.449</v>
      </c>
      <c r="H805" s="6">
        <v>14.429</v>
      </c>
      <c r="I805" s="6">
        <v>16.852</v>
      </c>
      <c r="J805" s="6">
        <v>18.045000000000002</v>
      </c>
      <c r="K805" s="6">
        <v>21.199000000000002</v>
      </c>
      <c r="L805" s="6">
        <v>18.372</v>
      </c>
      <c r="M805" s="6">
        <v>18.611999999999998</v>
      </c>
    </row>
    <row r="806" spans="1:13" ht="12" x14ac:dyDescent="0.25">
      <c r="A806" s="6">
        <v>559.36</v>
      </c>
      <c r="B806" s="6">
        <v>22.975000000000001</v>
      </c>
      <c r="C806" s="6">
        <v>15.132</v>
      </c>
      <c r="D806" s="6">
        <v>16.195</v>
      </c>
      <c r="E806" s="6">
        <v>15.542</v>
      </c>
      <c r="F806" s="6">
        <v>17.481000000000002</v>
      </c>
      <c r="G806" s="6">
        <v>10.403</v>
      </c>
      <c r="H806" s="6">
        <v>14.368</v>
      </c>
      <c r="I806" s="6">
        <v>16.774000000000001</v>
      </c>
      <c r="J806" s="6">
        <v>17.981999999999999</v>
      </c>
      <c r="K806" s="6">
        <v>21.132000000000001</v>
      </c>
      <c r="L806" s="6">
        <v>18.306000000000001</v>
      </c>
      <c r="M806" s="6">
        <v>18.545999999999999</v>
      </c>
    </row>
    <row r="807" spans="1:13" ht="12" x14ac:dyDescent="0.25">
      <c r="A807" s="6">
        <v>559.80999999999995</v>
      </c>
      <c r="B807" s="6">
        <v>22.91</v>
      </c>
      <c r="C807" s="6">
        <v>15.064</v>
      </c>
      <c r="D807" s="6">
        <v>16.122</v>
      </c>
      <c r="E807" s="6">
        <v>15.459</v>
      </c>
      <c r="F807" s="6">
        <v>17.417000000000002</v>
      </c>
      <c r="G807" s="6">
        <v>10.358000000000001</v>
      </c>
      <c r="H807" s="6">
        <v>14.304</v>
      </c>
      <c r="I807" s="6">
        <v>16.709</v>
      </c>
      <c r="J807" s="6">
        <v>17.927</v>
      </c>
      <c r="K807" s="6">
        <v>21.056000000000001</v>
      </c>
      <c r="L807" s="6">
        <v>18.238</v>
      </c>
      <c r="M807" s="6">
        <v>18.475000000000001</v>
      </c>
    </row>
    <row r="808" spans="1:13" ht="12" x14ac:dyDescent="0.25">
      <c r="A808" s="6">
        <v>560.26</v>
      </c>
      <c r="B808" s="6">
        <v>22.83</v>
      </c>
      <c r="C808" s="6">
        <v>14.988</v>
      </c>
      <c r="D808" s="6">
        <v>16.048999999999999</v>
      </c>
      <c r="E808" s="6">
        <v>15.385999999999999</v>
      </c>
      <c r="F808" s="6">
        <v>17.349</v>
      </c>
      <c r="G808" s="6">
        <v>10.305999999999999</v>
      </c>
      <c r="H808" s="6">
        <v>14.234</v>
      </c>
      <c r="I808" s="6">
        <v>16.631</v>
      </c>
      <c r="J808" s="6">
        <v>17.864000000000001</v>
      </c>
      <c r="K808" s="6">
        <v>20.975000000000001</v>
      </c>
      <c r="L808" s="6">
        <v>18.169</v>
      </c>
      <c r="M808" s="6">
        <v>18.402999999999999</v>
      </c>
    </row>
    <row r="809" spans="1:13" ht="12" x14ac:dyDescent="0.25">
      <c r="A809" s="6">
        <v>560.71</v>
      </c>
      <c r="B809" s="6">
        <v>22.744</v>
      </c>
      <c r="C809" s="6">
        <v>14.917999999999999</v>
      </c>
      <c r="D809" s="6">
        <v>15.975</v>
      </c>
      <c r="E809" s="6">
        <v>15.301</v>
      </c>
      <c r="F809" s="6">
        <v>17.27</v>
      </c>
      <c r="G809" s="6">
        <v>10.253</v>
      </c>
      <c r="H809" s="6">
        <v>14.166</v>
      </c>
      <c r="I809" s="6">
        <v>16.536000000000001</v>
      </c>
      <c r="J809" s="6">
        <v>17.797000000000001</v>
      </c>
      <c r="K809" s="6">
        <v>20.891999999999999</v>
      </c>
      <c r="L809" s="6">
        <v>18.088999999999999</v>
      </c>
      <c r="M809" s="6">
        <v>18.321999999999999</v>
      </c>
    </row>
    <row r="810" spans="1:13" ht="12" x14ac:dyDescent="0.25">
      <c r="A810" s="6">
        <v>561.16999999999996</v>
      </c>
      <c r="B810" s="6">
        <v>22.651</v>
      </c>
      <c r="C810" s="6">
        <v>14.839</v>
      </c>
      <c r="D810" s="6">
        <v>15.898</v>
      </c>
      <c r="E810" s="6">
        <v>15.209</v>
      </c>
      <c r="F810" s="6">
        <v>17.187000000000001</v>
      </c>
      <c r="G810" s="6">
        <v>10.205</v>
      </c>
      <c r="H810" s="6">
        <v>14.095000000000001</v>
      </c>
      <c r="I810" s="6">
        <v>16.443999999999999</v>
      </c>
      <c r="J810" s="6">
        <v>17.728999999999999</v>
      </c>
      <c r="K810" s="6">
        <v>20.806000000000001</v>
      </c>
      <c r="L810" s="6">
        <v>18.004999999999999</v>
      </c>
      <c r="M810" s="6">
        <v>18.25</v>
      </c>
    </row>
    <row r="811" spans="1:13" ht="12" x14ac:dyDescent="0.25">
      <c r="A811" s="6">
        <v>561.62</v>
      </c>
      <c r="B811" s="6">
        <v>22.562000000000001</v>
      </c>
      <c r="C811" s="6">
        <v>14.765000000000001</v>
      </c>
      <c r="D811" s="6">
        <v>15.808999999999999</v>
      </c>
      <c r="E811" s="6">
        <v>15.131</v>
      </c>
      <c r="F811" s="6">
        <v>17.109000000000002</v>
      </c>
      <c r="G811" s="6">
        <v>10.157</v>
      </c>
      <c r="H811" s="6">
        <v>14.018000000000001</v>
      </c>
      <c r="I811" s="6">
        <v>16.36</v>
      </c>
      <c r="J811" s="6">
        <v>17.661000000000001</v>
      </c>
      <c r="K811" s="6">
        <v>20.719000000000001</v>
      </c>
      <c r="L811" s="6">
        <v>17.925999999999998</v>
      </c>
      <c r="M811" s="6">
        <v>18.173999999999999</v>
      </c>
    </row>
    <row r="812" spans="1:13" ht="12" x14ac:dyDescent="0.25">
      <c r="A812" s="6">
        <v>562.07000000000005</v>
      </c>
      <c r="B812" s="6">
        <v>22.466000000000001</v>
      </c>
      <c r="C812" s="6">
        <v>14.676</v>
      </c>
      <c r="D812" s="6">
        <v>15.714</v>
      </c>
      <c r="E812" s="6">
        <v>15.042</v>
      </c>
      <c r="F812" s="6">
        <v>17.018000000000001</v>
      </c>
      <c r="G812" s="6">
        <v>10.096</v>
      </c>
      <c r="H812" s="6">
        <v>13.944000000000001</v>
      </c>
      <c r="I812" s="6">
        <v>16.274999999999999</v>
      </c>
      <c r="J812" s="6">
        <v>17.588000000000001</v>
      </c>
      <c r="K812" s="6">
        <v>20.622</v>
      </c>
      <c r="L812" s="6">
        <v>17.837</v>
      </c>
      <c r="M812" s="6">
        <v>18.096</v>
      </c>
    </row>
    <row r="813" spans="1:13" ht="12" x14ac:dyDescent="0.25">
      <c r="A813" s="6">
        <v>562.52</v>
      </c>
      <c r="B813" s="6">
        <v>22.367999999999999</v>
      </c>
      <c r="C813" s="6">
        <v>14.585000000000001</v>
      </c>
      <c r="D813" s="6">
        <v>15.622</v>
      </c>
      <c r="E813" s="6">
        <v>14.946</v>
      </c>
      <c r="F813" s="6">
        <v>16.922000000000001</v>
      </c>
      <c r="G813" s="6">
        <v>10.032</v>
      </c>
      <c r="H813" s="6">
        <v>13.871</v>
      </c>
      <c r="I813" s="6">
        <v>16.18</v>
      </c>
      <c r="J813" s="6">
        <v>17.503</v>
      </c>
      <c r="K813" s="6">
        <v>20.527000000000001</v>
      </c>
      <c r="L813" s="6">
        <v>17.747</v>
      </c>
      <c r="M813" s="6">
        <v>18.004999999999999</v>
      </c>
    </row>
    <row r="814" spans="1:13" ht="12" x14ac:dyDescent="0.25">
      <c r="A814" s="6">
        <v>562.97</v>
      </c>
      <c r="B814" s="6">
        <v>22.263000000000002</v>
      </c>
      <c r="C814" s="6">
        <v>14.497</v>
      </c>
      <c r="D814" s="6">
        <v>15.532</v>
      </c>
      <c r="E814" s="6">
        <v>14.845000000000001</v>
      </c>
      <c r="F814" s="6">
        <v>16.829000000000001</v>
      </c>
      <c r="G814" s="6">
        <v>9.9689999999999994</v>
      </c>
      <c r="H814" s="6">
        <v>13.788</v>
      </c>
      <c r="I814" s="6">
        <v>16.074999999999999</v>
      </c>
      <c r="J814" s="6">
        <v>17.427</v>
      </c>
      <c r="K814" s="6">
        <v>20.420000000000002</v>
      </c>
      <c r="L814" s="6">
        <v>17.649000000000001</v>
      </c>
      <c r="M814" s="6">
        <v>17.91</v>
      </c>
    </row>
    <row r="815" spans="1:13" ht="12" x14ac:dyDescent="0.25">
      <c r="A815" s="6">
        <v>563.41999999999996</v>
      </c>
      <c r="B815" s="6">
        <v>22.154</v>
      </c>
      <c r="C815" s="6">
        <v>14.404999999999999</v>
      </c>
      <c r="D815" s="6">
        <v>15.43</v>
      </c>
      <c r="E815" s="6">
        <v>14.741</v>
      </c>
      <c r="F815" s="6">
        <v>16.728999999999999</v>
      </c>
      <c r="G815" s="6">
        <v>9.9039999999999999</v>
      </c>
      <c r="H815" s="6">
        <v>13.705</v>
      </c>
      <c r="I815" s="6">
        <v>15.965</v>
      </c>
      <c r="J815" s="6">
        <v>17.347000000000001</v>
      </c>
      <c r="K815" s="6">
        <v>20.306999999999999</v>
      </c>
      <c r="L815" s="6">
        <v>17.538</v>
      </c>
      <c r="M815" s="6">
        <v>17.811</v>
      </c>
    </row>
    <row r="816" spans="1:13" ht="12" x14ac:dyDescent="0.25">
      <c r="A816" s="6">
        <v>563.87</v>
      </c>
      <c r="B816" s="6">
        <v>22.036999999999999</v>
      </c>
      <c r="C816" s="6">
        <v>14.316000000000001</v>
      </c>
      <c r="D816" s="6">
        <v>15.329000000000001</v>
      </c>
      <c r="E816" s="6">
        <v>14.64</v>
      </c>
      <c r="F816" s="6">
        <v>16.626999999999999</v>
      </c>
      <c r="G816" s="6">
        <v>9.8369999999999997</v>
      </c>
      <c r="H816" s="6">
        <v>13.62</v>
      </c>
      <c r="I816" s="6">
        <v>15.859</v>
      </c>
      <c r="J816" s="6">
        <v>17.254999999999999</v>
      </c>
      <c r="K816" s="6">
        <v>20.202000000000002</v>
      </c>
      <c r="L816" s="6">
        <v>17.436</v>
      </c>
      <c r="M816" s="6">
        <v>17.712</v>
      </c>
    </row>
    <row r="817" spans="1:13" ht="12" x14ac:dyDescent="0.25">
      <c r="A817" s="6">
        <v>564.32000000000005</v>
      </c>
      <c r="B817" s="6">
        <v>21.917000000000002</v>
      </c>
      <c r="C817" s="6">
        <v>14.209</v>
      </c>
      <c r="D817" s="6">
        <v>15.218999999999999</v>
      </c>
      <c r="E817" s="6">
        <v>14.531000000000001</v>
      </c>
      <c r="F817" s="6">
        <v>16.521999999999998</v>
      </c>
      <c r="G817" s="6">
        <v>9.7710000000000008</v>
      </c>
      <c r="H817" s="6">
        <v>13.526</v>
      </c>
      <c r="I817" s="6">
        <v>15.744999999999999</v>
      </c>
      <c r="J817" s="6">
        <v>17.170999999999999</v>
      </c>
      <c r="K817" s="6">
        <v>20.074999999999999</v>
      </c>
      <c r="L817" s="6">
        <v>17.323</v>
      </c>
      <c r="M817" s="6">
        <v>17.593</v>
      </c>
    </row>
    <row r="818" spans="1:13" ht="12" x14ac:dyDescent="0.25">
      <c r="A818" s="6">
        <v>564.77</v>
      </c>
      <c r="B818" s="6">
        <v>21.783000000000001</v>
      </c>
      <c r="C818" s="6">
        <v>14.106</v>
      </c>
      <c r="D818" s="6">
        <v>15.109</v>
      </c>
      <c r="E818" s="6">
        <v>14.413</v>
      </c>
      <c r="F818" s="6">
        <v>16.402000000000001</v>
      </c>
      <c r="G818" s="6">
        <v>9.6950000000000003</v>
      </c>
      <c r="H818" s="6">
        <v>13.423999999999999</v>
      </c>
      <c r="I818" s="6">
        <v>15.62</v>
      </c>
      <c r="J818" s="6">
        <v>17.074999999999999</v>
      </c>
      <c r="K818" s="6">
        <v>19.946000000000002</v>
      </c>
      <c r="L818" s="6">
        <v>17.202000000000002</v>
      </c>
      <c r="M818" s="6">
        <v>17.47</v>
      </c>
    </row>
    <row r="819" spans="1:13" ht="12" x14ac:dyDescent="0.25">
      <c r="A819" s="6">
        <v>565.23</v>
      </c>
      <c r="B819" s="6">
        <v>21.646999999999998</v>
      </c>
      <c r="C819" s="6">
        <v>14.002000000000001</v>
      </c>
      <c r="D819" s="6">
        <v>14.991</v>
      </c>
      <c r="E819" s="6">
        <v>14.292999999999999</v>
      </c>
      <c r="F819" s="6">
        <v>16.285</v>
      </c>
      <c r="G819" s="6">
        <v>9.6199999999999992</v>
      </c>
      <c r="H819" s="6">
        <v>13.329000000000001</v>
      </c>
      <c r="I819" s="6">
        <v>15.494</v>
      </c>
      <c r="J819" s="6">
        <v>16.977</v>
      </c>
      <c r="K819" s="6">
        <v>19.803999999999998</v>
      </c>
      <c r="L819" s="6">
        <v>17.082000000000001</v>
      </c>
      <c r="M819" s="6">
        <v>17.356999999999999</v>
      </c>
    </row>
    <row r="820" spans="1:13" ht="12" x14ac:dyDescent="0.25">
      <c r="A820" s="6">
        <v>565.67999999999995</v>
      </c>
      <c r="B820" s="6">
        <v>21.51</v>
      </c>
      <c r="C820" s="6">
        <v>13.893000000000001</v>
      </c>
      <c r="D820" s="6">
        <v>14.87</v>
      </c>
      <c r="E820" s="6">
        <v>14.173</v>
      </c>
      <c r="F820" s="6">
        <v>16.167000000000002</v>
      </c>
      <c r="G820" s="6">
        <v>9.5440000000000005</v>
      </c>
      <c r="H820" s="6">
        <v>13.222</v>
      </c>
      <c r="I820" s="6">
        <v>15.367000000000001</v>
      </c>
      <c r="J820" s="6">
        <v>16.872</v>
      </c>
      <c r="K820" s="6">
        <v>19.667999999999999</v>
      </c>
      <c r="L820" s="6">
        <v>16.957000000000001</v>
      </c>
      <c r="M820" s="6">
        <v>17.228999999999999</v>
      </c>
    </row>
    <row r="821" spans="1:13" ht="12" x14ac:dyDescent="0.25">
      <c r="A821" s="6">
        <v>566.13</v>
      </c>
      <c r="B821" s="6">
        <v>21.372</v>
      </c>
      <c r="C821" s="6">
        <v>13.784000000000001</v>
      </c>
      <c r="D821" s="6">
        <v>14.749000000000001</v>
      </c>
      <c r="E821" s="6">
        <v>14.047000000000001</v>
      </c>
      <c r="F821" s="6">
        <v>16.048999999999999</v>
      </c>
      <c r="G821" s="6">
        <v>9.4649999999999999</v>
      </c>
      <c r="H821" s="6">
        <v>13.116</v>
      </c>
      <c r="I821" s="6">
        <v>15.236000000000001</v>
      </c>
      <c r="J821" s="6">
        <v>16.774000000000001</v>
      </c>
      <c r="K821" s="6">
        <v>19.533999999999999</v>
      </c>
      <c r="L821" s="6">
        <v>16.844000000000001</v>
      </c>
      <c r="M821" s="6">
        <v>17.109000000000002</v>
      </c>
    </row>
    <row r="822" spans="1:13" ht="12" x14ac:dyDescent="0.25">
      <c r="A822" s="6">
        <v>566.58000000000004</v>
      </c>
      <c r="B822" s="6">
        <v>21.234000000000002</v>
      </c>
      <c r="C822" s="6">
        <v>13.67</v>
      </c>
      <c r="D822" s="6">
        <v>14.621</v>
      </c>
      <c r="E822" s="6">
        <v>13.925000000000001</v>
      </c>
      <c r="F822" s="6">
        <v>15.923999999999999</v>
      </c>
      <c r="G822" s="6">
        <v>9.3829999999999991</v>
      </c>
      <c r="H822" s="6">
        <v>13.013</v>
      </c>
      <c r="I822" s="6">
        <v>15.098000000000001</v>
      </c>
      <c r="J822" s="6">
        <v>16.661000000000001</v>
      </c>
      <c r="K822" s="6">
        <v>19.393999999999998</v>
      </c>
      <c r="L822" s="6">
        <v>16.718</v>
      </c>
      <c r="M822" s="6">
        <v>16.984999999999999</v>
      </c>
    </row>
    <row r="823" spans="1:13" ht="12" x14ac:dyDescent="0.25">
      <c r="A823" s="6">
        <v>567.03</v>
      </c>
      <c r="B823" s="6">
        <v>21.091999999999999</v>
      </c>
      <c r="C823" s="6">
        <v>13.554</v>
      </c>
      <c r="D823" s="6">
        <v>14.494999999999999</v>
      </c>
      <c r="E823" s="6">
        <v>13.803000000000001</v>
      </c>
      <c r="F823" s="6">
        <v>15.797000000000001</v>
      </c>
      <c r="G823" s="6">
        <v>9.3030000000000008</v>
      </c>
      <c r="H823" s="6">
        <v>12.906000000000001</v>
      </c>
      <c r="I823" s="6">
        <v>14.961</v>
      </c>
      <c r="J823" s="6">
        <v>16.556000000000001</v>
      </c>
      <c r="K823" s="6">
        <v>19.257999999999999</v>
      </c>
      <c r="L823" s="6">
        <v>16.594999999999999</v>
      </c>
      <c r="M823" s="6">
        <v>16.856000000000002</v>
      </c>
    </row>
    <row r="824" spans="1:13" ht="12" x14ac:dyDescent="0.25">
      <c r="A824" s="6">
        <v>567.48</v>
      </c>
      <c r="B824" s="6">
        <v>20.951000000000001</v>
      </c>
      <c r="C824" s="6">
        <v>13.430999999999999</v>
      </c>
      <c r="D824" s="6">
        <v>14.367000000000001</v>
      </c>
      <c r="E824" s="6">
        <v>13.673999999999999</v>
      </c>
      <c r="F824" s="6">
        <v>15.670999999999999</v>
      </c>
      <c r="G824" s="6">
        <v>9.2200000000000006</v>
      </c>
      <c r="H824" s="6">
        <v>12.801</v>
      </c>
      <c r="I824" s="6">
        <v>14.829000000000001</v>
      </c>
      <c r="J824" s="6">
        <v>16.446000000000002</v>
      </c>
      <c r="K824" s="6">
        <v>19.109000000000002</v>
      </c>
      <c r="L824" s="6">
        <v>16.469000000000001</v>
      </c>
      <c r="M824" s="6">
        <v>16.728999999999999</v>
      </c>
    </row>
    <row r="825" spans="1:13" ht="12" x14ac:dyDescent="0.25">
      <c r="A825" s="6">
        <v>567.92999999999995</v>
      </c>
      <c r="B825" s="6">
        <v>20.795999999999999</v>
      </c>
      <c r="C825" s="6">
        <v>13.31</v>
      </c>
      <c r="D825" s="6">
        <v>14.238</v>
      </c>
      <c r="E825" s="6">
        <v>13.542</v>
      </c>
      <c r="F825" s="6">
        <v>15.545</v>
      </c>
      <c r="G825" s="6">
        <v>9.1349999999999998</v>
      </c>
      <c r="H825" s="6">
        <v>12.685</v>
      </c>
      <c r="I825" s="6">
        <v>14.689</v>
      </c>
      <c r="J825" s="6">
        <v>16.327999999999999</v>
      </c>
      <c r="K825" s="6">
        <v>18.959</v>
      </c>
      <c r="L825" s="6">
        <v>16.332000000000001</v>
      </c>
      <c r="M825" s="6">
        <v>16.588000000000001</v>
      </c>
    </row>
    <row r="826" spans="1:13" ht="12" x14ac:dyDescent="0.25">
      <c r="A826" s="6">
        <v>568.38</v>
      </c>
      <c r="B826" s="6">
        <v>20.641999999999999</v>
      </c>
      <c r="C826" s="6">
        <v>13.188000000000001</v>
      </c>
      <c r="D826" s="6">
        <v>14.105</v>
      </c>
      <c r="E826" s="6">
        <v>13.401999999999999</v>
      </c>
      <c r="F826" s="6">
        <v>15.403</v>
      </c>
      <c r="G826" s="6">
        <v>9.0510000000000002</v>
      </c>
      <c r="H826" s="6">
        <v>12.569000000000001</v>
      </c>
      <c r="I826" s="6">
        <v>14.542999999999999</v>
      </c>
      <c r="J826" s="6">
        <v>16.212</v>
      </c>
      <c r="K826" s="6">
        <v>18.79</v>
      </c>
      <c r="L826" s="6">
        <v>16.195</v>
      </c>
      <c r="M826" s="6">
        <v>16.454999999999998</v>
      </c>
    </row>
    <row r="827" spans="1:13" ht="12" x14ac:dyDescent="0.25">
      <c r="A827" s="6">
        <v>568.83000000000004</v>
      </c>
      <c r="B827" s="6">
        <v>20.478999999999999</v>
      </c>
      <c r="C827" s="6">
        <v>13.067</v>
      </c>
      <c r="D827" s="6">
        <v>13.968</v>
      </c>
      <c r="E827" s="6">
        <v>13.273999999999999</v>
      </c>
      <c r="F827" s="6">
        <v>15.268000000000001</v>
      </c>
      <c r="G827" s="6">
        <v>8.9649999999999999</v>
      </c>
      <c r="H827" s="6">
        <v>12.455</v>
      </c>
      <c r="I827" s="6">
        <v>14.398999999999999</v>
      </c>
      <c r="J827" s="6">
        <v>16.105</v>
      </c>
      <c r="K827" s="6">
        <v>18.638999999999999</v>
      </c>
      <c r="L827" s="6">
        <v>16.059999999999999</v>
      </c>
      <c r="M827" s="6">
        <v>16.314</v>
      </c>
    </row>
    <row r="828" spans="1:13" ht="12" x14ac:dyDescent="0.25">
      <c r="A828" s="6">
        <v>569.28</v>
      </c>
      <c r="B828" s="6">
        <v>20.312999999999999</v>
      </c>
      <c r="C828" s="6">
        <v>12.948</v>
      </c>
      <c r="D828" s="6">
        <v>13.835000000000001</v>
      </c>
      <c r="E828" s="6">
        <v>13.138999999999999</v>
      </c>
      <c r="F828" s="6">
        <v>15.129</v>
      </c>
      <c r="G828" s="6">
        <v>8.8780000000000001</v>
      </c>
      <c r="H828" s="6">
        <v>12.343999999999999</v>
      </c>
      <c r="I828" s="6">
        <v>14.25</v>
      </c>
      <c r="J828" s="6">
        <v>15.987</v>
      </c>
      <c r="K828" s="6">
        <v>18.484000000000002</v>
      </c>
      <c r="L828" s="6">
        <v>15.926</v>
      </c>
      <c r="M828" s="6">
        <v>16.173999999999999</v>
      </c>
    </row>
    <row r="829" spans="1:13" ht="12" x14ac:dyDescent="0.25">
      <c r="A829" s="6">
        <v>569.74</v>
      </c>
      <c r="B829" s="6">
        <v>20.154</v>
      </c>
      <c r="C829" s="6">
        <v>12.82</v>
      </c>
      <c r="D829" s="6">
        <v>13.692</v>
      </c>
      <c r="E829" s="6">
        <v>12.999000000000001</v>
      </c>
      <c r="F829" s="6">
        <v>14.989000000000001</v>
      </c>
      <c r="G829" s="6">
        <v>8.7940000000000005</v>
      </c>
      <c r="H829" s="6">
        <v>12.234</v>
      </c>
      <c r="I829" s="6">
        <v>14.11</v>
      </c>
      <c r="J829" s="6">
        <v>15.872999999999999</v>
      </c>
      <c r="K829" s="6">
        <v>18.32</v>
      </c>
      <c r="L829" s="6">
        <v>15.786</v>
      </c>
      <c r="M829" s="6">
        <v>16.030999999999999</v>
      </c>
    </row>
    <row r="830" spans="1:13" ht="12" x14ac:dyDescent="0.25">
      <c r="A830" s="6">
        <v>570.19000000000005</v>
      </c>
      <c r="B830" s="6">
        <v>19.991</v>
      </c>
      <c r="C830" s="6">
        <v>12.688000000000001</v>
      </c>
      <c r="D830" s="6">
        <v>13.548</v>
      </c>
      <c r="E830" s="6">
        <v>12.861000000000001</v>
      </c>
      <c r="F830" s="6">
        <v>14.843999999999999</v>
      </c>
      <c r="G830" s="6">
        <v>8.7080000000000002</v>
      </c>
      <c r="H830" s="6">
        <v>12.116</v>
      </c>
      <c r="I830" s="6">
        <v>13.964</v>
      </c>
      <c r="J830" s="6">
        <v>15.749000000000001</v>
      </c>
      <c r="K830" s="6">
        <v>18.155999999999999</v>
      </c>
      <c r="L830" s="6">
        <v>15.644</v>
      </c>
      <c r="M830" s="6">
        <v>15.894</v>
      </c>
    </row>
    <row r="831" spans="1:13" ht="12" x14ac:dyDescent="0.25">
      <c r="A831" s="6">
        <v>570.64</v>
      </c>
      <c r="B831" s="6">
        <v>19.815000000000001</v>
      </c>
      <c r="C831" s="6">
        <v>12.56</v>
      </c>
      <c r="D831" s="6">
        <v>13.401999999999999</v>
      </c>
      <c r="E831" s="6">
        <v>12.725</v>
      </c>
      <c r="F831" s="6">
        <v>14.705</v>
      </c>
      <c r="G831" s="6">
        <v>8.6129999999999995</v>
      </c>
      <c r="H831" s="6">
        <v>11.999000000000001</v>
      </c>
      <c r="I831" s="6">
        <v>13.82</v>
      </c>
      <c r="J831" s="6">
        <v>15.632</v>
      </c>
      <c r="K831" s="6">
        <v>17.992999999999999</v>
      </c>
      <c r="L831" s="6">
        <v>15.502000000000001</v>
      </c>
      <c r="M831" s="6">
        <v>15.75</v>
      </c>
    </row>
    <row r="832" spans="1:13" ht="12" x14ac:dyDescent="0.25">
      <c r="A832" s="6">
        <v>571.09</v>
      </c>
      <c r="B832" s="6">
        <v>19.651</v>
      </c>
      <c r="C832" s="6">
        <v>12.433</v>
      </c>
      <c r="D832" s="6">
        <v>13.265000000000001</v>
      </c>
      <c r="E832" s="6">
        <v>12.58</v>
      </c>
      <c r="F832" s="6">
        <v>14.558</v>
      </c>
      <c r="G832" s="6">
        <v>8.5139999999999993</v>
      </c>
      <c r="H832" s="6">
        <v>11.881</v>
      </c>
      <c r="I832" s="6">
        <v>13.669</v>
      </c>
      <c r="J832" s="6">
        <v>15.515000000000001</v>
      </c>
      <c r="K832" s="6">
        <v>17.82</v>
      </c>
      <c r="L832" s="6">
        <v>15.361000000000001</v>
      </c>
      <c r="M832" s="6">
        <v>15.606</v>
      </c>
    </row>
    <row r="833" spans="1:13" ht="12" x14ac:dyDescent="0.25">
      <c r="A833" s="6">
        <v>571.54</v>
      </c>
      <c r="B833" s="6">
        <v>19.481999999999999</v>
      </c>
      <c r="C833" s="6">
        <v>12.308999999999999</v>
      </c>
      <c r="D833" s="6">
        <v>13.132999999999999</v>
      </c>
      <c r="E833" s="6">
        <v>12.439</v>
      </c>
      <c r="F833" s="6">
        <v>14.414999999999999</v>
      </c>
      <c r="G833" s="6">
        <v>8.4329999999999998</v>
      </c>
      <c r="H833" s="6">
        <v>11.766999999999999</v>
      </c>
      <c r="I833" s="6">
        <v>13.52</v>
      </c>
      <c r="J833" s="6">
        <v>15.396000000000001</v>
      </c>
      <c r="K833" s="6">
        <v>17.646999999999998</v>
      </c>
      <c r="L833" s="6">
        <v>15.218999999999999</v>
      </c>
      <c r="M833" s="6">
        <v>15.457000000000001</v>
      </c>
    </row>
    <row r="834" spans="1:13" ht="12" x14ac:dyDescent="0.25">
      <c r="A834" s="6">
        <v>571.99</v>
      </c>
      <c r="B834" s="6">
        <v>19.318999999999999</v>
      </c>
      <c r="C834" s="6">
        <v>12.183</v>
      </c>
      <c r="D834" s="6">
        <v>12.996</v>
      </c>
      <c r="E834" s="6">
        <v>12.298999999999999</v>
      </c>
      <c r="F834" s="6">
        <v>14.269</v>
      </c>
      <c r="G834" s="6">
        <v>8.3460000000000001</v>
      </c>
      <c r="H834" s="6">
        <v>11.65</v>
      </c>
      <c r="I834" s="6">
        <v>13.37</v>
      </c>
      <c r="J834" s="6">
        <v>15.281000000000001</v>
      </c>
      <c r="K834" s="6">
        <v>17.48</v>
      </c>
      <c r="L834" s="6">
        <v>15.082000000000001</v>
      </c>
      <c r="M834" s="6">
        <v>15.308999999999999</v>
      </c>
    </row>
    <row r="835" spans="1:13" ht="12" x14ac:dyDescent="0.25">
      <c r="A835" s="6">
        <v>572.44000000000005</v>
      </c>
      <c r="B835" s="6">
        <v>19.152999999999999</v>
      </c>
      <c r="C835" s="6">
        <v>12.061</v>
      </c>
      <c r="D835" s="6">
        <v>12.853</v>
      </c>
      <c r="E835" s="6">
        <v>12.164</v>
      </c>
      <c r="F835" s="6">
        <v>14.12</v>
      </c>
      <c r="G835" s="6">
        <v>8.2609999999999992</v>
      </c>
      <c r="H835" s="6">
        <v>11.536</v>
      </c>
      <c r="I835" s="6">
        <v>13.223000000000001</v>
      </c>
      <c r="J835" s="6">
        <v>15.164</v>
      </c>
      <c r="K835" s="6">
        <v>17.309999999999999</v>
      </c>
      <c r="L835" s="6">
        <v>14.941000000000001</v>
      </c>
      <c r="M835" s="6">
        <v>15.17</v>
      </c>
    </row>
    <row r="836" spans="1:13" ht="12" x14ac:dyDescent="0.25">
      <c r="A836" s="6">
        <v>572.89</v>
      </c>
      <c r="B836" s="6">
        <v>18.994</v>
      </c>
      <c r="C836" s="6">
        <v>11.939</v>
      </c>
      <c r="D836" s="6">
        <v>12.721</v>
      </c>
      <c r="E836" s="6">
        <v>12.031000000000001</v>
      </c>
      <c r="F836" s="6">
        <v>13.984</v>
      </c>
      <c r="G836" s="6">
        <v>8.1739999999999995</v>
      </c>
      <c r="H836" s="6">
        <v>11.428000000000001</v>
      </c>
      <c r="I836" s="6">
        <v>13.079000000000001</v>
      </c>
      <c r="J836" s="6">
        <v>15.048</v>
      </c>
      <c r="K836" s="6">
        <v>17.146999999999998</v>
      </c>
      <c r="L836" s="6">
        <v>14.807</v>
      </c>
      <c r="M836" s="6">
        <v>15.036</v>
      </c>
    </row>
    <row r="837" spans="1:13" ht="12" x14ac:dyDescent="0.25">
      <c r="A837" s="6">
        <v>573.34</v>
      </c>
      <c r="B837" s="6">
        <v>18.838000000000001</v>
      </c>
      <c r="C837" s="6">
        <v>11.817</v>
      </c>
      <c r="D837" s="6">
        <v>12.585000000000001</v>
      </c>
      <c r="E837" s="6">
        <v>11.901</v>
      </c>
      <c r="F837" s="6">
        <v>13.840999999999999</v>
      </c>
      <c r="G837" s="6">
        <v>8.0950000000000006</v>
      </c>
      <c r="H837" s="6">
        <v>11.314</v>
      </c>
      <c r="I837" s="6">
        <v>12.936999999999999</v>
      </c>
      <c r="J837" s="6">
        <v>14.936</v>
      </c>
      <c r="K837" s="6">
        <v>16.978999999999999</v>
      </c>
      <c r="L837" s="6">
        <v>14.667</v>
      </c>
      <c r="M837" s="6">
        <v>14.89</v>
      </c>
    </row>
    <row r="838" spans="1:13" ht="12" x14ac:dyDescent="0.25">
      <c r="A838" s="6">
        <v>573.79</v>
      </c>
      <c r="B838" s="6">
        <v>18.667000000000002</v>
      </c>
      <c r="C838" s="6">
        <v>11.699</v>
      </c>
      <c r="D838" s="6">
        <v>12.452</v>
      </c>
      <c r="E838" s="6">
        <v>11.759</v>
      </c>
      <c r="F838" s="6">
        <v>13.7</v>
      </c>
      <c r="G838" s="6">
        <v>8.0120000000000005</v>
      </c>
      <c r="H838" s="6">
        <v>11.202999999999999</v>
      </c>
      <c r="I838" s="6">
        <v>12.792</v>
      </c>
      <c r="J838" s="6">
        <v>14.816000000000001</v>
      </c>
      <c r="K838" s="6">
        <v>16.823</v>
      </c>
      <c r="L838" s="6">
        <v>14.531000000000001</v>
      </c>
      <c r="M838" s="6">
        <v>14.76</v>
      </c>
    </row>
    <row r="839" spans="1:13" ht="12" x14ac:dyDescent="0.25">
      <c r="A839" s="6">
        <v>574.24</v>
      </c>
      <c r="B839" s="6">
        <v>18.516999999999999</v>
      </c>
      <c r="C839" s="6">
        <v>11.579000000000001</v>
      </c>
      <c r="D839" s="6">
        <v>12.323</v>
      </c>
      <c r="E839" s="6">
        <v>11.634</v>
      </c>
      <c r="F839" s="6">
        <v>13.565</v>
      </c>
      <c r="G839" s="6">
        <v>7.9269999999999996</v>
      </c>
      <c r="H839" s="6">
        <v>11.095000000000001</v>
      </c>
      <c r="I839" s="6">
        <v>12.657</v>
      </c>
      <c r="J839" s="6">
        <v>14.702</v>
      </c>
      <c r="K839" s="6">
        <v>16.658000000000001</v>
      </c>
      <c r="L839" s="6">
        <v>14.41</v>
      </c>
      <c r="M839" s="6">
        <v>14.625</v>
      </c>
    </row>
    <row r="840" spans="1:13" ht="12" x14ac:dyDescent="0.25">
      <c r="A840" s="6">
        <v>574.69000000000005</v>
      </c>
      <c r="B840" s="6">
        <v>18.36</v>
      </c>
      <c r="C840" s="6">
        <v>11.465999999999999</v>
      </c>
      <c r="D840" s="6">
        <v>12.194000000000001</v>
      </c>
      <c r="E840" s="6">
        <v>11.507</v>
      </c>
      <c r="F840" s="6">
        <v>13.428000000000001</v>
      </c>
      <c r="G840" s="6">
        <v>7.8490000000000002</v>
      </c>
      <c r="H840" s="6">
        <v>10.986000000000001</v>
      </c>
      <c r="I840" s="6">
        <v>12.526999999999999</v>
      </c>
      <c r="J840" s="6">
        <v>14.589</v>
      </c>
      <c r="K840" s="6">
        <v>16.510000000000002</v>
      </c>
      <c r="L840" s="6">
        <v>14.291</v>
      </c>
      <c r="M840" s="6">
        <v>14.491</v>
      </c>
    </row>
    <row r="841" spans="1:13" ht="12" x14ac:dyDescent="0.25">
      <c r="A841" s="6">
        <v>575.14</v>
      </c>
      <c r="B841" s="6">
        <v>18.202999999999999</v>
      </c>
      <c r="C841" s="6">
        <v>11.353999999999999</v>
      </c>
      <c r="D841" s="6">
        <v>12.061999999999999</v>
      </c>
      <c r="E841" s="6">
        <v>11.379</v>
      </c>
      <c r="F841" s="6">
        <v>13.291</v>
      </c>
      <c r="G841" s="6">
        <v>7.7759999999999998</v>
      </c>
      <c r="H841" s="6">
        <v>10.888999999999999</v>
      </c>
      <c r="I841" s="6">
        <v>12.388999999999999</v>
      </c>
      <c r="J841" s="6">
        <v>14.481999999999999</v>
      </c>
      <c r="K841" s="6">
        <v>16.350000000000001</v>
      </c>
      <c r="L841" s="6">
        <v>14.162000000000001</v>
      </c>
      <c r="M841" s="6">
        <v>14.362</v>
      </c>
    </row>
    <row r="842" spans="1:13" ht="12" x14ac:dyDescent="0.25">
      <c r="A842" s="6">
        <v>575.59</v>
      </c>
      <c r="B842" s="6">
        <v>18.048999999999999</v>
      </c>
      <c r="C842" s="6">
        <v>11.247999999999999</v>
      </c>
      <c r="D842" s="6">
        <v>11.941000000000001</v>
      </c>
      <c r="E842" s="6">
        <v>11.263</v>
      </c>
      <c r="F842" s="6">
        <v>13.159000000000001</v>
      </c>
      <c r="G842" s="6">
        <v>7.702</v>
      </c>
      <c r="H842" s="6">
        <v>10.792</v>
      </c>
      <c r="I842" s="6">
        <v>12.268000000000001</v>
      </c>
      <c r="J842" s="6">
        <v>14.379</v>
      </c>
      <c r="K842" s="6">
        <v>16.196000000000002</v>
      </c>
      <c r="L842" s="6">
        <v>14.045</v>
      </c>
      <c r="M842" s="6">
        <v>14.228</v>
      </c>
    </row>
    <row r="843" spans="1:13" ht="12" x14ac:dyDescent="0.25">
      <c r="A843" s="6">
        <v>576.04</v>
      </c>
      <c r="B843" s="6">
        <v>17.902000000000001</v>
      </c>
      <c r="C843" s="6">
        <v>11.138999999999999</v>
      </c>
      <c r="D843" s="6">
        <v>11.817</v>
      </c>
      <c r="E843" s="6">
        <v>11.146000000000001</v>
      </c>
      <c r="F843" s="6">
        <v>13.03</v>
      </c>
      <c r="G843" s="6">
        <v>7.6289999999999996</v>
      </c>
      <c r="H843" s="6">
        <v>10.692</v>
      </c>
      <c r="I843" s="6">
        <v>12.144</v>
      </c>
      <c r="J843" s="6">
        <v>14.278</v>
      </c>
      <c r="K843" s="6">
        <v>16.047999999999998</v>
      </c>
      <c r="L843" s="6">
        <v>13.927</v>
      </c>
      <c r="M843" s="6">
        <v>14.097</v>
      </c>
    </row>
    <row r="844" spans="1:13" ht="12" x14ac:dyDescent="0.25">
      <c r="A844" s="6">
        <v>576.49</v>
      </c>
      <c r="B844" s="6">
        <v>17.751000000000001</v>
      </c>
      <c r="C844" s="6">
        <v>11.037000000000001</v>
      </c>
      <c r="D844" s="6">
        <v>11.699</v>
      </c>
      <c r="E844" s="6">
        <v>11.026</v>
      </c>
      <c r="F844" s="6">
        <v>12.904</v>
      </c>
      <c r="G844" s="6">
        <v>7.5570000000000004</v>
      </c>
      <c r="H844" s="6">
        <v>10.598000000000001</v>
      </c>
      <c r="I844" s="6">
        <v>12.025</v>
      </c>
      <c r="J844" s="6">
        <v>14.178000000000001</v>
      </c>
      <c r="K844" s="6">
        <v>15.896000000000001</v>
      </c>
      <c r="L844" s="6">
        <v>13.802</v>
      </c>
      <c r="M844" s="6">
        <v>13.976000000000001</v>
      </c>
    </row>
    <row r="845" spans="1:13" ht="12" x14ac:dyDescent="0.25">
      <c r="A845" s="6">
        <v>576.94000000000005</v>
      </c>
      <c r="B845" s="6">
        <v>17.597000000000001</v>
      </c>
      <c r="C845" s="6">
        <v>10.939</v>
      </c>
      <c r="D845" s="6">
        <v>11.579000000000001</v>
      </c>
      <c r="E845" s="6">
        <v>10.907</v>
      </c>
      <c r="F845" s="6">
        <v>12.776</v>
      </c>
      <c r="G845" s="6">
        <v>7.4889999999999999</v>
      </c>
      <c r="H845" s="6">
        <v>10.506</v>
      </c>
      <c r="I845" s="6">
        <v>11.901999999999999</v>
      </c>
      <c r="J845" s="6">
        <v>14.074</v>
      </c>
      <c r="K845" s="6">
        <v>15.754</v>
      </c>
      <c r="L845" s="6">
        <v>13.685</v>
      </c>
      <c r="M845" s="6">
        <v>13.853</v>
      </c>
    </row>
    <row r="846" spans="1:13" ht="12" x14ac:dyDescent="0.25">
      <c r="A846" s="6">
        <v>577.39</v>
      </c>
      <c r="B846" s="6">
        <v>17.454000000000001</v>
      </c>
      <c r="C846" s="6">
        <v>10.84</v>
      </c>
      <c r="D846" s="6">
        <v>11.461</v>
      </c>
      <c r="E846" s="6">
        <v>10.797000000000001</v>
      </c>
      <c r="F846" s="6">
        <v>12.653</v>
      </c>
      <c r="G846" s="6">
        <v>7.42</v>
      </c>
      <c r="H846" s="6">
        <v>10.420999999999999</v>
      </c>
      <c r="I846" s="6">
        <v>11.786</v>
      </c>
      <c r="J846" s="6">
        <v>13.984</v>
      </c>
      <c r="K846" s="6">
        <v>15.614000000000001</v>
      </c>
      <c r="L846" s="6">
        <v>13.571999999999999</v>
      </c>
      <c r="M846" s="6">
        <v>13.737</v>
      </c>
    </row>
    <row r="847" spans="1:13" ht="12" x14ac:dyDescent="0.25">
      <c r="A847" s="6">
        <v>577.84</v>
      </c>
      <c r="B847" s="6">
        <v>17.315999999999999</v>
      </c>
      <c r="C847" s="6">
        <v>10.744</v>
      </c>
      <c r="D847" s="6">
        <v>11.351000000000001</v>
      </c>
      <c r="E847" s="6">
        <v>10.689</v>
      </c>
      <c r="F847" s="6">
        <v>12.542999999999999</v>
      </c>
      <c r="G847" s="6">
        <v>7.3529999999999998</v>
      </c>
      <c r="H847" s="6">
        <v>10.337999999999999</v>
      </c>
      <c r="I847" s="6">
        <v>11.677</v>
      </c>
      <c r="J847" s="6">
        <v>13.898</v>
      </c>
      <c r="K847" s="6">
        <v>15.49</v>
      </c>
      <c r="L847" s="6">
        <v>13.465999999999999</v>
      </c>
      <c r="M847" s="6">
        <v>13.622</v>
      </c>
    </row>
    <row r="848" spans="1:13" ht="12" x14ac:dyDescent="0.25">
      <c r="A848" s="6">
        <v>578.29999999999995</v>
      </c>
      <c r="B848" s="6">
        <v>17.184999999999999</v>
      </c>
      <c r="C848" s="6">
        <v>10.646000000000001</v>
      </c>
      <c r="D848" s="6">
        <v>11.244</v>
      </c>
      <c r="E848" s="6">
        <v>10.577</v>
      </c>
      <c r="F848" s="6">
        <v>12.423</v>
      </c>
      <c r="G848" s="6">
        <v>7.2859999999999996</v>
      </c>
      <c r="H848" s="6">
        <v>10.254</v>
      </c>
      <c r="I848" s="6">
        <v>11.558999999999999</v>
      </c>
      <c r="J848" s="6">
        <v>13.798</v>
      </c>
      <c r="K848" s="6">
        <v>15.347</v>
      </c>
      <c r="L848" s="6">
        <v>13.359</v>
      </c>
      <c r="M848" s="6">
        <v>13.510999999999999</v>
      </c>
    </row>
    <row r="849" spans="1:13" ht="12" x14ac:dyDescent="0.25">
      <c r="A849" s="6">
        <v>578.75</v>
      </c>
      <c r="B849" s="6">
        <v>17.055</v>
      </c>
      <c r="C849" s="6">
        <v>10.555</v>
      </c>
      <c r="D849" s="6">
        <v>11.138</v>
      </c>
      <c r="E849" s="6">
        <v>10.475</v>
      </c>
      <c r="F849" s="6">
        <v>12.308</v>
      </c>
      <c r="G849" s="6">
        <v>7.2160000000000002</v>
      </c>
      <c r="H849" s="6">
        <v>10.170999999999999</v>
      </c>
      <c r="I849" s="6">
        <v>11.452999999999999</v>
      </c>
      <c r="J849" s="6">
        <v>13.71</v>
      </c>
      <c r="K849" s="6">
        <v>15.212999999999999</v>
      </c>
      <c r="L849" s="6">
        <v>13.250999999999999</v>
      </c>
      <c r="M849" s="6">
        <v>13.404999999999999</v>
      </c>
    </row>
    <row r="850" spans="1:13" ht="12" x14ac:dyDescent="0.25">
      <c r="A850" s="6">
        <v>579.20000000000005</v>
      </c>
      <c r="B850" s="6">
        <v>16.927</v>
      </c>
      <c r="C850" s="6">
        <v>10.471</v>
      </c>
      <c r="D850" s="6">
        <v>11.039</v>
      </c>
      <c r="E850" s="6">
        <v>10.382999999999999</v>
      </c>
      <c r="F850" s="6">
        <v>12.198</v>
      </c>
      <c r="G850" s="6">
        <v>7.1529999999999996</v>
      </c>
      <c r="H850" s="6">
        <v>10.093</v>
      </c>
      <c r="I850" s="6">
        <v>11.339</v>
      </c>
      <c r="J850" s="6">
        <v>13.622</v>
      </c>
      <c r="K850" s="6">
        <v>15.087999999999999</v>
      </c>
      <c r="L850" s="6">
        <v>13.148999999999999</v>
      </c>
      <c r="M850" s="6">
        <v>13.298</v>
      </c>
    </row>
    <row r="851" spans="1:13" ht="12" x14ac:dyDescent="0.25">
      <c r="A851" s="6">
        <v>579.65</v>
      </c>
      <c r="B851" s="6">
        <v>16.805</v>
      </c>
      <c r="C851" s="6">
        <v>10.388999999999999</v>
      </c>
      <c r="D851" s="6">
        <v>10.943</v>
      </c>
      <c r="E851" s="6">
        <v>10.285</v>
      </c>
      <c r="F851" s="6">
        <v>12.093999999999999</v>
      </c>
      <c r="G851" s="6">
        <v>7.0949999999999998</v>
      </c>
      <c r="H851" s="6">
        <v>10.021000000000001</v>
      </c>
      <c r="I851" s="6">
        <v>11.244999999999999</v>
      </c>
      <c r="J851" s="6">
        <v>13.544</v>
      </c>
      <c r="K851" s="6">
        <v>14.961</v>
      </c>
      <c r="L851" s="6">
        <v>13.052</v>
      </c>
      <c r="M851" s="6">
        <v>13.191000000000001</v>
      </c>
    </row>
    <row r="852" spans="1:13" ht="12" x14ac:dyDescent="0.25">
      <c r="A852" s="6">
        <v>580.1</v>
      </c>
      <c r="B852" s="6">
        <v>16.689</v>
      </c>
      <c r="C852" s="6">
        <v>10.307</v>
      </c>
      <c r="D852" s="6">
        <v>10.843999999999999</v>
      </c>
      <c r="E852" s="6">
        <v>10.198</v>
      </c>
      <c r="F852" s="6">
        <v>11.993</v>
      </c>
      <c r="G852" s="6">
        <v>7.0439999999999996</v>
      </c>
      <c r="H852" s="6">
        <v>9.9489999999999998</v>
      </c>
      <c r="I852" s="6">
        <v>11.143000000000001</v>
      </c>
      <c r="J852" s="6">
        <v>13.454000000000001</v>
      </c>
      <c r="K852" s="6">
        <v>14.843</v>
      </c>
      <c r="L852" s="6">
        <v>12.962999999999999</v>
      </c>
      <c r="M852" s="6">
        <v>13.09</v>
      </c>
    </row>
    <row r="853" spans="1:13" ht="12" x14ac:dyDescent="0.25">
      <c r="A853" s="6">
        <v>580.54999999999995</v>
      </c>
      <c r="B853" s="6">
        <v>16.573</v>
      </c>
      <c r="C853" s="6">
        <v>10.231</v>
      </c>
      <c r="D853" s="6">
        <v>10.752000000000001</v>
      </c>
      <c r="E853" s="6">
        <v>10.115</v>
      </c>
      <c r="F853" s="6">
        <v>11.891999999999999</v>
      </c>
      <c r="G853" s="6">
        <v>6.9960000000000004</v>
      </c>
      <c r="H853" s="6">
        <v>9.8780000000000001</v>
      </c>
      <c r="I853" s="6">
        <v>11.053000000000001</v>
      </c>
      <c r="J853" s="6">
        <v>13.375</v>
      </c>
      <c r="K853" s="6">
        <v>14.743</v>
      </c>
      <c r="L853" s="6">
        <v>12.869</v>
      </c>
      <c r="M853" s="6">
        <v>12.997</v>
      </c>
    </row>
    <row r="854" spans="1:13" ht="12" x14ac:dyDescent="0.25">
      <c r="A854" s="6">
        <v>581</v>
      </c>
      <c r="B854" s="6">
        <v>16.465</v>
      </c>
      <c r="C854" s="6">
        <v>10.159000000000001</v>
      </c>
      <c r="D854" s="6">
        <v>10.663</v>
      </c>
      <c r="E854" s="6">
        <v>10.035</v>
      </c>
      <c r="F854" s="6">
        <v>11.795999999999999</v>
      </c>
      <c r="G854" s="6">
        <v>6.9409999999999998</v>
      </c>
      <c r="H854" s="6">
        <v>9.8010000000000002</v>
      </c>
      <c r="I854" s="6">
        <v>10.96</v>
      </c>
      <c r="J854" s="6">
        <v>13.3</v>
      </c>
      <c r="K854" s="6">
        <v>14.643000000000001</v>
      </c>
      <c r="L854" s="6">
        <v>12.782</v>
      </c>
      <c r="M854" s="6">
        <v>12.907999999999999</v>
      </c>
    </row>
    <row r="855" spans="1:13" ht="12" x14ac:dyDescent="0.25">
      <c r="A855" s="6">
        <v>581.45000000000005</v>
      </c>
      <c r="B855" s="6">
        <v>16.349</v>
      </c>
      <c r="C855" s="6">
        <v>10.092000000000001</v>
      </c>
      <c r="D855" s="6">
        <v>10.581</v>
      </c>
      <c r="E855" s="6">
        <v>9.9540000000000006</v>
      </c>
      <c r="F855" s="6">
        <v>11.715</v>
      </c>
      <c r="G855" s="6">
        <v>6.8879999999999999</v>
      </c>
      <c r="H855" s="6">
        <v>9.7370000000000001</v>
      </c>
      <c r="I855" s="6">
        <v>10.87</v>
      </c>
      <c r="J855" s="6">
        <v>13.227</v>
      </c>
      <c r="K855" s="6">
        <v>14.538</v>
      </c>
      <c r="L855" s="6">
        <v>12.696</v>
      </c>
      <c r="M855" s="6">
        <v>12.817</v>
      </c>
    </row>
    <row r="856" spans="1:13" ht="12" x14ac:dyDescent="0.25">
      <c r="A856" s="6">
        <v>581.9</v>
      </c>
      <c r="B856" s="6">
        <v>16.239000000000001</v>
      </c>
      <c r="C856" s="6">
        <v>10.016999999999999</v>
      </c>
      <c r="D856" s="6">
        <v>10.502000000000001</v>
      </c>
      <c r="E856" s="6">
        <v>9.8770000000000007</v>
      </c>
      <c r="F856" s="6">
        <v>11.627000000000001</v>
      </c>
      <c r="G856" s="6">
        <v>6.8419999999999996</v>
      </c>
      <c r="H856" s="6">
        <v>9.6679999999999993</v>
      </c>
      <c r="I856" s="6">
        <v>10.785</v>
      </c>
      <c r="J856" s="6">
        <v>13.15</v>
      </c>
      <c r="K856" s="6">
        <v>14.442</v>
      </c>
      <c r="L856" s="6">
        <v>12.617000000000001</v>
      </c>
      <c r="M856" s="6">
        <v>12.724</v>
      </c>
    </row>
    <row r="857" spans="1:13" ht="12" x14ac:dyDescent="0.25">
      <c r="A857" s="6">
        <v>582.35</v>
      </c>
      <c r="B857" s="6">
        <v>16.128</v>
      </c>
      <c r="C857" s="6">
        <v>9.9480000000000004</v>
      </c>
      <c r="D857" s="6">
        <v>10.419</v>
      </c>
      <c r="E857" s="6">
        <v>9.7989999999999995</v>
      </c>
      <c r="F857" s="6">
        <v>11.531000000000001</v>
      </c>
      <c r="G857" s="6">
        <v>6.7910000000000004</v>
      </c>
      <c r="H857" s="6">
        <v>9.5960000000000001</v>
      </c>
      <c r="I857" s="6">
        <v>10.7</v>
      </c>
      <c r="J857" s="6">
        <v>13.079000000000001</v>
      </c>
      <c r="K857" s="6">
        <v>14.340999999999999</v>
      </c>
      <c r="L857" s="6">
        <v>12.532999999999999</v>
      </c>
      <c r="M857" s="6">
        <v>12.634</v>
      </c>
    </row>
    <row r="858" spans="1:13" ht="12" x14ac:dyDescent="0.25">
      <c r="A858" s="6">
        <v>582.79999999999995</v>
      </c>
      <c r="B858" s="6">
        <v>16.02</v>
      </c>
      <c r="C858" s="6">
        <v>9.875</v>
      </c>
      <c r="D858" s="6">
        <v>10.342000000000001</v>
      </c>
      <c r="E858" s="6">
        <v>9.7200000000000006</v>
      </c>
      <c r="F858" s="6">
        <v>11.442</v>
      </c>
      <c r="G858" s="6">
        <v>6.7389999999999999</v>
      </c>
      <c r="H858" s="6">
        <v>9.5289999999999999</v>
      </c>
      <c r="I858" s="6">
        <v>10.618</v>
      </c>
      <c r="J858" s="6">
        <v>13.02</v>
      </c>
      <c r="K858" s="6">
        <v>14.244</v>
      </c>
      <c r="L858" s="6">
        <v>12.459</v>
      </c>
      <c r="M858" s="6">
        <v>12.551</v>
      </c>
    </row>
    <row r="859" spans="1:13" ht="12" x14ac:dyDescent="0.25">
      <c r="A859" s="6">
        <v>583.25</v>
      </c>
      <c r="B859" s="6">
        <v>15.927</v>
      </c>
      <c r="C859" s="6">
        <v>9.8109999999999999</v>
      </c>
      <c r="D859" s="6">
        <v>10.27</v>
      </c>
      <c r="E859" s="6">
        <v>9.6549999999999994</v>
      </c>
      <c r="F859" s="6">
        <v>11.359</v>
      </c>
      <c r="G859" s="6">
        <v>6.69</v>
      </c>
      <c r="H859" s="6">
        <v>9.4710000000000001</v>
      </c>
      <c r="I859" s="6">
        <v>10.545</v>
      </c>
      <c r="J859" s="6">
        <v>12.952999999999999</v>
      </c>
      <c r="K859" s="6">
        <v>14.145</v>
      </c>
      <c r="L859" s="6">
        <v>12.391999999999999</v>
      </c>
      <c r="M859" s="6">
        <v>12.465999999999999</v>
      </c>
    </row>
    <row r="860" spans="1:13" ht="12" x14ac:dyDescent="0.25">
      <c r="A860" s="6">
        <v>583.70000000000005</v>
      </c>
      <c r="B860" s="6">
        <v>15.827</v>
      </c>
      <c r="C860" s="6">
        <v>9.7509999999999994</v>
      </c>
      <c r="D860" s="6">
        <v>10.193</v>
      </c>
      <c r="E860" s="6">
        <v>9.5820000000000007</v>
      </c>
      <c r="F860" s="6">
        <v>11.282999999999999</v>
      </c>
      <c r="G860" s="6">
        <v>6.6509999999999998</v>
      </c>
      <c r="H860" s="6">
        <v>9.4130000000000003</v>
      </c>
      <c r="I860" s="6">
        <v>10.468999999999999</v>
      </c>
      <c r="J860" s="6">
        <v>12.888</v>
      </c>
      <c r="K860" s="6">
        <v>14.058999999999999</v>
      </c>
      <c r="L860" s="6">
        <v>12.311999999999999</v>
      </c>
      <c r="M860" s="6">
        <v>12.391</v>
      </c>
    </row>
    <row r="861" spans="1:13" ht="12" x14ac:dyDescent="0.25">
      <c r="A861" s="6">
        <v>584.15</v>
      </c>
      <c r="B861" s="6">
        <v>15.738</v>
      </c>
      <c r="C861" s="6">
        <v>9.6880000000000006</v>
      </c>
      <c r="D861" s="6">
        <v>10.119999999999999</v>
      </c>
      <c r="E861" s="6">
        <v>9.516</v>
      </c>
      <c r="F861" s="6">
        <v>11.208</v>
      </c>
      <c r="G861" s="6">
        <v>6.6029999999999998</v>
      </c>
      <c r="H861" s="6">
        <v>9.3569999999999993</v>
      </c>
      <c r="I861" s="6">
        <v>10.388999999999999</v>
      </c>
      <c r="J861" s="6">
        <v>12.823</v>
      </c>
      <c r="K861" s="6">
        <v>13.968999999999999</v>
      </c>
      <c r="L861" s="6">
        <v>12.234</v>
      </c>
      <c r="M861" s="6">
        <v>12.313000000000001</v>
      </c>
    </row>
    <row r="862" spans="1:13" ht="12" x14ac:dyDescent="0.25">
      <c r="A862" s="6">
        <v>584.6</v>
      </c>
      <c r="B862" s="6">
        <v>15.65</v>
      </c>
      <c r="C862" s="6">
        <v>9.6289999999999996</v>
      </c>
      <c r="D862" s="6">
        <v>10.055</v>
      </c>
      <c r="E862" s="6">
        <v>9.4480000000000004</v>
      </c>
      <c r="F862" s="6">
        <v>11.129</v>
      </c>
      <c r="G862" s="6">
        <v>6.556</v>
      </c>
      <c r="H862" s="6">
        <v>9.3000000000000007</v>
      </c>
      <c r="I862" s="6">
        <v>10.323</v>
      </c>
      <c r="J862" s="6">
        <v>12.760999999999999</v>
      </c>
      <c r="K862" s="6">
        <v>13.89</v>
      </c>
      <c r="L862" s="6">
        <v>12.170999999999999</v>
      </c>
      <c r="M862" s="6">
        <v>12.24</v>
      </c>
    </row>
    <row r="863" spans="1:13" ht="12" x14ac:dyDescent="0.25">
      <c r="A863" s="6">
        <v>585.04999999999995</v>
      </c>
      <c r="B863" s="6">
        <v>15.558999999999999</v>
      </c>
      <c r="C863" s="6">
        <v>9.57</v>
      </c>
      <c r="D863" s="6">
        <v>9.9909999999999997</v>
      </c>
      <c r="E863" s="6">
        <v>9.3849999999999998</v>
      </c>
      <c r="F863" s="6">
        <v>11.055</v>
      </c>
      <c r="G863" s="6">
        <v>6.516</v>
      </c>
      <c r="H863" s="6">
        <v>9.2439999999999998</v>
      </c>
      <c r="I863" s="6">
        <v>10.250999999999999</v>
      </c>
      <c r="J863" s="6">
        <v>12.698</v>
      </c>
      <c r="K863" s="6">
        <v>13.81</v>
      </c>
      <c r="L863" s="6">
        <v>12.098000000000001</v>
      </c>
      <c r="M863" s="6">
        <v>12.175000000000001</v>
      </c>
    </row>
    <row r="864" spans="1:13" ht="12" x14ac:dyDescent="0.25">
      <c r="A864" s="6">
        <v>585.5</v>
      </c>
      <c r="B864" s="6">
        <v>15.465</v>
      </c>
      <c r="C864" s="6">
        <v>9.5180000000000007</v>
      </c>
      <c r="D864" s="6">
        <v>9.9290000000000003</v>
      </c>
      <c r="E864" s="6">
        <v>9.3230000000000004</v>
      </c>
      <c r="F864" s="6">
        <v>10.984</v>
      </c>
      <c r="G864" s="6">
        <v>6.4740000000000002</v>
      </c>
      <c r="H864" s="6">
        <v>9.1940000000000008</v>
      </c>
      <c r="I864" s="6">
        <v>10.191000000000001</v>
      </c>
      <c r="J864" s="6">
        <v>12.635</v>
      </c>
      <c r="K864" s="6">
        <v>13.734</v>
      </c>
      <c r="L864" s="6">
        <v>12.032999999999999</v>
      </c>
      <c r="M864" s="6">
        <v>12.109</v>
      </c>
    </row>
    <row r="865" spans="1:13" ht="12" x14ac:dyDescent="0.25">
      <c r="A865" s="6">
        <v>585.95000000000005</v>
      </c>
      <c r="B865" s="6">
        <v>15.384</v>
      </c>
      <c r="C865" s="6">
        <v>9.4629999999999992</v>
      </c>
      <c r="D865" s="6">
        <v>9.8680000000000003</v>
      </c>
      <c r="E865" s="6">
        <v>9.2650000000000006</v>
      </c>
      <c r="F865" s="6">
        <v>10.914</v>
      </c>
      <c r="G865" s="6">
        <v>6.4359999999999999</v>
      </c>
      <c r="H865" s="6">
        <v>9.1370000000000005</v>
      </c>
      <c r="I865" s="6">
        <v>10.129</v>
      </c>
      <c r="J865" s="6">
        <v>12.574999999999999</v>
      </c>
      <c r="K865" s="6">
        <v>13.663</v>
      </c>
      <c r="L865" s="6">
        <v>11.977</v>
      </c>
      <c r="M865" s="6">
        <v>12.035</v>
      </c>
    </row>
    <row r="866" spans="1:13" ht="12" x14ac:dyDescent="0.25">
      <c r="A866" s="6">
        <v>586.4</v>
      </c>
      <c r="B866" s="6">
        <v>15.303000000000001</v>
      </c>
      <c r="C866" s="6">
        <v>9.41</v>
      </c>
      <c r="D866" s="6">
        <v>9.8140000000000001</v>
      </c>
      <c r="E866" s="6">
        <v>9.2129999999999992</v>
      </c>
      <c r="F866" s="6">
        <v>10.845000000000001</v>
      </c>
      <c r="G866" s="6">
        <v>6.3949999999999996</v>
      </c>
      <c r="H866" s="6">
        <v>9.077</v>
      </c>
      <c r="I866" s="6">
        <v>10.071</v>
      </c>
      <c r="J866" s="6">
        <v>12.523999999999999</v>
      </c>
      <c r="K866" s="6">
        <v>13.586</v>
      </c>
      <c r="L866" s="6">
        <v>11.919</v>
      </c>
      <c r="M866" s="6">
        <v>11.972</v>
      </c>
    </row>
    <row r="867" spans="1:13" ht="12" x14ac:dyDescent="0.25">
      <c r="A867" s="6">
        <v>586.85</v>
      </c>
      <c r="B867" s="6">
        <v>15.227</v>
      </c>
      <c r="C867" s="6">
        <v>9.3610000000000007</v>
      </c>
      <c r="D867" s="6">
        <v>9.7620000000000005</v>
      </c>
      <c r="E867" s="6">
        <v>9.1609999999999996</v>
      </c>
      <c r="F867" s="6">
        <v>10.778</v>
      </c>
      <c r="G867" s="6">
        <v>6.3570000000000002</v>
      </c>
      <c r="H867" s="6">
        <v>9.0259999999999998</v>
      </c>
      <c r="I867" s="6">
        <v>10.007999999999999</v>
      </c>
      <c r="J867" s="6">
        <v>12.47</v>
      </c>
      <c r="K867" s="6">
        <v>13.516999999999999</v>
      </c>
      <c r="L867" s="6">
        <v>11.866</v>
      </c>
      <c r="M867" s="6">
        <v>11.907</v>
      </c>
    </row>
    <row r="868" spans="1:13" ht="12" x14ac:dyDescent="0.25">
      <c r="A868" s="6">
        <v>587.29999999999995</v>
      </c>
      <c r="B868" s="6">
        <v>15.151</v>
      </c>
      <c r="C868" s="6">
        <v>9.3140000000000001</v>
      </c>
      <c r="D868" s="6">
        <v>9.7089999999999996</v>
      </c>
      <c r="E868" s="6">
        <v>9.1120000000000001</v>
      </c>
      <c r="F868" s="6">
        <v>10.715</v>
      </c>
      <c r="G868" s="6">
        <v>6.3239999999999998</v>
      </c>
      <c r="H868" s="6">
        <v>8.98</v>
      </c>
      <c r="I868" s="6">
        <v>9.9469999999999992</v>
      </c>
      <c r="J868" s="6">
        <v>12.417999999999999</v>
      </c>
      <c r="K868" s="6">
        <v>13.449</v>
      </c>
      <c r="L868" s="6">
        <v>11.808999999999999</v>
      </c>
      <c r="M868" s="6">
        <v>11.843999999999999</v>
      </c>
    </row>
    <row r="869" spans="1:13" ht="12" x14ac:dyDescent="0.25">
      <c r="A869" s="6">
        <v>587.74</v>
      </c>
      <c r="B869" s="6">
        <v>15.08</v>
      </c>
      <c r="C869" s="6">
        <v>9.2729999999999997</v>
      </c>
      <c r="D869" s="6">
        <v>9.6590000000000007</v>
      </c>
      <c r="E869" s="6">
        <v>9.0619999999999994</v>
      </c>
      <c r="F869" s="6">
        <v>10.663</v>
      </c>
      <c r="G869" s="6">
        <v>6.2930000000000001</v>
      </c>
      <c r="H869" s="6">
        <v>8.9320000000000004</v>
      </c>
      <c r="I869" s="6">
        <v>9.9019999999999992</v>
      </c>
      <c r="J869" s="6">
        <v>12.375999999999999</v>
      </c>
      <c r="K869" s="6">
        <v>13.388</v>
      </c>
      <c r="L869" s="6">
        <v>11.76</v>
      </c>
      <c r="M869" s="6">
        <v>11.791</v>
      </c>
    </row>
    <row r="870" spans="1:13" ht="12" x14ac:dyDescent="0.25">
      <c r="A870" s="6">
        <v>588.19000000000005</v>
      </c>
      <c r="B870" s="6">
        <v>15.013999999999999</v>
      </c>
      <c r="C870" s="6">
        <v>9.234</v>
      </c>
      <c r="D870" s="6">
        <v>9.6150000000000002</v>
      </c>
      <c r="E870" s="6">
        <v>9.0180000000000007</v>
      </c>
      <c r="F870" s="6">
        <v>10.612</v>
      </c>
      <c r="G870" s="6">
        <v>6.266</v>
      </c>
      <c r="H870" s="6">
        <v>8.89</v>
      </c>
      <c r="I870" s="6">
        <v>9.8490000000000002</v>
      </c>
      <c r="J870" s="6">
        <v>12.337</v>
      </c>
      <c r="K870" s="6">
        <v>13.336</v>
      </c>
      <c r="L870" s="6">
        <v>11.714</v>
      </c>
      <c r="M870" s="6">
        <v>11.736000000000001</v>
      </c>
    </row>
    <row r="871" spans="1:13" ht="12" x14ac:dyDescent="0.25">
      <c r="A871" s="6">
        <v>588.64</v>
      </c>
      <c r="B871" s="6">
        <v>14.944000000000001</v>
      </c>
      <c r="C871" s="6">
        <v>9.1920000000000002</v>
      </c>
      <c r="D871" s="6">
        <v>9.5719999999999992</v>
      </c>
      <c r="E871" s="6">
        <v>8.9710000000000001</v>
      </c>
      <c r="F871" s="6">
        <v>10.56</v>
      </c>
      <c r="G871" s="6">
        <v>6.2389999999999999</v>
      </c>
      <c r="H871" s="6">
        <v>8.8469999999999995</v>
      </c>
      <c r="I871" s="6">
        <v>9.8000000000000007</v>
      </c>
      <c r="J871" s="6">
        <v>12.292</v>
      </c>
      <c r="K871" s="6">
        <v>13.276</v>
      </c>
      <c r="L871" s="6">
        <v>11.662000000000001</v>
      </c>
      <c r="M871" s="6">
        <v>11.68</v>
      </c>
    </row>
    <row r="872" spans="1:13" ht="12" x14ac:dyDescent="0.25">
      <c r="A872" s="6">
        <v>589.09</v>
      </c>
      <c r="B872" s="6">
        <v>14.88</v>
      </c>
      <c r="C872" s="6">
        <v>9.1509999999999998</v>
      </c>
      <c r="D872" s="6">
        <v>9.5229999999999997</v>
      </c>
      <c r="E872" s="6">
        <v>8.9260000000000002</v>
      </c>
      <c r="F872" s="6">
        <v>10.506</v>
      </c>
      <c r="G872" s="6">
        <v>6.2039999999999997</v>
      </c>
      <c r="H872" s="6">
        <v>8.8079999999999998</v>
      </c>
      <c r="I872" s="6">
        <v>9.7420000000000009</v>
      </c>
      <c r="J872" s="6">
        <v>12.249000000000001</v>
      </c>
      <c r="K872" s="6">
        <v>13.221</v>
      </c>
      <c r="L872" s="6">
        <v>11.61</v>
      </c>
      <c r="M872" s="6">
        <v>11.627000000000001</v>
      </c>
    </row>
    <row r="873" spans="1:13" ht="12" x14ac:dyDescent="0.25">
      <c r="A873" s="6">
        <v>589.54</v>
      </c>
      <c r="B873" s="6">
        <v>14.823</v>
      </c>
      <c r="C873" s="6">
        <v>9.1140000000000008</v>
      </c>
      <c r="D873" s="6">
        <v>9.4809999999999999</v>
      </c>
      <c r="E873" s="6">
        <v>8.8810000000000002</v>
      </c>
      <c r="F873" s="6">
        <v>10.457000000000001</v>
      </c>
      <c r="G873" s="6">
        <v>6.17</v>
      </c>
      <c r="H873" s="6">
        <v>8.7710000000000008</v>
      </c>
      <c r="I873" s="6">
        <v>9.6969999999999992</v>
      </c>
      <c r="J873" s="6">
        <v>12.212</v>
      </c>
      <c r="K873" s="6">
        <v>13.166</v>
      </c>
      <c r="L873" s="6">
        <v>11.557</v>
      </c>
      <c r="M873" s="6">
        <v>11.574999999999999</v>
      </c>
    </row>
    <row r="874" spans="1:13" ht="12" x14ac:dyDescent="0.25">
      <c r="A874" s="6">
        <v>589.99</v>
      </c>
      <c r="B874" s="6">
        <v>14.762</v>
      </c>
      <c r="C874" s="6">
        <v>9.0739999999999998</v>
      </c>
      <c r="D874" s="6">
        <v>9.4420000000000002</v>
      </c>
      <c r="E874" s="6">
        <v>8.84</v>
      </c>
      <c r="F874" s="6">
        <v>10.414999999999999</v>
      </c>
      <c r="G874" s="6">
        <v>6.1390000000000002</v>
      </c>
      <c r="H874" s="6">
        <v>8.7379999999999995</v>
      </c>
      <c r="I874" s="6">
        <v>9.6479999999999997</v>
      </c>
      <c r="J874" s="6">
        <v>12.177</v>
      </c>
      <c r="K874" s="6">
        <v>13.109</v>
      </c>
      <c r="L874" s="6">
        <v>11.513999999999999</v>
      </c>
      <c r="M874" s="6">
        <v>11.522</v>
      </c>
    </row>
    <row r="875" spans="1:13" ht="12" x14ac:dyDescent="0.25">
      <c r="A875" s="6">
        <v>590.44000000000005</v>
      </c>
      <c r="B875" s="6">
        <v>14.707000000000001</v>
      </c>
      <c r="C875" s="6">
        <v>9.0340000000000007</v>
      </c>
      <c r="D875" s="6">
        <v>9.3989999999999991</v>
      </c>
      <c r="E875" s="6">
        <v>8.7970000000000006</v>
      </c>
      <c r="F875" s="6">
        <v>10.368</v>
      </c>
      <c r="G875" s="6">
        <v>6.1079999999999997</v>
      </c>
      <c r="H875" s="6">
        <v>8.7040000000000006</v>
      </c>
      <c r="I875" s="6">
        <v>9.6020000000000003</v>
      </c>
      <c r="J875" s="6">
        <v>12.14</v>
      </c>
      <c r="K875" s="6">
        <v>13.053000000000001</v>
      </c>
      <c r="L875" s="6">
        <v>11.48</v>
      </c>
      <c r="M875" s="6">
        <v>11.473000000000001</v>
      </c>
    </row>
    <row r="876" spans="1:13" ht="12" x14ac:dyDescent="0.25">
      <c r="A876" s="6">
        <v>590.89</v>
      </c>
      <c r="B876" s="6">
        <v>14.651999999999999</v>
      </c>
      <c r="C876" s="6">
        <v>8.9990000000000006</v>
      </c>
      <c r="D876" s="6">
        <v>9.3529999999999998</v>
      </c>
      <c r="E876" s="6">
        <v>8.7579999999999991</v>
      </c>
      <c r="F876" s="6">
        <v>10.321</v>
      </c>
      <c r="G876" s="6">
        <v>6.0780000000000003</v>
      </c>
      <c r="H876" s="6">
        <v>8.6620000000000008</v>
      </c>
      <c r="I876" s="6">
        <v>9.5570000000000004</v>
      </c>
      <c r="J876" s="6">
        <v>12.098000000000001</v>
      </c>
      <c r="K876" s="6">
        <v>13.007</v>
      </c>
      <c r="L876" s="6">
        <v>11.439</v>
      </c>
      <c r="M876" s="6">
        <v>11.43</v>
      </c>
    </row>
    <row r="877" spans="1:13" ht="12" x14ac:dyDescent="0.25">
      <c r="A877" s="6">
        <v>591.34</v>
      </c>
      <c r="B877" s="6">
        <v>14.605</v>
      </c>
      <c r="C877" s="6">
        <v>8.9670000000000005</v>
      </c>
      <c r="D877" s="6">
        <v>9.3170000000000002</v>
      </c>
      <c r="E877" s="6">
        <v>8.718</v>
      </c>
      <c r="F877" s="6">
        <v>10.284000000000001</v>
      </c>
      <c r="G877" s="6">
        <v>6.0439999999999996</v>
      </c>
      <c r="H877" s="6">
        <v>8.6289999999999996</v>
      </c>
      <c r="I877" s="6">
        <v>9.516</v>
      </c>
      <c r="J877" s="6">
        <v>12.068</v>
      </c>
      <c r="K877" s="6">
        <v>12.959</v>
      </c>
      <c r="L877" s="6">
        <v>11.396000000000001</v>
      </c>
      <c r="M877" s="6">
        <v>11.384</v>
      </c>
    </row>
    <row r="878" spans="1:13" ht="12" x14ac:dyDescent="0.25">
      <c r="A878" s="6">
        <v>591.79</v>
      </c>
      <c r="B878" s="6">
        <v>14.552</v>
      </c>
      <c r="C878" s="6">
        <v>8.9339999999999993</v>
      </c>
      <c r="D878" s="6">
        <v>9.2840000000000007</v>
      </c>
      <c r="E878" s="6">
        <v>8.6839999999999993</v>
      </c>
      <c r="F878" s="6">
        <v>10.25</v>
      </c>
      <c r="G878" s="6">
        <v>6.0229999999999997</v>
      </c>
      <c r="H878" s="6">
        <v>8.6</v>
      </c>
      <c r="I878" s="6">
        <v>9.4740000000000002</v>
      </c>
      <c r="J878" s="6">
        <v>12.032</v>
      </c>
      <c r="K878" s="6">
        <v>12.916</v>
      </c>
      <c r="L878" s="6">
        <v>11.365</v>
      </c>
      <c r="M878" s="6">
        <v>11.342000000000001</v>
      </c>
    </row>
    <row r="879" spans="1:13" ht="12" x14ac:dyDescent="0.25">
      <c r="A879" s="6">
        <v>592.24</v>
      </c>
      <c r="B879" s="6">
        <v>14.505000000000001</v>
      </c>
      <c r="C879" s="6">
        <v>8.9079999999999995</v>
      </c>
      <c r="D879" s="6">
        <v>9.2460000000000004</v>
      </c>
      <c r="E879" s="6">
        <v>8.657</v>
      </c>
      <c r="F879" s="6">
        <v>10.215</v>
      </c>
      <c r="G879" s="6">
        <v>6</v>
      </c>
      <c r="H879" s="6">
        <v>8.5730000000000004</v>
      </c>
      <c r="I879" s="6">
        <v>9.4369999999999994</v>
      </c>
      <c r="J879" s="6">
        <v>11.994</v>
      </c>
      <c r="K879" s="6">
        <v>12.875</v>
      </c>
      <c r="L879" s="6">
        <v>11.33</v>
      </c>
      <c r="M879" s="6">
        <v>11.302</v>
      </c>
    </row>
    <row r="880" spans="1:13" ht="12" x14ac:dyDescent="0.25">
      <c r="A880" s="6">
        <v>592.69000000000005</v>
      </c>
      <c r="B880" s="6">
        <v>14.455</v>
      </c>
      <c r="C880" s="6">
        <v>8.8770000000000007</v>
      </c>
      <c r="D880" s="6">
        <v>9.2080000000000002</v>
      </c>
      <c r="E880" s="6">
        <v>8.6289999999999996</v>
      </c>
      <c r="F880" s="6">
        <v>10.180999999999999</v>
      </c>
      <c r="G880" s="6">
        <v>5.9790000000000001</v>
      </c>
      <c r="H880" s="6">
        <v>8.5380000000000003</v>
      </c>
      <c r="I880" s="6">
        <v>9.3949999999999996</v>
      </c>
      <c r="J880" s="6">
        <v>11.965</v>
      </c>
      <c r="K880" s="6">
        <v>12.835000000000001</v>
      </c>
      <c r="L880" s="6">
        <v>11.289</v>
      </c>
      <c r="M880" s="6">
        <v>11.262</v>
      </c>
    </row>
    <row r="881" spans="1:13" ht="12" x14ac:dyDescent="0.25">
      <c r="A881" s="6">
        <v>593.14</v>
      </c>
      <c r="B881" s="6">
        <v>14.414999999999999</v>
      </c>
      <c r="C881" s="6">
        <v>8.8490000000000002</v>
      </c>
      <c r="D881" s="6">
        <v>9.18</v>
      </c>
      <c r="E881" s="6">
        <v>8.6</v>
      </c>
      <c r="F881" s="6">
        <v>10.144</v>
      </c>
      <c r="G881" s="6">
        <v>5.9530000000000003</v>
      </c>
      <c r="H881" s="6">
        <v>8.5060000000000002</v>
      </c>
      <c r="I881" s="6">
        <v>9.3580000000000005</v>
      </c>
      <c r="J881" s="6">
        <v>11.938000000000001</v>
      </c>
      <c r="K881" s="6">
        <v>12.797000000000001</v>
      </c>
      <c r="L881" s="6">
        <v>11.26</v>
      </c>
      <c r="M881" s="6">
        <v>11.22</v>
      </c>
    </row>
    <row r="882" spans="1:13" ht="12" x14ac:dyDescent="0.25">
      <c r="A882" s="6">
        <v>593.59</v>
      </c>
      <c r="B882" s="6">
        <v>14.367000000000001</v>
      </c>
      <c r="C882" s="6">
        <v>8.8230000000000004</v>
      </c>
      <c r="D882" s="6">
        <v>9.1509999999999998</v>
      </c>
      <c r="E882" s="6">
        <v>8.5679999999999996</v>
      </c>
      <c r="F882" s="6">
        <v>10.112</v>
      </c>
      <c r="G882" s="6">
        <v>5.9340000000000002</v>
      </c>
      <c r="H882" s="6">
        <v>8.4740000000000002</v>
      </c>
      <c r="I882" s="6">
        <v>9.3239999999999998</v>
      </c>
      <c r="J882" s="6">
        <v>11.912000000000001</v>
      </c>
      <c r="K882" s="6">
        <v>12.76</v>
      </c>
      <c r="L882" s="6">
        <v>11.231</v>
      </c>
      <c r="M882" s="6">
        <v>11.183999999999999</v>
      </c>
    </row>
    <row r="883" spans="1:13" ht="12" x14ac:dyDescent="0.25">
      <c r="A883" s="6">
        <v>594.04</v>
      </c>
      <c r="B883" s="6">
        <v>14.321</v>
      </c>
      <c r="C883" s="6">
        <v>8.7989999999999995</v>
      </c>
      <c r="D883" s="6">
        <v>9.1229999999999993</v>
      </c>
      <c r="E883" s="6">
        <v>8.5429999999999993</v>
      </c>
      <c r="F883" s="6">
        <v>10.086</v>
      </c>
      <c r="G883" s="6">
        <v>5.91</v>
      </c>
      <c r="H883" s="6">
        <v>8.4469999999999992</v>
      </c>
      <c r="I883" s="6">
        <v>9.2899999999999991</v>
      </c>
      <c r="J883" s="6">
        <v>11.882999999999999</v>
      </c>
      <c r="K883" s="6">
        <v>12.728</v>
      </c>
      <c r="L883" s="6">
        <v>11.202</v>
      </c>
      <c r="M883" s="6">
        <v>11.153</v>
      </c>
    </row>
    <row r="884" spans="1:13" ht="12" x14ac:dyDescent="0.25">
      <c r="A884" s="6">
        <v>594.49</v>
      </c>
      <c r="B884" s="6">
        <v>14.28</v>
      </c>
      <c r="C884" s="6">
        <v>8.7750000000000004</v>
      </c>
      <c r="D884" s="6">
        <v>9.0990000000000002</v>
      </c>
      <c r="E884" s="6">
        <v>8.5150000000000006</v>
      </c>
      <c r="F884" s="6">
        <v>10.055</v>
      </c>
      <c r="G884" s="6">
        <v>5.8879999999999999</v>
      </c>
      <c r="H884" s="6">
        <v>8.4239999999999995</v>
      </c>
      <c r="I884" s="6">
        <v>9.26</v>
      </c>
      <c r="J884" s="6">
        <v>11.859</v>
      </c>
      <c r="K884" s="6">
        <v>12.691000000000001</v>
      </c>
      <c r="L884" s="6">
        <v>11.176</v>
      </c>
      <c r="M884" s="6">
        <v>11.115</v>
      </c>
    </row>
    <row r="885" spans="1:13" ht="12" x14ac:dyDescent="0.25">
      <c r="A885" s="6">
        <v>594.94000000000005</v>
      </c>
      <c r="B885" s="6">
        <v>14.244999999999999</v>
      </c>
      <c r="C885" s="6">
        <v>8.7479999999999993</v>
      </c>
      <c r="D885" s="6">
        <v>9.077</v>
      </c>
      <c r="E885" s="6">
        <v>8.4890000000000008</v>
      </c>
      <c r="F885" s="6">
        <v>10.028</v>
      </c>
      <c r="G885" s="6">
        <v>5.87</v>
      </c>
      <c r="H885" s="6">
        <v>8.4009999999999998</v>
      </c>
      <c r="I885" s="6">
        <v>9.2270000000000003</v>
      </c>
      <c r="J885" s="6">
        <v>11.837999999999999</v>
      </c>
      <c r="K885" s="6">
        <v>12.657</v>
      </c>
      <c r="L885" s="6">
        <v>11.146000000000001</v>
      </c>
      <c r="M885" s="6">
        <v>11.074</v>
      </c>
    </row>
    <row r="886" spans="1:13" ht="12" x14ac:dyDescent="0.25">
      <c r="A886" s="6">
        <v>595.39</v>
      </c>
      <c r="B886" s="6">
        <v>14.211</v>
      </c>
      <c r="C886" s="6">
        <v>8.7260000000000009</v>
      </c>
      <c r="D886" s="6">
        <v>9.0519999999999996</v>
      </c>
      <c r="E886" s="6">
        <v>8.4600000000000009</v>
      </c>
      <c r="F886" s="6">
        <v>10.000999999999999</v>
      </c>
      <c r="G886" s="6">
        <v>5.8490000000000002</v>
      </c>
      <c r="H886" s="6">
        <v>8.3800000000000008</v>
      </c>
      <c r="I886" s="6">
        <v>9.1929999999999996</v>
      </c>
      <c r="J886" s="6">
        <v>11.817</v>
      </c>
      <c r="K886" s="6">
        <v>12.622999999999999</v>
      </c>
      <c r="L886" s="6">
        <v>11.119</v>
      </c>
      <c r="M886" s="6">
        <v>11.052</v>
      </c>
    </row>
    <row r="887" spans="1:13" ht="12" x14ac:dyDescent="0.25">
      <c r="A887" s="6">
        <v>595.84</v>
      </c>
      <c r="B887" s="6">
        <v>14.177</v>
      </c>
      <c r="C887" s="6">
        <v>8.7100000000000009</v>
      </c>
      <c r="D887" s="6">
        <v>9.0299999999999994</v>
      </c>
      <c r="E887" s="6">
        <v>8.4350000000000005</v>
      </c>
      <c r="F887" s="6">
        <v>9.9749999999999996</v>
      </c>
      <c r="G887" s="6">
        <v>5.8319999999999999</v>
      </c>
      <c r="H887" s="6">
        <v>8.3659999999999997</v>
      </c>
      <c r="I887" s="6">
        <v>9.1639999999999997</v>
      </c>
      <c r="J887" s="6">
        <v>11.795999999999999</v>
      </c>
      <c r="K887" s="6">
        <v>12.606</v>
      </c>
      <c r="L887" s="6">
        <v>11.089</v>
      </c>
      <c r="M887" s="6">
        <v>11.021000000000001</v>
      </c>
    </row>
    <row r="888" spans="1:13" ht="12" x14ac:dyDescent="0.25">
      <c r="A888" s="6">
        <v>596.28</v>
      </c>
      <c r="B888" s="6">
        <v>14.143000000000001</v>
      </c>
      <c r="C888" s="6">
        <v>8.6880000000000006</v>
      </c>
      <c r="D888" s="6">
        <v>9.0060000000000002</v>
      </c>
      <c r="E888" s="6">
        <v>8.4079999999999995</v>
      </c>
      <c r="F888" s="6">
        <v>9.9489999999999998</v>
      </c>
      <c r="G888" s="6">
        <v>5.8120000000000003</v>
      </c>
      <c r="H888" s="6">
        <v>8.343</v>
      </c>
      <c r="I888" s="6">
        <v>9.1389999999999993</v>
      </c>
      <c r="J888" s="6">
        <v>11.772</v>
      </c>
      <c r="K888" s="6">
        <v>12.576000000000001</v>
      </c>
      <c r="L888" s="6">
        <v>11.06</v>
      </c>
      <c r="M888" s="6">
        <v>10.992000000000001</v>
      </c>
    </row>
    <row r="889" spans="1:13" ht="12" x14ac:dyDescent="0.25">
      <c r="A889" s="6">
        <v>596.73</v>
      </c>
      <c r="B889" s="6">
        <v>14.106999999999999</v>
      </c>
      <c r="C889" s="6">
        <v>8.6669999999999998</v>
      </c>
      <c r="D889" s="6">
        <v>8.9749999999999996</v>
      </c>
      <c r="E889" s="6">
        <v>8.3819999999999997</v>
      </c>
      <c r="F889" s="6">
        <v>9.9209999999999994</v>
      </c>
      <c r="G889" s="6">
        <v>5.7910000000000004</v>
      </c>
      <c r="H889" s="6">
        <v>8.3209999999999997</v>
      </c>
      <c r="I889" s="6">
        <v>9.1129999999999995</v>
      </c>
      <c r="J889" s="6">
        <v>11.749000000000001</v>
      </c>
      <c r="K889" s="6">
        <v>12.545</v>
      </c>
      <c r="L889" s="6">
        <v>11.035</v>
      </c>
      <c r="M889" s="6">
        <v>10.965</v>
      </c>
    </row>
    <row r="890" spans="1:13" ht="12" x14ac:dyDescent="0.25">
      <c r="A890" s="6">
        <v>597.17999999999995</v>
      </c>
      <c r="B890" s="6">
        <v>14.07</v>
      </c>
      <c r="C890" s="6">
        <v>8.6379999999999999</v>
      </c>
      <c r="D890" s="6">
        <v>8.9480000000000004</v>
      </c>
      <c r="E890" s="6">
        <v>8.36</v>
      </c>
      <c r="F890" s="6">
        <v>9.8919999999999995</v>
      </c>
      <c r="G890" s="6">
        <v>5.7750000000000004</v>
      </c>
      <c r="H890" s="6">
        <v>8.3040000000000003</v>
      </c>
      <c r="I890" s="6">
        <v>9.0850000000000009</v>
      </c>
      <c r="J890" s="6">
        <v>11.728</v>
      </c>
      <c r="K890" s="6">
        <v>12.516</v>
      </c>
      <c r="L890" s="6">
        <v>11.007</v>
      </c>
      <c r="M890" s="6">
        <v>10.933999999999999</v>
      </c>
    </row>
    <row r="891" spans="1:13" ht="12" x14ac:dyDescent="0.25">
      <c r="A891" s="6">
        <v>597.63</v>
      </c>
      <c r="B891" s="6">
        <v>14.023999999999999</v>
      </c>
      <c r="C891" s="6">
        <v>8.6120000000000001</v>
      </c>
      <c r="D891" s="6">
        <v>8.9220000000000006</v>
      </c>
      <c r="E891" s="6">
        <v>8.3360000000000003</v>
      </c>
      <c r="F891" s="6">
        <v>9.8620000000000001</v>
      </c>
      <c r="G891" s="6">
        <v>5.7569999999999997</v>
      </c>
      <c r="H891" s="6">
        <v>8.2789999999999999</v>
      </c>
      <c r="I891" s="6">
        <v>9.0540000000000003</v>
      </c>
      <c r="J891" s="6">
        <v>11.702</v>
      </c>
      <c r="K891" s="6">
        <v>12.477</v>
      </c>
      <c r="L891" s="6">
        <v>10.976000000000001</v>
      </c>
      <c r="M891" s="6">
        <v>10.904999999999999</v>
      </c>
    </row>
    <row r="892" spans="1:13" ht="12" x14ac:dyDescent="0.25">
      <c r="A892" s="6">
        <v>598.08000000000004</v>
      </c>
      <c r="B892" s="6">
        <v>13.99</v>
      </c>
      <c r="C892" s="6">
        <v>8.5939999999999994</v>
      </c>
      <c r="D892" s="6">
        <v>8.8960000000000008</v>
      </c>
      <c r="E892" s="6">
        <v>8.3059999999999992</v>
      </c>
      <c r="F892" s="6">
        <v>9.8450000000000006</v>
      </c>
      <c r="G892" s="6">
        <v>5.7329999999999997</v>
      </c>
      <c r="H892" s="6">
        <v>8.2550000000000008</v>
      </c>
      <c r="I892" s="6">
        <v>9.0370000000000008</v>
      </c>
      <c r="J892" s="6">
        <v>11.688000000000001</v>
      </c>
      <c r="K892" s="6">
        <v>12.448</v>
      </c>
      <c r="L892" s="6">
        <v>10.964</v>
      </c>
      <c r="M892" s="6">
        <v>10.882</v>
      </c>
    </row>
    <row r="893" spans="1:13" ht="12" x14ac:dyDescent="0.25">
      <c r="A893" s="6">
        <v>598.53</v>
      </c>
      <c r="B893" s="6">
        <v>13.948</v>
      </c>
      <c r="C893" s="6">
        <v>8.5739999999999998</v>
      </c>
      <c r="D893" s="6">
        <v>8.8710000000000004</v>
      </c>
      <c r="E893" s="6">
        <v>8.282</v>
      </c>
      <c r="F893" s="6">
        <v>9.8170000000000002</v>
      </c>
      <c r="G893" s="6">
        <v>5.718</v>
      </c>
      <c r="H893" s="6">
        <v>8.23</v>
      </c>
      <c r="I893" s="6">
        <v>9.0079999999999991</v>
      </c>
      <c r="J893" s="6">
        <v>11.667</v>
      </c>
      <c r="K893" s="6">
        <v>12.413</v>
      </c>
      <c r="L893" s="6">
        <v>10.946999999999999</v>
      </c>
      <c r="M893" s="6">
        <v>10.855</v>
      </c>
    </row>
    <row r="894" spans="1:13" ht="12" x14ac:dyDescent="0.25">
      <c r="A894" s="6">
        <v>598.98</v>
      </c>
      <c r="B894" s="6">
        <v>13.912000000000001</v>
      </c>
      <c r="C894" s="6">
        <v>8.5459999999999994</v>
      </c>
      <c r="D894" s="6">
        <v>8.8450000000000006</v>
      </c>
      <c r="E894" s="6">
        <v>8.2550000000000008</v>
      </c>
      <c r="F894" s="6">
        <v>9.7899999999999991</v>
      </c>
      <c r="G894" s="6">
        <v>5.7</v>
      </c>
      <c r="H894" s="6">
        <v>8.2110000000000003</v>
      </c>
      <c r="I894" s="6">
        <v>8.9760000000000009</v>
      </c>
      <c r="J894" s="6">
        <v>11.647</v>
      </c>
      <c r="K894" s="6">
        <v>12.38</v>
      </c>
      <c r="L894" s="6">
        <v>10.926</v>
      </c>
      <c r="M894" s="6">
        <v>10.824999999999999</v>
      </c>
    </row>
    <row r="895" spans="1:13" ht="12" x14ac:dyDescent="0.25">
      <c r="A895" s="6">
        <v>599.42999999999995</v>
      </c>
      <c r="B895" s="6">
        <v>13.865</v>
      </c>
      <c r="C895" s="6">
        <v>8.5259999999999998</v>
      </c>
      <c r="D895" s="6">
        <v>8.82</v>
      </c>
      <c r="E895" s="6">
        <v>8.2249999999999996</v>
      </c>
      <c r="F895" s="6">
        <v>9.7569999999999997</v>
      </c>
      <c r="G895" s="6">
        <v>5.6849999999999996</v>
      </c>
      <c r="H895" s="6">
        <v>8.1839999999999993</v>
      </c>
      <c r="I895" s="6">
        <v>8.9480000000000004</v>
      </c>
      <c r="J895" s="6">
        <v>11.62</v>
      </c>
      <c r="K895" s="6">
        <v>12.339</v>
      </c>
      <c r="L895" s="6">
        <v>10.904999999999999</v>
      </c>
      <c r="M895" s="6">
        <v>10.789</v>
      </c>
    </row>
    <row r="896" spans="1:13" ht="12" x14ac:dyDescent="0.25">
      <c r="A896" s="6">
        <v>599.88</v>
      </c>
      <c r="B896" s="6">
        <v>13.826000000000001</v>
      </c>
      <c r="C896" s="6">
        <v>8.5</v>
      </c>
      <c r="D896" s="6">
        <v>8.7949999999999999</v>
      </c>
      <c r="E896" s="6">
        <v>8.1969999999999992</v>
      </c>
      <c r="F896" s="6">
        <v>9.7219999999999995</v>
      </c>
      <c r="G896" s="6">
        <v>5.6680000000000001</v>
      </c>
      <c r="H896" s="6">
        <v>8.1630000000000003</v>
      </c>
      <c r="I896" s="6">
        <v>8.9179999999999993</v>
      </c>
      <c r="J896" s="6">
        <v>11.592000000000001</v>
      </c>
      <c r="K896" s="6">
        <v>12.301</v>
      </c>
      <c r="L896" s="6">
        <v>10.872999999999999</v>
      </c>
      <c r="M896" s="6">
        <v>10.753</v>
      </c>
    </row>
    <row r="897" spans="1:13" ht="12" x14ac:dyDescent="0.25">
      <c r="A897" s="6">
        <v>600.33000000000004</v>
      </c>
      <c r="B897" s="6">
        <v>13.781000000000001</v>
      </c>
      <c r="C897" s="6">
        <v>8.4710000000000001</v>
      </c>
      <c r="D897" s="6">
        <v>8.7669999999999995</v>
      </c>
      <c r="E897" s="6">
        <v>8.1669999999999998</v>
      </c>
      <c r="F897" s="6">
        <v>9.6880000000000006</v>
      </c>
      <c r="G897" s="6">
        <v>5.649</v>
      </c>
      <c r="H897" s="6">
        <v>8.141</v>
      </c>
      <c r="I897" s="6">
        <v>8.8840000000000003</v>
      </c>
      <c r="J897" s="6">
        <v>11.571</v>
      </c>
      <c r="K897" s="6">
        <v>12.253</v>
      </c>
      <c r="L897" s="6">
        <v>10.847</v>
      </c>
      <c r="M897" s="6">
        <v>10.714</v>
      </c>
    </row>
    <row r="898" spans="1:13" ht="12" x14ac:dyDescent="0.25">
      <c r="A898" s="6">
        <v>600.78</v>
      </c>
      <c r="B898" s="6">
        <v>13.731999999999999</v>
      </c>
      <c r="C898" s="6">
        <v>8.4440000000000008</v>
      </c>
      <c r="D898" s="6">
        <v>8.7309999999999999</v>
      </c>
      <c r="E898" s="6">
        <v>8.1349999999999998</v>
      </c>
      <c r="F898" s="6">
        <v>9.6549999999999994</v>
      </c>
      <c r="G898" s="6">
        <v>5.6289999999999996</v>
      </c>
      <c r="H898" s="6">
        <v>8.1159999999999997</v>
      </c>
      <c r="I898" s="6">
        <v>8.8420000000000005</v>
      </c>
      <c r="J898" s="6">
        <v>11.54</v>
      </c>
      <c r="K898" s="6">
        <v>12.207000000000001</v>
      </c>
      <c r="L898" s="6">
        <v>10.821999999999999</v>
      </c>
      <c r="M898" s="6">
        <v>10.68</v>
      </c>
    </row>
    <row r="899" spans="1:13" ht="12" x14ac:dyDescent="0.25">
      <c r="A899" s="6">
        <v>601.22</v>
      </c>
      <c r="B899" s="6">
        <v>13.686999999999999</v>
      </c>
      <c r="C899" s="6">
        <v>8.4109999999999996</v>
      </c>
      <c r="D899" s="6">
        <v>8.6920000000000002</v>
      </c>
      <c r="E899" s="6">
        <v>8.1050000000000004</v>
      </c>
      <c r="F899" s="6">
        <v>9.6159999999999997</v>
      </c>
      <c r="G899" s="6">
        <v>5.6079999999999997</v>
      </c>
      <c r="H899" s="6">
        <v>8.09</v>
      </c>
      <c r="I899" s="6">
        <v>8.8059999999999992</v>
      </c>
      <c r="J899" s="6">
        <v>11.512</v>
      </c>
      <c r="K899" s="6">
        <v>12.16</v>
      </c>
      <c r="L899" s="6">
        <v>10.787000000000001</v>
      </c>
      <c r="M899" s="6">
        <v>10.637</v>
      </c>
    </row>
    <row r="900" spans="1:13" ht="12" x14ac:dyDescent="0.25">
      <c r="A900" s="6">
        <v>601.66999999999996</v>
      </c>
      <c r="B900" s="6">
        <v>13.634</v>
      </c>
      <c r="C900" s="6">
        <v>8.3810000000000002</v>
      </c>
      <c r="D900" s="6">
        <v>8.6590000000000007</v>
      </c>
      <c r="E900" s="6">
        <v>8.0670000000000002</v>
      </c>
      <c r="F900" s="6">
        <v>9.577</v>
      </c>
      <c r="G900" s="6">
        <v>5.5860000000000003</v>
      </c>
      <c r="H900" s="6">
        <v>8.0579999999999998</v>
      </c>
      <c r="I900" s="6">
        <v>8.77</v>
      </c>
      <c r="J900" s="6">
        <v>11.477</v>
      </c>
      <c r="K900" s="6">
        <v>12.111000000000001</v>
      </c>
      <c r="L900" s="6">
        <v>10.754</v>
      </c>
      <c r="M900" s="6">
        <v>10.598000000000001</v>
      </c>
    </row>
    <row r="901" spans="1:13" ht="12" x14ac:dyDescent="0.25">
      <c r="A901" s="6">
        <v>602.12</v>
      </c>
      <c r="B901" s="6">
        <v>13.587</v>
      </c>
      <c r="C901" s="6">
        <v>8.3529999999999998</v>
      </c>
      <c r="D901" s="6">
        <v>8.6240000000000006</v>
      </c>
      <c r="E901" s="6">
        <v>8.0280000000000005</v>
      </c>
      <c r="F901" s="6">
        <v>9.5370000000000008</v>
      </c>
      <c r="G901" s="6">
        <v>5.5629999999999997</v>
      </c>
      <c r="H901" s="6">
        <v>8.0280000000000005</v>
      </c>
      <c r="I901" s="6">
        <v>8.7349999999999994</v>
      </c>
      <c r="J901" s="6">
        <v>11.446999999999999</v>
      </c>
      <c r="K901" s="6">
        <v>12.055</v>
      </c>
      <c r="L901" s="6">
        <v>10.723000000000001</v>
      </c>
      <c r="M901" s="6">
        <v>10.558</v>
      </c>
    </row>
    <row r="902" spans="1:13" ht="12" x14ac:dyDescent="0.25">
      <c r="A902" s="6">
        <v>602.57000000000005</v>
      </c>
      <c r="B902" s="6">
        <v>13.523999999999999</v>
      </c>
      <c r="C902" s="6">
        <v>8.3160000000000007</v>
      </c>
      <c r="D902" s="6">
        <v>8.5809999999999995</v>
      </c>
      <c r="E902" s="6">
        <v>7.9930000000000003</v>
      </c>
      <c r="F902" s="6">
        <v>9.4909999999999997</v>
      </c>
      <c r="G902" s="6">
        <v>5.54</v>
      </c>
      <c r="H902" s="6">
        <v>7.9930000000000003</v>
      </c>
      <c r="I902" s="6">
        <v>8.6940000000000008</v>
      </c>
      <c r="J902" s="6">
        <v>11.414</v>
      </c>
      <c r="K902" s="6">
        <v>12.000999999999999</v>
      </c>
      <c r="L902" s="6">
        <v>10.69</v>
      </c>
      <c r="M902" s="6">
        <v>10.513</v>
      </c>
    </row>
    <row r="903" spans="1:13" ht="12" x14ac:dyDescent="0.25">
      <c r="A903" s="6">
        <v>603.02</v>
      </c>
      <c r="B903" s="6">
        <v>13.47</v>
      </c>
      <c r="C903" s="6">
        <v>8.2780000000000005</v>
      </c>
      <c r="D903" s="6">
        <v>8.5399999999999991</v>
      </c>
      <c r="E903" s="6">
        <v>7.952</v>
      </c>
      <c r="F903" s="6">
        <v>9.4380000000000006</v>
      </c>
      <c r="G903" s="6">
        <v>5.51</v>
      </c>
      <c r="H903" s="6">
        <v>7.9610000000000003</v>
      </c>
      <c r="I903" s="6">
        <v>8.6549999999999994</v>
      </c>
      <c r="J903" s="6">
        <v>11.375999999999999</v>
      </c>
      <c r="K903" s="6">
        <v>11.946999999999999</v>
      </c>
      <c r="L903" s="6">
        <v>10.651999999999999</v>
      </c>
      <c r="M903" s="6">
        <v>10.467000000000001</v>
      </c>
    </row>
    <row r="904" spans="1:13" ht="12" x14ac:dyDescent="0.25">
      <c r="A904" s="6">
        <v>603.47</v>
      </c>
      <c r="B904" s="6">
        <v>13.404999999999999</v>
      </c>
      <c r="C904" s="6">
        <v>8.2379999999999995</v>
      </c>
      <c r="D904" s="6">
        <v>8.4949999999999992</v>
      </c>
      <c r="E904" s="6">
        <v>7.91</v>
      </c>
      <c r="F904" s="6">
        <v>9.3810000000000002</v>
      </c>
      <c r="G904" s="6">
        <v>5.4820000000000002</v>
      </c>
      <c r="H904" s="6">
        <v>7.923</v>
      </c>
      <c r="I904" s="6">
        <v>8.6059999999999999</v>
      </c>
      <c r="J904" s="6">
        <v>11.339</v>
      </c>
      <c r="K904" s="6">
        <v>11.881</v>
      </c>
      <c r="L904" s="6">
        <v>10.605</v>
      </c>
      <c r="M904" s="6">
        <v>10.407999999999999</v>
      </c>
    </row>
    <row r="905" spans="1:13" ht="12" x14ac:dyDescent="0.25">
      <c r="A905" s="6">
        <v>603.91999999999996</v>
      </c>
      <c r="B905" s="6">
        <v>13.34</v>
      </c>
      <c r="C905" s="6">
        <v>8.1950000000000003</v>
      </c>
      <c r="D905" s="6">
        <v>8.4440000000000008</v>
      </c>
      <c r="E905" s="6">
        <v>7.8680000000000003</v>
      </c>
      <c r="F905" s="6">
        <v>9.3260000000000005</v>
      </c>
      <c r="G905" s="6">
        <v>5.452</v>
      </c>
      <c r="H905" s="6">
        <v>7.8879999999999999</v>
      </c>
      <c r="I905" s="6">
        <v>8.5559999999999992</v>
      </c>
      <c r="J905" s="6">
        <v>11.298</v>
      </c>
      <c r="K905" s="6">
        <v>11.821</v>
      </c>
      <c r="L905" s="6">
        <v>10.558</v>
      </c>
      <c r="M905" s="6">
        <v>10.353</v>
      </c>
    </row>
    <row r="906" spans="1:13" ht="12" x14ac:dyDescent="0.25">
      <c r="A906" s="6">
        <v>604.37</v>
      </c>
      <c r="B906" s="6">
        <v>13.273</v>
      </c>
      <c r="C906" s="6">
        <v>8.1530000000000005</v>
      </c>
      <c r="D906" s="6">
        <v>8.3919999999999995</v>
      </c>
      <c r="E906" s="6">
        <v>7.8220000000000001</v>
      </c>
      <c r="F906" s="6">
        <v>9.2680000000000007</v>
      </c>
      <c r="G906" s="6">
        <v>5.4219999999999997</v>
      </c>
      <c r="H906" s="6">
        <v>7.8490000000000002</v>
      </c>
      <c r="I906" s="6">
        <v>8.5079999999999991</v>
      </c>
      <c r="J906" s="6">
        <v>11.26</v>
      </c>
      <c r="K906" s="6">
        <v>11.750999999999999</v>
      </c>
      <c r="L906" s="6">
        <v>10.512</v>
      </c>
      <c r="M906" s="6">
        <v>10.304</v>
      </c>
    </row>
    <row r="907" spans="1:13" ht="12" x14ac:dyDescent="0.25">
      <c r="A907" s="6">
        <v>604.80999999999995</v>
      </c>
      <c r="B907" s="6">
        <v>13.206</v>
      </c>
      <c r="C907" s="6">
        <v>8.109</v>
      </c>
      <c r="D907" s="6">
        <v>8.3420000000000005</v>
      </c>
      <c r="E907" s="6">
        <v>7.7789999999999999</v>
      </c>
      <c r="F907" s="6">
        <v>9.2149999999999999</v>
      </c>
      <c r="G907" s="6">
        <v>5.391</v>
      </c>
      <c r="H907" s="6">
        <v>7.8120000000000003</v>
      </c>
      <c r="I907" s="6">
        <v>8.4580000000000002</v>
      </c>
      <c r="J907" s="6">
        <v>11.214</v>
      </c>
      <c r="K907" s="6">
        <v>11.686</v>
      </c>
      <c r="L907" s="6">
        <v>10.462</v>
      </c>
      <c r="M907" s="6">
        <v>10.238</v>
      </c>
    </row>
    <row r="908" spans="1:13" ht="12" x14ac:dyDescent="0.25">
      <c r="A908" s="6">
        <v>605.26</v>
      </c>
      <c r="B908" s="6">
        <v>13.132</v>
      </c>
      <c r="C908" s="6">
        <v>8.06</v>
      </c>
      <c r="D908" s="6">
        <v>8.282</v>
      </c>
      <c r="E908" s="6">
        <v>7.7309999999999999</v>
      </c>
      <c r="F908" s="6">
        <v>9.157</v>
      </c>
      <c r="G908" s="6">
        <v>5.3630000000000004</v>
      </c>
      <c r="H908" s="6">
        <v>7.77</v>
      </c>
      <c r="I908" s="6">
        <v>8.4019999999999992</v>
      </c>
      <c r="J908" s="6">
        <v>11.167999999999999</v>
      </c>
      <c r="K908" s="6">
        <v>11.608000000000001</v>
      </c>
      <c r="L908" s="6">
        <v>10.419</v>
      </c>
      <c r="M908" s="6">
        <v>10.177</v>
      </c>
    </row>
    <row r="909" spans="1:13" ht="12" x14ac:dyDescent="0.25">
      <c r="A909" s="6">
        <v>605.71</v>
      </c>
      <c r="B909" s="6">
        <v>13.057</v>
      </c>
      <c r="C909" s="6">
        <v>8.0129999999999999</v>
      </c>
      <c r="D909" s="6">
        <v>8.23</v>
      </c>
      <c r="E909" s="6">
        <v>7.681</v>
      </c>
      <c r="F909" s="6">
        <v>9.0939999999999994</v>
      </c>
      <c r="G909" s="6">
        <v>5.335</v>
      </c>
      <c r="H909" s="6">
        <v>7.7320000000000002</v>
      </c>
      <c r="I909" s="6">
        <v>8.3439999999999994</v>
      </c>
      <c r="J909" s="6">
        <v>11.12</v>
      </c>
      <c r="K909" s="6">
        <v>11.529</v>
      </c>
      <c r="L909" s="6">
        <v>10.37</v>
      </c>
      <c r="M909" s="6">
        <v>10.114000000000001</v>
      </c>
    </row>
    <row r="910" spans="1:13" ht="12" x14ac:dyDescent="0.25">
      <c r="A910" s="6">
        <v>606.16</v>
      </c>
      <c r="B910" s="6">
        <v>12.984</v>
      </c>
      <c r="C910" s="6">
        <v>7.9640000000000004</v>
      </c>
      <c r="D910" s="6">
        <v>8.1809999999999992</v>
      </c>
      <c r="E910" s="6">
        <v>7.6269999999999998</v>
      </c>
      <c r="F910" s="6">
        <v>9.0299999999999994</v>
      </c>
      <c r="G910" s="6">
        <v>5.3</v>
      </c>
      <c r="H910" s="6">
        <v>7.6879999999999997</v>
      </c>
      <c r="I910" s="6">
        <v>8.2859999999999996</v>
      </c>
      <c r="J910" s="6">
        <v>11.07</v>
      </c>
      <c r="K910" s="6">
        <v>11.449</v>
      </c>
      <c r="L910" s="6">
        <v>10.321999999999999</v>
      </c>
      <c r="M910" s="6">
        <v>10.047000000000001</v>
      </c>
    </row>
    <row r="911" spans="1:13" ht="12" x14ac:dyDescent="0.25">
      <c r="A911" s="6">
        <v>606.61</v>
      </c>
      <c r="B911" s="6">
        <v>12.907</v>
      </c>
      <c r="C911" s="6">
        <v>7.923</v>
      </c>
      <c r="D911" s="6">
        <v>8.1270000000000007</v>
      </c>
      <c r="E911" s="6">
        <v>7.5720000000000001</v>
      </c>
      <c r="F911" s="6">
        <v>8.9600000000000009</v>
      </c>
      <c r="G911" s="6">
        <v>5.2670000000000003</v>
      </c>
      <c r="H911" s="6">
        <v>7.6429999999999998</v>
      </c>
      <c r="I911" s="6">
        <v>8.2219999999999995</v>
      </c>
      <c r="J911" s="6">
        <v>11.016</v>
      </c>
      <c r="K911" s="6">
        <v>11.367000000000001</v>
      </c>
      <c r="L911" s="6">
        <v>10.269</v>
      </c>
      <c r="M911" s="6">
        <v>9.9849999999999994</v>
      </c>
    </row>
    <row r="912" spans="1:13" ht="12" x14ac:dyDescent="0.25">
      <c r="A912" s="6">
        <v>607.05999999999995</v>
      </c>
      <c r="B912" s="6">
        <v>12.827999999999999</v>
      </c>
      <c r="C912" s="6">
        <v>7.8739999999999997</v>
      </c>
      <c r="D912" s="6">
        <v>8.0670000000000002</v>
      </c>
      <c r="E912" s="6">
        <v>7.5140000000000002</v>
      </c>
      <c r="F912" s="6">
        <v>8.8940000000000001</v>
      </c>
      <c r="G912" s="6">
        <v>5.2359999999999998</v>
      </c>
      <c r="H912" s="6">
        <v>7.6029999999999998</v>
      </c>
      <c r="I912" s="6">
        <v>8.1669999999999998</v>
      </c>
      <c r="J912" s="6">
        <v>10.968999999999999</v>
      </c>
      <c r="K912" s="6">
        <v>11.282999999999999</v>
      </c>
      <c r="L912" s="6">
        <v>10.221</v>
      </c>
      <c r="M912" s="6">
        <v>9.9190000000000005</v>
      </c>
    </row>
    <row r="913" spans="1:13" ht="12" x14ac:dyDescent="0.25">
      <c r="A913" s="6">
        <v>607.51</v>
      </c>
      <c r="B913" s="6">
        <v>12.744</v>
      </c>
      <c r="C913" s="6">
        <v>7.8179999999999996</v>
      </c>
      <c r="D913" s="6">
        <v>8.0079999999999991</v>
      </c>
      <c r="E913" s="6">
        <v>7.4580000000000002</v>
      </c>
      <c r="F913" s="6">
        <v>8.8190000000000008</v>
      </c>
      <c r="G913" s="6">
        <v>5.2039999999999997</v>
      </c>
      <c r="H913" s="6">
        <v>7.5629999999999997</v>
      </c>
      <c r="I913" s="6">
        <v>8.1010000000000009</v>
      </c>
      <c r="J913" s="6">
        <v>10.912000000000001</v>
      </c>
      <c r="K913" s="6">
        <v>11.198</v>
      </c>
      <c r="L913" s="6">
        <v>10.157999999999999</v>
      </c>
      <c r="M913" s="6">
        <v>9.8469999999999995</v>
      </c>
    </row>
    <row r="914" spans="1:13" ht="12" x14ac:dyDescent="0.25">
      <c r="A914" s="6">
        <v>607.95000000000005</v>
      </c>
      <c r="B914" s="6">
        <v>12.661</v>
      </c>
      <c r="C914" s="6">
        <v>7.7619999999999996</v>
      </c>
      <c r="D914" s="6">
        <v>7.9450000000000003</v>
      </c>
      <c r="E914" s="6">
        <v>7.399</v>
      </c>
      <c r="F914" s="6">
        <v>8.7430000000000003</v>
      </c>
      <c r="G914" s="6">
        <v>5.1669999999999998</v>
      </c>
      <c r="H914" s="6">
        <v>7.516</v>
      </c>
      <c r="I914" s="6">
        <v>8.0380000000000003</v>
      </c>
      <c r="J914" s="6">
        <v>10.859</v>
      </c>
      <c r="K914" s="6">
        <v>11.111000000000001</v>
      </c>
      <c r="L914" s="6">
        <v>10.098000000000001</v>
      </c>
      <c r="M914" s="6">
        <v>9.7729999999999997</v>
      </c>
    </row>
    <row r="915" spans="1:13" ht="12" x14ac:dyDescent="0.25">
      <c r="A915" s="6">
        <v>608.4</v>
      </c>
      <c r="B915" s="6">
        <v>12.568</v>
      </c>
      <c r="C915" s="6">
        <v>7.7130000000000001</v>
      </c>
      <c r="D915" s="6">
        <v>7.883</v>
      </c>
      <c r="E915" s="6">
        <v>7.3369999999999997</v>
      </c>
      <c r="F915" s="6">
        <v>8.6690000000000005</v>
      </c>
      <c r="G915" s="6">
        <v>5.1349999999999998</v>
      </c>
      <c r="H915" s="6">
        <v>7.4660000000000002</v>
      </c>
      <c r="I915" s="6">
        <v>7.9779999999999998</v>
      </c>
      <c r="J915" s="6">
        <v>10.8</v>
      </c>
      <c r="K915" s="6">
        <v>11.016999999999999</v>
      </c>
      <c r="L915" s="6">
        <v>10.038</v>
      </c>
      <c r="M915" s="6">
        <v>9.702</v>
      </c>
    </row>
    <row r="916" spans="1:13" ht="12" x14ac:dyDescent="0.25">
      <c r="A916" s="6">
        <v>608.85</v>
      </c>
      <c r="B916" s="6">
        <v>12.483000000000001</v>
      </c>
      <c r="C916" s="6">
        <v>7.6529999999999996</v>
      </c>
      <c r="D916" s="6">
        <v>7.8179999999999996</v>
      </c>
      <c r="E916" s="6">
        <v>7.2789999999999999</v>
      </c>
      <c r="F916" s="6">
        <v>8.5939999999999994</v>
      </c>
      <c r="G916" s="6">
        <v>5.0940000000000003</v>
      </c>
      <c r="H916" s="6">
        <v>7.4160000000000004</v>
      </c>
      <c r="I916" s="6">
        <v>7.9080000000000004</v>
      </c>
      <c r="J916" s="6">
        <v>10.742000000000001</v>
      </c>
      <c r="K916" s="6">
        <v>10.927</v>
      </c>
      <c r="L916" s="6">
        <v>9.9760000000000009</v>
      </c>
      <c r="M916" s="6">
        <v>9.6300000000000008</v>
      </c>
    </row>
    <row r="917" spans="1:13" ht="12" x14ac:dyDescent="0.25">
      <c r="A917" s="6">
        <v>609.29999999999995</v>
      </c>
      <c r="B917" s="6">
        <v>12.388</v>
      </c>
      <c r="C917" s="6">
        <v>7.5960000000000001</v>
      </c>
      <c r="D917" s="6">
        <v>7.7519999999999998</v>
      </c>
      <c r="E917" s="6">
        <v>7.218</v>
      </c>
      <c r="F917" s="6">
        <v>8.5220000000000002</v>
      </c>
      <c r="G917" s="6">
        <v>5.0540000000000003</v>
      </c>
      <c r="H917" s="6">
        <v>7.3659999999999997</v>
      </c>
      <c r="I917" s="6">
        <v>7.8470000000000004</v>
      </c>
      <c r="J917" s="6">
        <v>10.689</v>
      </c>
      <c r="K917" s="6">
        <v>10.836</v>
      </c>
      <c r="L917" s="6">
        <v>9.9169999999999998</v>
      </c>
      <c r="M917" s="6">
        <v>9.5540000000000003</v>
      </c>
    </row>
    <row r="918" spans="1:13" ht="12" x14ac:dyDescent="0.25">
      <c r="A918" s="6">
        <v>609.75</v>
      </c>
      <c r="B918" s="6">
        <v>12.292999999999999</v>
      </c>
      <c r="C918" s="6">
        <v>7.5350000000000001</v>
      </c>
      <c r="D918" s="6">
        <v>7.6859999999999999</v>
      </c>
      <c r="E918" s="6">
        <v>7.1529999999999996</v>
      </c>
      <c r="F918" s="6">
        <v>8.4380000000000006</v>
      </c>
      <c r="G918" s="6">
        <v>5.0179999999999998</v>
      </c>
      <c r="H918" s="6">
        <v>7.3179999999999996</v>
      </c>
      <c r="I918" s="6">
        <v>7.7869999999999999</v>
      </c>
      <c r="J918" s="6">
        <v>10.631</v>
      </c>
      <c r="K918" s="6">
        <v>10.74</v>
      </c>
      <c r="L918" s="6">
        <v>9.8480000000000008</v>
      </c>
      <c r="M918" s="6">
        <v>9.4779999999999998</v>
      </c>
    </row>
    <row r="919" spans="1:13" ht="12" x14ac:dyDescent="0.25">
      <c r="A919" s="6">
        <v>610.20000000000005</v>
      </c>
      <c r="B919" s="6">
        <v>12.202</v>
      </c>
      <c r="C919" s="6">
        <v>7.4829999999999997</v>
      </c>
      <c r="D919" s="6">
        <v>7.6280000000000001</v>
      </c>
      <c r="E919" s="6">
        <v>7.0910000000000002</v>
      </c>
      <c r="F919" s="6">
        <v>8.3550000000000004</v>
      </c>
      <c r="G919" s="6">
        <v>4.9820000000000002</v>
      </c>
      <c r="H919" s="6">
        <v>7.2690000000000001</v>
      </c>
      <c r="I919" s="6">
        <v>7.7240000000000002</v>
      </c>
      <c r="J919" s="6">
        <v>10.581</v>
      </c>
      <c r="K919" s="6">
        <v>10.647</v>
      </c>
      <c r="L919" s="6">
        <v>9.7840000000000007</v>
      </c>
      <c r="M919" s="6">
        <v>9.4079999999999995</v>
      </c>
    </row>
    <row r="920" spans="1:13" ht="12" x14ac:dyDescent="0.25">
      <c r="A920" s="6">
        <v>610.65</v>
      </c>
      <c r="B920" s="6">
        <v>12.103999999999999</v>
      </c>
      <c r="C920" s="6">
        <v>7.4269999999999996</v>
      </c>
      <c r="D920" s="6">
        <v>7.569</v>
      </c>
      <c r="E920" s="6">
        <v>7.0229999999999997</v>
      </c>
      <c r="F920" s="6">
        <v>8.2739999999999991</v>
      </c>
      <c r="G920" s="6">
        <v>4.9420000000000002</v>
      </c>
      <c r="H920" s="6">
        <v>7.218</v>
      </c>
      <c r="I920" s="6">
        <v>7.657</v>
      </c>
      <c r="J920" s="6">
        <v>10.518000000000001</v>
      </c>
      <c r="K920" s="6">
        <v>10.551</v>
      </c>
      <c r="L920" s="6">
        <v>9.7219999999999995</v>
      </c>
      <c r="M920" s="6">
        <v>9.3350000000000009</v>
      </c>
    </row>
    <row r="921" spans="1:13" ht="12" x14ac:dyDescent="0.25">
      <c r="A921" s="6">
        <v>611.09</v>
      </c>
      <c r="B921" s="6">
        <v>12.005000000000001</v>
      </c>
      <c r="C921" s="6">
        <v>7.3639999999999999</v>
      </c>
      <c r="D921" s="6">
        <v>7.5</v>
      </c>
      <c r="E921" s="6">
        <v>6.9539999999999997</v>
      </c>
      <c r="F921" s="6">
        <v>8.1929999999999996</v>
      </c>
      <c r="G921" s="6">
        <v>4.9009999999999998</v>
      </c>
      <c r="H921" s="6">
        <v>7.1710000000000003</v>
      </c>
      <c r="I921" s="6">
        <v>7.585</v>
      </c>
      <c r="J921" s="6">
        <v>10.462999999999999</v>
      </c>
      <c r="K921" s="6">
        <v>10.461</v>
      </c>
      <c r="L921" s="6">
        <v>9.657</v>
      </c>
      <c r="M921" s="6">
        <v>9.2530000000000001</v>
      </c>
    </row>
    <row r="922" spans="1:13" ht="12" x14ac:dyDescent="0.25">
      <c r="A922" s="6">
        <v>611.54</v>
      </c>
      <c r="B922" s="6">
        <v>11.907</v>
      </c>
      <c r="C922" s="6">
        <v>7.3090000000000002</v>
      </c>
      <c r="D922" s="6">
        <v>7.4359999999999999</v>
      </c>
      <c r="E922" s="6">
        <v>6.8920000000000003</v>
      </c>
      <c r="F922" s="6">
        <v>8.1110000000000007</v>
      </c>
      <c r="G922" s="6">
        <v>4.8659999999999997</v>
      </c>
      <c r="H922" s="6">
        <v>7.1269999999999998</v>
      </c>
      <c r="I922" s="6">
        <v>7.5170000000000003</v>
      </c>
      <c r="J922" s="6">
        <v>10.406000000000001</v>
      </c>
      <c r="K922" s="6">
        <v>10.37</v>
      </c>
      <c r="L922" s="6">
        <v>9.59</v>
      </c>
      <c r="M922" s="6">
        <v>9.1739999999999995</v>
      </c>
    </row>
    <row r="923" spans="1:13" ht="12" x14ac:dyDescent="0.25">
      <c r="A923" s="6">
        <v>611.99</v>
      </c>
      <c r="B923" s="6">
        <v>11.814</v>
      </c>
      <c r="C923" s="6">
        <v>7.2519999999999998</v>
      </c>
      <c r="D923" s="6">
        <v>7.37</v>
      </c>
      <c r="E923" s="6">
        <v>6.8239999999999998</v>
      </c>
      <c r="F923" s="6">
        <v>8.0329999999999995</v>
      </c>
      <c r="G923" s="6">
        <v>4.827</v>
      </c>
      <c r="H923" s="6">
        <v>7.0750000000000002</v>
      </c>
      <c r="I923" s="6">
        <v>7.452</v>
      </c>
      <c r="J923" s="6">
        <v>10.35</v>
      </c>
      <c r="K923" s="6">
        <v>10.273</v>
      </c>
      <c r="L923" s="6">
        <v>9.5250000000000004</v>
      </c>
      <c r="M923" s="6">
        <v>9.1</v>
      </c>
    </row>
    <row r="924" spans="1:13" ht="12" x14ac:dyDescent="0.25">
      <c r="A924" s="6">
        <v>612.44000000000005</v>
      </c>
      <c r="B924" s="6">
        <v>11.714</v>
      </c>
      <c r="C924" s="6">
        <v>7.194</v>
      </c>
      <c r="D924" s="6">
        <v>7.3029999999999999</v>
      </c>
      <c r="E924" s="6">
        <v>6.7610000000000001</v>
      </c>
      <c r="F924" s="6">
        <v>7.9509999999999996</v>
      </c>
      <c r="G924" s="6">
        <v>4.79</v>
      </c>
      <c r="H924" s="6">
        <v>7.0259999999999998</v>
      </c>
      <c r="I924" s="6">
        <v>7.3849999999999998</v>
      </c>
      <c r="J924" s="6">
        <v>10.294</v>
      </c>
      <c r="K924" s="6">
        <v>10.176</v>
      </c>
      <c r="L924" s="6">
        <v>9.4640000000000004</v>
      </c>
      <c r="M924" s="6">
        <v>9.0229999999999997</v>
      </c>
    </row>
    <row r="925" spans="1:13" ht="12" x14ac:dyDescent="0.25">
      <c r="A925" s="6">
        <v>612.89</v>
      </c>
      <c r="B925" s="6">
        <v>11.624000000000001</v>
      </c>
      <c r="C925" s="6">
        <v>7.1349999999999998</v>
      </c>
      <c r="D925" s="6">
        <v>7.2389999999999999</v>
      </c>
      <c r="E925" s="6">
        <v>6.6929999999999996</v>
      </c>
      <c r="F925" s="6">
        <v>7.8739999999999997</v>
      </c>
      <c r="G925" s="6">
        <v>4.7549999999999999</v>
      </c>
      <c r="H925" s="6">
        <v>6.9740000000000002</v>
      </c>
      <c r="I925" s="6">
        <v>7.3179999999999996</v>
      </c>
      <c r="J925" s="6">
        <v>10.241</v>
      </c>
      <c r="K925" s="6">
        <v>10.082000000000001</v>
      </c>
      <c r="L925" s="6">
        <v>9.4079999999999995</v>
      </c>
      <c r="M925" s="6">
        <v>8.9489999999999998</v>
      </c>
    </row>
    <row r="926" spans="1:13" ht="12" x14ac:dyDescent="0.25">
      <c r="A926" s="6">
        <v>613.33000000000004</v>
      </c>
      <c r="B926" s="6">
        <v>11.531000000000001</v>
      </c>
      <c r="C926" s="6">
        <v>7.0780000000000003</v>
      </c>
      <c r="D926" s="6">
        <v>7.1749999999999998</v>
      </c>
      <c r="E926" s="6">
        <v>6.625</v>
      </c>
      <c r="F926" s="6">
        <v>7.8</v>
      </c>
      <c r="G926" s="6">
        <v>4.7190000000000003</v>
      </c>
      <c r="H926" s="6">
        <v>6.92</v>
      </c>
      <c r="I926" s="6">
        <v>7.2480000000000002</v>
      </c>
      <c r="J926" s="6">
        <v>10.186</v>
      </c>
      <c r="K926" s="6">
        <v>9.9909999999999997</v>
      </c>
      <c r="L926" s="6">
        <v>9.35</v>
      </c>
      <c r="M926" s="6">
        <v>8.8719999999999999</v>
      </c>
    </row>
    <row r="927" spans="1:13" ht="12" x14ac:dyDescent="0.25">
      <c r="A927" s="6">
        <v>613.78</v>
      </c>
      <c r="B927" s="6">
        <v>11.435</v>
      </c>
      <c r="C927" s="6">
        <v>7.0229999999999997</v>
      </c>
      <c r="D927" s="6">
        <v>7.11</v>
      </c>
      <c r="E927" s="6">
        <v>6.5670000000000002</v>
      </c>
      <c r="F927" s="6">
        <v>7.7249999999999996</v>
      </c>
      <c r="G927" s="6">
        <v>4.6849999999999996</v>
      </c>
      <c r="H927" s="6">
        <v>6.8650000000000002</v>
      </c>
      <c r="I927" s="6">
        <v>7.1749999999999998</v>
      </c>
      <c r="J927" s="6">
        <v>10.127000000000001</v>
      </c>
      <c r="K927" s="6">
        <v>9.9030000000000005</v>
      </c>
      <c r="L927" s="6">
        <v>9.2899999999999991</v>
      </c>
      <c r="M927" s="6">
        <v>8.7899999999999991</v>
      </c>
    </row>
    <row r="928" spans="1:13" ht="12" x14ac:dyDescent="0.25">
      <c r="A928" s="6">
        <v>614.23</v>
      </c>
      <c r="B928" s="6">
        <v>11.342000000000001</v>
      </c>
      <c r="C928" s="6">
        <v>6.9649999999999999</v>
      </c>
      <c r="D928" s="6">
        <v>7.0430000000000001</v>
      </c>
      <c r="E928" s="6">
        <v>6.5039999999999996</v>
      </c>
      <c r="F928" s="6">
        <v>7.6449999999999996</v>
      </c>
      <c r="G928" s="6">
        <v>4.649</v>
      </c>
      <c r="H928" s="6">
        <v>6.8159999999999998</v>
      </c>
      <c r="I928" s="6">
        <v>7.1070000000000002</v>
      </c>
      <c r="J928" s="6">
        <v>10.076000000000001</v>
      </c>
      <c r="K928" s="6">
        <v>9.8070000000000004</v>
      </c>
      <c r="L928" s="6">
        <v>9.234</v>
      </c>
      <c r="M928" s="6">
        <v>8.7200000000000006</v>
      </c>
    </row>
    <row r="929" spans="1:13" ht="12" x14ac:dyDescent="0.25">
      <c r="A929" s="6">
        <v>614.67999999999995</v>
      </c>
      <c r="B929" s="6">
        <v>11.255000000000001</v>
      </c>
      <c r="C929" s="6">
        <v>6.9119999999999999</v>
      </c>
      <c r="D929" s="6">
        <v>6.9880000000000004</v>
      </c>
      <c r="E929" s="6">
        <v>6.4450000000000003</v>
      </c>
      <c r="F929" s="6">
        <v>7.5679999999999996</v>
      </c>
      <c r="G929" s="6">
        <v>4.6079999999999997</v>
      </c>
      <c r="H929" s="6">
        <v>6.77</v>
      </c>
      <c r="I929" s="6">
        <v>7.0469999999999997</v>
      </c>
      <c r="J929" s="6">
        <v>10.021000000000001</v>
      </c>
      <c r="K929" s="6">
        <v>9.7200000000000006</v>
      </c>
      <c r="L929" s="6">
        <v>9.1739999999999995</v>
      </c>
      <c r="M929" s="6">
        <v>8.6470000000000002</v>
      </c>
    </row>
    <row r="930" spans="1:13" ht="12" x14ac:dyDescent="0.25">
      <c r="A930" s="6">
        <v>615.13</v>
      </c>
      <c r="B930" s="6">
        <v>11.161</v>
      </c>
      <c r="C930" s="6">
        <v>6.86</v>
      </c>
      <c r="D930" s="6">
        <v>6.9269999999999996</v>
      </c>
      <c r="E930" s="6">
        <v>6.3840000000000003</v>
      </c>
      <c r="F930" s="6">
        <v>7.5019999999999998</v>
      </c>
      <c r="G930" s="6">
        <v>4.5720000000000001</v>
      </c>
      <c r="H930" s="6">
        <v>6.7229999999999999</v>
      </c>
      <c r="I930" s="6">
        <v>6.9779999999999998</v>
      </c>
      <c r="J930" s="6">
        <v>9.9710000000000001</v>
      </c>
      <c r="K930" s="6">
        <v>9.6389999999999993</v>
      </c>
      <c r="L930" s="6">
        <v>9.1150000000000002</v>
      </c>
      <c r="M930" s="6">
        <v>8.5730000000000004</v>
      </c>
    </row>
    <row r="931" spans="1:13" ht="12" x14ac:dyDescent="0.25">
      <c r="A931" s="6">
        <v>615.58000000000004</v>
      </c>
      <c r="B931" s="6">
        <v>11.066000000000001</v>
      </c>
      <c r="C931" s="6">
        <v>6.8070000000000004</v>
      </c>
      <c r="D931" s="6">
        <v>6.87</v>
      </c>
      <c r="E931" s="6">
        <v>6.3289999999999997</v>
      </c>
      <c r="F931" s="6">
        <v>7.4340000000000002</v>
      </c>
      <c r="G931" s="6">
        <v>4.5419999999999998</v>
      </c>
      <c r="H931" s="6">
        <v>6.6719999999999997</v>
      </c>
      <c r="I931" s="6">
        <v>6.9180000000000001</v>
      </c>
      <c r="J931" s="6">
        <v>9.9239999999999995</v>
      </c>
      <c r="K931" s="6">
        <v>9.56</v>
      </c>
      <c r="L931" s="6">
        <v>9.0570000000000004</v>
      </c>
      <c r="M931" s="6">
        <v>8.5030000000000001</v>
      </c>
    </row>
    <row r="932" spans="1:13" ht="12" x14ac:dyDescent="0.25">
      <c r="A932" s="6">
        <v>616.02</v>
      </c>
      <c r="B932" s="6">
        <v>10.974</v>
      </c>
      <c r="C932" s="6">
        <v>6.7539999999999996</v>
      </c>
      <c r="D932" s="6">
        <v>6.8090000000000002</v>
      </c>
      <c r="E932" s="6">
        <v>6.2729999999999997</v>
      </c>
      <c r="F932" s="6">
        <v>7.3620000000000001</v>
      </c>
      <c r="G932" s="6">
        <v>4.5039999999999996</v>
      </c>
      <c r="H932" s="6">
        <v>6.6280000000000001</v>
      </c>
      <c r="I932" s="6">
        <v>6.8540000000000001</v>
      </c>
      <c r="J932" s="6">
        <v>9.8740000000000006</v>
      </c>
      <c r="K932" s="6">
        <v>9.4789999999999992</v>
      </c>
      <c r="L932" s="6">
        <v>9.0030000000000001</v>
      </c>
      <c r="M932" s="6">
        <v>8.423</v>
      </c>
    </row>
    <row r="933" spans="1:13" ht="12" x14ac:dyDescent="0.25">
      <c r="A933" s="6">
        <v>616.47</v>
      </c>
      <c r="B933" s="6">
        <v>10.891999999999999</v>
      </c>
      <c r="C933" s="6">
        <v>6.7060000000000004</v>
      </c>
      <c r="D933" s="6">
        <v>6.7560000000000002</v>
      </c>
      <c r="E933" s="6">
        <v>6.2140000000000004</v>
      </c>
      <c r="F933" s="6">
        <v>7.2960000000000003</v>
      </c>
      <c r="G933" s="6">
        <v>4.4690000000000003</v>
      </c>
      <c r="H933" s="6">
        <v>6.5830000000000002</v>
      </c>
      <c r="I933" s="6">
        <v>6.79</v>
      </c>
      <c r="J933" s="6">
        <v>9.8219999999999992</v>
      </c>
      <c r="K933" s="6">
        <v>9.3970000000000002</v>
      </c>
      <c r="L933" s="6">
        <v>8.9489999999999998</v>
      </c>
      <c r="M933" s="6">
        <v>8.3480000000000008</v>
      </c>
    </row>
    <row r="934" spans="1:13" ht="12" x14ac:dyDescent="0.25">
      <c r="A934" s="6">
        <v>616.91999999999996</v>
      </c>
      <c r="B934" s="6">
        <v>10.805</v>
      </c>
      <c r="C934" s="6">
        <v>6.6630000000000003</v>
      </c>
      <c r="D934" s="6">
        <v>6.7009999999999996</v>
      </c>
      <c r="E934" s="6">
        <v>6.1619999999999999</v>
      </c>
      <c r="F934" s="6">
        <v>7.2309999999999999</v>
      </c>
      <c r="G934" s="6">
        <v>4.4409999999999998</v>
      </c>
      <c r="H934" s="6">
        <v>6.5389999999999997</v>
      </c>
      <c r="I934" s="6">
        <v>6.7320000000000002</v>
      </c>
      <c r="J934" s="6">
        <v>9.7729999999999997</v>
      </c>
      <c r="K934" s="6">
        <v>9.3209999999999997</v>
      </c>
      <c r="L934" s="6">
        <v>8.9009999999999998</v>
      </c>
      <c r="M934" s="6">
        <v>8.2810000000000006</v>
      </c>
    </row>
    <row r="935" spans="1:13" ht="12" x14ac:dyDescent="0.25">
      <c r="A935" s="6">
        <v>617.37</v>
      </c>
      <c r="B935" s="6">
        <v>10.722</v>
      </c>
      <c r="C935" s="6">
        <v>6.617</v>
      </c>
      <c r="D935" s="6">
        <v>6.6520000000000001</v>
      </c>
      <c r="E935" s="6">
        <v>6.1139999999999999</v>
      </c>
      <c r="F935" s="6">
        <v>7.1740000000000004</v>
      </c>
      <c r="G935" s="6">
        <v>4.4109999999999996</v>
      </c>
      <c r="H935" s="6">
        <v>6.4980000000000002</v>
      </c>
      <c r="I935" s="6">
        <v>6.681</v>
      </c>
      <c r="J935" s="6">
        <v>9.7240000000000002</v>
      </c>
      <c r="K935" s="6">
        <v>9.2520000000000007</v>
      </c>
      <c r="L935" s="6">
        <v>8.8469999999999995</v>
      </c>
      <c r="M935" s="6">
        <v>8.2149999999999999</v>
      </c>
    </row>
    <row r="936" spans="1:13" ht="12" x14ac:dyDescent="0.25">
      <c r="A936" s="6">
        <v>617.82000000000005</v>
      </c>
      <c r="B936" s="6">
        <v>10.647</v>
      </c>
      <c r="C936" s="6">
        <v>6.5730000000000004</v>
      </c>
      <c r="D936" s="6">
        <v>6.6050000000000004</v>
      </c>
      <c r="E936" s="6">
        <v>6.0670000000000002</v>
      </c>
      <c r="F936" s="6">
        <v>7.1130000000000004</v>
      </c>
      <c r="G936" s="6">
        <v>4.3769999999999998</v>
      </c>
      <c r="H936" s="6">
        <v>6.4550000000000001</v>
      </c>
      <c r="I936" s="6">
        <v>6.6289999999999996</v>
      </c>
      <c r="J936" s="6">
        <v>9.6809999999999992</v>
      </c>
      <c r="K936" s="6">
        <v>9.1820000000000004</v>
      </c>
      <c r="L936" s="6">
        <v>8.8019999999999996</v>
      </c>
      <c r="M936" s="6">
        <v>8.1519999999999992</v>
      </c>
    </row>
    <row r="937" spans="1:13" ht="12" x14ac:dyDescent="0.25">
      <c r="A937" s="6">
        <v>618.26</v>
      </c>
      <c r="B937" s="6">
        <v>10.569000000000001</v>
      </c>
      <c r="C937" s="6">
        <v>6.5330000000000004</v>
      </c>
      <c r="D937" s="6">
        <v>6.55</v>
      </c>
      <c r="E937" s="6">
        <v>6.0170000000000003</v>
      </c>
      <c r="F937" s="6">
        <v>7.0519999999999996</v>
      </c>
      <c r="G937" s="6">
        <v>4.3440000000000003</v>
      </c>
      <c r="H937" s="6">
        <v>6.415</v>
      </c>
      <c r="I937" s="6">
        <v>6.5780000000000003</v>
      </c>
      <c r="J937" s="6">
        <v>9.6340000000000003</v>
      </c>
      <c r="K937" s="6">
        <v>9.1150000000000002</v>
      </c>
      <c r="L937" s="6">
        <v>8.7560000000000002</v>
      </c>
      <c r="M937" s="6">
        <v>8.0879999999999992</v>
      </c>
    </row>
    <row r="938" spans="1:13" ht="12" x14ac:dyDescent="0.25">
      <c r="A938" s="6">
        <v>618.71</v>
      </c>
      <c r="B938" s="6">
        <v>10.493</v>
      </c>
      <c r="C938" s="6">
        <v>6.4950000000000001</v>
      </c>
      <c r="D938" s="6">
        <v>6.5049999999999999</v>
      </c>
      <c r="E938" s="6">
        <v>5.9669999999999996</v>
      </c>
      <c r="F938" s="6">
        <v>6.9930000000000003</v>
      </c>
      <c r="G938" s="6">
        <v>4.3170000000000002</v>
      </c>
      <c r="H938" s="6">
        <v>6.3719999999999999</v>
      </c>
      <c r="I938" s="6">
        <v>6.5279999999999996</v>
      </c>
      <c r="J938" s="6">
        <v>9.593</v>
      </c>
      <c r="K938" s="6">
        <v>9.0449999999999999</v>
      </c>
      <c r="L938" s="6">
        <v>8.7080000000000002</v>
      </c>
      <c r="M938" s="6">
        <v>8.0280000000000005</v>
      </c>
    </row>
    <row r="939" spans="1:13" ht="12" x14ac:dyDescent="0.25">
      <c r="A939" s="6">
        <v>619.16</v>
      </c>
      <c r="B939" s="6">
        <v>10.422000000000001</v>
      </c>
      <c r="C939" s="6">
        <v>6.4580000000000002</v>
      </c>
      <c r="D939" s="6">
        <v>6.4589999999999996</v>
      </c>
      <c r="E939" s="6">
        <v>5.9260000000000002</v>
      </c>
      <c r="F939" s="6">
        <v>6.9459999999999997</v>
      </c>
      <c r="G939" s="6">
        <v>4.2889999999999997</v>
      </c>
      <c r="H939" s="6">
        <v>6.335</v>
      </c>
      <c r="I939" s="6">
        <v>6.476</v>
      </c>
      <c r="J939" s="6">
        <v>9.5500000000000007</v>
      </c>
      <c r="K939" s="6">
        <v>8.9870000000000001</v>
      </c>
      <c r="L939" s="6">
        <v>8.6709999999999994</v>
      </c>
      <c r="M939" s="6">
        <v>7.9749999999999996</v>
      </c>
    </row>
    <row r="940" spans="1:13" ht="12" x14ac:dyDescent="0.25">
      <c r="A940" s="6">
        <v>619.61</v>
      </c>
      <c r="B940" s="6">
        <v>10.355</v>
      </c>
      <c r="C940" s="6">
        <v>6.4189999999999996</v>
      </c>
      <c r="D940" s="6">
        <v>6.4139999999999997</v>
      </c>
      <c r="E940" s="6">
        <v>5.89</v>
      </c>
      <c r="F940" s="6">
        <v>6.8959999999999999</v>
      </c>
      <c r="G940" s="6">
        <v>4.2640000000000002</v>
      </c>
      <c r="H940" s="6">
        <v>6.3019999999999996</v>
      </c>
      <c r="I940" s="6">
        <v>6.431</v>
      </c>
      <c r="J940" s="6">
        <v>9.5050000000000008</v>
      </c>
      <c r="K940" s="6">
        <v>8.9280000000000008</v>
      </c>
      <c r="L940" s="6">
        <v>8.6280000000000001</v>
      </c>
      <c r="M940" s="6">
        <v>7.9180000000000001</v>
      </c>
    </row>
    <row r="941" spans="1:13" ht="12" x14ac:dyDescent="0.25">
      <c r="A941" s="6">
        <v>620.04999999999995</v>
      </c>
      <c r="B941" s="6">
        <v>10.292999999999999</v>
      </c>
      <c r="C941" s="6">
        <v>6.3869999999999996</v>
      </c>
      <c r="D941" s="6">
        <v>6.3730000000000002</v>
      </c>
      <c r="E941" s="6">
        <v>5.8520000000000003</v>
      </c>
      <c r="F941" s="6">
        <v>6.8520000000000003</v>
      </c>
      <c r="G941" s="6">
        <v>4.2389999999999999</v>
      </c>
      <c r="H941" s="6">
        <v>6.2679999999999998</v>
      </c>
      <c r="I941" s="6">
        <v>6.3920000000000003</v>
      </c>
      <c r="J941" s="6">
        <v>9.4760000000000009</v>
      </c>
      <c r="K941" s="6">
        <v>8.8759999999999994</v>
      </c>
      <c r="L941" s="6">
        <v>8.5920000000000005</v>
      </c>
      <c r="M941" s="6">
        <v>7.8620000000000001</v>
      </c>
    </row>
    <row r="942" spans="1:13" ht="12" x14ac:dyDescent="0.25">
      <c r="A942" s="6">
        <v>620.5</v>
      </c>
      <c r="B942" s="6">
        <v>10.242000000000001</v>
      </c>
      <c r="C942" s="6">
        <v>6.3579999999999997</v>
      </c>
      <c r="D942" s="6">
        <v>6.3330000000000002</v>
      </c>
      <c r="E942" s="6">
        <v>5.8150000000000004</v>
      </c>
      <c r="F942" s="6">
        <v>6.8079999999999998</v>
      </c>
      <c r="G942" s="6">
        <v>4.2149999999999999</v>
      </c>
      <c r="H942" s="6">
        <v>6.2359999999999998</v>
      </c>
      <c r="I942" s="6">
        <v>6.3479999999999999</v>
      </c>
      <c r="J942" s="6">
        <v>9.4420000000000002</v>
      </c>
      <c r="K942" s="6">
        <v>8.8130000000000006</v>
      </c>
      <c r="L942" s="6">
        <v>8.5540000000000003</v>
      </c>
      <c r="M942" s="6">
        <v>7.8150000000000004</v>
      </c>
    </row>
    <row r="943" spans="1:13" ht="12" x14ac:dyDescent="0.25">
      <c r="A943" s="6">
        <v>620.95000000000005</v>
      </c>
      <c r="B943" s="6">
        <v>10.18</v>
      </c>
      <c r="C943" s="6">
        <v>6.3230000000000004</v>
      </c>
      <c r="D943" s="6">
        <v>6.2969999999999997</v>
      </c>
      <c r="E943" s="6">
        <v>5.7789999999999999</v>
      </c>
      <c r="F943" s="6">
        <v>6.766</v>
      </c>
      <c r="G943" s="6">
        <v>4.1879999999999997</v>
      </c>
      <c r="H943" s="6">
        <v>6.2060000000000004</v>
      </c>
      <c r="I943" s="6">
        <v>6.3079999999999998</v>
      </c>
      <c r="J943" s="6">
        <v>9.4079999999999995</v>
      </c>
      <c r="K943" s="6">
        <v>8.7639999999999993</v>
      </c>
      <c r="L943" s="6">
        <v>8.5220000000000002</v>
      </c>
      <c r="M943" s="6">
        <v>7.7690000000000001</v>
      </c>
    </row>
    <row r="944" spans="1:13" ht="12" x14ac:dyDescent="0.25">
      <c r="A944" s="6">
        <v>621.4</v>
      </c>
      <c r="B944" s="6">
        <v>10.129</v>
      </c>
      <c r="C944" s="6">
        <v>6.2919999999999998</v>
      </c>
      <c r="D944" s="6">
        <v>6.2649999999999997</v>
      </c>
      <c r="E944" s="6">
        <v>5.7430000000000003</v>
      </c>
      <c r="F944" s="6">
        <v>6.726</v>
      </c>
      <c r="G944" s="6">
        <v>4.1669999999999998</v>
      </c>
      <c r="H944" s="6">
        <v>6.181</v>
      </c>
      <c r="I944" s="6">
        <v>6.2729999999999997</v>
      </c>
      <c r="J944" s="6">
        <v>9.3689999999999998</v>
      </c>
      <c r="K944" s="6">
        <v>8.718</v>
      </c>
      <c r="L944" s="6">
        <v>8.4890000000000008</v>
      </c>
      <c r="M944" s="6">
        <v>7.7270000000000003</v>
      </c>
    </row>
    <row r="945" spans="1:13" ht="12" x14ac:dyDescent="0.25">
      <c r="A945" s="6">
        <v>621.85</v>
      </c>
      <c r="B945" s="6">
        <v>10.084</v>
      </c>
      <c r="C945" s="6">
        <v>6.2679999999999998</v>
      </c>
      <c r="D945" s="6">
        <v>6.2350000000000003</v>
      </c>
      <c r="E945" s="6">
        <v>5.7130000000000001</v>
      </c>
      <c r="F945" s="6">
        <v>6.694</v>
      </c>
      <c r="G945" s="6">
        <v>4.1449999999999996</v>
      </c>
      <c r="H945" s="6">
        <v>6.1529999999999996</v>
      </c>
      <c r="I945" s="6">
        <v>6.234</v>
      </c>
      <c r="J945" s="6">
        <v>9.3390000000000004</v>
      </c>
      <c r="K945" s="6">
        <v>8.6739999999999995</v>
      </c>
      <c r="L945" s="6">
        <v>8.4600000000000009</v>
      </c>
      <c r="M945" s="6">
        <v>7.6790000000000003</v>
      </c>
    </row>
    <row r="946" spans="1:13" ht="12" x14ac:dyDescent="0.25">
      <c r="A946" s="6">
        <v>622.29</v>
      </c>
      <c r="B946" s="6">
        <v>10.036</v>
      </c>
      <c r="C946" s="6">
        <v>6.2469999999999999</v>
      </c>
      <c r="D946" s="6">
        <v>6.2080000000000002</v>
      </c>
      <c r="E946" s="6">
        <v>5.6879999999999997</v>
      </c>
      <c r="F946" s="6">
        <v>6.6609999999999996</v>
      </c>
      <c r="G946" s="6">
        <v>4.1280000000000001</v>
      </c>
      <c r="H946" s="6">
        <v>6.1319999999999997</v>
      </c>
      <c r="I946" s="6">
        <v>6.202</v>
      </c>
      <c r="J946" s="6">
        <v>9.3070000000000004</v>
      </c>
      <c r="K946" s="6">
        <v>8.6359999999999992</v>
      </c>
      <c r="L946" s="6">
        <v>8.4309999999999992</v>
      </c>
      <c r="M946" s="6">
        <v>7.6420000000000003</v>
      </c>
    </row>
    <row r="947" spans="1:13" ht="12" x14ac:dyDescent="0.25">
      <c r="A947" s="6">
        <v>622.74</v>
      </c>
      <c r="B947" s="6">
        <v>9.9949999999999992</v>
      </c>
      <c r="C947" s="6">
        <v>6.2249999999999996</v>
      </c>
      <c r="D947" s="6">
        <v>6.1829999999999998</v>
      </c>
      <c r="E947" s="6">
        <v>5.6630000000000003</v>
      </c>
      <c r="F947" s="6">
        <v>6.6239999999999997</v>
      </c>
      <c r="G947" s="6">
        <v>4.1120000000000001</v>
      </c>
      <c r="H947" s="6">
        <v>6.109</v>
      </c>
      <c r="I947" s="6">
        <v>6.1769999999999996</v>
      </c>
      <c r="J947" s="6">
        <v>9.2769999999999992</v>
      </c>
      <c r="K947" s="6">
        <v>8.5960000000000001</v>
      </c>
      <c r="L947" s="6">
        <v>8.4049999999999994</v>
      </c>
      <c r="M947" s="6">
        <v>7.609</v>
      </c>
    </row>
    <row r="948" spans="1:13" ht="12" x14ac:dyDescent="0.25">
      <c r="A948" s="6">
        <v>623.19000000000005</v>
      </c>
      <c r="B948" s="6">
        <v>9.9550000000000001</v>
      </c>
      <c r="C948" s="6">
        <v>6.2069999999999999</v>
      </c>
      <c r="D948" s="6">
        <v>6.1589999999999998</v>
      </c>
      <c r="E948" s="6">
        <v>5.6340000000000003</v>
      </c>
      <c r="F948" s="6">
        <v>6.5919999999999996</v>
      </c>
      <c r="G948" s="6">
        <v>4.0890000000000004</v>
      </c>
      <c r="H948" s="6">
        <v>6.085</v>
      </c>
      <c r="I948" s="6">
        <v>6.1520000000000001</v>
      </c>
      <c r="J948" s="6">
        <v>9.2569999999999997</v>
      </c>
      <c r="K948" s="6">
        <v>8.5589999999999993</v>
      </c>
      <c r="L948" s="6">
        <v>8.3849999999999998</v>
      </c>
      <c r="M948" s="6">
        <v>7.5789999999999997</v>
      </c>
    </row>
    <row r="949" spans="1:13" ht="12" x14ac:dyDescent="0.25">
      <c r="A949" s="6">
        <v>623.64</v>
      </c>
      <c r="B949" s="6">
        <v>9.9090000000000007</v>
      </c>
      <c r="C949" s="6">
        <v>6.1879999999999997</v>
      </c>
      <c r="D949" s="6">
        <v>6.1390000000000002</v>
      </c>
      <c r="E949" s="6">
        <v>5.61</v>
      </c>
      <c r="F949" s="6">
        <v>6.5650000000000004</v>
      </c>
      <c r="G949" s="6">
        <v>4.0750000000000002</v>
      </c>
      <c r="H949" s="6">
        <v>6.0640000000000001</v>
      </c>
      <c r="I949" s="6">
        <v>6.1219999999999999</v>
      </c>
      <c r="J949" s="6">
        <v>9.234</v>
      </c>
      <c r="K949" s="6">
        <v>8.5269999999999992</v>
      </c>
      <c r="L949" s="6">
        <v>8.3620000000000001</v>
      </c>
      <c r="M949" s="6">
        <v>7.5460000000000003</v>
      </c>
    </row>
    <row r="950" spans="1:13" ht="12" x14ac:dyDescent="0.25">
      <c r="A950" s="6">
        <v>624.08000000000004</v>
      </c>
      <c r="B950" s="6">
        <v>9.8710000000000004</v>
      </c>
      <c r="C950" s="6">
        <v>6.1669999999999998</v>
      </c>
      <c r="D950" s="6">
        <v>6.1120000000000001</v>
      </c>
      <c r="E950" s="6">
        <v>5.585</v>
      </c>
      <c r="F950" s="6">
        <v>6.54</v>
      </c>
      <c r="G950" s="6">
        <v>4.0599999999999996</v>
      </c>
      <c r="H950" s="6">
        <v>6.0439999999999996</v>
      </c>
      <c r="I950" s="6">
        <v>6.0919999999999996</v>
      </c>
      <c r="J950" s="6">
        <v>9.2089999999999996</v>
      </c>
      <c r="K950" s="6">
        <v>8.4870000000000001</v>
      </c>
      <c r="L950" s="6">
        <v>8.3460000000000001</v>
      </c>
      <c r="M950" s="6">
        <v>7.5170000000000003</v>
      </c>
    </row>
    <row r="951" spans="1:13" ht="12" x14ac:dyDescent="0.25">
      <c r="A951" s="6">
        <v>624.53</v>
      </c>
      <c r="B951" s="6">
        <v>9.84</v>
      </c>
      <c r="C951" s="6">
        <v>6.1459999999999999</v>
      </c>
      <c r="D951" s="6">
        <v>6.0860000000000003</v>
      </c>
      <c r="E951" s="6">
        <v>5.5659999999999998</v>
      </c>
      <c r="F951" s="6">
        <v>6.5119999999999996</v>
      </c>
      <c r="G951" s="6">
        <v>4.0449999999999999</v>
      </c>
      <c r="H951" s="6">
        <v>6.024</v>
      </c>
      <c r="I951" s="6">
        <v>6.0730000000000004</v>
      </c>
      <c r="J951" s="6">
        <v>9.1839999999999993</v>
      </c>
      <c r="K951" s="6">
        <v>8.452</v>
      </c>
      <c r="L951" s="6">
        <v>8.3219999999999992</v>
      </c>
      <c r="M951" s="6">
        <v>7.4889999999999999</v>
      </c>
    </row>
    <row r="952" spans="1:13" ht="12" x14ac:dyDescent="0.25">
      <c r="A952" s="6">
        <v>624.98</v>
      </c>
      <c r="B952" s="6">
        <v>9.8089999999999993</v>
      </c>
      <c r="C952" s="6">
        <v>6.13</v>
      </c>
      <c r="D952" s="6">
        <v>6.0650000000000004</v>
      </c>
      <c r="E952" s="6">
        <v>5.5490000000000004</v>
      </c>
      <c r="F952" s="6">
        <v>6.4859999999999998</v>
      </c>
      <c r="G952" s="6">
        <v>4.0330000000000004</v>
      </c>
      <c r="H952" s="6">
        <v>6.01</v>
      </c>
      <c r="I952" s="6">
        <v>6.0510000000000002</v>
      </c>
      <c r="J952" s="6">
        <v>9.1609999999999996</v>
      </c>
      <c r="K952" s="6">
        <v>8.4190000000000005</v>
      </c>
      <c r="L952" s="6">
        <v>8.2970000000000006</v>
      </c>
      <c r="M952" s="6">
        <v>7.46</v>
      </c>
    </row>
    <row r="953" spans="1:13" ht="12" x14ac:dyDescent="0.25">
      <c r="A953" s="6">
        <v>625.42999999999995</v>
      </c>
      <c r="B953" s="6">
        <v>9.7870000000000008</v>
      </c>
      <c r="C953" s="6">
        <v>6.1139999999999999</v>
      </c>
      <c r="D953" s="6">
        <v>6.048</v>
      </c>
      <c r="E953" s="6">
        <v>5.5289999999999999</v>
      </c>
      <c r="F953" s="6">
        <v>6.4640000000000004</v>
      </c>
      <c r="G953" s="6">
        <v>4.0270000000000001</v>
      </c>
      <c r="H953" s="6">
        <v>5.992</v>
      </c>
      <c r="I953" s="6">
        <v>6.0350000000000001</v>
      </c>
      <c r="J953" s="6">
        <v>9.1449999999999996</v>
      </c>
      <c r="K953" s="6">
        <v>8.3960000000000008</v>
      </c>
      <c r="L953" s="6">
        <v>8.2759999999999998</v>
      </c>
      <c r="M953" s="6">
        <v>7.4429999999999996</v>
      </c>
    </row>
    <row r="954" spans="1:13" ht="12" x14ac:dyDescent="0.25">
      <c r="A954" s="6">
        <v>625.87</v>
      </c>
      <c r="B954" s="6">
        <v>9.7539999999999996</v>
      </c>
      <c r="C954" s="6">
        <v>6.093</v>
      </c>
      <c r="D954" s="6">
        <v>6.032</v>
      </c>
      <c r="E954" s="6">
        <v>5.5179999999999998</v>
      </c>
      <c r="F954" s="6">
        <v>6.4379999999999997</v>
      </c>
      <c r="G954" s="6">
        <v>4.0129999999999999</v>
      </c>
      <c r="H954" s="6">
        <v>5.9749999999999996</v>
      </c>
      <c r="I954" s="6">
        <v>6.0209999999999999</v>
      </c>
      <c r="J954" s="6">
        <v>9.125</v>
      </c>
      <c r="K954" s="6">
        <v>8.3770000000000007</v>
      </c>
      <c r="L954" s="6">
        <v>8.2550000000000008</v>
      </c>
      <c r="M954" s="6">
        <v>7.423</v>
      </c>
    </row>
    <row r="955" spans="1:13" ht="12" x14ac:dyDescent="0.25">
      <c r="A955" s="6">
        <v>626.32000000000005</v>
      </c>
      <c r="B955" s="6">
        <v>9.7319999999999993</v>
      </c>
      <c r="C955" s="6">
        <v>6.0720000000000001</v>
      </c>
      <c r="D955" s="6">
        <v>6.0140000000000002</v>
      </c>
      <c r="E955" s="6">
        <v>5.5030000000000001</v>
      </c>
      <c r="F955" s="6">
        <v>6.415</v>
      </c>
      <c r="G955" s="6">
        <v>3.9980000000000002</v>
      </c>
      <c r="H955" s="6">
        <v>5.9560000000000004</v>
      </c>
      <c r="I955" s="6">
        <v>5.9989999999999997</v>
      </c>
      <c r="J955" s="6">
        <v>9.1039999999999992</v>
      </c>
      <c r="K955" s="6">
        <v>8.3529999999999998</v>
      </c>
      <c r="L955" s="6">
        <v>8.2349999999999994</v>
      </c>
      <c r="M955" s="6">
        <v>7.4009999999999998</v>
      </c>
    </row>
    <row r="956" spans="1:13" ht="12" x14ac:dyDescent="0.25">
      <c r="A956" s="6">
        <v>626.77</v>
      </c>
      <c r="B956" s="6">
        <v>9.7059999999999995</v>
      </c>
      <c r="C956" s="6">
        <v>6.0609999999999999</v>
      </c>
      <c r="D956" s="6">
        <v>5.9969999999999999</v>
      </c>
      <c r="E956" s="6">
        <v>5.4859999999999998</v>
      </c>
      <c r="F956" s="6">
        <v>6.3959999999999999</v>
      </c>
      <c r="G956" s="6">
        <v>3.9860000000000002</v>
      </c>
      <c r="H956" s="6">
        <v>5.9379999999999997</v>
      </c>
      <c r="I956" s="6">
        <v>5.9770000000000003</v>
      </c>
      <c r="J956" s="6">
        <v>9.0879999999999992</v>
      </c>
      <c r="K956" s="6">
        <v>8.33</v>
      </c>
      <c r="L956" s="6">
        <v>8.2129999999999992</v>
      </c>
      <c r="M956" s="6">
        <v>7.38</v>
      </c>
    </row>
    <row r="957" spans="1:13" ht="12" x14ac:dyDescent="0.25">
      <c r="A957" s="6">
        <v>627.22</v>
      </c>
      <c r="B957" s="6">
        <v>9.6739999999999995</v>
      </c>
      <c r="C957" s="6">
        <v>6.048</v>
      </c>
      <c r="D957" s="6">
        <v>5.9809999999999999</v>
      </c>
      <c r="E957" s="6">
        <v>5.4710000000000001</v>
      </c>
      <c r="F957" s="6">
        <v>6.3810000000000002</v>
      </c>
      <c r="G957" s="6">
        <v>3.9780000000000002</v>
      </c>
      <c r="H957" s="6">
        <v>5.9249999999999998</v>
      </c>
      <c r="I957" s="6">
        <v>5.9630000000000001</v>
      </c>
      <c r="J957" s="6">
        <v>9.0739999999999998</v>
      </c>
      <c r="K957" s="6">
        <v>8.31</v>
      </c>
      <c r="L957" s="6">
        <v>8.1940000000000008</v>
      </c>
      <c r="M957" s="6">
        <v>7.36</v>
      </c>
    </row>
    <row r="958" spans="1:13" ht="12" x14ac:dyDescent="0.25">
      <c r="A958" s="6">
        <v>627.66</v>
      </c>
      <c r="B958" s="6">
        <v>9.6519999999999992</v>
      </c>
      <c r="C958" s="6">
        <v>6.032</v>
      </c>
      <c r="D958" s="6">
        <v>5.9740000000000002</v>
      </c>
      <c r="E958" s="6">
        <v>5.4589999999999996</v>
      </c>
      <c r="F958" s="6">
        <v>6.37</v>
      </c>
      <c r="G958" s="6">
        <v>3.9729999999999999</v>
      </c>
      <c r="H958" s="6">
        <v>5.9160000000000004</v>
      </c>
      <c r="I958" s="6">
        <v>5.95</v>
      </c>
      <c r="J958" s="6">
        <v>9.0649999999999995</v>
      </c>
      <c r="K958" s="6">
        <v>8.2889999999999997</v>
      </c>
      <c r="L958" s="6">
        <v>8.1780000000000008</v>
      </c>
      <c r="M958" s="6">
        <v>7.3490000000000002</v>
      </c>
    </row>
    <row r="959" spans="1:13" ht="12" x14ac:dyDescent="0.25">
      <c r="A959" s="6">
        <v>628.11</v>
      </c>
      <c r="B959" s="6">
        <v>9.6349999999999998</v>
      </c>
      <c r="C959" s="6">
        <v>6.024</v>
      </c>
      <c r="D959" s="6">
        <v>5.9619999999999997</v>
      </c>
      <c r="E959" s="6">
        <v>5.45</v>
      </c>
      <c r="F959" s="6">
        <v>6.3630000000000004</v>
      </c>
      <c r="G959" s="6">
        <v>3.97</v>
      </c>
      <c r="H959" s="6">
        <v>5.9089999999999998</v>
      </c>
      <c r="I959" s="6">
        <v>5.9340000000000002</v>
      </c>
      <c r="J959" s="6">
        <v>9.0470000000000006</v>
      </c>
      <c r="K959" s="6">
        <v>8.2750000000000004</v>
      </c>
      <c r="L959" s="6">
        <v>8.1679999999999993</v>
      </c>
      <c r="M959" s="6">
        <v>7.3410000000000002</v>
      </c>
    </row>
    <row r="960" spans="1:13" ht="12" x14ac:dyDescent="0.25">
      <c r="A960" s="6">
        <v>628.55999999999995</v>
      </c>
      <c r="B960" s="6">
        <v>9.6180000000000003</v>
      </c>
      <c r="C960" s="6">
        <v>6.016</v>
      </c>
      <c r="D960" s="6">
        <v>5.9489999999999998</v>
      </c>
      <c r="E960" s="6">
        <v>5.4340000000000002</v>
      </c>
      <c r="F960" s="6">
        <v>6.3470000000000004</v>
      </c>
      <c r="G960" s="6">
        <v>3.9609999999999999</v>
      </c>
      <c r="H960" s="6">
        <v>5.899</v>
      </c>
      <c r="I960" s="6">
        <v>5.923</v>
      </c>
      <c r="J960" s="6">
        <v>9.0350000000000001</v>
      </c>
      <c r="K960" s="6">
        <v>8.2560000000000002</v>
      </c>
      <c r="L960" s="6">
        <v>8.1519999999999992</v>
      </c>
      <c r="M960" s="6">
        <v>7.3250000000000002</v>
      </c>
    </row>
    <row r="961" spans="1:13" ht="12" x14ac:dyDescent="0.25">
      <c r="A961" s="6">
        <v>629.01</v>
      </c>
      <c r="B961" s="6">
        <v>9.5920000000000005</v>
      </c>
      <c r="C961" s="6">
        <v>6.0030000000000001</v>
      </c>
      <c r="D961" s="6">
        <v>5.9379999999999997</v>
      </c>
      <c r="E961" s="6">
        <v>5.4180000000000001</v>
      </c>
      <c r="F961" s="6">
        <v>6.335</v>
      </c>
      <c r="G961" s="6">
        <v>3.95</v>
      </c>
      <c r="H961" s="6">
        <v>5.8860000000000001</v>
      </c>
      <c r="I961" s="6">
        <v>5.9109999999999996</v>
      </c>
      <c r="J961" s="6">
        <v>9.0239999999999991</v>
      </c>
      <c r="K961" s="6">
        <v>8.2420000000000009</v>
      </c>
      <c r="L961" s="6">
        <v>8.1419999999999995</v>
      </c>
      <c r="M961" s="6">
        <v>7.306</v>
      </c>
    </row>
    <row r="962" spans="1:13" ht="12" x14ac:dyDescent="0.25">
      <c r="A962" s="6">
        <v>629.45000000000005</v>
      </c>
      <c r="B962" s="6">
        <v>9.5739999999999998</v>
      </c>
      <c r="C962" s="6">
        <v>5.9909999999999997</v>
      </c>
      <c r="D962" s="6">
        <v>5.9219999999999997</v>
      </c>
      <c r="E962" s="6">
        <v>5.4059999999999997</v>
      </c>
      <c r="F962" s="6">
        <v>6.3159999999999998</v>
      </c>
      <c r="G962" s="6">
        <v>3.9390000000000001</v>
      </c>
      <c r="H962" s="6">
        <v>5.875</v>
      </c>
      <c r="I962" s="6">
        <v>5.8949999999999996</v>
      </c>
      <c r="J962" s="6">
        <v>9.0069999999999997</v>
      </c>
      <c r="K962" s="6">
        <v>8.2210000000000001</v>
      </c>
      <c r="L962" s="6">
        <v>8.1300000000000008</v>
      </c>
      <c r="M962" s="6">
        <v>7.2960000000000003</v>
      </c>
    </row>
    <row r="963" spans="1:13" ht="12" x14ac:dyDescent="0.25">
      <c r="A963" s="6">
        <v>629.9</v>
      </c>
      <c r="B963" s="6">
        <v>9.5459999999999994</v>
      </c>
      <c r="C963" s="6">
        <v>5.98</v>
      </c>
      <c r="D963" s="6">
        <v>5.9089999999999998</v>
      </c>
      <c r="E963" s="6">
        <v>5.3949999999999996</v>
      </c>
      <c r="F963" s="6">
        <v>6.3019999999999996</v>
      </c>
      <c r="G963" s="6">
        <v>3.9289999999999998</v>
      </c>
      <c r="H963" s="6">
        <v>5.8609999999999998</v>
      </c>
      <c r="I963" s="6">
        <v>5.8849999999999998</v>
      </c>
      <c r="J963" s="6">
        <v>8.99</v>
      </c>
      <c r="K963" s="6">
        <v>8.2080000000000002</v>
      </c>
      <c r="L963" s="6">
        <v>8.1170000000000009</v>
      </c>
      <c r="M963" s="6">
        <v>7.2839999999999998</v>
      </c>
    </row>
    <row r="964" spans="1:13" ht="12" x14ac:dyDescent="0.25">
      <c r="A964" s="6">
        <v>630.35</v>
      </c>
      <c r="B964" s="6">
        <v>9.5229999999999997</v>
      </c>
      <c r="C964" s="6">
        <v>5.9729999999999999</v>
      </c>
      <c r="D964" s="6">
        <v>5.899</v>
      </c>
      <c r="E964" s="6">
        <v>5.383</v>
      </c>
      <c r="F964" s="6">
        <v>6.2859999999999996</v>
      </c>
      <c r="G964" s="6">
        <v>3.9180000000000001</v>
      </c>
      <c r="H964" s="6">
        <v>5.8440000000000003</v>
      </c>
      <c r="I964" s="6">
        <v>5.8689999999999998</v>
      </c>
      <c r="J964" s="6">
        <v>8.9719999999999995</v>
      </c>
      <c r="K964" s="6">
        <v>8.1839999999999993</v>
      </c>
      <c r="L964" s="6">
        <v>8.0990000000000002</v>
      </c>
      <c r="M964" s="6">
        <v>7.266</v>
      </c>
    </row>
    <row r="965" spans="1:13" ht="12" x14ac:dyDescent="0.25">
      <c r="A965" s="6">
        <v>630.79</v>
      </c>
      <c r="B965" s="6">
        <v>9.5</v>
      </c>
      <c r="C965" s="6">
        <v>5.9660000000000002</v>
      </c>
      <c r="D965" s="6">
        <v>5.8849999999999998</v>
      </c>
      <c r="E965" s="6">
        <v>5.37</v>
      </c>
      <c r="F965" s="6">
        <v>6.27</v>
      </c>
      <c r="G965" s="6">
        <v>3.9049999999999998</v>
      </c>
      <c r="H965" s="6">
        <v>5.8259999999999996</v>
      </c>
      <c r="I965" s="6">
        <v>5.8449999999999998</v>
      </c>
      <c r="J965" s="6">
        <v>8.9649999999999999</v>
      </c>
      <c r="K965" s="6">
        <v>8.1649999999999991</v>
      </c>
      <c r="L965" s="6">
        <v>8.0869999999999997</v>
      </c>
      <c r="M965" s="6">
        <v>7.2469999999999999</v>
      </c>
    </row>
    <row r="966" spans="1:13" ht="12" x14ac:dyDescent="0.25">
      <c r="A966" s="6">
        <v>631.24</v>
      </c>
      <c r="B966" s="6">
        <v>9.4710000000000001</v>
      </c>
      <c r="C966" s="6">
        <v>5.9539999999999997</v>
      </c>
      <c r="D966" s="6">
        <v>5.875</v>
      </c>
      <c r="E966" s="6">
        <v>5.3559999999999999</v>
      </c>
      <c r="F966" s="6">
        <v>6.2539999999999996</v>
      </c>
      <c r="G966" s="6">
        <v>3.8969999999999998</v>
      </c>
      <c r="H966" s="6">
        <v>5.8070000000000004</v>
      </c>
      <c r="I966" s="6">
        <v>5.8250000000000002</v>
      </c>
      <c r="J966" s="6">
        <v>8.9480000000000004</v>
      </c>
      <c r="K966" s="6">
        <v>8.14</v>
      </c>
      <c r="L966" s="6">
        <v>8.0690000000000008</v>
      </c>
      <c r="M966" s="6">
        <v>7.2320000000000002</v>
      </c>
    </row>
    <row r="967" spans="1:13" ht="12" x14ac:dyDescent="0.25">
      <c r="A967" s="6">
        <v>631.69000000000005</v>
      </c>
      <c r="B967" s="6">
        <v>9.4440000000000008</v>
      </c>
      <c r="C967" s="6">
        <v>5.9359999999999999</v>
      </c>
      <c r="D967" s="6">
        <v>5.8570000000000002</v>
      </c>
      <c r="E967" s="6">
        <v>5.3410000000000002</v>
      </c>
      <c r="F967" s="6">
        <v>6.2320000000000002</v>
      </c>
      <c r="G967" s="6">
        <v>3.8839999999999999</v>
      </c>
      <c r="H967" s="6">
        <v>5.7850000000000001</v>
      </c>
      <c r="I967" s="6">
        <v>5.8070000000000004</v>
      </c>
      <c r="J967" s="6">
        <v>8.9309999999999992</v>
      </c>
      <c r="K967" s="6">
        <v>8.1140000000000008</v>
      </c>
      <c r="L967" s="6">
        <v>8.048</v>
      </c>
      <c r="M967" s="6">
        <v>7.21</v>
      </c>
    </row>
    <row r="968" spans="1:13" ht="12" x14ac:dyDescent="0.25">
      <c r="A968" s="6">
        <v>632.14</v>
      </c>
      <c r="B968" s="6">
        <v>9.4109999999999996</v>
      </c>
      <c r="C968" s="6">
        <v>5.9210000000000003</v>
      </c>
      <c r="D968" s="6">
        <v>5.8390000000000004</v>
      </c>
      <c r="E968" s="6">
        <v>5.3259999999999996</v>
      </c>
      <c r="F968" s="6">
        <v>6.218</v>
      </c>
      <c r="G968" s="6">
        <v>3.87</v>
      </c>
      <c r="H968" s="6">
        <v>5.77</v>
      </c>
      <c r="I968" s="6">
        <v>5.7830000000000004</v>
      </c>
      <c r="J968" s="6">
        <v>8.9149999999999991</v>
      </c>
      <c r="K968" s="6">
        <v>8.0879999999999992</v>
      </c>
      <c r="L968" s="6">
        <v>8.0229999999999997</v>
      </c>
      <c r="M968" s="6">
        <v>7.1859999999999999</v>
      </c>
    </row>
    <row r="969" spans="1:13" ht="12" x14ac:dyDescent="0.25">
      <c r="A969" s="6">
        <v>632.58000000000004</v>
      </c>
      <c r="B969" s="6">
        <v>9.3759999999999994</v>
      </c>
      <c r="C969" s="6">
        <v>5.899</v>
      </c>
      <c r="D969" s="6">
        <v>5.82</v>
      </c>
      <c r="E969" s="6">
        <v>5.3079999999999998</v>
      </c>
      <c r="F969" s="6">
        <v>6.1959999999999997</v>
      </c>
      <c r="G969" s="6">
        <v>3.8570000000000002</v>
      </c>
      <c r="H969" s="6">
        <v>5.7510000000000003</v>
      </c>
      <c r="I969" s="6">
        <v>5.7619999999999996</v>
      </c>
      <c r="J969" s="6">
        <v>8.8889999999999993</v>
      </c>
      <c r="K969" s="6">
        <v>8.0670000000000002</v>
      </c>
      <c r="L969" s="6">
        <v>7.9939999999999998</v>
      </c>
      <c r="M969" s="6">
        <v>7.1660000000000004</v>
      </c>
    </row>
    <row r="970" spans="1:13" ht="12" x14ac:dyDescent="0.25">
      <c r="A970" s="6">
        <v>633.03</v>
      </c>
      <c r="B970" s="6">
        <v>9.34</v>
      </c>
      <c r="C970" s="6">
        <v>5.8819999999999997</v>
      </c>
      <c r="D970" s="6">
        <v>5.8</v>
      </c>
      <c r="E970" s="6">
        <v>5.2850000000000001</v>
      </c>
      <c r="F970" s="6">
        <v>6.1740000000000004</v>
      </c>
      <c r="G970" s="6">
        <v>3.839</v>
      </c>
      <c r="H970" s="6">
        <v>5.7290000000000001</v>
      </c>
      <c r="I970" s="6">
        <v>5.7439999999999998</v>
      </c>
      <c r="J970" s="6">
        <v>8.8650000000000002</v>
      </c>
      <c r="K970" s="6">
        <v>8.0429999999999993</v>
      </c>
      <c r="L970" s="6">
        <v>7.9690000000000003</v>
      </c>
      <c r="M970" s="6">
        <v>7.1390000000000002</v>
      </c>
    </row>
    <row r="971" spans="1:13" ht="12" x14ac:dyDescent="0.25">
      <c r="A971" s="6">
        <v>633.48</v>
      </c>
      <c r="B971" s="6">
        <v>9.3019999999999996</v>
      </c>
      <c r="C971" s="6">
        <v>5.8639999999999999</v>
      </c>
      <c r="D971" s="6">
        <v>5.7809999999999997</v>
      </c>
      <c r="E971" s="6">
        <v>5.2670000000000003</v>
      </c>
      <c r="F971" s="6">
        <v>6.1529999999999996</v>
      </c>
      <c r="G971" s="6">
        <v>3.819</v>
      </c>
      <c r="H971" s="6">
        <v>5.7069999999999999</v>
      </c>
      <c r="I971" s="6">
        <v>5.72</v>
      </c>
      <c r="J971" s="6">
        <v>8.8480000000000008</v>
      </c>
      <c r="K971" s="6">
        <v>8.02</v>
      </c>
      <c r="L971" s="6">
        <v>7.9349999999999996</v>
      </c>
      <c r="M971" s="6">
        <v>7.1130000000000004</v>
      </c>
    </row>
    <row r="972" spans="1:13" ht="12" x14ac:dyDescent="0.25">
      <c r="A972" s="6">
        <v>633.91999999999996</v>
      </c>
      <c r="B972" s="6">
        <v>9.2550000000000008</v>
      </c>
      <c r="C972" s="6">
        <v>5.85</v>
      </c>
      <c r="D972" s="6">
        <v>5.7629999999999999</v>
      </c>
      <c r="E972" s="6">
        <v>5.2430000000000003</v>
      </c>
      <c r="F972" s="6">
        <v>6.1260000000000003</v>
      </c>
      <c r="G972" s="6">
        <v>3.7989999999999999</v>
      </c>
      <c r="H972" s="6">
        <v>5.681</v>
      </c>
      <c r="I972" s="6">
        <v>5.694</v>
      </c>
      <c r="J972" s="6">
        <v>8.8290000000000006</v>
      </c>
      <c r="K972" s="6">
        <v>7.9939999999999998</v>
      </c>
      <c r="L972" s="6">
        <v>7.9130000000000003</v>
      </c>
      <c r="M972" s="6">
        <v>7.0830000000000002</v>
      </c>
    </row>
    <row r="973" spans="1:13" ht="12" x14ac:dyDescent="0.25">
      <c r="A973" s="6">
        <v>634.37</v>
      </c>
      <c r="B973" s="6">
        <v>9.2119999999999997</v>
      </c>
      <c r="C973" s="6">
        <v>5.8330000000000002</v>
      </c>
      <c r="D973" s="6">
        <v>5.7380000000000004</v>
      </c>
      <c r="E973" s="6">
        <v>5.2210000000000001</v>
      </c>
      <c r="F973" s="6">
        <v>6.0979999999999999</v>
      </c>
      <c r="G973" s="6">
        <v>3.774</v>
      </c>
      <c r="H973" s="6">
        <v>5.6539999999999999</v>
      </c>
      <c r="I973" s="6">
        <v>5.6619999999999999</v>
      </c>
      <c r="J973" s="6">
        <v>8.8030000000000008</v>
      </c>
      <c r="K973" s="6">
        <v>7.9640000000000004</v>
      </c>
      <c r="L973" s="6">
        <v>7.8920000000000003</v>
      </c>
      <c r="M973" s="6">
        <v>7.0529999999999999</v>
      </c>
    </row>
    <row r="974" spans="1:13" ht="12" x14ac:dyDescent="0.25">
      <c r="A974" s="6">
        <v>634.82000000000005</v>
      </c>
      <c r="B974" s="6">
        <v>9.1530000000000005</v>
      </c>
      <c r="C974" s="6">
        <v>5.8090000000000002</v>
      </c>
      <c r="D974" s="6">
        <v>5.7119999999999997</v>
      </c>
      <c r="E974" s="6">
        <v>5.1980000000000004</v>
      </c>
      <c r="F974" s="6">
        <v>6.069</v>
      </c>
      <c r="G974" s="6">
        <v>3.746</v>
      </c>
      <c r="H974" s="6">
        <v>5.6230000000000002</v>
      </c>
      <c r="I974" s="6">
        <v>5.633</v>
      </c>
      <c r="J974" s="6">
        <v>8.7780000000000005</v>
      </c>
      <c r="K974" s="6">
        <v>7.9279999999999999</v>
      </c>
      <c r="L974" s="6">
        <v>7.8609999999999998</v>
      </c>
      <c r="M974" s="6">
        <v>7.0140000000000002</v>
      </c>
    </row>
    <row r="975" spans="1:13" ht="12" x14ac:dyDescent="0.25">
      <c r="A975" s="6">
        <v>635.26</v>
      </c>
      <c r="B975" s="6">
        <v>9.1029999999999998</v>
      </c>
      <c r="C975" s="6">
        <v>5.7869999999999999</v>
      </c>
      <c r="D975" s="6">
        <v>5.681</v>
      </c>
      <c r="E975" s="6">
        <v>5.1680000000000001</v>
      </c>
      <c r="F975" s="6">
        <v>6.0380000000000003</v>
      </c>
      <c r="G975" s="6">
        <v>3.7229999999999999</v>
      </c>
      <c r="H975" s="6">
        <v>5.59</v>
      </c>
      <c r="I975" s="6">
        <v>5.5949999999999998</v>
      </c>
      <c r="J975" s="6">
        <v>8.7490000000000006</v>
      </c>
      <c r="K975" s="6">
        <v>7.8920000000000003</v>
      </c>
      <c r="L975" s="6">
        <v>7.827</v>
      </c>
      <c r="M975" s="6">
        <v>6.9749999999999996</v>
      </c>
    </row>
    <row r="976" spans="1:13" ht="12" x14ac:dyDescent="0.25">
      <c r="A976" s="6">
        <v>635.71</v>
      </c>
      <c r="B976" s="6">
        <v>9.0470000000000006</v>
      </c>
      <c r="C976" s="6">
        <v>5.7629999999999999</v>
      </c>
      <c r="D976" s="6">
        <v>5.6550000000000002</v>
      </c>
      <c r="E976" s="6">
        <v>5.14</v>
      </c>
      <c r="F976" s="6">
        <v>6.0069999999999997</v>
      </c>
      <c r="G976" s="6">
        <v>3.6930000000000001</v>
      </c>
      <c r="H976" s="6">
        <v>5.556</v>
      </c>
      <c r="I976" s="6">
        <v>5.5609999999999999</v>
      </c>
      <c r="J976" s="6">
        <v>8.7219999999999995</v>
      </c>
      <c r="K976" s="6">
        <v>7.8529999999999998</v>
      </c>
      <c r="L976" s="6">
        <v>7.7919999999999998</v>
      </c>
      <c r="M976" s="6">
        <v>6.9359999999999999</v>
      </c>
    </row>
    <row r="977" spans="1:13" ht="12" x14ac:dyDescent="0.25">
      <c r="A977" s="6">
        <v>636.16</v>
      </c>
      <c r="B977" s="6">
        <v>8.9890000000000008</v>
      </c>
      <c r="C977" s="6">
        <v>5.734</v>
      </c>
      <c r="D977" s="6">
        <v>5.6219999999999999</v>
      </c>
      <c r="E977" s="6">
        <v>5.1109999999999998</v>
      </c>
      <c r="F977" s="6">
        <v>5.9690000000000003</v>
      </c>
      <c r="G977" s="6">
        <v>3.6629999999999998</v>
      </c>
      <c r="H977" s="6">
        <v>5.5209999999999999</v>
      </c>
      <c r="I977" s="6">
        <v>5.5250000000000004</v>
      </c>
      <c r="J977" s="6">
        <v>8.6920000000000002</v>
      </c>
      <c r="K977" s="6">
        <v>7.8079999999999998</v>
      </c>
      <c r="L977" s="6">
        <v>7.7640000000000002</v>
      </c>
      <c r="M977" s="6">
        <v>6.8949999999999996</v>
      </c>
    </row>
    <row r="978" spans="1:13" ht="12" x14ac:dyDescent="0.25">
      <c r="A978" s="6">
        <v>636.6</v>
      </c>
      <c r="B978" s="6">
        <v>8.9309999999999992</v>
      </c>
      <c r="C978" s="6">
        <v>5.7050000000000001</v>
      </c>
      <c r="D978" s="6">
        <v>5.5910000000000002</v>
      </c>
      <c r="E978" s="6">
        <v>5.0789999999999997</v>
      </c>
      <c r="F978" s="6">
        <v>5.9290000000000003</v>
      </c>
      <c r="G978" s="6">
        <v>3.6320000000000001</v>
      </c>
      <c r="H978" s="6">
        <v>5.484</v>
      </c>
      <c r="I978" s="6">
        <v>5.4820000000000002</v>
      </c>
      <c r="J978" s="6">
        <v>8.6579999999999995</v>
      </c>
      <c r="K978" s="6">
        <v>7.7629999999999999</v>
      </c>
      <c r="L978" s="6">
        <v>7.7279999999999998</v>
      </c>
      <c r="M978" s="6">
        <v>6.8449999999999998</v>
      </c>
    </row>
    <row r="979" spans="1:13" ht="12" x14ac:dyDescent="0.25">
      <c r="A979" s="6">
        <v>637.04999999999995</v>
      </c>
      <c r="B979" s="6">
        <v>8.8610000000000007</v>
      </c>
      <c r="C979" s="6">
        <v>5.68</v>
      </c>
      <c r="D979" s="6">
        <v>5.5570000000000004</v>
      </c>
      <c r="E979" s="6">
        <v>5.0469999999999997</v>
      </c>
      <c r="F979" s="6">
        <v>5.8849999999999998</v>
      </c>
      <c r="G979" s="6">
        <v>3.597</v>
      </c>
      <c r="H979" s="6">
        <v>5.4409999999999998</v>
      </c>
      <c r="I979" s="6">
        <v>5.4359999999999999</v>
      </c>
      <c r="J979" s="6">
        <v>8.6199999999999992</v>
      </c>
      <c r="K979" s="6">
        <v>7.718</v>
      </c>
      <c r="L979" s="6">
        <v>7.6859999999999999</v>
      </c>
      <c r="M979" s="6">
        <v>6.79</v>
      </c>
    </row>
    <row r="980" spans="1:13" ht="12" x14ac:dyDescent="0.25">
      <c r="A980" s="6">
        <v>637.5</v>
      </c>
      <c r="B980" s="6">
        <v>8.7850000000000001</v>
      </c>
      <c r="C980" s="6">
        <v>5.6449999999999996</v>
      </c>
      <c r="D980" s="6">
        <v>5.5220000000000002</v>
      </c>
      <c r="E980" s="6">
        <v>5.0090000000000003</v>
      </c>
      <c r="F980" s="6">
        <v>5.8360000000000003</v>
      </c>
      <c r="G980" s="6">
        <v>3.5590000000000002</v>
      </c>
      <c r="H980" s="6">
        <v>5.3929999999999998</v>
      </c>
      <c r="I980" s="6">
        <v>5.391</v>
      </c>
      <c r="J980" s="6">
        <v>8.5879999999999992</v>
      </c>
      <c r="K980" s="6">
        <v>7.6639999999999997</v>
      </c>
      <c r="L980" s="6">
        <v>7.64</v>
      </c>
      <c r="M980" s="6">
        <v>6.7320000000000002</v>
      </c>
    </row>
    <row r="981" spans="1:13" ht="12" x14ac:dyDescent="0.25">
      <c r="A981" s="6">
        <v>637.95000000000005</v>
      </c>
      <c r="B981" s="6">
        <v>8.7119999999999997</v>
      </c>
      <c r="C981" s="6">
        <v>5.6120000000000001</v>
      </c>
      <c r="D981" s="6">
        <v>5.4909999999999997</v>
      </c>
      <c r="E981" s="6">
        <v>4.9749999999999996</v>
      </c>
      <c r="F981" s="6">
        <v>5.79</v>
      </c>
      <c r="G981" s="6">
        <v>3.5249999999999999</v>
      </c>
      <c r="H981" s="6">
        <v>5.3479999999999999</v>
      </c>
      <c r="I981" s="6">
        <v>5.343</v>
      </c>
      <c r="J981" s="6">
        <v>8.5510000000000002</v>
      </c>
      <c r="K981" s="6">
        <v>7.6159999999999997</v>
      </c>
      <c r="L981" s="6">
        <v>7.5940000000000003</v>
      </c>
      <c r="M981" s="6">
        <v>6.6740000000000004</v>
      </c>
    </row>
    <row r="982" spans="1:13" ht="12" x14ac:dyDescent="0.25">
      <c r="A982" s="6">
        <v>638.39</v>
      </c>
      <c r="B982" s="6">
        <v>8.6359999999999992</v>
      </c>
      <c r="C982" s="6">
        <v>5.5810000000000004</v>
      </c>
      <c r="D982" s="6">
        <v>5.45</v>
      </c>
      <c r="E982" s="6">
        <v>4.9340000000000002</v>
      </c>
      <c r="F982" s="6">
        <v>5.7350000000000003</v>
      </c>
      <c r="G982" s="6">
        <v>3.49</v>
      </c>
      <c r="H982" s="6">
        <v>5.3019999999999996</v>
      </c>
      <c r="I982" s="6">
        <v>5.2910000000000004</v>
      </c>
      <c r="J982" s="6">
        <v>8.5109999999999992</v>
      </c>
      <c r="K982" s="6">
        <v>7.5590000000000002</v>
      </c>
      <c r="L982" s="6">
        <v>7.5460000000000003</v>
      </c>
      <c r="M982" s="6">
        <v>6.6159999999999997</v>
      </c>
    </row>
    <row r="983" spans="1:13" ht="12" x14ac:dyDescent="0.25">
      <c r="A983" s="6">
        <v>638.84</v>
      </c>
      <c r="B983" s="6">
        <v>8.5500000000000007</v>
      </c>
      <c r="C983" s="6">
        <v>5.5460000000000003</v>
      </c>
      <c r="D983" s="6">
        <v>5.4130000000000003</v>
      </c>
      <c r="E983" s="6">
        <v>4.8949999999999996</v>
      </c>
      <c r="F983" s="6">
        <v>5.6849999999999996</v>
      </c>
      <c r="G983" s="6">
        <v>3.4540000000000002</v>
      </c>
      <c r="H983" s="6">
        <v>5.2539999999999996</v>
      </c>
      <c r="I983" s="6">
        <v>5.2430000000000003</v>
      </c>
      <c r="J983" s="6">
        <v>8.4719999999999995</v>
      </c>
      <c r="K983" s="6">
        <v>7.5030000000000001</v>
      </c>
      <c r="L983" s="6">
        <v>7.4969999999999999</v>
      </c>
      <c r="M983" s="6">
        <v>6.5529999999999999</v>
      </c>
    </row>
    <row r="984" spans="1:13" ht="12" x14ac:dyDescent="0.25">
      <c r="A984" s="6">
        <v>639.29</v>
      </c>
      <c r="B984" s="6">
        <v>8.4629999999999992</v>
      </c>
      <c r="C984" s="6">
        <v>5.5110000000000001</v>
      </c>
      <c r="D984" s="6">
        <v>5.375</v>
      </c>
      <c r="E984" s="6">
        <v>4.8520000000000003</v>
      </c>
      <c r="F984" s="6">
        <v>5.6289999999999996</v>
      </c>
      <c r="G984" s="6">
        <v>3.415</v>
      </c>
      <c r="H984" s="6">
        <v>5.2050000000000001</v>
      </c>
      <c r="I984" s="6">
        <v>5.19</v>
      </c>
      <c r="J984" s="6">
        <v>8.4329999999999998</v>
      </c>
      <c r="K984" s="6">
        <v>7.4409999999999998</v>
      </c>
      <c r="L984" s="6">
        <v>7.4470000000000001</v>
      </c>
      <c r="M984" s="6">
        <v>6.4880000000000004</v>
      </c>
    </row>
    <row r="985" spans="1:13" ht="12" x14ac:dyDescent="0.25">
      <c r="A985" s="6">
        <v>639.73</v>
      </c>
      <c r="B985" s="6">
        <v>8.3770000000000007</v>
      </c>
      <c r="C985" s="6">
        <v>5.4710000000000001</v>
      </c>
      <c r="D985" s="6">
        <v>5.3310000000000004</v>
      </c>
      <c r="E985" s="6">
        <v>4.8049999999999997</v>
      </c>
      <c r="F985" s="6">
        <v>5.577</v>
      </c>
      <c r="G985" s="6">
        <v>3.375</v>
      </c>
      <c r="H985" s="6">
        <v>5.1520000000000001</v>
      </c>
      <c r="I985" s="6">
        <v>5.1349999999999998</v>
      </c>
      <c r="J985" s="6">
        <v>8.39</v>
      </c>
      <c r="K985" s="6">
        <v>7.3849999999999998</v>
      </c>
      <c r="L985" s="6">
        <v>7.3940000000000001</v>
      </c>
      <c r="M985" s="6">
        <v>6.42</v>
      </c>
    </row>
    <row r="986" spans="1:13" ht="12" x14ac:dyDescent="0.25">
      <c r="A986" s="6">
        <v>640.17999999999995</v>
      </c>
      <c r="B986" s="6">
        <v>8.2789999999999999</v>
      </c>
      <c r="C986" s="6">
        <v>5.4269999999999996</v>
      </c>
      <c r="D986" s="6">
        <v>5.2839999999999998</v>
      </c>
      <c r="E986" s="6">
        <v>4.7640000000000002</v>
      </c>
      <c r="F986" s="6">
        <v>5.5149999999999997</v>
      </c>
      <c r="G986" s="6">
        <v>3.3340000000000001</v>
      </c>
      <c r="H986" s="6">
        <v>5.0999999999999996</v>
      </c>
      <c r="I986" s="6">
        <v>5.0759999999999996</v>
      </c>
      <c r="J986" s="6">
        <v>8.3379999999999992</v>
      </c>
      <c r="K986" s="6">
        <v>7.3170000000000002</v>
      </c>
      <c r="L986" s="6">
        <v>7.3380000000000001</v>
      </c>
      <c r="M986" s="6">
        <v>6.35</v>
      </c>
    </row>
    <row r="987" spans="1:13" ht="12" x14ac:dyDescent="0.25">
      <c r="A987" s="6">
        <v>640.63</v>
      </c>
      <c r="B987" s="6">
        <v>8.18</v>
      </c>
      <c r="C987" s="6">
        <v>5.3810000000000002</v>
      </c>
      <c r="D987" s="6">
        <v>5.2370000000000001</v>
      </c>
      <c r="E987" s="6">
        <v>4.7169999999999996</v>
      </c>
      <c r="F987" s="6">
        <v>5.4550000000000001</v>
      </c>
      <c r="G987" s="6">
        <v>3.2919999999999998</v>
      </c>
      <c r="H987" s="6">
        <v>5.0570000000000004</v>
      </c>
      <c r="I987" s="6">
        <v>5.0250000000000004</v>
      </c>
      <c r="J987" s="6">
        <v>8.2959999999999994</v>
      </c>
      <c r="K987" s="6">
        <v>7.2549999999999999</v>
      </c>
      <c r="L987" s="6">
        <v>7.2850000000000001</v>
      </c>
      <c r="M987" s="6">
        <v>6.2809999999999997</v>
      </c>
    </row>
    <row r="988" spans="1:13" ht="12" x14ac:dyDescent="0.25">
      <c r="A988" s="6">
        <v>641.07000000000005</v>
      </c>
      <c r="B988" s="6">
        <v>8.0830000000000002</v>
      </c>
      <c r="C988" s="6">
        <v>5.343</v>
      </c>
      <c r="D988" s="6">
        <v>5.1950000000000003</v>
      </c>
      <c r="E988" s="6">
        <v>4.67</v>
      </c>
      <c r="F988" s="6">
        <v>5.3949999999999996</v>
      </c>
      <c r="G988" s="6">
        <v>3.2480000000000002</v>
      </c>
      <c r="H988" s="6">
        <v>5.0090000000000003</v>
      </c>
      <c r="I988" s="6">
        <v>4.968</v>
      </c>
      <c r="J988" s="6">
        <v>8.2550000000000008</v>
      </c>
      <c r="K988" s="6">
        <v>7.1879999999999997</v>
      </c>
      <c r="L988" s="6">
        <v>7.2320000000000002</v>
      </c>
      <c r="M988" s="6">
        <v>6.21</v>
      </c>
    </row>
    <row r="989" spans="1:13" ht="12" x14ac:dyDescent="0.25">
      <c r="A989" s="6">
        <v>641.52</v>
      </c>
      <c r="B989" s="6">
        <v>7.984</v>
      </c>
      <c r="C989" s="6">
        <v>5.3019999999999996</v>
      </c>
      <c r="D989" s="6">
        <v>5.1529999999999996</v>
      </c>
      <c r="E989" s="6">
        <v>4.6210000000000004</v>
      </c>
      <c r="F989" s="6">
        <v>5.3289999999999997</v>
      </c>
      <c r="G989" s="6">
        <v>3.2040000000000002</v>
      </c>
      <c r="H989" s="6">
        <v>4.952</v>
      </c>
      <c r="I989" s="6">
        <v>4.9080000000000004</v>
      </c>
      <c r="J989" s="6">
        <v>8.2050000000000001</v>
      </c>
      <c r="K989" s="6">
        <v>7.117</v>
      </c>
      <c r="L989" s="6">
        <v>7.1840000000000002</v>
      </c>
      <c r="M989" s="6">
        <v>6.1360000000000001</v>
      </c>
    </row>
    <row r="990" spans="1:13" ht="12" x14ac:dyDescent="0.25">
      <c r="A990" s="6">
        <v>641.96</v>
      </c>
      <c r="B990" s="6">
        <v>7.8840000000000003</v>
      </c>
      <c r="C990" s="6">
        <v>5.2610000000000001</v>
      </c>
      <c r="D990" s="6">
        <v>5.1079999999999997</v>
      </c>
      <c r="E990" s="6">
        <v>4.5739999999999998</v>
      </c>
      <c r="F990" s="6">
        <v>5.266</v>
      </c>
      <c r="G990" s="6">
        <v>3.165</v>
      </c>
      <c r="H990" s="6">
        <v>4.8979999999999997</v>
      </c>
      <c r="I990" s="6">
        <v>4.8490000000000002</v>
      </c>
      <c r="J990" s="6">
        <v>8.16</v>
      </c>
      <c r="K990" s="6">
        <v>7.0439999999999996</v>
      </c>
      <c r="L990" s="6">
        <v>7.133</v>
      </c>
      <c r="M990" s="6">
        <v>6.0590000000000002</v>
      </c>
    </row>
    <row r="991" spans="1:13" ht="12" x14ac:dyDescent="0.25">
      <c r="A991" s="6">
        <v>642.41</v>
      </c>
      <c r="B991" s="6">
        <v>7.79</v>
      </c>
      <c r="C991" s="6">
        <v>5.2160000000000002</v>
      </c>
      <c r="D991" s="6">
        <v>5.0640000000000001</v>
      </c>
      <c r="E991" s="6">
        <v>4.53</v>
      </c>
      <c r="F991" s="6">
        <v>5.2</v>
      </c>
      <c r="G991" s="6">
        <v>3.1240000000000001</v>
      </c>
      <c r="H991" s="6">
        <v>4.8470000000000004</v>
      </c>
      <c r="I991" s="6">
        <v>4.7869999999999999</v>
      </c>
      <c r="J991" s="6">
        <v>8.109</v>
      </c>
      <c r="K991" s="6">
        <v>6.9740000000000002</v>
      </c>
      <c r="L991" s="6">
        <v>7.0819999999999999</v>
      </c>
      <c r="M991" s="6">
        <v>5.9870000000000001</v>
      </c>
    </row>
    <row r="992" spans="1:13" ht="12" x14ac:dyDescent="0.25">
      <c r="A992" s="6">
        <v>642.86</v>
      </c>
      <c r="B992" s="6">
        <v>7.6870000000000003</v>
      </c>
      <c r="C992" s="6">
        <v>5.1760000000000002</v>
      </c>
      <c r="D992" s="6">
        <v>5.016</v>
      </c>
      <c r="E992" s="6">
        <v>4.484</v>
      </c>
      <c r="F992" s="6">
        <v>5.1310000000000002</v>
      </c>
      <c r="G992" s="6">
        <v>3.0859999999999999</v>
      </c>
      <c r="H992" s="6">
        <v>4.7910000000000004</v>
      </c>
      <c r="I992" s="6">
        <v>4.7270000000000003</v>
      </c>
      <c r="J992" s="6">
        <v>8.0559999999999992</v>
      </c>
      <c r="K992" s="6">
        <v>6.899</v>
      </c>
      <c r="L992" s="6">
        <v>7.03</v>
      </c>
      <c r="M992" s="6">
        <v>5.91</v>
      </c>
    </row>
    <row r="993" spans="1:13" ht="12" x14ac:dyDescent="0.25">
      <c r="A993" s="6">
        <v>643.29999999999995</v>
      </c>
      <c r="B993" s="6">
        <v>7.5880000000000001</v>
      </c>
      <c r="C993" s="6">
        <v>5.13</v>
      </c>
      <c r="D993" s="6">
        <v>4.9740000000000002</v>
      </c>
      <c r="E993" s="6">
        <v>4.43</v>
      </c>
      <c r="F993" s="6">
        <v>5.0629999999999997</v>
      </c>
      <c r="G993" s="6">
        <v>3.044</v>
      </c>
      <c r="H993" s="6">
        <v>4.7409999999999997</v>
      </c>
      <c r="I993" s="6">
        <v>4.67</v>
      </c>
      <c r="J993" s="6">
        <v>8.0060000000000002</v>
      </c>
      <c r="K993" s="6">
        <v>6.8259999999999996</v>
      </c>
      <c r="L993" s="6">
        <v>6.97</v>
      </c>
      <c r="M993" s="6">
        <v>5.8360000000000003</v>
      </c>
    </row>
    <row r="994" spans="1:13" ht="12" x14ac:dyDescent="0.25">
      <c r="A994" s="6">
        <v>643.75</v>
      </c>
      <c r="B994" s="6">
        <v>7.4790000000000001</v>
      </c>
      <c r="C994" s="6">
        <v>5.0860000000000003</v>
      </c>
      <c r="D994" s="6">
        <v>4.9290000000000003</v>
      </c>
      <c r="E994" s="6">
        <v>4.3719999999999999</v>
      </c>
      <c r="F994" s="6">
        <v>4.9969999999999999</v>
      </c>
      <c r="G994" s="6">
        <v>3.01</v>
      </c>
      <c r="H994" s="6">
        <v>4.6929999999999996</v>
      </c>
      <c r="I994" s="6">
        <v>4.609</v>
      </c>
      <c r="J994" s="6">
        <v>7.9619999999999997</v>
      </c>
      <c r="K994" s="6">
        <v>6.7530000000000001</v>
      </c>
      <c r="L994" s="6">
        <v>6.9160000000000004</v>
      </c>
      <c r="M994" s="6">
        <v>5.758</v>
      </c>
    </row>
    <row r="995" spans="1:13" ht="12" x14ac:dyDescent="0.25">
      <c r="A995" s="6">
        <v>644.20000000000005</v>
      </c>
      <c r="B995" s="6">
        <v>7.38</v>
      </c>
      <c r="C995" s="6">
        <v>5.0460000000000003</v>
      </c>
      <c r="D995" s="6">
        <v>4.883</v>
      </c>
      <c r="E995" s="6">
        <v>4.3220000000000001</v>
      </c>
      <c r="F995" s="6">
        <v>4.9340000000000002</v>
      </c>
      <c r="G995" s="6">
        <v>2.9729999999999999</v>
      </c>
      <c r="H995" s="6">
        <v>4.6459999999999999</v>
      </c>
      <c r="I995" s="6">
        <v>4.5460000000000003</v>
      </c>
      <c r="J995" s="6">
        <v>7.9109999999999996</v>
      </c>
      <c r="K995" s="6">
        <v>6.68</v>
      </c>
      <c r="L995" s="6">
        <v>6.8650000000000002</v>
      </c>
      <c r="M995" s="6">
        <v>5.6829999999999998</v>
      </c>
    </row>
    <row r="996" spans="1:13" ht="12" x14ac:dyDescent="0.25">
      <c r="A996" s="6">
        <v>644.64</v>
      </c>
      <c r="B996" s="6">
        <v>7.2779999999999996</v>
      </c>
      <c r="C996" s="6">
        <v>5.0069999999999997</v>
      </c>
      <c r="D996" s="6">
        <v>4.835</v>
      </c>
      <c r="E996" s="6">
        <v>4.2750000000000004</v>
      </c>
      <c r="F996" s="6">
        <v>4.8719999999999999</v>
      </c>
      <c r="G996" s="6">
        <v>2.9340000000000002</v>
      </c>
      <c r="H996" s="6">
        <v>4.5979999999999999</v>
      </c>
      <c r="I996" s="6">
        <v>4.4870000000000001</v>
      </c>
      <c r="J996" s="6">
        <v>7.8620000000000001</v>
      </c>
      <c r="K996" s="6">
        <v>6.6040000000000001</v>
      </c>
      <c r="L996" s="6">
        <v>6.8170000000000002</v>
      </c>
      <c r="M996" s="6">
        <v>5.6079999999999997</v>
      </c>
    </row>
    <row r="997" spans="1:13" ht="12" x14ac:dyDescent="0.25">
      <c r="A997" s="6">
        <v>645.09</v>
      </c>
      <c r="B997" s="6">
        <v>7.18</v>
      </c>
      <c r="C997" s="6">
        <v>4.97</v>
      </c>
      <c r="D997" s="6">
        <v>4.7919999999999998</v>
      </c>
      <c r="E997" s="6">
        <v>4.2249999999999996</v>
      </c>
      <c r="F997" s="6">
        <v>4.8079999999999998</v>
      </c>
      <c r="G997" s="6">
        <v>2.9</v>
      </c>
      <c r="H997" s="6">
        <v>4.5529999999999999</v>
      </c>
      <c r="I997" s="6">
        <v>4.4320000000000004</v>
      </c>
      <c r="J997" s="6">
        <v>7.8179999999999996</v>
      </c>
      <c r="K997" s="6">
        <v>6.532</v>
      </c>
      <c r="L997" s="6">
        <v>6.7679999999999998</v>
      </c>
      <c r="M997" s="6">
        <v>5.5380000000000003</v>
      </c>
    </row>
    <row r="998" spans="1:13" ht="12" x14ac:dyDescent="0.25">
      <c r="A998" s="6">
        <v>645.54</v>
      </c>
      <c r="B998" s="6">
        <v>7.0830000000000002</v>
      </c>
      <c r="C998" s="6">
        <v>4.9279999999999999</v>
      </c>
      <c r="D998" s="6">
        <v>4.7519999999999998</v>
      </c>
      <c r="E998" s="6">
        <v>4.1740000000000004</v>
      </c>
      <c r="F998" s="6">
        <v>4.7439999999999998</v>
      </c>
      <c r="G998" s="6">
        <v>2.8650000000000002</v>
      </c>
      <c r="H998" s="6">
        <v>4.5129999999999999</v>
      </c>
      <c r="I998" s="6">
        <v>4.3780000000000001</v>
      </c>
      <c r="J998" s="6">
        <v>7.77</v>
      </c>
      <c r="K998" s="6">
        <v>6.46</v>
      </c>
      <c r="L998" s="6">
        <v>6.7190000000000003</v>
      </c>
      <c r="M998" s="6">
        <v>5.4649999999999999</v>
      </c>
    </row>
    <row r="999" spans="1:13" ht="12" x14ac:dyDescent="0.25">
      <c r="A999" s="6">
        <v>645.98</v>
      </c>
      <c r="B999" s="6">
        <v>6.9880000000000004</v>
      </c>
      <c r="C999" s="6">
        <v>4.891</v>
      </c>
      <c r="D999" s="6">
        <v>4.7050000000000001</v>
      </c>
      <c r="E999" s="6">
        <v>4.1260000000000003</v>
      </c>
      <c r="F999" s="6">
        <v>4.6790000000000003</v>
      </c>
      <c r="G999" s="6">
        <v>2.8290000000000002</v>
      </c>
      <c r="H999" s="6">
        <v>4.4660000000000002</v>
      </c>
      <c r="I999" s="6">
        <v>4.3250000000000002</v>
      </c>
      <c r="J999" s="6">
        <v>7.7229999999999999</v>
      </c>
      <c r="K999" s="6">
        <v>6.3879999999999999</v>
      </c>
      <c r="L999" s="6">
        <v>6.6669999999999998</v>
      </c>
      <c r="M999" s="6">
        <v>5.3970000000000002</v>
      </c>
    </row>
    <row r="1000" spans="1:13" ht="12" x14ac:dyDescent="0.25">
      <c r="A1000" s="6">
        <v>646.42999999999995</v>
      </c>
      <c r="B1000" s="6">
        <v>6.8970000000000002</v>
      </c>
      <c r="C1000" s="6">
        <v>4.8550000000000004</v>
      </c>
      <c r="D1000" s="6">
        <v>4.6630000000000003</v>
      </c>
      <c r="E1000" s="6">
        <v>4.0759999999999996</v>
      </c>
      <c r="F1000" s="6">
        <v>4.6180000000000003</v>
      </c>
      <c r="G1000" s="6">
        <v>2.7959999999999998</v>
      </c>
      <c r="H1000" s="6">
        <v>4.4240000000000004</v>
      </c>
      <c r="I1000" s="6">
        <v>4.274</v>
      </c>
      <c r="J1000" s="6">
        <v>7.6840000000000002</v>
      </c>
      <c r="K1000" s="6">
        <v>6.3129999999999997</v>
      </c>
      <c r="L1000" s="6">
        <v>6.62</v>
      </c>
      <c r="M1000" s="6">
        <v>5.33</v>
      </c>
    </row>
    <row r="1001" spans="1:13" ht="12" x14ac:dyDescent="0.25">
      <c r="A1001" s="6">
        <v>646.87</v>
      </c>
      <c r="B1001" s="6">
        <v>6.8090000000000002</v>
      </c>
      <c r="C1001" s="6">
        <v>4.8150000000000004</v>
      </c>
      <c r="D1001" s="6">
        <v>4.62</v>
      </c>
      <c r="E1001" s="6">
        <v>4.0309999999999997</v>
      </c>
      <c r="F1001" s="6">
        <v>4.556</v>
      </c>
      <c r="G1001" s="6">
        <v>2.762</v>
      </c>
      <c r="H1001" s="6">
        <v>4.3879999999999999</v>
      </c>
      <c r="I1001" s="6">
        <v>4.2229999999999999</v>
      </c>
      <c r="J1001" s="6">
        <v>7.6390000000000002</v>
      </c>
      <c r="K1001" s="6">
        <v>6.2450000000000001</v>
      </c>
      <c r="L1001" s="6">
        <v>6.58</v>
      </c>
      <c r="M1001" s="6">
        <v>5.2629999999999999</v>
      </c>
    </row>
    <row r="1002" spans="1:13" ht="12" x14ac:dyDescent="0.25">
      <c r="A1002" s="6">
        <v>647.32000000000005</v>
      </c>
      <c r="B1002" s="6">
        <v>6.7169999999999996</v>
      </c>
      <c r="C1002" s="6">
        <v>4.7759999999999998</v>
      </c>
      <c r="D1002" s="6">
        <v>4.577</v>
      </c>
      <c r="E1002" s="6">
        <v>3.9889999999999999</v>
      </c>
      <c r="F1002" s="6">
        <v>4.4960000000000004</v>
      </c>
      <c r="G1002" s="6">
        <v>2.7320000000000002</v>
      </c>
      <c r="H1002" s="6">
        <v>4.3479999999999999</v>
      </c>
      <c r="I1002" s="6">
        <v>4.1740000000000004</v>
      </c>
      <c r="J1002" s="6">
        <v>7.6020000000000003</v>
      </c>
      <c r="K1002" s="6">
        <v>6.1740000000000004</v>
      </c>
      <c r="L1002" s="6">
        <v>6.5380000000000003</v>
      </c>
      <c r="M1002" s="6">
        <v>5.2</v>
      </c>
    </row>
    <row r="1003" spans="1:13" ht="12" x14ac:dyDescent="0.25">
      <c r="A1003" s="6">
        <v>647.77</v>
      </c>
      <c r="B1003" s="6">
        <v>6.6319999999999997</v>
      </c>
      <c r="C1003" s="6">
        <v>4.7409999999999997</v>
      </c>
      <c r="D1003" s="6">
        <v>4.5439999999999996</v>
      </c>
      <c r="E1003" s="6">
        <v>3.95</v>
      </c>
      <c r="F1003" s="6">
        <v>4.4420000000000002</v>
      </c>
      <c r="G1003" s="6">
        <v>2.7010000000000001</v>
      </c>
      <c r="H1003" s="6">
        <v>4.3140000000000001</v>
      </c>
      <c r="I1003" s="6">
        <v>4.1269999999999998</v>
      </c>
      <c r="J1003" s="6">
        <v>7.56</v>
      </c>
      <c r="K1003" s="6">
        <v>6.1070000000000002</v>
      </c>
      <c r="L1003" s="6">
        <v>6.4969999999999999</v>
      </c>
      <c r="M1003" s="6">
        <v>5.14</v>
      </c>
    </row>
    <row r="1004" spans="1:13" ht="12" x14ac:dyDescent="0.25">
      <c r="A1004" s="6">
        <v>648.21</v>
      </c>
      <c r="B1004" s="6">
        <v>6.5529999999999999</v>
      </c>
      <c r="C1004" s="6">
        <v>4.7050000000000001</v>
      </c>
      <c r="D1004" s="6">
        <v>4.5030000000000001</v>
      </c>
      <c r="E1004" s="6">
        <v>3.9079999999999999</v>
      </c>
      <c r="F1004" s="6">
        <v>4.3869999999999996</v>
      </c>
      <c r="G1004" s="6">
        <v>2.67</v>
      </c>
      <c r="H1004" s="6">
        <v>4.2809999999999997</v>
      </c>
      <c r="I1004" s="6">
        <v>4.0839999999999996</v>
      </c>
      <c r="J1004" s="6">
        <v>7.52</v>
      </c>
      <c r="K1004" s="6">
        <v>6.048</v>
      </c>
      <c r="L1004" s="6">
        <v>6.4550000000000001</v>
      </c>
      <c r="M1004" s="6">
        <v>5.0839999999999996</v>
      </c>
    </row>
    <row r="1005" spans="1:13" ht="12" x14ac:dyDescent="0.25">
      <c r="A1005" s="6">
        <v>648.66</v>
      </c>
      <c r="B1005" s="6">
        <v>6.4770000000000003</v>
      </c>
      <c r="C1005" s="6">
        <v>4.6689999999999996</v>
      </c>
      <c r="D1005" s="6">
        <v>4.468</v>
      </c>
      <c r="E1005" s="6">
        <v>3.867</v>
      </c>
      <c r="F1005" s="6">
        <v>4.3360000000000003</v>
      </c>
      <c r="G1005" s="6">
        <v>2.6459999999999999</v>
      </c>
      <c r="H1005" s="6">
        <v>4.2469999999999999</v>
      </c>
      <c r="I1005" s="6">
        <v>4.0410000000000004</v>
      </c>
      <c r="J1005" s="6">
        <v>7.4850000000000003</v>
      </c>
      <c r="K1005" s="6">
        <v>5.9880000000000004</v>
      </c>
      <c r="L1005" s="6">
        <v>6.4219999999999997</v>
      </c>
      <c r="M1005" s="6">
        <v>5.0270000000000001</v>
      </c>
    </row>
    <row r="1006" spans="1:13" ht="12" x14ac:dyDescent="0.25">
      <c r="A1006" s="6">
        <v>649.11</v>
      </c>
      <c r="B1006" s="6">
        <v>6.4029999999999996</v>
      </c>
      <c r="C1006" s="6">
        <v>4.6360000000000001</v>
      </c>
      <c r="D1006" s="6">
        <v>4.4329999999999998</v>
      </c>
      <c r="E1006" s="6">
        <v>3.831</v>
      </c>
      <c r="F1006" s="6">
        <v>4.2850000000000001</v>
      </c>
      <c r="G1006" s="6">
        <v>2.6230000000000002</v>
      </c>
      <c r="H1006" s="6">
        <v>4.2229999999999999</v>
      </c>
      <c r="I1006" s="6">
        <v>4.0019999999999998</v>
      </c>
      <c r="J1006" s="6">
        <v>7.4530000000000003</v>
      </c>
      <c r="K1006" s="6">
        <v>5.9260000000000002</v>
      </c>
      <c r="L1006" s="6">
        <v>6.3890000000000002</v>
      </c>
      <c r="M1006" s="6">
        <v>4.9779999999999998</v>
      </c>
    </row>
    <row r="1007" spans="1:13" ht="12" x14ac:dyDescent="0.25">
      <c r="A1007" s="6">
        <v>649.54999999999995</v>
      </c>
      <c r="B1007" s="6">
        <v>6.3339999999999996</v>
      </c>
      <c r="C1007" s="6">
        <v>4.6079999999999997</v>
      </c>
      <c r="D1007" s="6">
        <v>4.4029999999999996</v>
      </c>
      <c r="E1007" s="6">
        <v>3.7890000000000001</v>
      </c>
      <c r="F1007" s="6">
        <v>4.2370000000000001</v>
      </c>
      <c r="G1007" s="6">
        <v>2.601</v>
      </c>
      <c r="H1007" s="6">
        <v>4.2</v>
      </c>
      <c r="I1007" s="6">
        <v>3.9750000000000001</v>
      </c>
      <c r="J1007" s="6">
        <v>7.423</v>
      </c>
      <c r="K1007" s="6">
        <v>5.87</v>
      </c>
      <c r="L1007" s="6">
        <v>6.3579999999999997</v>
      </c>
      <c r="M1007" s="6">
        <v>4.9269999999999996</v>
      </c>
    </row>
    <row r="1008" spans="1:13" ht="12" x14ac:dyDescent="0.25">
      <c r="A1008" s="6">
        <v>650</v>
      </c>
      <c r="B1008" s="6">
        <v>6.2720000000000002</v>
      </c>
      <c r="C1008" s="6">
        <v>4.5839999999999996</v>
      </c>
      <c r="D1008" s="6">
        <v>4.3739999999999997</v>
      </c>
      <c r="E1008" s="6">
        <v>3.7519999999999998</v>
      </c>
      <c r="F1008" s="6">
        <v>4.1920000000000002</v>
      </c>
      <c r="G1008" s="6">
        <v>2.5819999999999999</v>
      </c>
      <c r="H1008" s="6">
        <v>4.1680000000000001</v>
      </c>
      <c r="I1008" s="6">
        <v>3.9380000000000002</v>
      </c>
      <c r="J1008" s="6">
        <v>7.3849999999999998</v>
      </c>
      <c r="K1008" s="6">
        <v>5.81</v>
      </c>
      <c r="L1008" s="6">
        <v>6.3250000000000002</v>
      </c>
      <c r="M1008" s="6">
        <v>4.8739999999999997</v>
      </c>
    </row>
    <row r="1009" spans="1:13" ht="12" x14ac:dyDescent="0.25">
      <c r="A1009" s="6">
        <v>650.44000000000005</v>
      </c>
      <c r="B1009" s="6">
        <v>6.2050000000000001</v>
      </c>
      <c r="C1009" s="6">
        <v>4.5540000000000003</v>
      </c>
      <c r="D1009" s="6">
        <v>4.3380000000000001</v>
      </c>
      <c r="E1009" s="6">
        <v>3.7160000000000002</v>
      </c>
      <c r="F1009" s="6">
        <v>4.1449999999999996</v>
      </c>
      <c r="G1009" s="6">
        <v>2.56</v>
      </c>
      <c r="H1009" s="6">
        <v>4.1399999999999997</v>
      </c>
      <c r="I1009" s="6">
        <v>3.9020000000000001</v>
      </c>
      <c r="J1009" s="6">
        <v>7.351</v>
      </c>
      <c r="K1009" s="6">
        <v>5.7489999999999997</v>
      </c>
      <c r="L1009" s="6">
        <v>6.2939999999999996</v>
      </c>
      <c r="M1009" s="6">
        <v>4.8220000000000001</v>
      </c>
    </row>
    <row r="1010" spans="1:13" ht="12" x14ac:dyDescent="0.25">
      <c r="A1010" s="6">
        <v>650.89</v>
      </c>
      <c r="B1010" s="6">
        <v>6.14</v>
      </c>
      <c r="C1010" s="6">
        <v>4.5250000000000004</v>
      </c>
      <c r="D1010" s="6">
        <v>4.3010000000000002</v>
      </c>
      <c r="E1010" s="6">
        <v>3.681</v>
      </c>
      <c r="F1010" s="6">
        <v>4.101</v>
      </c>
      <c r="G1010" s="6">
        <v>2.536</v>
      </c>
      <c r="H1010" s="6">
        <v>4.117</v>
      </c>
      <c r="I1010" s="6">
        <v>3.8690000000000002</v>
      </c>
      <c r="J1010" s="6">
        <v>7.319</v>
      </c>
      <c r="K1010" s="6">
        <v>5.6959999999999997</v>
      </c>
      <c r="L1010" s="6">
        <v>6.2619999999999996</v>
      </c>
      <c r="M1010" s="6">
        <v>4.7750000000000004</v>
      </c>
    </row>
    <row r="1011" spans="1:13" ht="12" x14ac:dyDescent="0.25">
      <c r="A1011" s="6">
        <v>651.34</v>
      </c>
      <c r="B1011" s="6">
        <v>6.0810000000000004</v>
      </c>
      <c r="C1011" s="6">
        <v>4.4989999999999997</v>
      </c>
      <c r="D1011" s="6">
        <v>4.2690000000000001</v>
      </c>
      <c r="E1011" s="6">
        <v>3.65</v>
      </c>
      <c r="F1011" s="6">
        <v>4.0570000000000004</v>
      </c>
      <c r="G1011" s="6">
        <v>2.5179999999999998</v>
      </c>
      <c r="H1011" s="6">
        <v>4.0990000000000002</v>
      </c>
      <c r="I1011" s="6">
        <v>3.84</v>
      </c>
      <c r="J1011" s="6">
        <v>7.29</v>
      </c>
      <c r="K1011" s="6">
        <v>5.6390000000000002</v>
      </c>
      <c r="L1011" s="6">
        <v>6.2320000000000002</v>
      </c>
      <c r="M1011" s="6">
        <v>4.7290000000000001</v>
      </c>
    </row>
    <row r="1012" spans="1:13" ht="12" x14ac:dyDescent="0.25">
      <c r="A1012" s="6">
        <v>651.78</v>
      </c>
      <c r="B1012" s="6">
        <v>6.0179999999999998</v>
      </c>
      <c r="C1012" s="6">
        <v>4.4770000000000003</v>
      </c>
      <c r="D1012" s="6">
        <v>4.2370000000000001</v>
      </c>
      <c r="E1012" s="6">
        <v>3.6160000000000001</v>
      </c>
      <c r="F1012" s="6">
        <v>4.016</v>
      </c>
      <c r="G1012" s="6">
        <v>2.4969999999999999</v>
      </c>
      <c r="H1012" s="6">
        <v>4.08</v>
      </c>
      <c r="I1012" s="6">
        <v>3.8149999999999999</v>
      </c>
      <c r="J1012" s="6">
        <v>7.2649999999999997</v>
      </c>
      <c r="K1012" s="6">
        <v>5.5819999999999999</v>
      </c>
      <c r="L1012" s="6">
        <v>6.202</v>
      </c>
      <c r="M1012" s="6">
        <v>4.6829999999999998</v>
      </c>
    </row>
    <row r="1013" spans="1:13" ht="12" x14ac:dyDescent="0.25">
      <c r="A1013" s="6">
        <v>652.23</v>
      </c>
      <c r="B1013" s="6">
        <v>5.9530000000000003</v>
      </c>
      <c r="C1013" s="6">
        <v>4.452</v>
      </c>
      <c r="D1013" s="6">
        <v>4.2089999999999996</v>
      </c>
      <c r="E1013" s="6">
        <v>3.5819999999999999</v>
      </c>
      <c r="F1013" s="6">
        <v>3.9740000000000002</v>
      </c>
      <c r="G1013" s="6">
        <v>2.4769999999999999</v>
      </c>
      <c r="H1013" s="6">
        <v>4.0609999999999999</v>
      </c>
      <c r="I1013" s="6">
        <v>3.79</v>
      </c>
      <c r="J1013" s="6">
        <v>7.2439999999999998</v>
      </c>
      <c r="K1013" s="6">
        <v>5.5250000000000004</v>
      </c>
      <c r="L1013" s="6">
        <v>6.1719999999999997</v>
      </c>
      <c r="M1013" s="6">
        <v>4.6360000000000001</v>
      </c>
    </row>
    <row r="1014" spans="1:13" ht="12" x14ac:dyDescent="0.25">
      <c r="A1014" s="6">
        <v>652.66999999999996</v>
      </c>
      <c r="B1014" s="6">
        <v>5.8979999999999997</v>
      </c>
      <c r="C1014" s="6">
        <v>4.4279999999999999</v>
      </c>
      <c r="D1014" s="6">
        <v>4.1740000000000004</v>
      </c>
      <c r="E1014" s="6">
        <v>3.552</v>
      </c>
      <c r="F1014" s="6">
        <v>3.9359999999999999</v>
      </c>
      <c r="G1014" s="6">
        <v>2.4580000000000002</v>
      </c>
      <c r="H1014" s="6">
        <v>4.0389999999999997</v>
      </c>
      <c r="I1014" s="6">
        <v>3.76</v>
      </c>
      <c r="J1014" s="6">
        <v>7.2149999999999999</v>
      </c>
      <c r="K1014" s="6">
        <v>5.468</v>
      </c>
      <c r="L1014" s="6">
        <v>6.1459999999999999</v>
      </c>
      <c r="M1014" s="6">
        <v>4.593</v>
      </c>
    </row>
    <row r="1015" spans="1:13" ht="12" x14ac:dyDescent="0.25">
      <c r="A1015" s="6">
        <v>653.12</v>
      </c>
      <c r="B1015" s="6">
        <v>5.8449999999999998</v>
      </c>
      <c r="C1015" s="6">
        <v>4.4029999999999996</v>
      </c>
      <c r="D1015" s="6">
        <v>4.1429999999999998</v>
      </c>
      <c r="E1015" s="6">
        <v>3.524</v>
      </c>
      <c r="F1015" s="6">
        <v>3.895</v>
      </c>
      <c r="G1015" s="6">
        <v>2.4350000000000001</v>
      </c>
      <c r="H1015" s="6">
        <v>4.0149999999999997</v>
      </c>
      <c r="I1015" s="6">
        <v>3.7370000000000001</v>
      </c>
      <c r="J1015" s="6">
        <v>7.1849999999999996</v>
      </c>
      <c r="K1015" s="6">
        <v>5.4109999999999996</v>
      </c>
      <c r="L1015" s="6">
        <v>6.1150000000000002</v>
      </c>
      <c r="M1015" s="6">
        <v>4.5519999999999996</v>
      </c>
    </row>
    <row r="1016" spans="1:13" ht="12" x14ac:dyDescent="0.25">
      <c r="A1016" s="6">
        <v>653.55999999999995</v>
      </c>
      <c r="B1016" s="6">
        <v>5.7910000000000004</v>
      </c>
      <c r="C1016" s="6">
        <v>4.38</v>
      </c>
      <c r="D1016" s="6">
        <v>4.1150000000000002</v>
      </c>
      <c r="E1016" s="6">
        <v>3.4950000000000001</v>
      </c>
      <c r="F1016" s="6">
        <v>3.8519999999999999</v>
      </c>
      <c r="G1016" s="6">
        <v>2.4140000000000001</v>
      </c>
      <c r="H1016" s="6">
        <v>3.996</v>
      </c>
      <c r="I1016" s="6">
        <v>3.7149999999999999</v>
      </c>
      <c r="J1016" s="6">
        <v>7.1580000000000004</v>
      </c>
      <c r="K1016" s="6">
        <v>5.359</v>
      </c>
      <c r="L1016" s="6">
        <v>6.0860000000000003</v>
      </c>
      <c r="M1016" s="6">
        <v>4.5129999999999999</v>
      </c>
    </row>
    <row r="1017" spans="1:13" ht="12" x14ac:dyDescent="0.25">
      <c r="A1017" s="6">
        <v>654.01</v>
      </c>
      <c r="B1017" s="6">
        <v>5.7350000000000003</v>
      </c>
      <c r="C1017" s="6">
        <v>4.3559999999999999</v>
      </c>
      <c r="D1017" s="6">
        <v>4.09</v>
      </c>
      <c r="E1017" s="6">
        <v>3.464</v>
      </c>
      <c r="F1017" s="6">
        <v>3.81</v>
      </c>
      <c r="G1017" s="6">
        <v>2.3959999999999999</v>
      </c>
      <c r="H1017" s="6">
        <v>3.9790000000000001</v>
      </c>
      <c r="I1017" s="6">
        <v>3.6920000000000002</v>
      </c>
      <c r="J1017" s="6">
        <v>7.1369999999999996</v>
      </c>
      <c r="K1017" s="6">
        <v>5.3070000000000004</v>
      </c>
      <c r="L1017" s="6">
        <v>6.0529999999999999</v>
      </c>
      <c r="M1017" s="6">
        <v>4.4729999999999999</v>
      </c>
    </row>
    <row r="1018" spans="1:13" ht="12" x14ac:dyDescent="0.25">
      <c r="A1018" s="6">
        <v>654.46</v>
      </c>
      <c r="B1018" s="6">
        <v>5.6689999999999996</v>
      </c>
      <c r="C1018" s="6">
        <v>4.33</v>
      </c>
      <c r="D1018" s="6">
        <v>4.0549999999999997</v>
      </c>
      <c r="E1018" s="6">
        <v>3.4279999999999999</v>
      </c>
      <c r="F1018" s="6">
        <v>3.7650000000000001</v>
      </c>
      <c r="G1018" s="6">
        <v>2.3759999999999999</v>
      </c>
      <c r="H1018" s="6">
        <v>3.9590000000000001</v>
      </c>
      <c r="I1018" s="6">
        <v>3.661</v>
      </c>
      <c r="J1018" s="6">
        <v>7.1070000000000002</v>
      </c>
      <c r="K1018" s="6">
        <v>5.25</v>
      </c>
      <c r="L1018" s="6">
        <v>6.0220000000000002</v>
      </c>
      <c r="M1018" s="6">
        <v>4.4249999999999998</v>
      </c>
    </row>
    <row r="1019" spans="1:13" ht="12" x14ac:dyDescent="0.25">
      <c r="A1019" s="6">
        <v>654.9</v>
      </c>
      <c r="B1019" s="6">
        <v>5.61</v>
      </c>
      <c r="C1019" s="6">
        <v>4.3079999999999998</v>
      </c>
      <c r="D1019" s="6">
        <v>4.0259999999999998</v>
      </c>
      <c r="E1019" s="6">
        <v>3.4</v>
      </c>
      <c r="F1019" s="6">
        <v>3.722</v>
      </c>
      <c r="G1019" s="6">
        <v>2.3610000000000002</v>
      </c>
      <c r="H1019" s="6">
        <v>3.9369999999999998</v>
      </c>
      <c r="I1019" s="6">
        <v>3.64</v>
      </c>
      <c r="J1019" s="6">
        <v>7.0839999999999996</v>
      </c>
      <c r="K1019" s="6">
        <v>5.1959999999999997</v>
      </c>
      <c r="L1019" s="6">
        <v>5.9909999999999997</v>
      </c>
      <c r="M1019" s="6">
        <v>4.3840000000000003</v>
      </c>
    </row>
    <row r="1020" spans="1:13" ht="12" x14ac:dyDescent="0.25">
      <c r="A1020" s="6">
        <v>655.35</v>
      </c>
      <c r="B1020" s="6">
        <v>5.5529999999999999</v>
      </c>
      <c r="C1020" s="6">
        <v>4.2859999999999996</v>
      </c>
      <c r="D1020" s="6">
        <v>4.0039999999999996</v>
      </c>
      <c r="E1020" s="6">
        <v>3.371</v>
      </c>
      <c r="F1020" s="6">
        <v>3.6789999999999998</v>
      </c>
      <c r="G1020" s="6">
        <v>2.3460000000000001</v>
      </c>
      <c r="H1020" s="6">
        <v>3.9239999999999999</v>
      </c>
      <c r="I1020" s="6">
        <v>3.6150000000000002</v>
      </c>
      <c r="J1020" s="6">
        <v>7.0629999999999997</v>
      </c>
      <c r="K1020" s="6">
        <v>5.1440000000000001</v>
      </c>
      <c r="L1020" s="6">
        <v>5.9710000000000001</v>
      </c>
      <c r="M1020" s="6">
        <v>4.3410000000000002</v>
      </c>
    </row>
    <row r="1021" spans="1:13" ht="12" x14ac:dyDescent="0.25">
      <c r="A1021" s="6">
        <v>655.79</v>
      </c>
      <c r="B1021" s="6">
        <v>5.492</v>
      </c>
      <c r="C1021" s="6">
        <v>4.258</v>
      </c>
      <c r="D1021" s="6">
        <v>3.976</v>
      </c>
      <c r="E1021" s="6">
        <v>3.343</v>
      </c>
      <c r="F1021" s="6">
        <v>3.6349999999999998</v>
      </c>
      <c r="G1021" s="6">
        <v>2.33</v>
      </c>
      <c r="H1021" s="6">
        <v>3.9089999999999998</v>
      </c>
      <c r="I1021" s="6">
        <v>3.5939999999999999</v>
      </c>
      <c r="J1021" s="6">
        <v>7.0309999999999997</v>
      </c>
      <c r="K1021" s="6">
        <v>5.09</v>
      </c>
      <c r="L1021" s="6">
        <v>5.9450000000000003</v>
      </c>
      <c r="M1021" s="6">
        <v>4.3010000000000002</v>
      </c>
    </row>
    <row r="1022" spans="1:13" ht="12" x14ac:dyDescent="0.25">
      <c r="A1022" s="6">
        <v>656.24</v>
      </c>
      <c r="B1022" s="6">
        <v>5.4290000000000003</v>
      </c>
      <c r="C1022" s="6">
        <v>4.2370000000000001</v>
      </c>
      <c r="D1022" s="6">
        <v>3.9470000000000001</v>
      </c>
      <c r="E1022" s="6">
        <v>3.3140000000000001</v>
      </c>
      <c r="F1022" s="6">
        <v>3.593</v>
      </c>
      <c r="G1022" s="6">
        <v>2.3130000000000002</v>
      </c>
      <c r="H1022" s="6">
        <v>3.89</v>
      </c>
      <c r="I1022" s="6">
        <v>3.57</v>
      </c>
      <c r="J1022" s="6">
        <v>7.0069999999999997</v>
      </c>
      <c r="K1022" s="6">
        <v>5.0309999999999997</v>
      </c>
      <c r="L1022" s="6">
        <v>5.9169999999999998</v>
      </c>
      <c r="M1022" s="6">
        <v>4.26</v>
      </c>
    </row>
    <row r="1023" spans="1:13" ht="12" x14ac:dyDescent="0.25">
      <c r="A1023" s="6">
        <v>656.68</v>
      </c>
      <c r="B1023" s="6">
        <v>5.37</v>
      </c>
      <c r="C1023" s="6">
        <v>4.2119999999999997</v>
      </c>
      <c r="D1023" s="6">
        <v>3.9169999999999998</v>
      </c>
      <c r="E1023" s="6">
        <v>3.278</v>
      </c>
      <c r="F1023" s="6">
        <v>3.5459999999999998</v>
      </c>
      <c r="G1023" s="6">
        <v>2.2949999999999999</v>
      </c>
      <c r="H1023" s="6">
        <v>3.87</v>
      </c>
      <c r="I1023" s="6">
        <v>3.5419999999999998</v>
      </c>
      <c r="J1023" s="6">
        <v>6.9740000000000002</v>
      </c>
      <c r="K1023" s="6">
        <v>4.9720000000000004</v>
      </c>
      <c r="L1023" s="6">
        <v>5.8860000000000001</v>
      </c>
      <c r="M1023" s="6">
        <v>4.2169999999999996</v>
      </c>
    </row>
    <row r="1024" spans="1:13" ht="12" x14ac:dyDescent="0.25">
      <c r="A1024" s="6">
        <v>657.13</v>
      </c>
      <c r="B1024" s="6">
        <v>5.3070000000000004</v>
      </c>
      <c r="C1024" s="6">
        <v>4.1870000000000003</v>
      </c>
      <c r="D1024" s="6">
        <v>3.8809999999999998</v>
      </c>
      <c r="E1024" s="6">
        <v>3.2469999999999999</v>
      </c>
      <c r="F1024" s="6">
        <v>3.504</v>
      </c>
      <c r="G1024" s="6">
        <v>2.2749999999999999</v>
      </c>
      <c r="H1024" s="6">
        <v>3.8530000000000002</v>
      </c>
      <c r="I1024" s="6">
        <v>3.5190000000000001</v>
      </c>
      <c r="J1024" s="6">
        <v>6.952</v>
      </c>
      <c r="K1024" s="6">
        <v>4.9180000000000001</v>
      </c>
      <c r="L1024" s="6">
        <v>5.8609999999999998</v>
      </c>
      <c r="M1024" s="6">
        <v>4.1769999999999996</v>
      </c>
    </row>
    <row r="1025" spans="1:13" ht="12" x14ac:dyDescent="0.25">
      <c r="A1025" s="6">
        <v>657.58</v>
      </c>
      <c r="B1025" s="6">
        <v>5.24</v>
      </c>
      <c r="C1025" s="6">
        <v>4.1669999999999998</v>
      </c>
      <c r="D1025" s="6">
        <v>3.8530000000000002</v>
      </c>
      <c r="E1025" s="6">
        <v>3.214</v>
      </c>
      <c r="F1025" s="6">
        <v>3.4609999999999999</v>
      </c>
      <c r="G1025" s="6">
        <v>2.258</v>
      </c>
      <c r="H1025" s="6">
        <v>3.8330000000000002</v>
      </c>
      <c r="I1025" s="6">
        <v>3.4940000000000002</v>
      </c>
      <c r="J1025" s="6">
        <v>6.9260000000000002</v>
      </c>
      <c r="K1025" s="6">
        <v>4.8529999999999998</v>
      </c>
      <c r="L1025" s="6">
        <v>5.8339999999999996</v>
      </c>
      <c r="M1025" s="6">
        <v>4.1289999999999996</v>
      </c>
    </row>
    <row r="1026" spans="1:13" ht="12" x14ac:dyDescent="0.25">
      <c r="A1026" s="6">
        <v>658.02</v>
      </c>
      <c r="B1026" s="6">
        <v>5.173</v>
      </c>
      <c r="C1026" s="6">
        <v>4.1470000000000002</v>
      </c>
      <c r="D1026" s="6">
        <v>3.8239999999999998</v>
      </c>
      <c r="E1026" s="6">
        <v>3.1850000000000001</v>
      </c>
      <c r="F1026" s="6">
        <v>3.4140000000000001</v>
      </c>
      <c r="G1026" s="6">
        <v>2.2389999999999999</v>
      </c>
      <c r="H1026" s="6">
        <v>3.8159999999999998</v>
      </c>
      <c r="I1026" s="6">
        <v>3.4689999999999999</v>
      </c>
      <c r="J1026" s="6">
        <v>6.8959999999999999</v>
      </c>
      <c r="K1026" s="6">
        <v>4.7889999999999997</v>
      </c>
      <c r="L1026" s="6">
        <v>5.7990000000000004</v>
      </c>
      <c r="M1026" s="6">
        <v>4.0839999999999996</v>
      </c>
    </row>
    <row r="1027" spans="1:13" ht="12" x14ac:dyDescent="0.25">
      <c r="A1027" s="6">
        <v>658.47</v>
      </c>
      <c r="B1027" s="6">
        <v>5.1040000000000001</v>
      </c>
      <c r="C1027" s="6">
        <v>4.1239999999999997</v>
      </c>
      <c r="D1027" s="6">
        <v>3.794</v>
      </c>
      <c r="E1027" s="6">
        <v>3.1539999999999999</v>
      </c>
      <c r="F1027" s="6">
        <v>3.3690000000000002</v>
      </c>
      <c r="G1027" s="6">
        <v>2.2200000000000002</v>
      </c>
      <c r="H1027" s="6">
        <v>3.7970000000000002</v>
      </c>
      <c r="I1027" s="6">
        <v>3.444</v>
      </c>
      <c r="J1027" s="6">
        <v>6.87</v>
      </c>
      <c r="K1027" s="6">
        <v>4.7300000000000004</v>
      </c>
      <c r="L1027" s="6">
        <v>5.7690000000000001</v>
      </c>
      <c r="M1027" s="6">
        <v>4.0339999999999998</v>
      </c>
    </row>
    <row r="1028" spans="1:13" ht="12" x14ac:dyDescent="0.25">
      <c r="A1028" s="6">
        <v>658.91</v>
      </c>
      <c r="B1028" s="6">
        <v>5.0389999999999997</v>
      </c>
      <c r="C1028" s="6">
        <v>4.1040000000000001</v>
      </c>
      <c r="D1028" s="6">
        <v>3.766</v>
      </c>
      <c r="E1028" s="6">
        <v>3.125</v>
      </c>
      <c r="F1028" s="6">
        <v>3.3260000000000001</v>
      </c>
      <c r="G1028" s="6">
        <v>2.2010000000000001</v>
      </c>
      <c r="H1028" s="6">
        <v>3.7810000000000001</v>
      </c>
      <c r="I1028" s="6">
        <v>3.4159999999999999</v>
      </c>
      <c r="J1028" s="6">
        <v>6.8470000000000004</v>
      </c>
      <c r="K1028" s="6">
        <v>4.67</v>
      </c>
      <c r="L1028" s="6">
        <v>5.7409999999999997</v>
      </c>
      <c r="M1028" s="6">
        <v>3.992</v>
      </c>
    </row>
    <row r="1029" spans="1:13" ht="12" x14ac:dyDescent="0.25">
      <c r="A1029" s="6">
        <v>659.36</v>
      </c>
      <c r="B1029" s="6">
        <v>4.9690000000000003</v>
      </c>
      <c r="C1029" s="6">
        <v>4.0830000000000002</v>
      </c>
      <c r="D1029" s="6">
        <v>3.7370000000000001</v>
      </c>
      <c r="E1029" s="6">
        <v>3.0960000000000001</v>
      </c>
      <c r="F1029" s="6">
        <v>3.282</v>
      </c>
      <c r="G1029" s="6">
        <v>2.1819999999999999</v>
      </c>
      <c r="H1029" s="6">
        <v>3.77</v>
      </c>
      <c r="I1029" s="6">
        <v>3.3959999999999999</v>
      </c>
      <c r="J1029" s="6">
        <v>6.8220000000000001</v>
      </c>
      <c r="K1029" s="6">
        <v>4.6139999999999999</v>
      </c>
      <c r="L1029" s="6">
        <v>5.7130000000000001</v>
      </c>
      <c r="M1029" s="6">
        <v>3.952</v>
      </c>
    </row>
    <row r="1030" spans="1:13" ht="12" x14ac:dyDescent="0.25">
      <c r="A1030" s="6">
        <v>659.8</v>
      </c>
      <c r="B1030" s="6">
        <v>4.9039999999999999</v>
      </c>
      <c r="C1030" s="6">
        <v>4.0629999999999997</v>
      </c>
      <c r="D1030" s="6">
        <v>3.7090000000000001</v>
      </c>
      <c r="E1030" s="6">
        <v>3.0659999999999998</v>
      </c>
      <c r="F1030" s="6">
        <v>3.2360000000000002</v>
      </c>
      <c r="G1030" s="6">
        <v>2.165</v>
      </c>
      <c r="H1030" s="6">
        <v>3.7549999999999999</v>
      </c>
      <c r="I1030" s="6">
        <v>3.3759999999999999</v>
      </c>
      <c r="J1030" s="6">
        <v>6.7960000000000003</v>
      </c>
      <c r="K1030" s="6">
        <v>4.5549999999999997</v>
      </c>
      <c r="L1030" s="6">
        <v>5.6829999999999998</v>
      </c>
      <c r="M1030" s="6">
        <v>3.911</v>
      </c>
    </row>
    <row r="1031" spans="1:13" ht="12" x14ac:dyDescent="0.25">
      <c r="A1031" s="6">
        <v>660.25</v>
      </c>
      <c r="B1031" s="6">
        <v>4.8390000000000004</v>
      </c>
      <c r="C1031" s="6">
        <v>4.0430000000000001</v>
      </c>
      <c r="D1031" s="6">
        <v>3.6850000000000001</v>
      </c>
      <c r="E1031" s="6">
        <v>3.032</v>
      </c>
      <c r="F1031" s="6">
        <v>3.1880000000000002</v>
      </c>
      <c r="G1031" s="6">
        <v>2.1509999999999998</v>
      </c>
      <c r="H1031" s="6">
        <v>3.742</v>
      </c>
      <c r="I1031" s="6">
        <v>3.359</v>
      </c>
      <c r="J1031" s="6">
        <v>6.7770000000000001</v>
      </c>
      <c r="K1031" s="6">
        <v>4.4980000000000002</v>
      </c>
      <c r="L1031" s="6">
        <v>5.6539999999999999</v>
      </c>
      <c r="M1031" s="6">
        <v>3.87</v>
      </c>
    </row>
    <row r="1032" spans="1:13" ht="12" x14ac:dyDescent="0.25">
      <c r="A1032" s="6">
        <v>660.69</v>
      </c>
      <c r="B1032" s="6">
        <v>4.7699999999999996</v>
      </c>
      <c r="C1032" s="6">
        <v>4.0250000000000004</v>
      </c>
      <c r="D1032" s="6">
        <v>3.6619999999999999</v>
      </c>
      <c r="E1032" s="6">
        <v>3</v>
      </c>
      <c r="F1032" s="6">
        <v>3.1480000000000001</v>
      </c>
      <c r="G1032" s="6">
        <v>2.1269999999999998</v>
      </c>
      <c r="H1032" s="6">
        <v>3.7250000000000001</v>
      </c>
      <c r="I1032" s="6">
        <v>3.34</v>
      </c>
      <c r="J1032" s="6">
        <v>6.7560000000000002</v>
      </c>
      <c r="K1032" s="6">
        <v>4.4429999999999996</v>
      </c>
      <c r="L1032" s="6">
        <v>5.6269999999999998</v>
      </c>
      <c r="M1032" s="6">
        <v>3.8279999999999998</v>
      </c>
    </row>
    <row r="1033" spans="1:13" ht="12" x14ac:dyDescent="0.25">
      <c r="A1033" s="6">
        <v>661.14</v>
      </c>
      <c r="B1033" s="6">
        <v>4.7009999999999996</v>
      </c>
      <c r="C1033" s="6">
        <v>4.0049999999999999</v>
      </c>
      <c r="D1033" s="6">
        <v>3.6360000000000001</v>
      </c>
      <c r="E1033" s="6">
        <v>2.9710000000000001</v>
      </c>
      <c r="F1033" s="6">
        <v>3.1030000000000002</v>
      </c>
      <c r="G1033" s="6">
        <v>2.1059999999999999</v>
      </c>
      <c r="H1033" s="6">
        <v>3.7130000000000001</v>
      </c>
      <c r="I1033" s="6">
        <v>3.3170000000000002</v>
      </c>
      <c r="J1033" s="6">
        <v>6.734</v>
      </c>
      <c r="K1033" s="6">
        <v>4.3879999999999999</v>
      </c>
      <c r="L1033" s="6">
        <v>5.5979999999999999</v>
      </c>
      <c r="M1033" s="6">
        <v>3.786</v>
      </c>
    </row>
    <row r="1034" spans="1:13" ht="12" x14ac:dyDescent="0.25">
      <c r="A1034" s="6">
        <v>661.58</v>
      </c>
      <c r="B1034" s="6">
        <v>4.6399999999999997</v>
      </c>
      <c r="C1034" s="6">
        <v>3.988</v>
      </c>
      <c r="D1034" s="6">
        <v>3.613</v>
      </c>
      <c r="E1034" s="6">
        <v>2.944</v>
      </c>
      <c r="F1034" s="6">
        <v>3.0649999999999999</v>
      </c>
      <c r="G1034" s="6">
        <v>2.09</v>
      </c>
      <c r="H1034" s="6">
        <v>3.7010000000000001</v>
      </c>
      <c r="I1034" s="6">
        <v>3.2970000000000002</v>
      </c>
      <c r="J1034" s="6">
        <v>6.71</v>
      </c>
      <c r="K1034" s="6">
        <v>4.3410000000000002</v>
      </c>
      <c r="L1034" s="6">
        <v>5.577</v>
      </c>
      <c r="M1034" s="6">
        <v>3.7469999999999999</v>
      </c>
    </row>
    <row r="1035" spans="1:13" ht="12" x14ac:dyDescent="0.25">
      <c r="A1035" s="6">
        <v>662.03</v>
      </c>
      <c r="B1035" s="6">
        <v>4.5720000000000001</v>
      </c>
      <c r="C1035" s="6">
        <v>3.976</v>
      </c>
      <c r="D1035" s="6">
        <v>3.5920000000000001</v>
      </c>
      <c r="E1035" s="6">
        <v>2.92</v>
      </c>
      <c r="F1035" s="6">
        <v>3.0249999999999999</v>
      </c>
      <c r="G1035" s="6">
        <v>2.0760000000000001</v>
      </c>
      <c r="H1035" s="6">
        <v>3.6890000000000001</v>
      </c>
      <c r="I1035" s="6">
        <v>3.2829999999999999</v>
      </c>
      <c r="J1035" s="6">
        <v>6.6950000000000003</v>
      </c>
      <c r="K1035" s="6">
        <v>4.2949999999999999</v>
      </c>
      <c r="L1035" s="6">
        <v>5.5540000000000003</v>
      </c>
      <c r="M1035" s="6">
        <v>3.7109999999999999</v>
      </c>
    </row>
    <row r="1036" spans="1:13" ht="12" x14ac:dyDescent="0.25">
      <c r="A1036" s="6">
        <v>662.48</v>
      </c>
      <c r="B1036" s="6">
        <v>4.5039999999999996</v>
      </c>
      <c r="C1036" s="6">
        <v>3.96</v>
      </c>
      <c r="D1036" s="6">
        <v>3.573</v>
      </c>
      <c r="E1036" s="6">
        <v>2.891</v>
      </c>
      <c r="F1036" s="6">
        <v>2.9870000000000001</v>
      </c>
      <c r="G1036" s="6">
        <v>2.0630000000000002</v>
      </c>
      <c r="H1036" s="6">
        <v>3.6819999999999999</v>
      </c>
      <c r="I1036" s="6">
        <v>3.2690000000000001</v>
      </c>
      <c r="J1036" s="6">
        <v>6.68</v>
      </c>
      <c r="K1036" s="6">
        <v>4.2450000000000001</v>
      </c>
      <c r="L1036" s="6">
        <v>5.5289999999999999</v>
      </c>
      <c r="M1036" s="6">
        <v>3.6749999999999998</v>
      </c>
    </row>
    <row r="1037" spans="1:13" ht="12" x14ac:dyDescent="0.25">
      <c r="A1037" s="6">
        <v>662.92</v>
      </c>
      <c r="B1037" s="6">
        <v>4.4429999999999996</v>
      </c>
      <c r="C1037" s="6">
        <v>3.944</v>
      </c>
      <c r="D1037" s="6">
        <v>3.5539999999999998</v>
      </c>
      <c r="E1037" s="6">
        <v>2.8639999999999999</v>
      </c>
      <c r="F1037" s="6">
        <v>2.95</v>
      </c>
      <c r="G1037" s="6">
        <v>2.0459999999999998</v>
      </c>
      <c r="H1037" s="6">
        <v>3.6739999999999999</v>
      </c>
      <c r="I1037" s="6">
        <v>3.2559999999999998</v>
      </c>
      <c r="J1037" s="6">
        <v>6.665</v>
      </c>
      <c r="K1037" s="6">
        <v>4.1970000000000001</v>
      </c>
      <c r="L1037" s="6">
        <v>5.5060000000000002</v>
      </c>
      <c r="M1037" s="6">
        <v>3.641</v>
      </c>
    </row>
    <row r="1038" spans="1:13" ht="12" x14ac:dyDescent="0.25">
      <c r="A1038" s="6">
        <v>663.37</v>
      </c>
      <c r="B1038" s="6">
        <v>4.3849999999999998</v>
      </c>
      <c r="C1038" s="6">
        <v>3.9329999999999998</v>
      </c>
      <c r="D1038" s="6">
        <v>3.54</v>
      </c>
      <c r="E1038" s="6">
        <v>2.8439999999999999</v>
      </c>
      <c r="F1038" s="6">
        <v>2.9180000000000001</v>
      </c>
      <c r="G1038" s="6">
        <v>2.032</v>
      </c>
      <c r="H1038" s="6">
        <v>3.6709999999999998</v>
      </c>
      <c r="I1038" s="6">
        <v>3.2480000000000002</v>
      </c>
      <c r="J1038" s="6">
        <v>6.65</v>
      </c>
      <c r="K1038" s="6">
        <v>4.1509999999999998</v>
      </c>
      <c r="L1038" s="6">
        <v>5.49</v>
      </c>
      <c r="M1038" s="6">
        <v>3.609</v>
      </c>
    </row>
    <row r="1039" spans="1:13" ht="12" x14ac:dyDescent="0.25">
      <c r="A1039" s="6">
        <v>663.81</v>
      </c>
      <c r="B1039" s="6">
        <v>4.3319999999999999</v>
      </c>
      <c r="C1039" s="6">
        <v>3.9239999999999999</v>
      </c>
      <c r="D1039" s="6">
        <v>3.528</v>
      </c>
      <c r="E1039" s="6">
        <v>2.8250000000000002</v>
      </c>
      <c r="F1039" s="6">
        <v>2.8879999999999999</v>
      </c>
      <c r="G1039" s="6">
        <v>2.02</v>
      </c>
      <c r="H1039" s="6">
        <v>3.6669999999999998</v>
      </c>
      <c r="I1039" s="6">
        <v>3.2429999999999999</v>
      </c>
      <c r="J1039" s="6">
        <v>6.6420000000000003</v>
      </c>
      <c r="K1039" s="6">
        <v>4.1100000000000003</v>
      </c>
      <c r="L1039" s="6">
        <v>5.4720000000000004</v>
      </c>
      <c r="M1039" s="6">
        <v>3.5830000000000002</v>
      </c>
    </row>
    <row r="1040" spans="1:13" ht="12" x14ac:dyDescent="0.25">
      <c r="A1040" s="6">
        <v>664.26</v>
      </c>
      <c r="B1040" s="6">
        <v>4.28</v>
      </c>
      <c r="C1040" s="6">
        <v>3.92</v>
      </c>
      <c r="D1040" s="6">
        <v>3.5129999999999999</v>
      </c>
      <c r="E1040" s="6">
        <v>2.8050000000000002</v>
      </c>
      <c r="F1040" s="6">
        <v>2.859</v>
      </c>
      <c r="G1040" s="6">
        <v>2.004</v>
      </c>
      <c r="H1040" s="6">
        <v>3.665</v>
      </c>
      <c r="I1040" s="6">
        <v>3.2330000000000001</v>
      </c>
      <c r="J1040" s="6">
        <v>6.6310000000000002</v>
      </c>
      <c r="K1040" s="6">
        <v>4.0739999999999998</v>
      </c>
      <c r="L1040" s="6">
        <v>5.452</v>
      </c>
      <c r="M1040" s="6">
        <v>3.5569999999999999</v>
      </c>
    </row>
    <row r="1041" spans="1:13" ht="12" x14ac:dyDescent="0.25">
      <c r="A1041" s="6">
        <v>664.7</v>
      </c>
      <c r="B1041" s="6">
        <v>4.2279999999999998</v>
      </c>
      <c r="C1041" s="6">
        <v>3.9119999999999999</v>
      </c>
      <c r="D1041" s="6">
        <v>3.5</v>
      </c>
      <c r="E1041" s="6">
        <v>2.7839999999999998</v>
      </c>
      <c r="F1041" s="6">
        <v>2.8319999999999999</v>
      </c>
      <c r="G1041" s="6">
        <v>1.9890000000000001</v>
      </c>
      <c r="H1041" s="6">
        <v>3.6629999999999998</v>
      </c>
      <c r="I1041" s="6">
        <v>3.2309999999999999</v>
      </c>
      <c r="J1041" s="6">
        <v>6.6219999999999999</v>
      </c>
      <c r="K1041" s="6">
        <v>4.04</v>
      </c>
      <c r="L1041" s="6">
        <v>5.431</v>
      </c>
      <c r="M1041" s="6">
        <v>3.5350000000000001</v>
      </c>
    </row>
    <row r="1042" spans="1:13" ht="12" x14ac:dyDescent="0.25">
      <c r="A1042" s="6">
        <v>665.15</v>
      </c>
      <c r="B1042" s="6">
        <v>4.1790000000000003</v>
      </c>
      <c r="C1042" s="6">
        <v>3.9089999999999998</v>
      </c>
      <c r="D1042" s="6">
        <v>3.4889999999999999</v>
      </c>
      <c r="E1042" s="6">
        <v>2.7639999999999998</v>
      </c>
      <c r="F1042" s="6">
        <v>2.8079999999999998</v>
      </c>
      <c r="G1042" s="6">
        <v>1.9750000000000001</v>
      </c>
      <c r="H1042" s="6">
        <v>3.6589999999999998</v>
      </c>
      <c r="I1042" s="6">
        <v>3.23</v>
      </c>
      <c r="J1042" s="6">
        <v>6.6130000000000004</v>
      </c>
      <c r="K1042" s="6">
        <v>4.01</v>
      </c>
      <c r="L1042" s="6">
        <v>5.4130000000000003</v>
      </c>
      <c r="M1042" s="6">
        <v>3.512</v>
      </c>
    </row>
    <row r="1043" spans="1:13" ht="12" x14ac:dyDescent="0.25">
      <c r="A1043" s="6">
        <v>665.59</v>
      </c>
      <c r="B1043" s="6">
        <v>4.1340000000000003</v>
      </c>
      <c r="C1043" s="6">
        <v>3.907</v>
      </c>
      <c r="D1043" s="6">
        <v>3.4790000000000001</v>
      </c>
      <c r="E1043" s="6">
        <v>2.7469999999999999</v>
      </c>
      <c r="F1043" s="6">
        <v>2.7850000000000001</v>
      </c>
      <c r="G1043" s="6">
        <v>1.9670000000000001</v>
      </c>
      <c r="H1043" s="6">
        <v>3.6619999999999999</v>
      </c>
      <c r="I1043" s="6">
        <v>3.234</v>
      </c>
      <c r="J1043" s="6">
        <v>6.6070000000000002</v>
      </c>
      <c r="K1043" s="6">
        <v>3.9830000000000001</v>
      </c>
      <c r="L1043" s="6">
        <v>5.391</v>
      </c>
      <c r="M1043" s="6">
        <v>3.4950000000000001</v>
      </c>
    </row>
    <row r="1044" spans="1:13" ht="12" x14ac:dyDescent="0.25">
      <c r="A1044" s="6">
        <v>666.04</v>
      </c>
      <c r="B1044" s="6">
        <v>4.0910000000000002</v>
      </c>
      <c r="C1044" s="6">
        <v>3.9119999999999999</v>
      </c>
      <c r="D1044" s="6">
        <v>3.476</v>
      </c>
      <c r="E1044" s="6">
        <v>2.734</v>
      </c>
      <c r="F1044" s="6">
        <v>2.7669999999999999</v>
      </c>
      <c r="G1044" s="6">
        <v>1.9570000000000001</v>
      </c>
      <c r="H1044" s="6">
        <v>3.6720000000000002</v>
      </c>
      <c r="I1044" s="6">
        <v>3.2469999999999999</v>
      </c>
      <c r="J1044" s="6">
        <v>6.6079999999999997</v>
      </c>
      <c r="K1044" s="6">
        <v>3.9580000000000002</v>
      </c>
      <c r="L1044" s="6">
        <v>5.3780000000000001</v>
      </c>
      <c r="M1044" s="6">
        <v>3.48</v>
      </c>
    </row>
    <row r="1045" spans="1:13" ht="12" x14ac:dyDescent="0.25">
      <c r="A1045" s="6">
        <v>666.48</v>
      </c>
      <c r="B1045" s="6">
        <v>4.048</v>
      </c>
      <c r="C1045" s="6">
        <v>3.9169999999999998</v>
      </c>
      <c r="D1045" s="6">
        <v>3.4750000000000001</v>
      </c>
      <c r="E1045" s="6">
        <v>2.72</v>
      </c>
      <c r="F1045" s="6">
        <v>2.7490000000000001</v>
      </c>
      <c r="G1045" s="6">
        <v>1.95</v>
      </c>
      <c r="H1045" s="6">
        <v>3.6819999999999999</v>
      </c>
      <c r="I1045" s="6">
        <v>3.254</v>
      </c>
      <c r="J1045" s="6">
        <v>6.6070000000000002</v>
      </c>
      <c r="K1045" s="6">
        <v>3.9329999999999998</v>
      </c>
      <c r="L1045" s="6">
        <v>5.3630000000000004</v>
      </c>
      <c r="M1045" s="6">
        <v>3.4660000000000002</v>
      </c>
    </row>
    <row r="1046" spans="1:13" ht="12" x14ac:dyDescent="0.25">
      <c r="A1046" s="6">
        <v>666.93</v>
      </c>
      <c r="B1046" s="6">
        <v>4.016</v>
      </c>
      <c r="C1046" s="6">
        <v>3.9220000000000002</v>
      </c>
      <c r="D1046" s="6">
        <v>3.4790000000000001</v>
      </c>
      <c r="E1046" s="6">
        <v>2.7109999999999999</v>
      </c>
      <c r="F1046" s="6">
        <v>2.734</v>
      </c>
      <c r="G1046" s="6">
        <v>1.9419999999999999</v>
      </c>
      <c r="H1046" s="6">
        <v>3.6960000000000002</v>
      </c>
      <c r="I1046" s="6">
        <v>3.266</v>
      </c>
      <c r="J1046" s="6">
        <v>6.6130000000000004</v>
      </c>
      <c r="K1046" s="6">
        <v>3.919</v>
      </c>
      <c r="L1046" s="6">
        <v>5.351</v>
      </c>
      <c r="M1046" s="6">
        <v>3.4580000000000002</v>
      </c>
    </row>
    <row r="1047" spans="1:13" ht="12" x14ac:dyDescent="0.25">
      <c r="A1047" s="6">
        <v>667.37</v>
      </c>
      <c r="B1047" s="6">
        <v>3.9849999999999999</v>
      </c>
      <c r="C1047" s="6">
        <v>3.9319999999999999</v>
      </c>
      <c r="D1047" s="6">
        <v>3.4790000000000001</v>
      </c>
      <c r="E1047" s="6">
        <v>2.7029999999999998</v>
      </c>
      <c r="F1047" s="6">
        <v>2.72</v>
      </c>
      <c r="G1047" s="6">
        <v>1.9379999999999999</v>
      </c>
      <c r="H1047" s="6">
        <v>3.7130000000000001</v>
      </c>
      <c r="I1047" s="6">
        <v>3.2869999999999999</v>
      </c>
      <c r="J1047" s="6">
        <v>6.6210000000000004</v>
      </c>
      <c r="K1047" s="6">
        <v>3.9079999999999999</v>
      </c>
      <c r="L1047" s="6">
        <v>5.3419999999999996</v>
      </c>
      <c r="M1047" s="6">
        <v>3.4529999999999998</v>
      </c>
    </row>
    <row r="1048" spans="1:13" ht="12" x14ac:dyDescent="0.25">
      <c r="A1048" s="6">
        <v>667.82</v>
      </c>
      <c r="B1048" s="6">
        <v>3.9550000000000001</v>
      </c>
      <c r="C1048" s="6">
        <v>3.9430000000000001</v>
      </c>
      <c r="D1048" s="6">
        <v>3.4830000000000001</v>
      </c>
      <c r="E1048" s="6">
        <v>2.6960000000000002</v>
      </c>
      <c r="F1048" s="6">
        <v>2.7069999999999999</v>
      </c>
      <c r="G1048" s="6">
        <v>1.9319999999999999</v>
      </c>
      <c r="H1048" s="6">
        <v>3.7330000000000001</v>
      </c>
      <c r="I1048" s="6">
        <v>3.3069999999999999</v>
      </c>
      <c r="J1048" s="6">
        <v>6.6280000000000001</v>
      </c>
      <c r="K1048" s="6">
        <v>3.8969999999999998</v>
      </c>
      <c r="L1048" s="6">
        <v>5.3369999999999997</v>
      </c>
      <c r="M1048" s="6">
        <v>3.4540000000000002</v>
      </c>
    </row>
    <row r="1049" spans="1:13" ht="12" x14ac:dyDescent="0.25">
      <c r="A1049" s="6">
        <v>668.26</v>
      </c>
      <c r="B1049" s="6">
        <v>3.927</v>
      </c>
      <c r="C1049" s="6">
        <v>3.9580000000000002</v>
      </c>
      <c r="D1049" s="6">
        <v>3.4860000000000002</v>
      </c>
      <c r="E1049" s="6">
        <v>2.6920000000000002</v>
      </c>
      <c r="F1049" s="6">
        <v>2.6970000000000001</v>
      </c>
      <c r="G1049" s="6">
        <v>1.929</v>
      </c>
      <c r="H1049" s="6">
        <v>3.754</v>
      </c>
      <c r="I1049" s="6">
        <v>3.331</v>
      </c>
      <c r="J1049" s="6">
        <v>6.6390000000000002</v>
      </c>
      <c r="K1049" s="6">
        <v>3.8879999999999999</v>
      </c>
      <c r="L1049" s="6">
        <v>5.327</v>
      </c>
      <c r="M1049" s="6">
        <v>3.4569999999999999</v>
      </c>
    </row>
    <row r="1050" spans="1:13" ht="12" x14ac:dyDescent="0.25">
      <c r="A1050" s="6">
        <v>668.71</v>
      </c>
      <c r="B1050" s="6">
        <v>3.903</v>
      </c>
      <c r="C1050" s="6">
        <v>3.9740000000000002</v>
      </c>
      <c r="D1050" s="6">
        <v>3.492</v>
      </c>
      <c r="E1050" s="6">
        <v>2.6840000000000002</v>
      </c>
      <c r="F1050" s="6">
        <v>2.6869999999999998</v>
      </c>
      <c r="G1050" s="6">
        <v>1.927</v>
      </c>
      <c r="H1050" s="6">
        <v>3.7759999999999998</v>
      </c>
      <c r="I1050" s="6">
        <v>3.3540000000000001</v>
      </c>
      <c r="J1050" s="6">
        <v>6.6559999999999997</v>
      </c>
      <c r="K1050" s="6">
        <v>3.879</v>
      </c>
      <c r="L1050" s="6">
        <v>5.3150000000000004</v>
      </c>
      <c r="M1050" s="6">
        <v>3.46</v>
      </c>
    </row>
    <row r="1051" spans="1:13" ht="12" x14ac:dyDescent="0.25">
      <c r="A1051" s="6">
        <v>669.15</v>
      </c>
      <c r="B1051" s="6">
        <v>3.883</v>
      </c>
      <c r="C1051" s="6">
        <v>3.9940000000000002</v>
      </c>
      <c r="D1051" s="6">
        <v>3.5009999999999999</v>
      </c>
      <c r="E1051" s="6">
        <v>2.6789999999999998</v>
      </c>
      <c r="F1051" s="6">
        <v>2.6859999999999999</v>
      </c>
      <c r="G1051" s="6">
        <v>1.925</v>
      </c>
      <c r="H1051" s="6">
        <v>3.802</v>
      </c>
      <c r="I1051" s="6">
        <v>3.38</v>
      </c>
      <c r="J1051" s="6">
        <v>6.6680000000000001</v>
      </c>
      <c r="K1051" s="6">
        <v>3.879</v>
      </c>
      <c r="L1051" s="6">
        <v>5.3140000000000001</v>
      </c>
      <c r="M1051" s="6">
        <v>3.4689999999999999</v>
      </c>
    </row>
    <row r="1052" spans="1:13" ht="12" x14ac:dyDescent="0.25">
      <c r="A1052" s="6">
        <v>669.6</v>
      </c>
      <c r="B1052" s="6">
        <v>3.8660000000000001</v>
      </c>
      <c r="C1052" s="6">
        <v>4.0170000000000003</v>
      </c>
      <c r="D1052" s="6">
        <v>3.5129999999999999</v>
      </c>
      <c r="E1052" s="6">
        <v>2.681</v>
      </c>
      <c r="F1052" s="6">
        <v>2.6890000000000001</v>
      </c>
      <c r="G1052" s="6">
        <v>1.9259999999999999</v>
      </c>
      <c r="H1052" s="6">
        <v>3.8340000000000001</v>
      </c>
      <c r="I1052" s="6">
        <v>3.4119999999999999</v>
      </c>
      <c r="J1052" s="6">
        <v>6.6849999999999996</v>
      </c>
      <c r="K1052" s="6">
        <v>3.8780000000000001</v>
      </c>
      <c r="L1052" s="6">
        <v>5.3129999999999997</v>
      </c>
      <c r="M1052" s="6">
        <v>3.4769999999999999</v>
      </c>
    </row>
    <row r="1053" spans="1:13" ht="12" x14ac:dyDescent="0.25">
      <c r="A1053" s="6">
        <v>670.04</v>
      </c>
      <c r="B1053" s="6">
        <v>3.8490000000000002</v>
      </c>
      <c r="C1053" s="6">
        <v>4.0380000000000003</v>
      </c>
      <c r="D1053" s="6">
        <v>3.5270000000000001</v>
      </c>
      <c r="E1053" s="6">
        <v>2.6779999999999999</v>
      </c>
      <c r="F1053" s="6">
        <v>2.6930000000000001</v>
      </c>
      <c r="G1053" s="6">
        <v>1.93</v>
      </c>
      <c r="H1053" s="6">
        <v>3.87</v>
      </c>
      <c r="I1053" s="6">
        <v>3.444</v>
      </c>
      <c r="J1053" s="6">
        <v>6.7060000000000004</v>
      </c>
      <c r="K1053" s="6">
        <v>3.883</v>
      </c>
      <c r="L1053" s="6">
        <v>5.3129999999999997</v>
      </c>
      <c r="M1053" s="6">
        <v>3.4929999999999999</v>
      </c>
    </row>
    <row r="1054" spans="1:13" ht="12" x14ac:dyDescent="0.25">
      <c r="A1054" s="6">
        <v>670.49</v>
      </c>
      <c r="B1054" s="6">
        <v>3.8380000000000001</v>
      </c>
      <c r="C1054" s="6">
        <v>4.0650000000000004</v>
      </c>
      <c r="D1054" s="6">
        <v>3.5449999999999999</v>
      </c>
      <c r="E1054" s="6">
        <v>2.6840000000000002</v>
      </c>
      <c r="F1054" s="6">
        <v>2.6989999999999998</v>
      </c>
      <c r="G1054" s="6">
        <v>1.9330000000000001</v>
      </c>
      <c r="H1054" s="6">
        <v>3.9049999999999998</v>
      </c>
      <c r="I1054" s="6">
        <v>3.484</v>
      </c>
      <c r="J1054" s="6">
        <v>6.7290000000000001</v>
      </c>
      <c r="K1054" s="6">
        <v>3.8889999999999998</v>
      </c>
      <c r="L1054" s="6">
        <v>5.3170000000000002</v>
      </c>
      <c r="M1054" s="6">
        <v>3.5070000000000001</v>
      </c>
    </row>
    <row r="1055" spans="1:13" ht="12" x14ac:dyDescent="0.25">
      <c r="A1055" s="6">
        <v>670.93</v>
      </c>
      <c r="B1055" s="6">
        <v>3.8290000000000002</v>
      </c>
      <c r="C1055" s="6">
        <v>4.0910000000000002</v>
      </c>
      <c r="D1055" s="6">
        <v>3.5640000000000001</v>
      </c>
      <c r="E1055" s="6">
        <v>2.6869999999999998</v>
      </c>
      <c r="F1055" s="6">
        <v>2.702</v>
      </c>
      <c r="G1055" s="6">
        <v>1.9350000000000001</v>
      </c>
      <c r="H1055" s="6">
        <v>3.95</v>
      </c>
      <c r="I1055" s="6">
        <v>3.5259999999999998</v>
      </c>
      <c r="J1055" s="6">
        <v>6.7549999999999999</v>
      </c>
      <c r="K1055" s="6">
        <v>3.8940000000000001</v>
      </c>
      <c r="L1055" s="6">
        <v>5.319</v>
      </c>
      <c r="M1055" s="6">
        <v>3.528</v>
      </c>
    </row>
    <row r="1056" spans="1:13" ht="12" x14ac:dyDescent="0.25">
      <c r="A1056" s="6">
        <v>671.38</v>
      </c>
      <c r="B1056" s="6">
        <v>3.8260000000000001</v>
      </c>
      <c r="C1056" s="6">
        <v>4.1189999999999998</v>
      </c>
      <c r="D1056" s="6">
        <v>3.5830000000000002</v>
      </c>
      <c r="E1056" s="6">
        <v>2.6920000000000002</v>
      </c>
      <c r="F1056" s="6">
        <v>2.714</v>
      </c>
      <c r="G1056" s="6">
        <v>1.94</v>
      </c>
      <c r="H1056" s="6">
        <v>3.9910000000000001</v>
      </c>
      <c r="I1056" s="6">
        <v>3.569</v>
      </c>
      <c r="J1056" s="6">
        <v>6.7789999999999999</v>
      </c>
      <c r="K1056" s="6">
        <v>3.9020000000000001</v>
      </c>
      <c r="L1056" s="6">
        <v>5.3250000000000002</v>
      </c>
      <c r="M1056" s="6">
        <v>3.55</v>
      </c>
    </row>
    <row r="1057" spans="1:13" ht="12" x14ac:dyDescent="0.25">
      <c r="A1057" s="6">
        <v>671.82</v>
      </c>
      <c r="B1057" s="6">
        <v>3.8220000000000001</v>
      </c>
      <c r="C1057" s="6">
        <v>4.1529999999999996</v>
      </c>
      <c r="D1057" s="6">
        <v>3.6080000000000001</v>
      </c>
      <c r="E1057" s="6">
        <v>2.7010000000000001</v>
      </c>
      <c r="F1057" s="6">
        <v>2.7269999999999999</v>
      </c>
      <c r="G1057" s="6">
        <v>1.946</v>
      </c>
      <c r="H1057" s="6">
        <v>4.0380000000000003</v>
      </c>
      <c r="I1057" s="6">
        <v>3.6139999999999999</v>
      </c>
      <c r="J1057" s="6">
        <v>6.8079999999999998</v>
      </c>
      <c r="K1057" s="6">
        <v>3.919</v>
      </c>
      <c r="L1057" s="6">
        <v>5.3319999999999999</v>
      </c>
      <c r="M1057" s="6">
        <v>3.5760000000000001</v>
      </c>
    </row>
    <row r="1058" spans="1:13" ht="12" x14ac:dyDescent="0.25">
      <c r="A1058" s="6">
        <v>672.27</v>
      </c>
      <c r="B1058" s="6">
        <v>3.8260000000000001</v>
      </c>
      <c r="C1058" s="6">
        <v>4.1920000000000002</v>
      </c>
      <c r="D1058" s="6">
        <v>3.6309999999999998</v>
      </c>
      <c r="E1058" s="6">
        <v>2.7130000000000001</v>
      </c>
      <c r="F1058" s="6">
        <v>2.7450000000000001</v>
      </c>
      <c r="G1058" s="6">
        <v>1.958</v>
      </c>
      <c r="H1058" s="6">
        <v>4.09</v>
      </c>
      <c r="I1058" s="6">
        <v>3.6619999999999999</v>
      </c>
      <c r="J1058" s="6">
        <v>6.8449999999999998</v>
      </c>
      <c r="K1058" s="6">
        <v>3.9340000000000002</v>
      </c>
      <c r="L1058" s="6">
        <v>5.3419999999999996</v>
      </c>
      <c r="M1058" s="6">
        <v>3.6019999999999999</v>
      </c>
    </row>
    <row r="1059" spans="1:13" ht="12" x14ac:dyDescent="0.25">
      <c r="A1059" s="6">
        <v>672.71</v>
      </c>
      <c r="B1059" s="6">
        <v>3.8260000000000001</v>
      </c>
      <c r="C1059" s="6">
        <v>4.2309999999999999</v>
      </c>
      <c r="D1059" s="6">
        <v>3.653</v>
      </c>
      <c r="E1059" s="6">
        <v>2.718</v>
      </c>
      <c r="F1059" s="6">
        <v>2.7589999999999999</v>
      </c>
      <c r="G1059" s="6">
        <v>1.9650000000000001</v>
      </c>
      <c r="H1059" s="6">
        <v>4.1390000000000002</v>
      </c>
      <c r="I1059" s="6">
        <v>3.7120000000000002</v>
      </c>
      <c r="J1059" s="6">
        <v>6.883</v>
      </c>
      <c r="K1059" s="6">
        <v>3.9550000000000001</v>
      </c>
      <c r="L1059" s="6">
        <v>5.3460000000000001</v>
      </c>
      <c r="M1059" s="6">
        <v>3.6349999999999998</v>
      </c>
    </row>
    <row r="1060" spans="1:13" ht="12" x14ac:dyDescent="0.25">
      <c r="A1060" s="6">
        <v>673.15</v>
      </c>
      <c r="B1060" s="6">
        <v>3.831</v>
      </c>
      <c r="C1060" s="6">
        <v>4.2709999999999999</v>
      </c>
      <c r="D1060" s="6">
        <v>3.6779999999999999</v>
      </c>
      <c r="E1060" s="6">
        <v>2.73</v>
      </c>
      <c r="F1060" s="6">
        <v>2.7730000000000001</v>
      </c>
      <c r="G1060" s="6">
        <v>1.9770000000000001</v>
      </c>
      <c r="H1060" s="6">
        <v>4.194</v>
      </c>
      <c r="I1060" s="6">
        <v>3.7669999999999999</v>
      </c>
      <c r="J1060" s="6">
        <v>6.9189999999999996</v>
      </c>
      <c r="K1060" s="6">
        <v>3.9769999999999999</v>
      </c>
      <c r="L1060" s="6">
        <v>5.3579999999999997</v>
      </c>
      <c r="M1060" s="6">
        <v>3.665</v>
      </c>
    </row>
    <row r="1061" spans="1:13" ht="12" x14ac:dyDescent="0.25">
      <c r="A1061" s="6">
        <v>673.6</v>
      </c>
      <c r="B1061" s="6">
        <v>3.8359999999999999</v>
      </c>
      <c r="C1061" s="6">
        <v>4.3109999999999999</v>
      </c>
      <c r="D1061" s="6">
        <v>3.7069999999999999</v>
      </c>
      <c r="E1061" s="6">
        <v>2.7429999999999999</v>
      </c>
      <c r="F1061" s="6">
        <v>2.7959999999999998</v>
      </c>
      <c r="G1061" s="6">
        <v>1.9910000000000001</v>
      </c>
      <c r="H1061" s="6">
        <v>4.2510000000000003</v>
      </c>
      <c r="I1061" s="6">
        <v>3.8279999999999998</v>
      </c>
      <c r="J1061" s="6">
        <v>6.9660000000000002</v>
      </c>
      <c r="K1061" s="6">
        <v>4.0010000000000003</v>
      </c>
      <c r="L1061" s="6">
        <v>5.3769999999999998</v>
      </c>
      <c r="M1061" s="6">
        <v>3.7029999999999998</v>
      </c>
    </row>
    <row r="1062" spans="1:13" ht="12" x14ac:dyDescent="0.25">
      <c r="A1062" s="6">
        <v>674.04</v>
      </c>
      <c r="B1062" s="6">
        <v>3.843</v>
      </c>
      <c r="C1062" s="6">
        <v>4.3550000000000004</v>
      </c>
      <c r="D1062" s="6">
        <v>3.7360000000000002</v>
      </c>
      <c r="E1062" s="6">
        <v>2.7549999999999999</v>
      </c>
      <c r="F1062" s="6">
        <v>2.8220000000000001</v>
      </c>
      <c r="G1062" s="6">
        <v>2.004</v>
      </c>
      <c r="H1062" s="6">
        <v>4.3090000000000002</v>
      </c>
      <c r="I1062" s="6">
        <v>3.8919999999999999</v>
      </c>
      <c r="J1062" s="6">
        <v>7.0119999999999996</v>
      </c>
      <c r="K1062" s="6">
        <v>4.0229999999999997</v>
      </c>
      <c r="L1062" s="6">
        <v>5.3860000000000001</v>
      </c>
      <c r="M1062" s="6">
        <v>3.738</v>
      </c>
    </row>
    <row r="1063" spans="1:13" ht="12" x14ac:dyDescent="0.25">
      <c r="A1063" s="6">
        <v>674.49</v>
      </c>
      <c r="B1063" s="6">
        <v>3.855</v>
      </c>
      <c r="C1063" s="6">
        <v>4.3979999999999997</v>
      </c>
      <c r="D1063" s="6">
        <v>3.7679999999999998</v>
      </c>
      <c r="E1063" s="6">
        <v>2.7709999999999999</v>
      </c>
      <c r="F1063" s="6">
        <v>2.8420000000000001</v>
      </c>
      <c r="G1063" s="6">
        <v>2.016</v>
      </c>
      <c r="H1063" s="6">
        <v>4.375</v>
      </c>
      <c r="I1063" s="6">
        <v>3.9569999999999999</v>
      </c>
      <c r="J1063" s="6">
        <v>7.06</v>
      </c>
      <c r="K1063" s="6">
        <v>4.048</v>
      </c>
      <c r="L1063" s="6">
        <v>5.4029999999999996</v>
      </c>
      <c r="M1063" s="6">
        <v>3.778</v>
      </c>
    </row>
    <row r="1064" spans="1:13" ht="12" x14ac:dyDescent="0.25">
      <c r="A1064" s="6">
        <v>674.93</v>
      </c>
      <c r="B1064" s="6">
        <v>3.8660000000000001</v>
      </c>
      <c r="C1064" s="6">
        <v>4.4450000000000003</v>
      </c>
      <c r="D1064" s="6">
        <v>3.8050000000000002</v>
      </c>
      <c r="E1064" s="6">
        <v>2.7850000000000001</v>
      </c>
      <c r="F1064" s="6">
        <v>2.867</v>
      </c>
      <c r="G1064" s="6">
        <v>2.0249999999999999</v>
      </c>
      <c r="H1064" s="6">
        <v>4.4420000000000002</v>
      </c>
      <c r="I1064" s="6">
        <v>4.0209999999999999</v>
      </c>
      <c r="J1064" s="6">
        <v>7.1059999999999999</v>
      </c>
      <c r="K1064" s="6">
        <v>4.0780000000000003</v>
      </c>
      <c r="L1064" s="6">
        <v>5.42</v>
      </c>
      <c r="M1064" s="6">
        <v>3.8210000000000002</v>
      </c>
    </row>
    <row r="1065" spans="1:13" ht="12" x14ac:dyDescent="0.25">
      <c r="A1065" s="6">
        <v>675.38</v>
      </c>
      <c r="B1065" s="6">
        <v>3.879</v>
      </c>
      <c r="C1065" s="6">
        <v>4.4950000000000001</v>
      </c>
      <c r="D1065" s="6">
        <v>3.839</v>
      </c>
      <c r="E1065" s="6">
        <v>2.802</v>
      </c>
      <c r="F1065" s="6">
        <v>2.891</v>
      </c>
      <c r="G1065" s="6">
        <v>2.0379999999999998</v>
      </c>
      <c r="H1065" s="6">
        <v>4.5140000000000002</v>
      </c>
      <c r="I1065" s="6">
        <v>4.09</v>
      </c>
      <c r="J1065" s="6">
        <v>7.1509999999999998</v>
      </c>
      <c r="K1065" s="6">
        <v>4.1109999999999998</v>
      </c>
      <c r="L1065" s="6">
        <v>5.44</v>
      </c>
      <c r="M1065" s="6">
        <v>3.8650000000000002</v>
      </c>
    </row>
    <row r="1066" spans="1:13" ht="12" x14ac:dyDescent="0.25">
      <c r="A1066" s="6">
        <v>675.82</v>
      </c>
      <c r="B1066" s="6">
        <v>3.9</v>
      </c>
      <c r="C1066" s="6">
        <v>4.5419999999999998</v>
      </c>
      <c r="D1066" s="6">
        <v>3.8769999999999998</v>
      </c>
      <c r="E1066" s="6">
        <v>2.8180000000000001</v>
      </c>
      <c r="F1066" s="6">
        <v>2.9180000000000001</v>
      </c>
      <c r="G1066" s="6">
        <v>2.0529999999999999</v>
      </c>
      <c r="H1066" s="6">
        <v>4.5830000000000002</v>
      </c>
      <c r="I1066" s="6">
        <v>4.1660000000000004</v>
      </c>
      <c r="J1066" s="6">
        <v>7.202</v>
      </c>
      <c r="K1066" s="6">
        <v>4.1449999999999996</v>
      </c>
      <c r="L1066" s="6">
        <v>5.4550000000000001</v>
      </c>
      <c r="M1066" s="6">
        <v>3.9119999999999999</v>
      </c>
    </row>
    <row r="1067" spans="1:13" ht="12" x14ac:dyDescent="0.25">
      <c r="A1067" s="6">
        <v>676.27</v>
      </c>
      <c r="B1067" s="6">
        <v>3.915</v>
      </c>
      <c r="C1067" s="6">
        <v>4.5949999999999998</v>
      </c>
      <c r="D1067" s="6">
        <v>3.9089999999999998</v>
      </c>
      <c r="E1067" s="6">
        <v>2.8319999999999999</v>
      </c>
      <c r="F1067" s="6">
        <v>2.948</v>
      </c>
      <c r="G1067" s="6">
        <v>2.069</v>
      </c>
      <c r="H1067" s="6">
        <v>4.6539999999999999</v>
      </c>
      <c r="I1067" s="6">
        <v>4.2370000000000001</v>
      </c>
      <c r="J1067" s="6">
        <v>7.2539999999999996</v>
      </c>
      <c r="K1067" s="6">
        <v>4.1779999999999999</v>
      </c>
      <c r="L1067" s="6">
        <v>5.4729999999999999</v>
      </c>
      <c r="M1067" s="6">
        <v>3.96</v>
      </c>
    </row>
    <row r="1068" spans="1:13" ht="12" x14ac:dyDescent="0.25">
      <c r="A1068" s="6">
        <v>676.71</v>
      </c>
      <c r="B1068" s="6">
        <v>3.9329999999999998</v>
      </c>
      <c r="C1068" s="6">
        <v>4.6449999999999996</v>
      </c>
      <c r="D1068" s="6">
        <v>3.95</v>
      </c>
      <c r="E1068" s="6">
        <v>2.847</v>
      </c>
      <c r="F1068" s="6">
        <v>2.9809999999999999</v>
      </c>
      <c r="G1068" s="6">
        <v>2.0840000000000001</v>
      </c>
      <c r="H1068" s="6">
        <v>4.7279999999999998</v>
      </c>
      <c r="I1068" s="6">
        <v>4.3090000000000002</v>
      </c>
      <c r="J1068" s="6">
        <v>7.3049999999999997</v>
      </c>
      <c r="K1068" s="6">
        <v>4.2149999999999999</v>
      </c>
      <c r="L1068" s="6">
        <v>5.4950000000000001</v>
      </c>
      <c r="M1068" s="6">
        <v>4.0110000000000001</v>
      </c>
    </row>
    <row r="1069" spans="1:13" ht="12" x14ac:dyDescent="0.25">
      <c r="A1069" s="6">
        <v>677.16</v>
      </c>
      <c r="B1069" s="6">
        <v>3.9529999999999998</v>
      </c>
      <c r="C1069" s="6">
        <v>4.6980000000000004</v>
      </c>
      <c r="D1069" s="6">
        <v>3.9849999999999999</v>
      </c>
      <c r="E1069" s="6">
        <v>2.8639999999999999</v>
      </c>
      <c r="F1069" s="6">
        <v>3.0150000000000001</v>
      </c>
      <c r="G1069" s="6">
        <v>2.0990000000000002</v>
      </c>
      <c r="H1069" s="6">
        <v>4.8010000000000002</v>
      </c>
      <c r="I1069" s="6">
        <v>4.3849999999999998</v>
      </c>
      <c r="J1069" s="6">
        <v>7.3570000000000002</v>
      </c>
      <c r="K1069" s="6">
        <v>4.2450000000000001</v>
      </c>
      <c r="L1069" s="6">
        <v>5.5119999999999996</v>
      </c>
      <c r="M1069" s="6">
        <v>4.0579999999999998</v>
      </c>
    </row>
    <row r="1070" spans="1:13" ht="12" x14ac:dyDescent="0.25">
      <c r="A1070" s="6">
        <v>677.6</v>
      </c>
      <c r="B1070" s="6">
        <v>3.972</v>
      </c>
      <c r="C1070" s="6">
        <v>4.7539999999999996</v>
      </c>
      <c r="D1070" s="6">
        <v>4.0250000000000004</v>
      </c>
      <c r="E1070" s="6">
        <v>2.883</v>
      </c>
      <c r="F1070" s="6">
        <v>3.0529999999999999</v>
      </c>
      <c r="G1070" s="6">
        <v>2.1179999999999999</v>
      </c>
      <c r="H1070" s="6">
        <v>4.8760000000000003</v>
      </c>
      <c r="I1070" s="6">
        <v>4.4610000000000003</v>
      </c>
      <c r="J1070" s="6">
        <v>7.41</v>
      </c>
      <c r="K1070" s="6">
        <v>4.2850000000000001</v>
      </c>
      <c r="L1070" s="6">
        <v>5.5330000000000004</v>
      </c>
      <c r="M1070" s="6">
        <v>4.109</v>
      </c>
    </row>
    <row r="1071" spans="1:13" ht="12" x14ac:dyDescent="0.25">
      <c r="A1071" s="6">
        <v>678.04</v>
      </c>
      <c r="B1071" s="6">
        <v>3.9940000000000002</v>
      </c>
      <c r="C1071" s="6">
        <v>4.8109999999999999</v>
      </c>
      <c r="D1071" s="6">
        <v>4.0670000000000002</v>
      </c>
      <c r="E1071" s="6">
        <v>2.9049999999999998</v>
      </c>
      <c r="F1071" s="6">
        <v>3.0910000000000002</v>
      </c>
      <c r="G1071" s="6">
        <v>2.133</v>
      </c>
      <c r="H1071" s="6">
        <v>4.952</v>
      </c>
      <c r="I1071" s="6">
        <v>4.5430000000000001</v>
      </c>
      <c r="J1071" s="6">
        <v>7.4640000000000004</v>
      </c>
      <c r="K1071" s="6">
        <v>4.3259999999999996</v>
      </c>
      <c r="L1071" s="6">
        <v>5.556</v>
      </c>
      <c r="M1071" s="6">
        <v>4.1580000000000004</v>
      </c>
    </row>
    <row r="1072" spans="1:13" ht="12" x14ac:dyDescent="0.25">
      <c r="A1072" s="6">
        <v>678.49</v>
      </c>
      <c r="B1072" s="6">
        <v>4.0209999999999999</v>
      </c>
      <c r="C1072" s="6">
        <v>4.8650000000000002</v>
      </c>
      <c r="D1072" s="6">
        <v>4.1109999999999998</v>
      </c>
      <c r="E1072" s="6">
        <v>2.9279999999999999</v>
      </c>
      <c r="F1072" s="6">
        <v>3.1280000000000001</v>
      </c>
      <c r="G1072" s="6">
        <v>2.149</v>
      </c>
      <c r="H1072" s="6">
        <v>5.0309999999999997</v>
      </c>
      <c r="I1072" s="6">
        <v>4.6210000000000004</v>
      </c>
      <c r="J1072" s="6">
        <v>7.5190000000000001</v>
      </c>
      <c r="K1072" s="6">
        <v>4.3719999999999999</v>
      </c>
      <c r="L1072" s="6">
        <v>5.5780000000000003</v>
      </c>
      <c r="M1072" s="6">
        <v>4.2130000000000001</v>
      </c>
    </row>
    <row r="1073" spans="1:13" ht="12" x14ac:dyDescent="0.25">
      <c r="A1073" s="6">
        <v>678.93</v>
      </c>
      <c r="B1073" s="6">
        <v>4.0469999999999997</v>
      </c>
      <c r="C1073" s="6">
        <v>4.923</v>
      </c>
      <c r="D1073" s="6">
        <v>4.1539999999999999</v>
      </c>
      <c r="E1073" s="6">
        <v>2.9489999999999998</v>
      </c>
      <c r="F1073" s="6">
        <v>3.165</v>
      </c>
      <c r="G1073" s="6">
        <v>2.1659999999999999</v>
      </c>
      <c r="H1073" s="6">
        <v>5.1029999999999998</v>
      </c>
      <c r="I1073" s="6">
        <v>4.6980000000000004</v>
      </c>
      <c r="J1073" s="6">
        <v>7.5730000000000004</v>
      </c>
      <c r="K1073" s="6">
        <v>4.4160000000000004</v>
      </c>
      <c r="L1073" s="6">
        <v>5.6040000000000001</v>
      </c>
      <c r="M1073" s="6">
        <v>4.2750000000000004</v>
      </c>
    </row>
    <row r="1074" spans="1:13" ht="12" x14ac:dyDescent="0.25">
      <c r="A1074" s="6">
        <v>679.38</v>
      </c>
      <c r="B1074" s="6">
        <v>4.0780000000000003</v>
      </c>
      <c r="C1074" s="6">
        <v>4.9829999999999997</v>
      </c>
      <c r="D1074" s="6">
        <v>4.1970000000000001</v>
      </c>
      <c r="E1074" s="6">
        <v>2.9750000000000001</v>
      </c>
      <c r="F1074" s="6">
        <v>3.2040000000000002</v>
      </c>
      <c r="G1074" s="6">
        <v>2.1880000000000002</v>
      </c>
      <c r="H1074" s="6">
        <v>5.1829999999999998</v>
      </c>
      <c r="I1074" s="6">
        <v>4.7789999999999999</v>
      </c>
      <c r="J1074" s="6">
        <v>7.6289999999999996</v>
      </c>
      <c r="K1074" s="6">
        <v>4.4569999999999999</v>
      </c>
      <c r="L1074" s="6">
        <v>5.6310000000000002</v>
      </c>
      <c r="M1074" s="6">
        <v>4.3319999999999999</v>
      </c>
    </row>
    <row r="1075" spans="1:13" ht="12" x14ac:dyDescent="0.25">
      <c r="A1075" s="6">
        <v>679.82</v>
      </c>
      <c r="B1075" s="6">
        <v>4.1159999999999997</v>
      </c>
      <c r="C1075" s="6">
        <v>5.0419999999999998</v>
      </c>
      <c r="D1075" s="6">
        <v>4.2409999999999997</v>
      </c>
      <c r="E1075" s="6">
        <v>2.9950000000000001</v>
      </c>
      <c r="F1075" s="6">
        <v>3.246</v>
      </c>
      <c r="G1075" s="6">
        <v>2.2109999999999999</v>
      </c>
      <c r="H1075" s="6">
        <v>5.2619999999999996</v>
      </c>
      <c r="I1075" s="6">
        <v>4.8609999999999998</v>
      </c>
      <c r="J1075" s="6">
        <v>7.6870000000000003</v>
      </c>
      <c r="K1075" s="6">
        <v>4.5069999999999997</v>
      </c>
      <c r="L1075" s="6">
        <v>5.6550000000000002</v>
      </c>
      <c r="M1075" s="6">
        <v>4.3940000000000001</v>
      </c>
    </row>
    <row r="1076" spans="1:13" ht="12" x14ac:dyDescent="0.25">
      <c r="A1076" s="6">
        <v>680.27</v>
      </c>
      <c r="B1076" s="6">
        <v>4.1529999999999996</v>
      </c>
      <c r="C1076" s="6">
        <v>5.101</v>
      </c>
      <c r="D1076" s="6">
        <v>4.2859999999999996</v>
      </c>
      <c r="E1076" s="6">
        <v>3.0209999999999999</v>
      </c>
      <c r="F1076" s="6">
        <v>3.29</v>
      </c>
      <c r="G1076" s="6">
        <v>2.2360000000000002</v>
      </c>
      <c r="H1076" s="6">
        <v>5.3390000000000004</v>
      </c>
      <c r="I1076" s="6">
        <v>4.9400000000000004</v>
      </c>
      <c r="J1076" s="6">
        <v>7.7439999999999998</v>
      </c>
      <c r="K1076" s="6">
        <v>4.5599999999999996</v>
      </c>
      <c r="L1076" s="6">
        <v>5.6820000000000004</v>
      </c>
      <c r="M1076" s="6">
        <v>4.4580000000000002</v>
      </c>
    </row>
    <row r="1077" spans="1:13" ht="12" x14ac:dyDescent="0.25">
      <c r="A1077" s="6">
        <v>680.71</v>
      </c>
      <c r="B1077" s="6">
        <v>4.1920000000000002</v>
      </c>
      <c r="C1077" s="6">
        <v>5.1609999999999996</v>
      </c>
      <c r="D1077" s="6">
        <v>4.3319999999999999</v>
      </c>
      <c r="E1077" s="6">
        <v>3.0449999999999999</v>
      </c>
      <c r="F1077" s="6">
        <v>3.3340000000000001</v>
      </c>
      <c r="G1077" s="6">
        <v>2.258</v>
      </c>
      <c r="H1077" s="6">
        <v>5.4249999999999998</v>
      </c>
      <c r="I1077" s="6">
        <v>5.0199999999999996</v>
      </c>
      <c r="J1077" s="6">
        <v>7.8019999999999996</v>
      </c>
      <c r="K1077" s="6">
        <v>4.6130000000000004</v>
      </c>
      <c r="L1077" s="6">
        <v>5.7110000000000003</v>
      </c>
      <c r="M1077" s="6">
        <v>4.5179999999999998</v>
      </c>
    </row>
    <row r="1078" spans="1:13" ht="12" x14ac:dyDescent="0.25">
      <c r="A1078" s="6">
        <v>681.15</v>
      </c>
      <c r="B1078" s="6">
        <v>4.2409999999999997</v>
      </c>
      <c r="C1078" s="6">
        <v>5.2160000000000002</v>
      </c>
      <c r="D1078" s="6">
        <v>4.3760000000000003</v>
      </c>
      <c r="E1078" s="6">
        <v>3.0720000000000001</v>
      </c>
      <c r="F1078" s="6">
        <v>3.38</v>
      </c>
      <c r="G1078" s="6">
        <v>2.2789999999999999</v>
      </c>
      <c r="H1078" s="6">
        <v>5.5</v>
      </c>
      <c r="I1078" s="6">
        <v>5.0999999999999996</v>
      </c>
      <c r="J1078" s="6">
        <v>7.8529999999999998</v>
      </c>
      <c r="K1078" s="6">
        <v>4.6639999999999997</v>
      </c>
      <c r="L1078" s="6">
        <v>5.7439999999999998</v>
      </c>
      <c r="M1078" s="6">
        <v>4.5789999999999997</v>
      </c>
    </row>
    <row r="1079" spans="1:13" ht="12" x14ac:dyDescent="0.25">
      <c r="A1079" s="6">
        <v>681.6</v>
      </c>
      <c r="B1079" s="6">
        <v>4.2880000000000003</v>
      </c>
      <c r="C1079" s="6">
        <v>5.2679999999999998</v>
      </c>
      <c r="D1079" s="6">
        <v>4.4210000000000003</v>
      </c>
      <c r="E1079" s="6">
        <v>3.097</v>
      </c>
      <c r="F1079" s="6">
        <v>3.4249999999999998</v>
      </c>
      <c r="G1079" s="6">
        <v>2.2989999999999999</v>
      </c>
      <c r="H1079" s="6">
        <v>5.5720000000000001</v>
      </c>
      <c r="I1079" s="6">
        <v>5.1769999999999996</v>
      </c>
      <c r="J1079" s="6">
        <v>7.9080000000000004</v>
      </c>
      <c r="K1079" s="6">
        <v>4.718</v>
      </c>
      <c r="L1079" s="6">
        <v>5.7709999999999999</v>
      </c>
      <c r="M1079" s="6">
        <v>4.6399999999999997</v>
      </c>
    </row>
    <row r="1080" spans="1:13" ht="12" x14ac:dyDescent="0.25">
      <c r="A1080" s="6">
        <v>682.04</v>
      </c>
      <c r="B1080" s="6">
        <v>4.34</v>
      </c>
      <c r="C1080" s="6">
        <v>5.319</v>
      </c>
      <c r="D1080" s="6">
        <v>4.4710000000000001</v>
      </c>
      <c r="E1080" s="6">
        <v>3.13</v>
      </c>
      <c r="F1080" s="6">
        <v>3.472</v>
      </c>
      <c r="G1080" s="6">
        <v>2.3239999999999998</v>
      </c>
      <c r="H1080" s="6">
        <v>5.6420000000000003</v>
      </c>
      <c r="I1080" s="6">
        <v>5.2560000000000002</v>
      </c>
      <c r="J1080" s="6">
        <v>7.9550000000000001</v>
      </c>
      <c r="K1080" s="6">
        <v>4.7720000000000002</v>
      </c>
      <c r="L1080" s="6">
        <v>5.8040000000000003</v>
      </c>
      <c r="M1080" s="6">
        <v>4.7060000000000004</v>
      </c>
    </row>
    <row r="1081" spans="1:13" ht="12" x14ac:dyDescent="0.25">
      <c r="A1081" s="6">
        <v>682.49</v>
      </c>
      <c r="B1081" s="6">
        <v>4.3970000000000002</v>
      </c>
      <c r="C1081" s="6">
        <v>5.3739999999999997</v>
      </c>
      <c r="D1081" s="6">
        <v>4.5179999999999998</v>
      </c>
      <c r="E1081" s="6">
        <v>3.1579999999999999</v>
      </c>
      <c r="F1081" s="6">
        <v>3.5259999999999998</v>
      </c>
      <c r="G1081" s="6">
        <v>2.347</v>
      </c>
      <c r="H1081" s="6">
        <v>5.7130000000000001</v>
      </c>
      <c r="I1081" s="6">
        <v>5.33</v>
      </c>
      <c r="J1081" s="6">
        <v>8.0009999999999994</v>
      </c>
      <c r="K1081" s="6">
        <v>4.8280000000000003</v>
      </c>
      <c r="L1081" s="6">
        <v>5.8390000000000004</v>
      </c>
      <c r="M1081" s="6">
        <v>4.7759999999999998</v>
      </c>
    </row>
    <row r="1082" spans="1:13" ht="12" x14ac:dyDescent="0.25">
      <c r="A1082" s="6">
        <v>682.93</v>
      </c>
      <c r="B1082" s="6">
        <v>4.4649999999999999</v>
      </c>
      <c r="C1082" s="6">
        <v>5.4260000000000002</v>
      </c>
      <c r="D1082" s="6">
        <v>4.5659999999999998</v>
      </c>
      <c r="E1082" s="6">
        <v>3.19</v>
      </c>
      <c r="F1082" s="6">
        <v>3.58</v>
      </c>
      <c r="G1082" s="6">
        <v>2.3719999999999999</v>
      </c>
      <c r="H1082" s="6">
        <v>5.782</v>
      </c>
      <c r="I1082" s="6">
        <v>5.399</v>
      </c>
      <c r="J1082" s="6">
        <v>8.0489999999999995</v>
      </c>
      <c r="K1082" s="6">
        <v>4.8920000000000003</v>
      </c>
      <c r="L1082" s="6">
        <v>5.8710000000000004</v>
      </c>
      <c r="M1082" s="6">
        <v>4.8460000000000001</v>
      </c>
    </row>
    <row r="1083" spans="1:13" ht="12" x14ac:dyDescent="0.25">
      <c r="A1083" s="6">
        <v>683.37</v>
      </c>
      <c r="B1083" s="6">
        <v>4.5369999999999999</v>
      </c>
      <c r="C1083" s="6">
        <v>5.4770000000000003</v>
      </c>
      <c r="D1083" s="6">
        <v>4.6120000000000001</v>
      </c>
      <c r="E1083" s="6">
        <v>3.2280000000000002</v>
      </c>
      <c r="F1083" s="6">
        <v>3.633</v>
      </c>
      <c r="G1083" s="6">
        <v>2.4020000000000001</v>
      </c>
      <c r="H1083" s="6">
        <v>5.8520000000000003</v>
      </c>
      <c r="I1083" s="6">
        <v>5.4660000000000002</v>
      </c>
      <c r="J1083" s="6">
        <v>8.0920000000000005</v>
      </c>
      <c r="K1083" s="6">
        <v>4.9619999999999997</v>
      </c>
      <c r="L1083" s="6">
        <v>5.91</v>
      </c>
      <c r="M1083" s="6">
        <v>4.9240000000000004</v>
      </c>
    </row>
    <row r="1084" spans="1:13" ht="12" x14ac:dyDescent="0.25">
      <c r="A1084" s="6">
        <v>683.82</v>
      </c>
      <c r="B1084" s="6">
        <v>4.6239999999999997</v>
      </c>
      <c r="C1084" s="6">
        <v>5.532</v>
      </c>
      <c r="D1084" s="6">
        <v>4.657</v>
      </c>
      <c r="E1084" s="6">
        <v>3.2610000000000001</v>
      </c>
      <c r="F1084" s="6">
        <v>3.698</v>
      </c>
      <c r="G1084" s="6">
        <v>2.4380000000000002</v>
      </c>
      <c r="H1084" s="6">
        <v>5.915</v>
      </c>
      <c r="I1084" s="6">
        <v>5.5339999999999998</v>
      </c>
      <c r="J1084" s="6">
        <v>8.1340000000000003</v>
      </c>
      <c r="K1084" s="6">
        <v>5.0380000000000003</v>
      </c>
      <c r="L1084" s="6">
        <v>5.9480000000000004</v>
      </c>
      <c r="M1084" s="6">
        <v>4.9980000000000002</v>
      </c>
    </row>
    <row r="1085" spans="1:13" ht="12" x14ac:dyDescent="0.25">
      <c r="A1085" s="6">
        <v>684.26</v>
      </c>
      <c r="B1085" s="6">
        <v>4.7169999999999996</v>
      </c>
      <c r="C1085" s="6">
        <v>5.5830000000000002</v>
      </c>
      <c r="D1085" s="6">
        <v>4.7039999999999997</v>
      </c>
      <c r="E1085" s="6">
        <v>3.3050000000000002</v>
      </c>
      <c r="F1085" s="6">
        <v>3.7629999999999999</v>
      </c>
      <c r="G1085" s="6">
        <v>2.4790000000000001</v>
      </c>
      <c r="H1085" s="6">
        <v>5.9770000000000003</v>
      </c>
      <c r="I1085" s="6">
        <v>5.6079999999999997</v>
      </c>
      <c r="J1085" s="6">
        <v>8.1829999999999998</v>
      </c>
      <c r="K1085" s="6">
        <v>5.12</v>
      </c>
      <c r="L1085" s="6">
        <v>5.9960000000000004</v>
      </c>
      <c r="M1085" s="6">
        <v>5.0750000000000002</v>
      </c>
    </row>
    <row r="1086" spans="1:13" ht="12" x14ac:dyDescent="0.25">
      <c r="A1086" s="6">
        <v>684.71</v>
      </c>
      <c r="B1086" s="6">
        <v>4.8230000000000004</v>
      </c>
      <c r="C1086" s="6">
        <v>5.6369999999999996</v>
      </c>
      <c r="D1086" s="6">
        <v>4.7549999999999999</v>
      </c>
      <c r="E1086" s="6">
        <v>3.3540000000000001</v>
      </c>
      <c r="F1086" s="6">
        <v>3.8359999999999999</v>
      </c>
      <c r="G1086" s="6">
        <v>2.5209999999999999</v>
      </c>
      <c r="H1086" s="6">
        <v>6.0389999999999997</v>
      </c>
      <c r="I1086" s="6">
        <v>5.6749999999999998</v>
      </c>
      <c r="J1086" s="6">
        <v>8.2360000000000007</v>
      </c>
      <c r="K1086" s="6">
        <v>5.2039999999999997</v>
      </c>
      <c r="L1086" s="6">
        <v>6.0439999999999996</v>
      </c>
      <c r="M1086" s="6">
        <v>5.1630000000000003</v>
      </c>
    </row>
    <row r="1087" spans="1:13" ht="12" x14ac:dyDescent="0.25">
      <c r="A1087" s="6">
        <v>685.15</v>
      </c>
      <c r="B1087" s="6">
        <v>4.9370000000000003</v>
      </c>
      <c r="C1087" s="6">
        <v>5.6950000000000003</v>
      </c>
      <c r="D1087" s="6">
        <v>4.8070000000000004</v>
      </c>
      <c r="E1087" s="6">
        <v>3.403</v>
      </c>
      <c r="F1087" s="6">
        <v>3.915</v>
      </c>
      <c r="G1087" s="6">
        <v>2.5659999999999998</v>
      </c>
      <c r="H1087" s="6">
        <v>6.1059999999999999</v>
      </c>
      <c r="I1087" s="6">
        <v>5.7480000000000002</v>
      </c>
      <c r="J1087" s="6">
        <v>8.2789999999999999</v>
      </c>
      <c r="K1087" s="6">
        <v>5.2939999999999996</v>
      </c>
      <c r="L1087" s="6">
        <v>6.101</v>
      </c>
      <c r="M1087" s="6">
        <v>5.2539999999999996</v>
      </c>
    </row>
    <row r="1088" spans="1:13" ht="12" x14ac:dyDescent="0.25">
      <c r="A1088" s="6">
        <v>685.59</v>
      </c>
      <c r="B1088" s="6">
        <v>5.069</v>
      </c>
      <c r="C1088" s="6">
        <v>5.7469999999999999</v>
      </c>
      <c r="D1088" s="6">
        <v>4.87</v>
      </c>
      <c r="E1088" s="6">
        <v>3.464</v>
      </c>
      <c r="F1088" s="6">
        <v>4</v>
      </c>
      <c r="G1088" s="6">
        <v>2.6160000000000001</v>
      </c>
      <c r="H1088" s="6">
        <v>6.1710000000000003</v>
      </c>
      <c r="I1088" s="6">
        <v>5.8250000000000002</v>
      </c>
      <c r="J1088" s="6">
        <v>8.327</v>
      </c>
      <c r="K1088" s="6">
        <v>5.399</v>
      </c>
      <c r="L1088" s="6">
        <v>6.1660000000000004</v>
      </c>
      <c r="M1088" s="6">
        <v>5.3540000000000001</v>
      </c>
    </row>
    <row r="1089" spans="1:13" ht="12" x14ac:dyDescent="0.25">
      <c r="A1089" s="6">
        <v>686.04</v>
      </c>
      <c r="B1089" s="6">
        <v>5.2169999999999996</v>
      </c>
      <c r="C1089" s="6">
        <v>5.8090000000000002</v>
      </c>
      <c r="D1089" s="6">
        <v>4.9340000000000002</v>
      </c>
      <c r="E1089" s="6">
        <v>3.5289999999999999</v>
      </c>
      <c r="F1089" s="6">
        <v>4.0990000000000002</v>
      </c>
      <c r="G1089" s="6">
        <v>2.6739999999999999</v>
      </c>
      <c r="H1089" s="6">
        <v>6.2359999999999998</v>
      </c>
      <c r="I1089" s="6">
        <v>5.9029999999999996</v>
      </c>
      <c r="J1089" s="6">
        <v>8.3819999999999997</v>
      </c>
      <c r="K1089" s="6">
        <v>5.5090000000000003</v>
      </c>
      <c r="L1089" s="6">
        <v>6.2329999999999997</v>
      </c>
      <c r="M1089" s="6">
        <v>5.4569999999999999</v>
      </c>
    </row>
    <row r="1090" spans="1:13" ht="12" x14ac:dyDescent="0.25">
      <c r="A1090" s="6">
        <v>686.48</v>
      </c>
      <c r="B1090" s="6">
        <v>5.38</v>
      </c>
      <c r="C1090" s="6">
        <v>5.867</v>
      </c>
      <c r="D1090" s="6">
        <v>5.0039999999999996</v>
      </c>
      <c r="E1090" s="6">
        <v>3.5960000000000001</v>
      </c>
      <c r="F1090" s="6">
        <v>4.2050000000000001</v>
      </c>
      <c r="G1090" s="6">
        <v>2.738</v>
      </c>
      <c r="H1090" s="6">
        <v>6.3070000000000004</v>
      </c>
      <c r="I1090" s="6">
        <v>5.984</v>
      </c>
      <c r="J1090" s="6">
        <v>8.44</v>
      </c>
      <c r="K1090" s="6">
        <v>5.6349999999999998</v>
      </c>
      <c r="L1090" s="6">
        <v>6.3120000000000003</v>
      </c>
      <c r="M1090" s="6">
        <v>5.5750000000000002</v>
      </c>
    </row>
    <row r="1091" spans="1:13" ht="12" x14ac:dyDescent="0.25">
      <c r="A1091" s="6">
        <v>686.93</v>
      </c>
      <c r="B1091" s="6">
        <v>5.5650000000000004</v>
      </c>
      <c r="C1091" s="6">
        <v>5.9279999999999999</v>
      </c>
      <c r="D1091" s="6">
        <v>5.0789999999999997</v>
      </c>
      <c r="E1091" s="6">
        <v>3.6760000000000002</v>
      </c>
      <c r="F1091" s="6">
        <v>4.3209999999999997</v>
      </c>
      <c r="G1091" s="6">
        <v>2.8029999999999999</v>
      </c>
      <c r="H1091" s="6">
        <v>6.3780000000000001</v>
      </c>
      <c r="I1091" s="6">
        <v>6.0739999999999998</v>
      </c>
      <c r="J1091" s="6">
        <v>8.5</v>
      </c>
      <c r="K1091" s="6">
        <v>5.77</v>
      </c>
      <c r="L1091" s="6">
        <v>6.3979999999999997</v>
      </c>
      <c r="M1091" s="6">
        <v>5.7039999999999997</v>
      </c>
    </row>
    <row r="1092" spans="1:13" ht="12" x14ac:dyDescent="0.25">
      <c r="A1092" s="6">
        <v>687.37</v>
      </c>
      <c r="B1092" s="6">
        <v>5.7679999999999998</v>
      </c>
      <c r="C1092" s="6">
        <v>5.9989999999999997</v>
      </c>
      <c r="D1092" s="6">
        <v>5.1580000000000004</v>
      </c>
      <c r="E1092" s="6">
        <v>3.766</v>
      </c>
      <c r="F1092" s="6">
        <v>4.45</v>
      </c>
      <c r="G1092" s="6">
        <v>2.8820000000000001</v>
      </c>
      <c r="H1092" s="6">
        <v>6.4580000000000002</v>
      </c>
      <c r="I1092" s="6">
        <v>6.1639999999999997</v>
      </c>
      <c r="J1092" s="6">
        <v>8.5649999999999995</v>
      </c>
      <c r="K1092" s="6">
        <v>5.9180000000000001</v>
      </c>
      <c r="L1092" s="6">
        <v>6.4950000000000001</v>
      </c>
      <c r="M1092" s="6">
        <v>5.843</v>
      </c>
    </row>
    <row r="1093" spans="1:13" ht="12" x14ac:dyDescent="0.25">
      <c r="A1093" s="6">
        <v>687.81</v>
      </c>
      <c r="B1093" s="6">
        <v>5.9820000000000002</v>
      </c>
      <c r="C1093" s="6">
        <v>6.0810000000000004</v>
      </c>
      <c r="D1093" s="6">
        <v>5.2480000000000002</v>
      </c>
      <c r="E1093" s="6">
        <v>3.867</v>
      </c>
      <c r="F1093" s="6">
        <v>4.5949999999999998</v>
      </c>
      <c r="G1093" s="6">
        <v>2.972</v>
      </c>
      <c r="H1093" s="6">
        <v>6.5460000000000003</v>
      </c>
      <c r="I1093" s="6">
        <v>6.2759999999999998</v>
      </c>
      <c r="J1093" s="6">
        <v>8.6449999999999996</v>
      </c>
      <c r="K1093" s="6">
        <v>6.0739999999999998</v>
      </c>
      <c r="L1093" s="6">
        <v>6.5990000000000002</v>
      </c>
      <c r="M1093" s="6">
        <v>5.992</v>
      </c>
    </row>
    <row r="1094" spans="1:13" ht="12" x14ac:dyDescent="0.25">
      <c r="A1094" s="6">
        <v>688.26</v>
      </c>
      <c r="B1094" s="6">
        <v>6.2210000000000001</v>
      </c>
      <c r="C1094" s="6">
        <v>6.165</v>
      </c>
      <c r="D1094" s="6">
        <v>5.3410000000000002</v>
      </c>
      <c r="E1094" s="6">
        <v>3.976</v>
      </c>
      <c r="F1094" s="6">
        <v>4.7560000000000002</v>
      </c>
      <c r="G1094" s="6">
        <v>3.0630000000000002</v>
      </c>
      <c r="H1094" s="6">
        <v>6.6420000000000003</v>
      </c>
      <c r="I1094" s="6">
        <v>6.3879999999999999</v>
      </c>
      <c r="J1094" s="6">
        <v>8.7289999999999992</v>
      </c>
      <c r="K1094" s="6">
        <v>6.2530000000000001</v>
      </c>
      <c r="L1094" s="6">
        <v>6.7110000000000003</v>
      </c>
      <c r="M1094" s="6">
        <v>6.1550000000000002</v>
      </c>
    </row>
    <row r="1095" spans="1:13" ht="12" x14ac:dyDescent="0.25">
      <c r="A1095" s="6">
        <v>688.7</v>
      </c>
      <c r="B1095" s="6">
        <v>6.484</v>
      </c>
      <c r="C1095" s="6">
        <v>6.2549999999999999</v>
      </c>
      <c r="D1095" s="6">
        <v>5.4480000000000004</v>
      </c>
      <c r="E1095" s="6">
        <v>4.0970000000000004</v>
      </c>
      <c r="F1095" s="6">
        <v>4.931</v>
      </c>
      <c r="G1095" s="6">
        <v>3.1629999999999998</v>
      </c>
      <c r="H1095" s="6">
        <v>6.7380000000000004</v>
      </c>
      <c r="I1095" s="6">
        <v>6.5110000000000001</v>
      </c>
      <c r="J1095" s="6">
        <v>8.8140000000000001</v>
      </c>
      <c r="K1095" s="6">
        <v>6.4459999999999997</v>
      </c>
      <c r="L1095" s="6">
        <v>6.8380000000000001</v>
      </c>
      <c r="M1095" s="6">
        <v>6.3360000000000003</v>
      </c>
    </row>
    <row r="1096" spans="1:13" ht="12" x14ac:dyDescent="0.25">
      <c r="A1096" s="6">
        <v>689.14</v>
      </c>
      <c r="B1096" s="6">
        <v>6.7619999999999996</v>
      </c>
      <c r="C1096" s="6">
        <v>6.3529999999999998</v>
      </c>
      <c r="D1096" s="6">
        <v>5.5720000000000001</v>
      </c>
      <c r="E1096" s="6">
        <v>4.2370000000000001</v>
      </c>
      <c r="F1096" s="6">
        <v>5.1239999999999997</v>
      </c>
      <c r="G1096" s="6">
        <v>3.2749999999999999</v>
      </c>
      <c r="H1096" s="6">
        <v>6.8520000000000003</v>
      </c>
      <c r="I1096" s="6">
        <v>6.6459999999999999</v>
      </c>
      <c r="J1096" s="6">
        <v>8.9130000000000003</v>
      </c>
      <c r="K1096" s="6">
        <v>6.6609999999999996</v>
      </c>
      <c r="L1096" s="6">
        <v>6.9820000000000002</v>
      </c>
      <c r="M1096" s="6">
        <v>6.5369999999999999</v>
      </c>
    </row>
    <row r="1097" spans="1:13" ht="12" x14ac:dyDescent="0.25">
      <c r="A1097" s="6">
        <v>689.59</v>
      </c>
      <c r="B1097" s="6">
        <v>7.0670000000000002</v>
      </c>
      <c r="C1097" s="6">
        <v>6.468</v>
      </c>
      <c r="D1097" s="6">
        <v>5.7050000000000001</v>
      </c>
      <c r="E1097" s="6">
        <v>4.391</v>
      </c>
      <c r="F1097" s="6">
        <v>5.3339999999999996</v>
      </c>
      <c r="G1097" s="6">
        <v>3.3929999999999998</v>
      </c>
      <c r="H1097" s="6">
        <v>6.9710000000000001</v>
      </c>
      <c r="I1097" s="6">
        <v>6.7990000000000004</v>
      </c>
      <c r="J1097" s="6">
        <v>9.0180000000000007</v>
      </c>
      <c r="K1097" s="6">
        <v>6.8940000000000001</v>
      </c>
      <c r="L1097" s="6">
        <v>7.1340000000000003</v>
      </c>
      <c r="M1097" s="6">
        <v>6.7480000000000002</v>
      </c>
    </row>
    <row r="1098" spans="1:13" ht="12" x14ac:dyDescent="0.25">
      <c r="A1098" s="6">
        <v>690.03</v>
      </c>
      <c r="B1098" s="6">
        <v>7.4059999999999997</v>
      </c>
      <c r="C1098" s="6">
        <v>6.5960000000000001</v>
      </c>
      <c r="D1098" s="6">
        <v>5.8550000000000004</v>
      </c>
      <c r="E1098" s="6">
        <v>4.5599999999999996</v>
      </c>
      <c r="F1098" s="6">
        <v>5.5590000000000002</v>
      </c>
      <c r="G1098" s="6">
        <v>3.528</v>
      </c>
      <c r="H1098" s="6">
        <v>7.1029999999999998</v>
      </c>
      <c r="I1098" s="6">
        <v>6.9580000000000002</v>
      </c>
      <c r="J1098" s="6">
        <v>9.1349999999999998</v>
      </c>
      <c r="K1098" s="6">
        <v>7.149</v>
      </c>
      <c r="L1098" s="6">
        <v>7.306</v>
      </c>
      <c r="M1098" s="6">
        <v>6.9889999999999999</v>
      </c>
    </row>
    <row r="1099" spans="1:13" ht="12" x14ac:dyDescent="0.25">
      <c r="A1099" s="6">
        <v>690.48</v>
      </c>
      <c r="B1099" s="6">
        <v>7.7629999999999999</v>
      </c>
      <c r="C1099" s="6">
        <v>6.7320000000000002</v>
      </c>
      <c r="D1099" s="6">
        <v>6.024</v>
      </c>
      <c r="E1099" s="6">
        <v>4.7480000000000002</v>
      </c>
      <c r="F1099" s="6">
        <v>5.8040000000000003</v>
      </c>
      <c r="G1099" s="6">
        <v>3.677</v>
      </c>
      <c r="H1099" s="6">
        <v>7.2480000000000002</v>
      </c>
      <c r="I1099" s="6">
        <v>7.141</v>
      </c>
      <c r="J1099" s="6">
        <v>9.2729999999999997</v>
      </c>
      <c r="K1099" s="6">
        <v>7.4189999999999996</v>
      </c>
      <c r="L1099" s="6">
        <v>7.4960000000000004</v>
      </c>
      <c r="M1099" s="6">
        <v>7.2389999999999999</v>
      </c>
    </row>
    <row r="1100" spans="1:13" ht="12" x14ac:dyDescent="0.25">
      <c r="A1100" s="6">
        <v>690.92</v>
      </c>
      <c r="B1100" s="6">
        <v>8.1519999999999992</v>
      </c>
      <c r="C1100" s="6">
        <v>6.8940000000000001</v>
      </c>
      <c r="D1100" s="6">
        <v>6.2060000000000004</v>
      </c>
      <c r="E1100" s="6">
        <v>4.9560000000000004</v>
      </c>
      <c r="F1100" s="6">
        <v>6.0720000000000001</v>
      </c>
      <c r="G1100" s="6">
        <v>3.839</v>
      </c>
      <c r="H1100" s="6">
        <v>7.4130000000000003</v>
      </c>
      <c r="I1100" s="6">
        <v>7.343</v>
      </c>
      <c r="J1100" s="6">
        <v>9.4160000000000004</v>
      </c>
      <c r="K1100" s="6">
        <v>7.7190000000000003</v>
      </c>
      <c r="L1100" s="6">
        <v>7.7110000000000003</v>
      </c>
      <c r="M1100" s="6">
        <v>7.516</v>
      </c>
    </row>
    <row r="1101" spans="1:13" ht="12" x14ac:dyDescent="0.25">
      <c r="A1101" s="6">
        <v>691.36</v>
      </c>
      <c r="B1101" s="6">
        <v>8.5690000000000008</v>
      </c>
      <c r="C1101" s="6">
        <v>7.0709999999999997</v>
      </c>
      <c r="D1101" s="6">
        <v>6.4050000000000002</v>
      </c>
      <c r="E1101" s="6">
        <v>5.1779999999999999</v>
      </c>
      <c r="F1101" s="6">
        <v>6.36</v>
      </c>
      <c r="G1101" s="6">
        <v>4.016</v>
      </c>
      <c r="H1101" s="6">
        <v>7.5910000000000002</v>
      </c>
      <c r="I1101" s="6">
        <v>7.5620000000000003</v>
      </c>
      <c r="J1101" s="6">
        <v>9.5809999999999995</v>
      </c>
      <c r="K1101" s="6">
        <v>8.0459999999999994</v>
      </c>
      <c r="L1101" s="6">
        <v>7.9429999999999996</v>
      </c>
      <c r="M1101" s="6">
        <v>7.8090000000000002</v>
      </c>
    </row>
    <row r="1102" spans="1:13" ht="12" x14ac:dyDescent="0.25">
      <c r="A1102" s="6">
        <v>691.81</v>
      </c>
      <c r="B1102" s="6">
        <v>9.0069999999999997</v>
      </c>
      <c r="C1102" s="6">
        <v>7.2560000000000002</v>
      </c>
      <c r="D1102" s="6">
        <v>6.6180000000000003</v>
      </c>
      <c r="E1102" s="6">
        <v>5.4269999999999996</v>
      </c>
      <c r="F1102" s="6">
        <v>6.6680000000000001</v>
      </c>
      <c r="G1102" s="6">
        <v>4.202</v>
      </c>
      <c r="H1102" s="6">
        <v>7.7910000000000004</v>
      </c>
      <c r="I1102" s="6">
        <v>7.8</v>
      </c>
      <c r="J1102" s="6">
        <v>9.766</v>
      </c>
      <c r="K1102" s="6">
        <v>8.3870000000000005</v>
      </c>
      <c r="L1102" s="6">
        <v>8.1920000000000002</v>
      </c>
      <c r="M1102" s="6">
        <v>8.1140000000000008</v>
      </c>
    </row>
    <row r="1103" spans="1:13" ht="12" x14ac:dyDescent="0.25">
      <c r="A1103" s="6">
        <v>692.25</v>
      </c>
      <c r="B1103" s="6">
        <v>9.4809999999999999</v>
      </c>
      <c r="C1103" s="6">
        <v>7.4690000000000003</v>
      </c>
      <c r="D1103" s="6">
        <v>6.8570000000000002</v>
      </c>
      <c r="E1103" s="6">
        <v>5.6970000000000001</v>
      </c>
      <c r="F1103" s="6">
        <v>7.0010000000000003</v>
      </c>
      <c r="G1103" s="6">
        <v>4.4039999999999999</v>
      </c>
      <c r="H1103" s="6">
        <v>8.01</v>
      </c>
      <c r="I1103" s="6">
        <v>8.06</v>
      </c>
      <c r="J1103" s="6">
        <v>9.9670000000000005</v>
      </c>
      <c r="K1103" s="6">
        <v>8.7569999999999997</v>
      </c>
      <c r="L1103" s="6">
        <v>8.4580000000000002</v>
      </c>
      <c r="M1103" s="6">
        <v>8.4469999999999992</v>
      </c>
    </row>
    <row r="1104" spans="1:13" ht="12" x14ac:dyDescent="0.25">
      <c r="A1104" s="6">
        <v>692.69</v>
      </c>
      <c r="B1104" s="6">
        <v>9.968</v>
      </c>
      <c r="C1104" s="6">
        <v>7.702</v>
      </c>
      <c r="D1104" s="6">
        <v>7.1189999999999998</v>
      </c>
      <c r="E1104" s="6">
        <v>5.9889999999999999</v>
      </c>
      <c r="F1104" s="6">
        <v>7.3579999999999997</v>
      </c>
      <c r="G1104" s="6">
        <v>4.62</v>
      </c>
      <c r="H1104" s="6">
        <v>8.2409999999999997</v>
      </c>
      <c r="I1104" s="6">
        <v>8.3439999999999994</v>
      </c>
      <c r="J1104" s="6">
        <v>10.186999999999999</v>
      </c>
      <c r="K1104" s="6">
        <v>9.1440000000000001</v>
      </c>
      <c r="L1104" s="6">
        <v>8.7560000000000002</v>
      </c>
      <c r="M1104" s="6">
        <v>8.8030000000000008</v>
      </c>
    </row>
    <row r="1105" spans="1:13" ht="12" x14ac:dyDescent="0.25">
      <c r="A1105" s="6">
        <v>693.14</v>
      </c>
      <c r="B1105" s="6">
        <v>10.474</v>
      </c>
      <c r="C1105" s="6">
        <v>7.9489999999999998</v>
      </c>
      <c r="D1105" s="6">
        <v>7.4</v>
      </c>
      <c r="E1105" s="6">
        <v>6.3040000000000003</v>
      </c>
      <c r="F1105" s="6">
        <v>7.7290000000000001</v>
      </c>
      <c r="G1105" s="6">
        <v>4.8440000000000003</v>
      </c>
      <c r="H1105" s="6">
        <v>8.4930000000000003</v>
      </c>
      <c r="I1105" s="6">
        <v>8.6440000000000001</v>
      </c>
      <c r="J1105" s="6">
        <v>10.433999999999999</v>
      </c>
      <c r="K1105" s="6">
        <v>9.5570000000000004</v>
      </c>
      <c r="L1105" s="6">
        <v>9.0760000000000005</v>
      </c>
      <c r="M1105" s="6">
        <v>9.1850000000000005</v>
      </c>
    </row>
    <row r="1106" spans="1:13" ht="12" x14ac:dyDescent="0.25">
      <c r="A1106" s="6">
        <v>693.58</v>
      </c>
      <c r="B1106" s="6">
        <v>11.006</v>
      </c>
      <c r="C1106" s="6">
        <v>8.2170000000000005</v>
      </c>
      <c r="D1106" s="6">
        <v>7.6989999999999998</v>
      </c>
      <c r="E1106" s="6">
        <v>6.6319999999999997</v>
      </c>
      <c r="F1106" s="6">
        <v>8.1280000000000001</v>
      </c>
      <c r="G1106" s="6">
        <v>5.0789999999999997</v>
      </c>
      <c r="H1106" s="6">
        <v>8.7530000000000001</v>
      </c>
      <c r="I1106" s="6">
        <v>8.9600000000000009</v>
      </c>
      <c r="J1106" s="6">
        <v>10.69</v>
      </c>
      <c r="K1106" s="6">
        <v>9.9830000000000005</v>
      </c>
      <c r="L1106" s="6">
        <v>9.4120000000000008</v>
      </c>
      <c r="M1106" s="6">
        <v>9.5820000000000007</v>
      </c>
    </row>
    <row r="1107" spans="1:13" ht="12" x14ac:dyDescent="0.25">
      <c r="A1107" s="6">
        <v>694.02</v>
      </c>
      <c r="B1107" s="6">
        <v>11.558999999999999</v>
      </c>
      <c r="C1107" s="6">
        <v>8.5069999999999997</v>
      </c>
      <c r="D1107" s="6">
        <v>8.0169999999999995</v>
      </c>
      <c r="E1107" s="6">
        <v>6.9829999999999997</v>
      </c>
      <c r="F1107" s="6">
        <v>8.5459999999999994</v>
      </c>
      <c r="G1107" s="6">
        <v>5.3319999999999999</v>
      </c>
      <c r="H1107" s="6">
        <v>9.0370000000000008</v>
      </c>
      <c r="I1107" s="6">
        <v>9.3059999999999992</v>
      </c>
      <c r="J1107" s="6">
        <v>10.959</v>
      </c>
      <c r="K1107" s="6">
        <v>10.444000000000001</v>
      </c>
      <c r="L1107" s="6">
        <v>9.7739999999999991</v>
      </c>
      <c r="M1107" s="6">
        <v>9.9949999999999992</v>
      </c>
    </row>
    <row r="1108" spans="1:13" ht="12" x14ac:dyDescent="0.25">
      <c r="A1108" s="6">
        <v>694.47</v>
      </c>
      <c r="B1108" s="6">
        <v>12.137</v>
      </c>
      <c r="C1108" s="6">
        <v>8.8070000000000004</v>
      </c>
      <c r="D1108" s="6">
        <v>8.36</v>
      </c>
      <c r="E1108" s="6">
        <v>7.3579999999999997</v>
      </c>
      <c r="F1108" s="6">
        <v>8.9870000000000001</v>
      </c>
      <c r="G1108" s="6">
        <v>5.5960000000000001</v>
      </c>
      <c r="H1108" s="6">
        <v>9.3339999999999996</v>
      </c>
      <c r="I1108" s="6">
        <v>9.6630000000000003</v>
      </c>
      <c r="J1108" s="6">
        <v>11.250999999999999</v>
      </c>
      <c r="K1108" s="6">
        <v>10.922000000000001</v>
      </c>
      <c r="L1108" s="6">
        <v>10.159000000000001</v>
      </c>
      <c r="M1108" s="6">
        <v>10.423</v>
      </c>
    </row>
    <row r="1109" spans="1:13" ht="12" x14ac:dyDescent="0.25">
      <c r="A1109" s="6">
        <v>694.91</v>
      </c>
      <c r="B1109" s="6">
        <v>12.733000000000001</v>
      </c>
      <c r="C1109" s="6">
        <v>9.1300000000000008</v>
      </c>
      <c r="D1109" s="6">
        <v>8.718</v>
      </c>
      <c r="E1109" s="6">
        <v>7.7539999999999996</v>
      </c>
      <c r="F1109" s="6">
        <v>9.4429999999999996</v>
      </c>
      <c r="G1109" s="6">
        <v>5.8730000000000002</v>
      </c>
      <c r="H1109" s="6">
        <v>9.6479999999999997</v>
      </c>
      <c r="I1109" s="6">
        <v>10.042</v>
      </c>
      <c r="J1109" s="6">
        <v>11.566000000000001</v>
      </c>
      <c r="K1109" s="6">
        <v>11.42</v>
      </c>
      <c r="L1109" s="6">
        <v>10.561</v>
      </c>
      <c r="M1109" s="6">
        <v>10.872999999999999</v>
      </c>
    </row>
    <row r="1110" spans="1:13" ht="12" x14ac:dyDescent="0.25">
      <c r="A1110" s="6">
        <v>695.35</v>
      </c>
      <c r="B1110" s="6">
        <v>13.349</v>
      </c>
      <c r="C1110" s="6">
        <v>9.4719999999999995</v>
      </c>
      <c r="D1110" s="6">
        <v>9.0920000000000005</v>
      </c>
      <c r="E1110" s="6">
        <v>8.1709999999999994</v>
      </c>
      <c r="F1110" s="6">
        <v>9.92</v>
      </c>
      <c r="G1110" s="6">
        <v>6.1580000000000004</v>
      </c>
      <c r="H1110" s="6">
        <v>9.98</v>
      </c>
      <c r="I1110" s="6">
        <v>10.44</v>
      </c>
      <c r="J1110" s="6">
        <v>11.888999999999999</v>
      </c>
      <c r="K1110" s="6">
        <v>11.941000000000001</v>
      </c>
      <c r="L1110" s="6">
        <v>10.977</v>
      </c>
      <c r="M1110" s="6">
        <v>11.340999999999999</v>
      </c>
    </row>
    <row r="1111" spans="1:13" ht="12" x14ac:dyDescent="0.25">
      <c r="A1111" s="6">
        <v>695.8</v>
      </c>
      <c r="B1111" s="6">
        <v>13.981</v>
      </c>
      <c r="C1111" s="6">
        <v>9.8369999999999997</v>
      </c>
      <c r="D1111" s="6">
        <v>9.4920000000000009</v>
      </c>
      <c r="E1111" s="6">
        <v>8.6180000000000003</v>
      </c>
      <c r="F1111" s="6">
        <v>10.414</v>
      </c>
      <c r="G1111" s="6">
        <v>6.4550000000000001</v>
      </c>
      <c r="H1111" s="6">
        <v>10.326000000000001</v>
      </c>
      <c r="I1111" s="6">
        <v>10.853</v>
      </c>
      <c r="J1111" s="6">
        <v>12.236000000000001</v>
      </c>
      <c r="K1111" s="6">
        <v>12.478999999999999</v>
      </c>
      <c r="L1111" s="6">
        <v>11.419</v>
      </c>
      <c r="M1111" s="6">
        <v>11.824</v>
      </c>
    </row>
    <row r="1112" spans="1:13" ht="12" x14ac:dyDescent="0.25">
      <c r="A1112" s="6">
        <v>696.24</v>
      </c>
      <c r="B1112" s="6">
        <v>14.62</v>
      </c>
      <c r="C1112" s="6">
        <v>10.217000000000001</v>
      </c>
      <c r="D1112" s="6">
        <v>9.9109999999999996</v>
      </c>
      <c r="E1112" s="6">
        <v>9.0719999999999992</v>
      </c>
      <c r="F1112" s="6">
        <v>10.923</v>
      </c>
      <c r="G1112" s="6">
        <v>6.766</v>
      </c>
      <c r="H1112" s="6">
        <v>10.689</v>
      </c>
      <c r="I1112" s="6">
        <v>11.282999999999999</v>
      </c>
      <c r="J1112" s="6">
        <v>12.596</v>
      </c>
      <c r="K1112" s="6">
        <v>13.035</v>
      </c>
      <c r="L1112" s="6">
        <v>11.887</v>
      </c>
      <c r="M1112" s="6">
        <v>12.315</v>
      </c>
    </row>
    <row r="1113" spans="1:13" ht="12" x14ac:dyDescent="0.25">
      <c r="A1113" s="6">
        <v>696.68</v>
      </c>
      <c r="B1113" s="6">
        <v>15.272</v>
      </c>
      <c r="C1113" s="6">
        <v>10.609</v>
      </c>
      <c r="D1113" s="6">
        <v>10.358000000000001</v>
      </c>
      <c r="E1113" s="6">
        <v>9.5489999999999995</v>
      </c>
      <c r="F1113" s="6">
        <v>11.445</v>
      </c>
      <c r="G1113" s="6">
        <v>7.08</v>
      </c>
      <c r="H1113" s="6">
        <v>11.066000000000001</v>
      </c>
      <c r="I1113" s="6">
        <v>11.734999999999999</v>
      </c>
      <c r="J1113" s="6">
        <v>12.976000000000001</v>
      </c>
      <c r="K1113" s="6">
        <v>13.613</v>
      </c>
      <c r="L1113" s="6">
        <v>12.377000000000001</v>
      </c>
      <c r="M1113" s="6">
        <v>12.824</v>
      </c>
    </row>
    <row r="1114" spans="1:13" ht="12" x14ac:dyDescent="0.25">
      <c r="A1114" s="6">
        <v>697.13</v>
      </c>
      <c r="B1114" s="6">
        <v>15.942</v>
      </c>
      <c r="C1114" s="6">
        <v>11.012</v>
      </c>
      <c r="D1114" s="6">
        <v>10.815</v>
      </c>
      <c r="E1114" s="6">
        <v>10.036</v>
      </c>
      <c r="F1114" s="6">
        <v>11.978</v>
      </c>
      <c r="G1114" s="6">
        <v>7.4059999999999997</v>
      </c>
      <c r="H1114" s="6">
        <v>11.445</v>
      </c>
      <c r="I1114" s="6">
        <v>12.186999999999999</v>
      </c>
      <c r="J1114" s="6">
        <v>13.362</v>
      </c>
      <c r="K1114" s="6">
        <v>14.212999999999999</v>
      </c>
      <c r="L1114" s="6">
        <v>12.878</v>
      </c>
      <c r="M1114" s="6">
        <v>13.343</v>
      </c>
    </row>
    <row r="1115" spans="1:13" ht="12" x14ac:dyDescent="0.25">
      <c r="A1115" s="6">
        <v>697.57</v>
      </c>
      <c r="B1115" s="6">
        <v>16.617000000000001</v>
      </c>
      <c r="C1115" s="6">
        <v>11.438000000000001</v>
      </c>
      <c r="D1115" s="6">
        <v>11.288</v>
      </c>
      <c r="E1115" s="6">
        <v>10.55</v>
      </c>
      <c r="F1115" s="6">
        <v>12.523999999999999</v>
      </c>
      <c r="G1115" s="6">
        <v>7.742</v>
      </c>
      <c r="H1115" s="6">
        <v>11.847</v>
      </c>
      <c r="I1115" s="6">
        <v>12.661</v>
      </c>
      <c r="J1115" s="6">
        <v>13.77</v>
      </c>
      <c r="K1115" s="6">
        <v>14.811999999999999</v>
      </c>
      <c r="L1115" s="6">
        <v>13.398</v>
      </c>
      <c r="M1115" s="6">
        <v>13.872</v>
      </c>
    </row>
    <row r="1116" spans="1:13" ht="12" x14ac:dyDescent="0.25">
      <c r="A1116" s="6">
        <v>698.01</v>
      </c>
      <c r="B1116" s="6">
        <v>17.305</v>
      </c>
      <c r="C1116" s="6">
        <v>11.891</v>
      </c>
      <c r="D1116" s="6">
        <v>11.781000000000001</v>
      </c>
      <c r="E1116" s="6">
        <v>11.082000000000001</v>
      </c>
      <c r="F1116" s="6">
        <v>13.087</v>
      </c>
      <c r="G1116" s="6">
        <v>8.0920000000000005</v>
      </c>
      <c r="H1116" s="6">
        <v>12.266999999999999</v>
      </c>
      <c r="I1116" s="6">
        <v>13.15</v>
      </c>
      <c r="J1116" s="6">
        <v>14.192</v>
      </c>
      <c r="K1116" s="6">
        <v>15.425000000000001</v>
      </c>
      <c r="L1116" s="6">
        <v>13.936999999999999</v>
      </c>
      <c r="M1116" s="6">
        <v>14.411</v>
      </c>
    </row>
    <row r="1117" spans="1:13" ht="12" x14ac:dyDescent="0.25">
      <c r="A1117" s="6">
        <v>698.46</v>
      </c>
      <c r="B1117" s="6">
        <v>18</v>
      </c>
      <c r="C1117" s="6">
        <v>12.346</v>
      </c>
      <c r="D1117" s="6">
        <v>12.284000000000001</v>
      </c>
      <c r="E1117" s="6">
        <v>11.624000000000001</v>
      </c>
      <c r="F1117" s="6">
        <v>13.654</v>
      </c>
      <c r="G1117" s="6">
        <v>8.4420000000000002</v>
      </c>
      <c r="H1117" s="6">
        <v>12.685</v>
      </c>
      <c r="I1117" s="6">
        <v>13.645</v>
      </c>
      <c r="J1117" s="6">
        <v>14.622999999999999</v>
      </c>
      <c r="K1117" s="6">
        <v>16.050999999999998</v>
      </c>
      <c r="L1117" s="6">
        <v>14.481</v>
      </c>
      <c r="M1117" s="6">
        <v>14.952999999999999</v>
      </c>
    </row>
    <row r="1118" spans="1:13" ht="12" x14ac:dyDescent="0.25">
      <c r="A1118" s="6">
        <v>698.9</v>
      </c>
      <c r="B1118" s="6">
        <v>18.687999999999999</v>
      </c>
      <c r="C1118" s="6">
        <v>12.818</v>
      </c>
      <c r="D1118" s="6">
        <v>12.792999999999999</v>
      </c>
      <c r="E1118" s="6">
        <v>12.176</v>
      </c>
      <c r="F1118" s="6">
        <v>14.226000000000001</v>
      </c>
      <c r="G1118" s="6">
        <v>8.798</v>
      </c>
      <c r="H1118" s="6">
        <v>13.115</v>
      </c>
      <c r="I1118" s="6">
        <v>14.145</v>
      </c>
      <c r="J1118" s="6">
        <v>15.069000000000001</v>
      </c>
      <c r="K1118" s="6">
        <v>16.681000000000001</v>
      </c>
      <c r="L1118" s="6">
        <v>15.044</v>
      </c>
      <c r="M1118" s="6">
        <v>15.5</v>
      </c>
    </row>
    <row r="1119" spans="1:13" ht="12" x14ac:dyDescent="0.25">
      <c r="A1119" s="6">
        <v>699.34</v>
      </c>
      <c r="B1119" s="6">
        <v>19.370999999999999</v>
      </c>
      <c r="C1119" s="6">
        <v>13.298999999999999</v>
      </c>
      <c r="D1119" s="6">
        <v>13.308</v>
      </c>
      <c r="E1119" s="6">
        <v>12.738</v>
      </c>
      <c r="F1119" s="6">
        <v>14.811</v>
      </c>
      <c r="G1119" s="6">
        <v>9.15</v>
      </c>
      <c r="H1119" s="6">
        <v>13.548</v>
      </c>
      <c r="I1119" s="6">
        <v>14.654999999999999</v>
      </c>
      <c r="J1119" s="6">
        <v>15.523</v>
      </c>
      <c r="K1119" s="6">
        <v>17.303000000000001</v>
      </c>
      <c r="L1119" s="6">
        <v>15.618</v>
      </c>
      <c r="M1119" s="6">
        <v>16.048999999999999</v>
      </c>
    </row>
    <row r="1120" spans="1:13" ht="12" x14ac:dyDescent="0.25">
      <c r="A1120" s="6">
        <v>699.79</v>
      </c>
      <c r="B1120" s="6">
        <v>20.067</v>
      </c>
      <c r="C1120" s="6">
        <v>13.787000000000001</v>
      </c>
      <c r="D1120" s="6">
        <v>13.84</v>
      </c>
      <c r="E1120" s="6">
        <v>13.315</v>
      </c>
      <c r="F1120" s="6">
        <v>15.403</v>
      </c>
      <c r="G1120" s="6">
        <v>9.5169999999999995</v>
      </c>
      <c r="H1120" s="6">
        <v>13.989000000000001</v>
      </c>
      <c r="I1120" s="6">
        <v>15.173999999999999</v>
      </c>
      <c r="J1120" s="6">
        <v>15.987</v>
      </c>
      <c r="K1120" s="6">
        <v>17.95</v>
      </c>
      <c r="L1120" s="6">
        <v>16.192</v>
      </c>
      <c r="M1120" s="6">
        <v>16.613</v>
      </c>
    </row>
    <row r="1121" spans="1:13" ht="12" x14ac:dyDescent="0.25">
      <c r="A1121" s="6">
        <v>700.23</v>
      </c>
      <c r="B1121" s="6">
        <v>20.751999999999999</v>
      </c>
      <c r="C1121" s="6">
        <v>14.284000000000001</v>
      </c>
      <c r="D1121" s="6">
        <v>14.388999999999999</v>
      </c>
      <c r="E1121" s="6">
        <v>13.898</v>
      </c>
      <c r="F1121" s="6">
        <v>15.997</v>
      </c>
      <c r="G1121" s="6">
        <v>9.8889999999999993</v>
      </c>
      <c r="H1121" s="6">
        <v>14.429</v>
      </c>
      <c r="I1121" s="6">
        <v>15.692</v>
      </c>
      <c r="J1121" s="6">
        <v>16.460999999999999</v>
      </c>
      <c r="K1121" s="6">
        <v>18.602</v>
      </c>
      <c r="L1121" s="6">
        <v>16.777000000000001</v>
      </c>
      <c r="M1121" s="6">
        <v>17.170000000000002</v>
      </c>
    </row>
    <row r="1122" spans="1:13" ht="12" x14ac:dyDescent="0.25">
      <c r="A1122" s="6">
        <v>700.67</v>
      </c>
      <c r="B1122" s="6">
        <v>21.437999999999999</v>
      </c>
      <c r="C1122" s="6">
        <v>14.797000000000001</v>
      </c>
      <c r="D1122" s="6">
        <v>14.943</v>
      </c>
      <c r="E1122" s="6">
        <v>14.491</v>
      </c>
      <c r="F1122" s="6">
        <v>16.600000000000001</v>
      </c>
      <c r="G1122" s="6">
        <v>10.255000000000001</v>
      </c>
      <c r="H1122" s="6">
        <v>14.888999999999999</v>
      </c>
      <c r="I1122" s="6">
        <v>16.212</v>
      </c>
      <c r="J1122" s="6">
        <v>16.943999999999999</v>
      </c>
      <c r="K1122" s="6">
        <v>19.242999999999999</v>
      </c>
      <c r="L1122" s="6">
        <v>17.373999999999999</v>
      </c>
      <c r="M1122" s="6">
        <v>17.718</v>
      </c>
    </row>
    <row r="1123" spans="1:13" ht="12" x14ac:dyDescent="0.25">
      <c r="A1123" s="6">
        <v>701.12</v>
      </c>
      <c r="B1123" s="6">
        <v>22.119</v>
      </c>
      <c r="C1123" s="6">
        <v>15.319000000000001</v>
      </c>
      <c r="D1123" s="6">
        <v>15.505000000000001</v>
      </c>
      <c r="E1123" s="6">
        <v>15.087</v>
      </c>
      <c r="F1123" s="6">
        <v>17.198</v>
      </c>
      <c r="G1123" s="6">
        <v>10.625999999999999</v>
      </c>
      <c r="H1123" s="6">
        <v>15.332000000000001</v>
      </c>
      <c r="I1123" s="6">
        <v>16.739999999999998</v>
      </c>
      <c r="J1123" s="6">
        <v>17.422999999999998</v>
      </c>
      <c r="K1123" s="6">
        <v>19.902999999999999</v>
      </c>
      <c r="L1123" s="6">
        <v>17.972000000000001</v>
      </c>
      <c r="M1123" s="6">
        <v>18.282</v>
      </c>
    </row>
    <row r="1124" spans="1:13" ht="12" x14ac:dyDescent="0.25">
      <c r="A1124" s="6">
        <v>701.56</v>
      </c>
      <c r="B1124" s="6">
        <v>22.774999999999999</v>
      </c>
      <c r="C1124" s="6">
        <v>15.837</v>
      </c>
      <c r="D1124" s="6">
        <v>16.067</v>
      </c>
      <c r="E1124" s="6">
        <v>15.693</v>
      </c>
      <c r="F1124" s="6">
        <v>17.803000000000001</v>
      </c>
      <c r="G1124" s="6">
        <v>10.997999999999999</v>
      </c>
      <c r="H1124" s="6">
        <v>15.786</v>
      </c>
      <c r="I1124" s="6">
        <v>17.27</v>
      </c>
      <c r="J1124" s="6">
        <v>17.901</v>
      </c>
      <c r="K1124" s="6">
        <v>20.545999999999999</v>
      </c>
      <c r="L1124" s="6">
        <v>18.588000000000001</v>
      </c>
      <c r="M1124" s="6">
        <v>18.834</v>
      </c>
    </row>
    <row r="1125" spans="1:13" ht="12" x14ac:dyDescent="0.25">
      <c r="A1125" s="6">
        <v>702</v>
      </c>
      <c r="B1125" s="6">
        <v>23.442</v>
      </c>
      <c r="C1125" s="6">
        <v>16.358000000000001</v>
      </c>
      <c r="D1125" s="6">
        <v>16.620999999999999</v>
      </c>
      <c r="E1125" s="6">
        <v>16.297999999999998</v>
      </c>
      <c r="F1125" s="6">
        <v>18.404</v>
      </c>
      <c r="G1125" s="6">
        <v>11.37</v>
      </c>
      <c r="H1125" s="6">
        <v>16.236999999999998</v>
      </c>
      <c r="I1125" s="6">
        <v>17.794</v>
      </c>
      <c r="J1125" s="6">
        <v>18.39</v>
      </c>
      <c r="K1125" s="6">
        <v>21.189</v>
      </c>
      <c r="L1125" s="6">
        <v>19.196999999999999</v>
      </c>
      <c r="M1125" s="6">
        <v>19.381</v>
      </c>
    </row>
    <row r="1126" spans="1:13" ht="12" x14ac:dyDescent="0.25">
      <c r="A1126" s="6">
        <v>702.44</v>
      </c>
      <c r="B1126" s="6">
        <v>24.103999999999999</v>
      </c>
      <c r="C1126" s="6">
        <v>16.89</v>
      </c>
      <c r="D1126" s="6">
        <v>17.187000000000001</v>
      </c>
      <c r="E1126" s="6">
        <v>16.899000000000001</v>
      </c>
      <c r="F1126" s="6">
        <v>19.015000000000001</v>
      </c>
      <c r="G1126" s="6">
        <v>11.743</v>
      </c>
      <c r="H1126" s="6">
        <v>16.695</v>
      </c>
      <c r="I1126" s="6">
        <v>18.324999999999999</v>
      </c>
      <c r="J1126" s="6">
        <v>18.873000000000001</v>
      </c>
      <c r="K1126" s="6">
        <v>21.834</v>
      </c>
      <c r="L1126" s="6">
        <v>19.803999999999998</v>
      </c>
      <c r="M1126" s="6">
        <v>19.922999999999998</v>
      </c>
    </row>
    <row r="1127" spans="1:13" ht="12" x14ac:dyDescent="0.25">
      <c r="A1127" s="6">
        <v>702.89</v>
      </c>
      <c r="B1127" s="6">
        <v>24.762</v>
      </c>
      <c r="C1127" s="6">
        <v>17.417999999999999</v>
      </c>
      <c r="D1127" s="6">
        <v>17.753</v>
      </c>
      <c r="E1127" s="6">
        <v>17.513999999999999</v>
      </c>
      <c r="F1127" s="6">
        <v>19.611000000000001</v>
      </c>
      <c r="G1127" s="6">
        <v>12.11</v>
      </c>
      <c r="H1127" s="6">
        <v>17.154</v>
      </c>
      <c r="I1127" s="6">
        <v>18.859000000000002</v>
      </c>
      <c r="J1127" s="6">
        <v>19.367999999999999</v>
      </c>
      <c r="K1127" s="6">
        <v>22.484000000000002</v>
      </c>
      <c r="L1127" s="6">
        <v>20.404</v>
      </c>
      <c r="M1127" s="6">
        <v>20.463999999999999</v>
      </c>
    </row>
    <row r="1128" spans="1:13" ht="12" x14ac:dyDescent="0.25">
      <c r="A1128" s="6">
        <v>703.33</v>
      </c>
      <c r="B1128" s="6">
        <v>25.411000000000001</v>
      </c>
      <c r="C1128" s="6">
        <v>17.949000000000002</v>
      </c>
      <c r="D1128" s="6">
        <v>18.332000000000001</v>
      </c>
      <c r="E1128" s="6">
        <v>18.119</v>
      </c>
      <c r="F1128" s="6">
        <v>20.206</v>
      </c>
      <c r="G1128" s="6">
        <v>12.468</v>
      </c>
      <c r="H1128" s="6">
        <v>17.611000000000001</v>
      </c>
      <c r="I1128" s="6">
        <v>19.378</v>
      </c>
      <c r="J1128" s="6">
        <v>19.859000000000002</v>
      </c>
      <c r="K1128" s="6">
        <v>23.119</v>
      </c>
      <c r="L1128" s="6">
        <v>21.012</v>
      </c>
      <c r="M1128" s="6">
        <v>20.998000000000001</v>
      </c>
    </row>
    <row r="1129" spans="1:13" ht="12" x14ac:dyDescent="0.25">
      <c r="A1129" s="6">
        <v>703.77</v>
      </c>
      <c r="B1129" s="6">
        <v>26.048999999999999</v>
      </c>
      <c r="C1129" s="6">
        <v>18.489000000000001</v>
      </c>
      <c r="D1129" s="6">
        <v>18.911000000000001</v>
      </c>
      <c r="E1129" s="6">
        <v>18.727</v>
      </c>
      <c r="F1129" s="6">
        <v>20.789000000000001</v>
      </c>
      <c r="G1129" s="6">
        <v>12.831</v>
      </c>
      <c r="H1129" s="6">
        <v>18.073</v>
      </c>
      <c r="I1129" s="6">
        <v>19.901</v>
      </c>
      <c r="J1129" s="6">
        <v>20.356000000000002</v>
      </c>
      <c r="K1129" s="6">
        <v>23.759</v>
      </c>
      <c r="L1129" s="6">
        <v>21.609000000000002</v>
      </c>
      <c r="M1129" s="6">
        <v>21.533999999999999</v>
      </c>
    </row>
    <row r="1130" spans="1:13" ht="12" x14ac:dyDescent="0.25">
      <c r="A1130" s="6">
        <v>704.22</v>
      </c>
      <c r="B1130" s="6">
        <v>26.67</v>
      </c>
      <c r="C1130" s="6">
        <v>19.035</v>
      </c>
      <c r="D1130" s="6">
        <v>19.484999999999999</v>
      </c>
      <c r="E1130" s="6">
        <v>19.337</v>
      </c>
      <c r="F1130" s="6">
        <v>21.372</v>
      </c>
      <c r="G1130" s="6">
        <v>13.192</v>
      </c>
      <c r="H1130" s="6">
        <v>18.532</v>
      </c>
      <c r="I1130" s="6">
        <v>20.425000000000001</v>
      </c>
      <c r="J1130" s="6">
        <v>20.847000000000001</v>
      </c>
      <c r="K1130" s="6">
        <v>24.396999999999998</v>
      </c>
      <c r="L1130" s="6">
        <v>22.219000000000001</v>
      </c>
      <c r="M1130" s="6">
        <v>22.065000000000001</v>
      </c>
    </row>
    <row r="1131" spans="1:13" ht="12" x14ac:dyDescent="0.25">
      <c r="A1131" s="6">
        <v>704.66</v>
      </c>
      <c r="B1131" s="6">
        <v>27.285</v>
      </c>
      <c r="C1131" s="6">
        <v>19.579999999999998</v>
      </c>
      <c r="D1131" s="6">
        <v>20.061</v>
      </c>
      <c r="E1131" s="6">
        <v>19.95</v>
      </c>
      <c r="F1131" s="6">
        <v>21.952000000000002</v>
      </c>
      <c r="G1131" s="6">
        <v>13.551</v>
      </c>
      <c r="H1131" s="6">
        <v>18.989999999999998</v>
      </c>
      <c r="I1131" s="6">
        <v>20.946999999999999</v>
      </c>
      <c r="J1131" s="6">
        <v>21.347999999999999</v>
      </c>
      <c r="K1131" s="6">
        <v>25.027000000000001</v>
      </c>
      <c r="L1131" s="6">
        <v>22.832000000000001</v>
      </c>
      <c r="M1131" s="6">
        <v>22.597000000000001</v>
      </c>
    </row>
    <row r="1132" spans="1:13" ht="12" x14ac:dyDescent="0.25">
      <c r="A1132" s="6">
        <v>705.1</v>
      </c>
      <c r="B1132" s="6">
        <v>27.89</v>
      </c>
      <c r="C1132" s="6">
        <v>20.122</v>
      </c>
      <c r="D1132" s="6">
        <v>20.632999999999999</v>
      </c>
      <c r="E1132" s="6">
        <v>20.545000000000002</v>
      </c>
      <c r="F1132" s="6">
        <v>22.521999999999998</v>
      </c>
      <c r="G1132" s="6">
        <v>13.907999999999999</v>
      </c>
      <c r="H1132" s="6">
        <v>19.446000000000002</v>
      </c>
      <c r="I1132" s="6">
        <v>21.463000000000001</v>
      </c>
      <c r="J1132" s="6">
        <v>21.841000000000001</v>
      </c>
      <c r="K1132" s="6">
        <v>25.646000000000001</v>
      </c>
      <c r="L1132" s="6">
        <v>23.437000000000001</v>
      </c>
      <c r="M1132" s="6">
        <v>23.111999999999998</v>
      </c>
    </row>
    <row r="1133" spans="1:13" ht="12" x14ac:dyDescent="0.25">
      <c r="A1133" s="6">
        <v>705.54</v>
      </c>
      <c r="B1133" s="6">
        <v>28.486000000000001</v>
      </c>
      <c r="C1133" s="6">
        <v>20.667999999999999</v>
      </c>
      <c r="D1133" s="6">
        <v>21.21</v>
      </c>
      <c r="E1133" s="6">
        <v>21.158000000000001</v>
      </c>
      <c r="F1133" s="6">
        <v>23.097000000000001</v>
      </c>
      <c r="G1133" s="6">
        <v>14.257999999999999</v>
      </c>
      <c r="H1133" s="6">
        <v>19.905999999999999</v>
      </c>
      <c r="I1133" s="6">
        <v>21.971</v>
      </c>
      <c r="J1133" s="6">
        <v>22.335999999999999</v>
      </c>
      <c r="K1133" s="6">
        <v>26.268000000000001</v>
      </c>
      <c r="L1133" s="6">
        <v>24.032</v>
      </c>
      <c r="M1133" s="6">
        <v>23.62</v>
      </c>
    </row>
    <row r="1134" spans="1:13" ht="12" x14ac:dyDescent="0.25">
      <c r="A1134" s="6">
        <v>705.99</v>
      </c>
      <c r="B1134" s="6">
        <v>29.07</v>
      </c>
      <c r="C1134" s="6">
        <v>21.218</v>
      </c>
      <c r="D1134" s="6">
        <v>21.768999999999998</v>
      </c>
      <c r="E1134" s="6">
        <v>21.751999999999999</v>
      </c>
      <c r="F1134" s="6">
        <v>23.670999999999999</v>
      </c>
      <c r="G1134" s="6">
        <v>14.606</v>
      </c>
      <c r="H1134" s="6">
        <v>20.346</v>
      </c>
      <c r="I1134" s="6">
        <v>22.474</v>
      </c>
      <c r="J1134" s="6">
        <v>22.82</v>
      </c>
      <c r="K1134" s="6">
        <v>26.872</v>
      </c>
      <c r="L1134" s="6">
        <v>24.606000000000002</v>
      </c>
      <c r="M1134" s="6">
        <v>24.123999999999999</v>
      </c>
    </row>
    <row r="1135" spans="1:13" ht="12" x14ac:dyDescent="0.25">
      <c r="A1135" s="6">
        <v>706.43</v>
      </c>
      <c r="B1135" s="6">
        <v>29.645</v>
      </c>
      <c r="C1135" s="6">
        <v>21.763000000000002</v>
      </c>
      <c r="D1135" s="6">
        <v>22.335000000000001</v>
      </c>
      <c r="E1135" s="6">
        <v>22.353000000000002</v>
      </c>
      <c r="F1135" s="6">
        <v>24.233000000000001</v>
      </c>
      <c r="G1135" s="6">
        <v>14.944000000000001</v>
      </c>
      <c r="H1135" s="6">
        <v>20.797000000000001</v>
      </c>
      <c r="I1135" s="6">
        <v>22.983000000000001</v>
      </c>
      <c r="J1135" s="6">
        <v>23.306999999999999</v>
      </c>
      <c r="K1135" s="6">
        <v>27.463000000000001</v>
      </c>
      <c r="L1135" s="6">
        <v>25.198</v>
      </c>
      <c r="M1135" s="6">
        <v>24.617000000000001</v>
      </c>
    </row>
    <row r="1136" spans="1:13" ht="12" x14ac:dyDescent="0.25">
      <c r="A1136" s="6">
        <v>706.87</v>
      </c>
      <c r="B1136" s="6">
        <v>30.199000000000002</v>
      </c>
      <c r="C1136" s="6">
        <v>22.303000000000001</v>
      </c>
      <c r="D1136" s="6">
        <v>22.904</v>
      </c>
      <c r="E1136" s="6">
        <v>22.951000000000001</v>
      </c>
      <c r="F1136" s="6">
        <v>24.794</v>
      </c>
      <c r="G1136" s="6">
        <v>15.281000000000001</v>
      </c>
      <c r="H1136" s="6">
        <v>21.236000000000001</v>
      </c>
      <c r="I1136" s="6">
        <v>23.483000000000001</v>
      </c>
      <c r="J1136" s="6">
        <v>23.786000000000001</v>
      </c>
      <c r="K1136" s="6">
        <v>28.062999999999999</v>
      </c>
      <c r="L1136" s="6">
        <v>25.789000000000001</v>
      </c>
      <c r="M1136" s="6">
        <v>25.102</v>
      </c>
    </row>
    <row r="1137" spans="1:13" ht="12" x14ac:dyDescent="0.25">
      <c r="A1137" s="6">
        <v>707.31</v>
      </c>
      <c r="B1137" s="6">
        <v>30.751000000000001</v>
      </c>
      <c r="C1137" s="6">
        <v>22.841999999999999</v>
      </c>
      <c r="D1137" s="6">
        <v>23.463999999999999</v>
      </c>
      <c r="E1137" s="6">
        <v>23.535</v>
      </c>
      <c r="F1137" s="6">
        <v>25.343</v>
      </c>
      <c r="G1137" s="6">
        <v>15.614000000000001</v>
      </c>
      <c r="H1137" s="6">
        <v>21.67</v>
      </c>
      <c r="I1137" s="6">
        <v>23.977</v>
      </c>
      <c r="J1137" s="6">
        <v>24.257000000000001</v>
      </c>
      <c r="K1137" s="6">
        <v>28.657</v>
      </c>
      <c r="L1137" s="6">
        <v>26.367000000000001</v>
      </c>
      <c r="M1137" s="6">
        <v>25.58</v>
      </c>
    </row>
    <row r="1138" spans="1:13" ht="12" x14ac:dyDescent="0.25">
      <c r="A1138" s="6">
        <v>707.76</v>
      </c>
      <c r="B1138" s="6">
        <v>31.295999999999999</v>
      </c>
      <c r="C1138" s="6">
        <v>23.385000000000002</v>
      </c>
      <c r="D1138" s="6">
        <v>24.023</v>
      </c>
      <c r="E1138" s="6">
        <v>24.131</v>
      </c>
      <c r="F1138" s="6">
        <v>25.887</v>
      </c>
      <c r="G1138" s="6">
        <v>15.955</v>
      </c>
      <c r="H1138" s="6">
        <v>22.103999999999999</v>
      </c>
      <c r="I1138" s="6">
        <v>24.474</v>
      </c>
      <c r="J1138" s="6">
        <v>24.734999999999999</v>
      </c>
      <c r="K1138" s="6">
        <v>29.236000000000001</v>
      </c>
      <c r="L1138" s="6">
        <v>26.949000000000002</v>
      </c>
      <c r="M1138" s="6">
        <v>26.065999999999999</v>
      </c>
    </row>
    <row r="1139" spans="1:13" ht="12" x14ac:dyDescent="0.25">
      <c r="A1139" s="6">
        <v>708.2</v>
      </c>
      <c r="B1139" s="6">
        <v>31.838999999999999</v>
      </c>
      <c r="C1139" s="6">
        <v>23.908000000000001</v>
      </c>
      <c r="D1139" s="6">
        <v>24.577999999999999</v>
      </c>
      <c r="E1139" s="6">
        <v>24.715</v>
      </c>
      <c r="F1139" s="6">
        <v>26.420999999999999</v>
      </c>
      <c r="G1139" s="6">
        <v>16.282</v>
      </c>
      <c r="H1139" s="6">
        <v>22.53</v>
      </c>
      <c r="I1139" s="6">
        <v>24.960999999999999</v>
      </c>
      <c r="J1139" s="6">
        <v>25.207999999999998</v>
      </c>
      <c r="K1139" s="6">
        <v>29.817</v>
      </c>
      <c r="L1139" s="6">
        <v>27.513999999999999</v>
      </c>
      <c r="M1139" s="6">
        <v>26.527000000000001</v>
      </c>
    </row>
    <row r="1140" spans="1:13" ht="12" x14ac:dyDescent="0.25">
      <c r="A1140" s="6">
        <v>708.64</v>
      </c>
      <c r="B1140" s="6">
        <v>32.354999999999997</v>
      </c>
      <c r="C1140" s="6">
        <v>24.442</v>
      </c>
      <c r="D1140" s="6">
        <v>25.135999999999999</v>
      </c>
      <c r="E1140" s="6">
        <v>25.294</v>
      </c>
      <c r="F1140" s="6">
        <v>26.943000000000001</v>
      </c>
      <c r="G1140" s="6">
        <v>16.611000000000001</v>
      </c>
      <c r="H1140" s="6">
        <v>22.963999999999999</v>
      </c>
      <c r="I1140" s="6">
        <v>25.451000000000001</v>
      </c>
      <c r="J1140" s="6">
        <v>25.68</v>
      </c>
      <c r="K1140" s="6">
        <v>30.402999999999999</v>
      </c>
      <c r="L1140" s="6">
        <v>28.073</v>
      </c>
      <c r="M1140" s="6">
        <v>26.995000000000001</v>
      </c>
    </row>
    <row r="1141" spans="1:13" ht="12" x14ac:dyDescent="0.25">
      <c r="A1141" s="6">
        <v>709.08</v>
      </c>
      <c r="B1141" s="6">
        <v>32.860999999999997</v>
      </c>
      <c r="C1141" s="6">
        <v>24.972999999999999</v>
      </c>
      <c r="D1141" s="6">
        <v>25.696000000000002</v>
      </c>
      <c r="E1141" s="6">
        <v>25.86</v>
      </c>
      <c r="F1141" s="6">
        <v>27.462</v>
      </c>
      <c r="G1141" s="6">
        <v>16.922000000000001</v>
      </c>
      <c r="H1141" s="6">
        <v>23.402999999999999</v>
      </c>
      <c r="I1141" s="6">
        <v>25.922000000000001</v>
      </c>
      <c r="J1141" s="6">
        <v>26.141999999999999</v>
      </c>
      <c r="K1141" s="6">
        <v>30.98</v>
      </c>
      <c r="L1141" s="6">
        <v>28.645</v>
      </c>
      <c r="M1141" s="6">
        <v>27.454000000000001</v>
      </c>
    </row>
    <row r="1142" spans="1:13" ht="12" x14ac:dyDescent="0.25">
      <c r="A1142" s="6">
        <v>709.53</v>
      </c>
      <c r="B1142" s="6">
        <v>33.369</v>
      </c>
      <c r="C1142" s="6">
        <v>25.495999999999999</v>
      </c>
      <c r="D1142" s="6">
        <v>26.231000000000002</v>
      </c>
      <c r="E1142" s="6">
        <v>26.417999999999999</v>
      </c>
      <c r="F1142" s="6">
        <v>27.984000000000002</v>
      </c>
      <c r="G1142" s="6">
        <v>17.233000000000001</v>
      </c>
      <c r="H1142" s="6">
        <v>23.832999999999998</v>
      </c>
      <c r="I1142" s="6">
        <v>26.398</v>
      </c>
      <c r="J1142" s="6">
        <v>26.603999999999999</v>
      </c>
      <c r="K1142" s="6">
        <v>31.533999999999999</v>
      </c>
      <c r="L1142" s="6">
        <v>29.210999999999999</v>
      </c>
      <c r="M1142" s="6">
        <v>27.898</v>
      </c>
    </row>
    <row r="1143" spans="1:13" ht="12" x14ac:dyDescent="0.25">
      <c r="A1143" s="6">
        <v>709.97</v>
      </c>
      <c r="B1143" s="6">
        <v>33.859000000000002</v>
      </c>
      <c r="C1143" s="6">
        <v>26.013000000000002</v>
      </c>
      <c r="D1143" s="6">
        <v>26.768999999999998</v>
      </c>
      <c r="E1143" s="6">
        <v>26.98</v>
      </c>
      <c r="F1143" s="6">
        <v>28.497</v>
      </c>
      <c r="G1143" s="6">
        <v>17.541</v>
      </c>
      <c r="H1143" s="6">
        <v>24.251000000000001</v>
      </c>
      <c r="I1143" s="6">
        <v>26.872</v>
      </c>
      <c r="J1143" s="6">
        <v>27.056000000000001</v>
      </c>
      <c r="K1143" s="6">
        <v>32.08</v>
      </c>
      <c r="L1143" s="6">
        <v>29.75</v>
      </c>
      <c r="M1143" s="6">
        <v>28.344000000000001</v>
      </c>
    </row>
    <row r="1144" spans="1:13" ht="12" x14ac:dyDescent="0.25">
      <c r="A1144" s="6">
        <v>710.41</v>
      </c>
      <c r="B1144" s="6">
        <v>34.347999999999999</v>
      </c>
      <c r="C1144" s="6">
        <v>26.539000000000001</v>
      </c>
      <c r="D1144" s="6">
        <v>27.318000000000001</v>
      </c>
      <c r="E1144" s="6">
        <v>27.552</v>
      </c>
      <c r="F1144" s="6">
        <v>29.01</v>
      </c>
      <c r="G1144" s="6">
        <v>17.859000000000002</v>
      </c>
      <c r="H1144" s="6">
        <v>24.687999999999999</v>
      </c>
      <c r="I1144" s="6">
        <v>27.349</v>
      </c>
      <c r="J1144" s="6">
        <v>27.513999999999999</v>
      </c>
      <c r="K1144" s="6">
        <v>32.628999999999998</v>
      </c>
      <c r="L1144" s="6">
        <v>30.291</v>
      </c>
      <c r="M1144" s="6">
        <v>28.777000000000001</v>
      </c>
    </row>
    <row r="1145" spans="1:13" ht="12" x14ac:dyDescent="0.25">
      <c r="A1145" s="6">
        <v>710.85</v>
      </c>
      <c r="B1145" s="6">
        <v>34.843000000000004</v>
      </c>
      <c r="C1145" s="6">
        <v>27.068999999999999</v>
      </c>
      <c r="D1145" s="6">
        <v>27.861000000000001</v>
      </c>
      <c r="E1145" s="6">
        <v>28.111000000000001</v>
      </c>
      <c r="F1145" s="6">
        <v>29.521999999999998</v>
      </c>
      <c r="G1145" s="6">
        <v>18.164000000000001</v>
      </c>
      <c r="H1145" s="6">
        <v>25.11</v>
      </c>
      <c r="I1145" s="6">
        <v>27.827999999999999</v>
      </c>
      <c r="J1145" s="6">
        <v>27.978000000000002</v>
      </c>
      <c r="K1145" s="6">
        <v>33.186</v>
      </c>
      <c r="L1145" s="6">
        <v>30.829000000000001</v>
      </c>
      <c r="M1145" s="6">
        <v>29.218</v>
      </c>
    </row>
    <row r="1146" spans="1:13" ht="12" x14ac:dyDescent="0.25">
      <c r="A1146" s="6">
        <v>711.3</v>
      </c>
      <c r="B1146" s="6">
        <v>35.328000000000003</v>
      </c>
      <c r="C1146" s="6">
        <v>27.59</v>
      </c>
      <c r="D1146" s="6">
        <v>28.399000000000001</v>
      </c>
      <c r="E1146" s="6">
        <v>28.663</v>
      </c>
      <c r="F1146" s="6">
        <v>30.021000000000001</v>
      </c>
      <c r="G1146" s="6">
        <v>18.47</v>
      </c>
      <c r="H1146" s="6">
        <v>25.539000000000001</v>
      </c>
      <c r="I1146" s="6">
        <v>28.295999999999999</v>
      </c>
      <c r="J1146" s="6">
        <v>28.425999999999998</v>
      </c>
      <c r="K1146" s="6">
        <v>33.732999999999997</v>
      </c>
      <c r="L1146" s="6">
        <v>31.367000000000001</v>
      </c>
      <c r="M1146" s="6">
        <v>29.655000000000001</v>
      </c>
    </row>
    <row r="1147" spans="1:13" ht="12" x14ac:dyDescent="0.25">
      <c r="A1147" s="6">
        <v>711.74</v>
      </c>
      <c r="B1147" s="6">
        <v>35.805</v>
      </c>
      <c r="C1147" s="6">
        <v>28.109000000000002</v>
      </c>
      <c r="D1147" s="6">
        <v>28.937000000000001</v>
      </c>
      <c r="E1147" s="6">
        <v>29.227</v>
      </c>
      <c r="F1147" s="6">
        <v>30.512</v>
      </c>
      <c r="G1147" s="6">
        <v>18.779</v>
      </c>
      <c r="H1147" s="6">
        <v>25.959</v>
      </c>
      <c r="I1147" s="6">
        <v>28.766999999999999</v>
      </c>
      <c r="J1147" s="6">
        <v>28.882000000000001</v>
      </c>
      <c r="K1147" s="6">
        <v>34.286000000000001</v>
      </c>
      <c r="L1147" s="6">
        <v>31.920999999999999</v>
      </c>
      <c r="M1147" s="6">
        <v>30.081</v>
      </c>
    </row>
    <row r="1148" spans="1:13" ht="12" x14ac:dyDescent="0.25">
      <c r="A1148" s="6">
        <v>712.18</v>
      </c>
      <c r="B1148" s="6">
        <v>36.262999999999998</v>
      </c>
      <c r="C1148" s="6">
        <v>28.626000000000001</v>
      </c>
      <c r="D1148" s="6">
        <v>29.474</v>
      </c>
      <c r="E1148" s="6">
        <v>29.771999999999998</v>
      </c>
      <c r="F1148" s="6">
        <v>30.998999999999999</v>
      </c>
      <c r="G1148" s="6">
        <v>19.087</v>
      </c>
      <c r="H1148" s="6">
        <v>26.382999999999999</v>
      </c>
      <c r="I1148" s="6">
        <v>29.224</v>
      </c>
      <c r="J1148" s="6">
        <v>29.321999999999999</v>
      </c>
      <c r="K1148" s="6">
        <v>34.819000000000003</v>
      </c>
      <c r="L1148" s="6">
        <v>32.463000000000001</v>
      </c>
      <c r="M1148" s="6">
        <v>30.498000000000001</v>
      </c>
    </row>
    <row r="1149" spans="1:13" ht="12" x14ac:dyDescent="0.25">
      <c r="A1149" s="6">
        <v>712.62</v>
      </c>
      <c r="B1149" s="6">
        <v>36.720999999999997</v>
      </c>
      <c r="C1149" s="6">
        <v>29.138999999999999</v>
      </c>
      <c r="D1149" s="6">
        <v>30.001000000000001</v>
      </c>
      <c r="E1149" s="6">
        <v>30.33</v>
      </c>
      <c r="F1149" s="6">
        <v>31.481999999999999</v>
      </c>
      <c r="G1149" s="6">
        <v>19.395</v>
      </c>
      <c r="H1149" s="6">
        <v>26.795999999999999</v>
      </c>
      <c r="I1149" s="6">
        <v>29.689</v>
      </c>
      <c r="J1149" s="6">
        <v>29.783000000000001</v>
      </c>
      <c r="K1149" s="6">
        <v>35.353000000000002</v>
      </c>
      <c r="L1149" s="6">
        <v>32.993000000000002</v>
      </c>
      <c r="M1149" s="6">
        <v>30.911999999999999</v>
      </c>
    </row>
    <row r="1150" spans="1:13" ht="12" x14ac:dyDescent="0.25">
      <c r="A1150" s="6">
        <v>713.07</v>
      </c>
      <c r="B1150" s="6">
        <v>37.158000000000001</v>
      </c>
      <c r="C1150" s="6">
        <v>29.652000000000001</v>
      </c>
      <c r="D1150" s="6">
        <v>30.513999999999999</v>
      </c>
      <c r="E1150" s="6">
        <v>30.87</v>
      </c>
      <c r="F1150" s="6">
        <v>31.965</v>
      </c>
      <c r="G1150" s="6">
        <v>19.689</v>
      </c>
      <c r="H1150" s="6">
        <v>27.196000000000002</v>
      </c>
      <c r="I1150" s="6">
        <v>30.132000000000001</v>
      </c>
      <c r="J1150" s="6">
        <v>30.222000000000001</v>
      </c>
      <c r="K1150" s="6">
        <v>35.872999999999998</v>
      </c>
      <c r="L1150" s="6">
        <v>33.515999999999998</v>
      </c>
      <c r="M1150" s="6">
        <v>31.321000000000002</v>
      </c>
    </row>
    <row r="1151" spans="1:13" ht="12" x14ac:dyDescent="0.25">
      <c r="A1151" s="6">
        <v>713.51</v>
      </c>
      <c r="B1151" s="6">
        <v>37.612000000000002</v>
      </c>
      <c r="C1151" s="6">
        <v>30.149000000000001</v>
      </c>
      <c r="D1151" s="6">
        <v>31.038</v>
      </c>
      <c r="E1151" s="6">
        <v>31.402999999999999</v>
      </c>
      <c r="F1151" s="6">
        <v>32.453000000000003</v>
      </c>
      <c r="G1151" s="6">
        <v>19.986000000000001</v>
      </c>
      <c r="H1151" s="6">
        <v>27.609000000000002</v>
      </c>
      <c r="I1151" s="6">
        <v>30.582999999999998</v>
      </c>
      <c r="J1151" s="6">
        <v>30.658999999999999</v>
      </c>
      <c r="K1151" s="6">
        <v>36.384</v>
      </c>
      <c r="L1151" s="6">
        <v>34.034999999999997</v>
      </c>
      <c r="M1151" s="6">
        <v>31.719000000000001</v>
      </c>
    </row>
    <row r="1152" spans="1:13" ht="12" x14ac:dyDescent="0.25">
      <c r="A1152" s="6">
        <v>713.95</v>
      </c>
      <c r="B1152" s="6">
        <v>38.052</v>
      </c>
      <c r="C1152" s="6">
        <v>30.652999999999999</v>
      </c>
      <c r="D1152" s="6">
        <v>31.562000000000001</v>
      </c>
      <c r="E1152" s="6">
        <v>31.931000000000001</v>
      </c>
      <c r="F1152" s="6">
        <v>32.932000000000002</v>
      </c>
      <c r="G1152" s="6">
        <v>20.291</v>
      </c>
      <c r="H1152" s="6">
        <v>28.035</v>
      </c>
      <c r="I1152" s="6">
        <v>31.036999999999999</v>
      </c>
      <c r="J1152" s="6">
        <v>31.099</v>
      </c>
      <c r="K1152" s="6">
        <v>36.899000000000001</v>
      </c>
      <c r="L1152" s="6">
        <v>34.563000000000002</v>
      </c>
      <c r="M1152" s="6">
        <v>32.122999999999998</v>
      </c>
    </row>
    <row r="1153" spans="1:13" ht="12" x14ac:dyDescent="0.25">
      <c r="A1153" s="6">
        <v>714.39</v>
      </c>
      <c r="B1153" s="6">
        <v>38.484999999999999</v>
      </c>
      <c r="C1153" s="6">
        <v>31.161000000000001</v>
      </c>
      <c r="D1153" s="6">
        <v>32.082999999999998</v>
      </c>
      <c r="E1153" s="6">
        <v>32.468000000000004</v>
      </c>
      <c r="F1153" s="6">
        <v>33.408000000000001</v>
      </c>
      <c r="G1153" s="6">
        <v>20.579000000000001</v>
      </c>
      <c r="H1153" s="6">
        <v>28.437999999999999</v>
      </c>
      <c r="I1153" s="6">
        <v>31.495000000000001</v>
      </c>
      <c r="J1153" s="6">
        <v>31.527999999999999</v>
      </c>
      <c r="K1153" s="6">
        <v>37.429000000000002</v>
      </c>
      <c r="L1153" s="6">
        <v>35.076000000000001</v>
      </c>
      <c r="M1153" s="6">
        <v>32.518999999999998</v>
      </c>
    </row>
    <row r="1154" spans="1:13" ht="12" x14ac:dyDescent="0.25">
      <c r="A1154" s="6">
        <v>714.84</v>
      </c>
      <c r="B1154" s="6">
        <v>38.909999999999997</v>
      </c>
      <c r="C1154" s="6">
        <v>31.651</v>
      </c>
      <c r="D1154" s="6">
        <v>32.582999999999998</v>
      </c>
      <c r="E1154" s="6">
        <v>32.997</v>
      </c>
      <c r="F1154" s="6">
        <v>33.871000000000002</v>
      </c>
      <c r="G1154" s="6">
        <v>20.867999999999999</v>
      </c>
      <c r="H1154" s="6">
        <v>28.841999999999999</v>
      </c>
      <c r="I1154" s="6">
        <v>31.951000000000001</v>
      </c>
      <c r="J1154" s="6">
        <v>31.960999999999999</v>
      </c>
      <c r="K1154" s="6">
        <v>37.927999999999997</v>
      </c>
      <c r="L1154" s="6">
        <v>35.585000000000001</v>
      </c>
      <c r="M1154" s="6">
        <v>32.902999999999999</v>
      </c>
    </row>
    <row r="1155" spans="1:13" ht="12" x14ac:dyDescent="0.25">
      <c r="A1155" s="6">
        <v>715.28</v>
      </c>
      <c r="B1155" s="6">
        <v>39.326999999999998</v>
      </c>
      <c r="C1155" s="6">
        <v>32.140999999999998</v>
      </c>
      <c r="D1155" s="6">
        <v>33.094000000000001</v>
      </c>
      <c r="E1155" s="6">
        <v>33.515000000000001</v>
      </c>
      <c r="F1155" s="6">
        <v>34.314</v>
      </c>
      <c r="G1155" s="6">
        <v>21.15</v>
      </c>
      <c r="H1155" s="6">
        <v>29.248000000000001</v>
      </c>
      <c r="I1155" s="6">
        <v>32.4</v>
      </c>
      <c r="J1155" s="6">
        <v>32.395000000000003</v>
      </c>
      <c r="K1155" s="6">
        <v>38.423999999999999</v>
      </c>
      <c r="L1155" s="6">
        <v>36.1</v>
      </c>
      <c r="M1155" s="6">
        <v>33.289000000000001</v>
      </c>
    </row>
    <row r="1156" spans="1:13" ht="12" x14ac:dyDescent="0.25">
      <c r="A1156" s="6">
        <v>715.72</v>
      </c>
      <c r="B1156" s="6">
        <v>39.731000000000002</v>
      </c>
      <c r="C1156" s="6">
        <v>32.637999999999998</v>
      </c>
      <c r="D1156" s="6">
        <v>33.591999999999999</v>
      </c>
      <c r="E1156" s="6">
        <v>34.03</v>
      </c>
      <c r="F1156" s="6">
        <v>34.768999999999998</v>
      </c>
      <c r="G1156" s="6">
        <v>21.431000000000001</v>
      </c>
      <c r="H1156" s="6">
        <v>29.635999999999999</v>
      </c>
      <c r="I1156" s="6">
        <v>32.832999999999998</v>
      </c>
      <c r="J1156" s="6">
        <v>32.817999999999998</v>
      </c>
      <c r="K1156" s="6">
        <v>38.915999999999997</v>
      </c>
      <c r="L1156" s="6">
        <v>36.598999999999997</v>
      </c>
      <c r="M1156" s="6">
        <v>33.667999999999999</v>
      </c>
    </row>
    <row r="1157" spans="1:13" ht="12" x14ac:dyDescent="0.25">
      <c r="A1157" s="6">
        <v>716.16</v>
      </c>
      <c r="B1157" s="6">
        <v>40.146000000000001</v>
      </c>
      <c r="C1157" s="6">
        <v>33.128999999999998</v>
      </c>
      <c r="D1157" s="6">
        <v>34.097999999999999</v>
      </c>
      <c r="E1157" s="6">
        <v>34.531999999999996</v>
      </c>
      <c r="F1157" s="6">
        <v>35.222999999999999</v>
      </c>
      <c r="G1157" s="6">
        <v>21.72</v>
      </c>
      <c r="H1157" s="6">
        <v>30.042000000000002</v>
      </c>
      <c r="I1157" s="6">
        <v>33.279000000000003</v>
      </c>
      <c r="J1157" s="6">
        <v>33.241</v>
      </c>
      <c r="K1157" s="6">
        <v>39.396000000000001</v>
      </c>
      <c r="L1157" s="6">
        <v>37.085999999999999</v>
      </c>
      <c r="M1157" s="6">
        <v>34.046999999999997</v>
      </c>
    </row>
    <row r="1158" spans="1:13" ht="12" x14ac:dyDescent="0.25">
      <c r="A1158" s="6">
        <v>716.6</v>
      </c>
      <c r="B1158" s="6">
        <v>40.539000000000001</v>
      </c>
      <c r="C1158" s="6">
        <v>33.610999999999997</v>
      </c>
      <c r="D1158" s="6">
        <v>34.593000000000004</v>
      </c>
      <c r="E1158" s="6">
        <v>35.043999999999997</v>
      </c>
      <c r="F1158" s="6">
        <v>35.668999999999997</v>
      </c>
      <c r="G1158" s="6">
        <v>21.998999999999999</v>
      </c>
      <c r="H1158" s="6">
        <v>30.446000000000002</v>
      </c>
      <c r="I1158" s="6">
        <v>33.71</v>
      </c>
      <c r="J1158" s="6">
        <v>33.670999999999999</v>
      </c>
      <c r="K1158" s="6">
        <v>39.892000000000003</v>
      </c>
      <c r="L1158" s="6">
        <v>37.575000000000003</v>
      </c>
      <c r="M1158" s="6">
        <v>34.414999999999999</v>
      </c>
    </row>
    <row r="1159" spans="1:13" ht="12" x14ac:dyDescent="0.25">
      <c r="A1159" s="6">
        <v>717.05</v>
      </c>
      <c r="B1159" s="6">
        <v>40.932000000000002</v>
      </c>
      <c r="C1159" s="6">
        <v>34.103999999999999</v>
      </c>
      <c r="D1159" s="6">
        <v>35.088000000000001</v>
      </c>
      <c r="E1159" s="6">
        <v>35.533999999999999</v>
      </c>
      <c r="F1159" s="6">
        <v>36.106999999999999</v>
      </c>
      <c r="G1159" s="6">
        <v>22.260999999999999</v>
      </c>
      <c r="H1159" s="6">
        <v>30.847999999999999</v>
      </c>
      <c r="I1159" s="6">
        <v>34.139000000000003</v>
      </c>
      <c r="J1159" s="6">
        <v>34.093000000000004</v>
      </c>
      <c r="K1159" s="6">
        <v>40.372</v>
      </c>
      <c r="L1159" s="6">
        <v>38.070999999999998</v>
      </c>
      <c r="M1159" s="6">
        <v>34.768999999999998</v>
      </c>
    </row>
    <row r="1160" spans="1:13" ht="12" x14ac:dyDescent="0.25">
      <c r="A1160" s="6">
        <v>717.49</v>
      </c>
      <c r="B1160" s="6">
        <v>41.323999999999998</v>
      </c>
      <c r="C1160" s="6">
        <v>34.6</v>
      </c>
      <c r="D1160" s="6">
        <v>35.576000000000001</v>
      </c>
      <c r="E1160" s="6">
        <v>36.029000000000003</v>
      </c>
      <c r="F1160" s="6">
        <v>36.551000000000002</v>
      </c>
      <c r="G1160" s="6">
        <v>22.533999999999999</v>
      </c>
      <c r="H1160" s="6">
        <v>31.248000000000001</v>
      </c>
      <c r="I1160" s="6">
        <v>34.57</v>
      </c>
      <c r="J1160" s="6">
        <v>34.502000000000002</v>
      </c>
      <c r="K1160" s="6">
        <v>40.83</v>
      </c>
      <c r="L1160" s="6">
        <v>38.56</v>
      </c>
      <c r="M1160" s="6">
        <v>35.146000000000001</v>
      </c>
    </row>
    <row r="1161" spans="1:13" ht="12" x14ac:dyDescent="0.25">
      <c r="A1161" s="6">
        <v>717.93</v>
      </c>
      <c r="B1161" s="6">
        <v>41.713999999999999</v>
      </c>
      <c r="C1161" s="6">
        <v>35.067999999999998</v>
      </c>
      <c r="D1161" s="6">
        <v>36.058</v>
      </c>
      <c r="E1161" s="6">
        <v>36.509</v>
      </c>
      <c r="F1161" s="6">
        <v>36.988</v>
      </c>
      <c r="G1161" s="6">
        <v>22.795999999999999</v>
      </c>
      <c r="H1161" s="6">
        <v>31.635000000000002</v>
      </c>
      <c r="I1161" s="6">
        <v>34.984000000000002</v>
      </c>
      <c r="J1161" s="6">
        <v>34.908000000000001</v>
      </c>
      <c r="K1161" s="6">
        <v>41.28</v>
      </c>
      <c r="L1161" s="6">
        <v>39.037999999999997</v>
      </c>
      <c r="M1161" s="6">
        <v>35.491999999999997</v>
      </c>
    </row>
    <row r="1162" spans="1:13" ht="12" x14ac:dyDescent="0.25">
      <c r="A1162" s="6">
        <v>718.37</v>
      </c>
      <c r="B1162" s="6">
        <v>42.106000000000002</v>
      </c>
      <c r="C1162" s="6">
        <v>35.549999999999997</v>
      </c>
      <c r="D1162" s="6">
        <v>36.520000000000003</v>
      </c>
      <c r="E1162" s="6">
        <v>37.006</v>
      </c>
      <c r="F1162" s="6">
        <v>37.423000000000002</v>
      </c>
      <c r="G1162" s="6">
        <v>23.067</v>
      </c>
      <c r="H1162" s="6">
        <v>32.015999999999998</v>
      </c>
      <c r="I1162" s="6">
        <v>35.405999999999999</v>
      </c>
      <c r="J1162" s="6">
        <v>35.314999999999998</v>
      </c>
      <c r="K1162" s="6">
        <v>41.731000000000002</v>
      </c>
      <c r="L1162" s="6">
        <v>39.508000000000003</v>
      </c>
      <c r="M1162" s="6">
        <v>35.835999999999999</v>
      </c>
    </row>
    <row r="1163" spans="1:13" ht="12" x14ac:dyDescent="0.25">
      <c r="A1163" s="6">
        <v>718.81</v>
      </c>
      <c r="B1163" s="6">
        <v>42.472000000000001</v>
      </c>
      <c r="C1163" s="6">
        <v>36.018999999999998</v>
      </c>
      <c r="D1163" s="6">
        <v>36.994</v>
      </c>
      <c r="E1163" s="6">
        <v>37.491999999999997</v>
      </c>
      <c r="F1163" s="6">
        <v>37.844999999999999</v>
      </c>
      <c r="G1163" s="6">
        <v>23.334</v>
      </c>
      <c r="H1163" s="6">
        <v>32.401000000000003</v>
      </c>
      <c r="I1163" s="6">
        <v>35.826000000000001</v>
      </c>
      <c r="J1163" s="6">
        <v>35.709000000000003</v>
      </c>
      <c r="K1163" s="6">
        <v>42.194000000000003</v>
      </c>
      <c r="L1163" s="6">
        <v>39.981999999999999</v>
      </c>
      <c r="M1163" s="6">
        <v>36.186999999999998</v>
      </c>
    </row>
    <row r="1164" spans="1:13" ht="12" x14ac:dyDescent="0.25">
      <c r="A1164" s="6">
        <v>719.26</v>
      </c>
      <c r="B1164" s="6">
        <v>42.826000000000001</v>
      </c>
      <c r="C1164" s="6">
        <v>36.487000000000002</v>
      </c>
      <c r="D1164" s="6">
        <v>37.448999999999998</v>
      </c>
      <c r="E1164" s="6">
        <v>37.966000000000001</v>
      </c>
      <c r="F1164" s="6">
        <v>38.247</v>
      </c>
      <c r="G1164" s="6">
        <v>23.597999999999999</v>
      </c>
      <c r="H1164" s="6">
        <v>32.773000000000003</v>
      </c>
      <c r="I1164" s="6">
        <v>36.234999999999999</v>
      </c>
      <c r="J1164" s="6">
        <v>36.109000000000002</v>
      </c>
      <c r="K1164" s="6">
        <v>42.654000000000003</v>
      </c>
      <c r="L1164" s="6">
        <v>40.457000000000001</v>
      </c>
      <c r="M1164" s="6">
        <v>36.531999999999996</v>
      </c>
    </row>
    <row r="1165" spans="1:13" ht="12" x14ac:dyDescent="0.25">
      <c r="A1165" s="6">
        <v>719.7</v>
      </c>
      <c r="B1165" s="6">
        <v>43.186</v>
      </c>
      <c r="C1165" s="6">
        <v>36.942</v>
      </c>
      <c r="D1165" s="6">
        <v>37.918999999999997</v>
      </c>
      <c r="E1165" s="6">
        <v>38.427999999999997</v>
      </c>
      <c r="F1165" s="6">
        <v>38.665999999999997</v>
      </c>
      <c r="G1165" s="6">
        <v>23.849</v>
      </c>
      <c r="H1165" s="6">
        <v>33.139000000000003</v>
      </c>
      <c r="I1165" s="6">
        <v>36.643000000000001</v>
      </c>
      <c r="J1165" s="6">
        <v>36.503</v>
      </c>
      <c r="K1165" s="6">
        <v>43.093000000000004</v>
      </c>
      <c r="L1165" s="6">
        <v>40.936</v>
      </c>
      <c r="M1165" s="6">
        <v>36.872999999999998</v>
      </c>
    </row>
    <row r="1166" spans="1:13" ht="12" x14ac:dyDescent="0.25">
      <c r="A1166" s="6">
        <v>720.14</v>
      </c>
      <c r="B1166" s="6">
        <v>43.533000000000001</v>
      </c>
      <c r="C1166" s="6">
        <v>37.387</v>
      </c>
      <c r="D1166" s="6">
        <v>38.374000000000002</v>
      </c>
      <c r="E1166" s="6">
        <v>38.878999999999998</v>
      </c>
      <c r="F1166" s="6">
        <v>39.055999999999997</v>
      </c>
      <c r="G1166" s="6">
        <v>24.096</v>
      </c>
      <c r="H1166" s="6">
        <v>33.503999999999998</v>
      </c>
      <c r="I1166" s="6">
        <v>37.034999999999997</v>
      </c>
      <c r="J1166" s="6">
        <v>36.881999999999998</v>
      </c>
      <c r="K1166" s="6">
        <v>43.536999999999999</v>
      </c>
      <c r="L1166" s="6">
        <v>41.396000000000001</v>
      </c>
      <c r="M1166" s="6">
        <v>37.197000000000003</v>
      </c>
    </row>
    <row r="1167" spans="1:13" ht="12" x14ac:dyDescent="0.25">
      <c r="A1167" s="6">
        <v>720.58</v>
      </c>
      <c r="B1167" s="6">
        <v>43.875999999999998</v>
      </c>
      <c r="C1167" s="6">
        <v>37.838999999999999</v>
      </c>
      <c r="D1167" s="6">
        <v>38.831000000000003</v>
      </c>
      <c r="E1167" s="6">
        <v>39.332999999999998</v>
      </c>
      <c r="F1167" s="6">
        <v>39.46</v>
      </c>
      <c r="G1167" s="6">
        <v>24.338999999999999</v>
      </c>
      <c r="H1167" s="6">
        <v>33.866</v>
      </c>
      <c r="I1167" s="6">
        <v>37.421999999999997</v>
      </c>
      <c r="J1167" s="6">
        <v>37.271000000000001</v>
      </c>
      <c r="K1167" s="6">
        <v>43.966000000000001</v>
      </c>
      <c r="L1167" s="6">
        <v>41.853000000000002</v>
      </c>
      <c r="M1167" s="6">
        <v>37.509</v>
      </c>
    </row>
    <row r="1168" spans="1:13" ht="12" x14ac:dyDescent="0.25">
      <c r="A1168" s="6">
        <v>721.02</v>
      </c>
      <c r="B1168" s="6">
        <v>44.219000000000001</v>
      </c>
      <c r="C1168" s="6">
        <v>38.286999999999999</v>
      </c>
      <c r="D1168" s="6">
        <v>39.277000000000001</v>
      </c>
      <c r="E1168" s="6">
        <v>39.787999999999997</v>
      </c>
      <c r="F1168" s="6">
        <v>39.844999999999999</v>
      </c>
      <c r="G1168" s="6">
        <v>24.579000000000001</v>
      </c>
      <c r="H1168" s="6">
        <v>34.218000000000004</v>
      </c>
      <c r="I1168" s="6">
        <v>37.805</v>
      </c>
      <c r="J1168" s="6">
        <v>37.651000000000003</v>
      </c>
      <c r="K1168" s="6">
        <v>44.38</v>
      </c>
      <c r="L1168" s="6">
        <v>42.295999999999999</v>
      </c>
      <c r="M1168" s="6">
        <v>37.823</v>
      </c>
    </row>
    <row r="1169" spans="1:13" ht="12" x14ac:dyDescent="0.25">
      <c r="A1169" s="6">
        <v>721.47</v>
      </c>
      <c r="B1169" s="6">
        <v>44.558</v>
      </c>
      <c r="C1169" s="6">
        <v>38.732999999999997</v>
      </c>
      <c r="D1169" s="6">
        <v>39.722000000000001</v>
      </c>
      <c r="E1169" s="6">
        <v>40.22</v>
      </c>
      <c r="F1169" s="6">
        <v>40.232999999999997</v>
      </c>
      <c r="G1169" s="6">
        <v>24.824000000000002</v>
      </c>
      <c r="H1169" s="6">
        <v>34.57</v>
      </c>
      <c r="I1169" s="6">
        <v>38.195</v>
      </c>
      <c r="J1169" s="6">
        <v>38.039000000000001</v>
      </c>
      <c r="K1169" s="6">
        <v>44.798999999999999</v>
      </c>
      <c r="L1169" s="6">
        <v>42.743000000000002</v>
      </c>
      <c r="M1169" s="6">
        <v>38.131</v>
      </c>
    </row>
    <row r="1170" spans="1:13" ht="12" x14ac:dyDescent="0.25">
      <c r="A1170" s="6">
        <v>721.91</v>
      </c>
      <c r="B1170" s="6">
        <v>44.875</v>
      </c>
      <c r="C1170" s="6">
        <v>39.158000000000001</v>
      </c>
      <c r="D1170" s="6">
        <v>40.154000000000003</v>
      </c>
      <c r="E1170" s="6">
        <v>40.637</v>
      </c>
      <c r="F1170" s="6">
        <v>40.621000000000002</v>
      </c>
      <c r="G1170" s="6">
        <v>25.067</v>
      </c>
      <c r="H1170" s="6">
        <v>34.918999999999997</v>
      </c>
      <c r="I1170" s="6">
        <v>38.566000000000003</v>
      </c>
      <c r="J1170" s="6">
        <v>38.402000000000001</v>
      </c>
      <c r="K1170" s="6">
        <v>45.201999999999998</v>
      </c>
      <c r="L1170" s="6">
        <v>43.18</v>
      </c>
      <c r="M1170" s="6">
        <v>38.44</v>
      </c>
    </row>
    <row r="1171" spans="1:13" ht="12" x14ac:dyDescent="0.25">
      <c r="A1171" s="6">
        <v>722.35</v>
      </c>
      <c r="B1171" s="6">
        <v>45.2</v>
      </c>
      <c r="C1171" s="6">
        <v>39.594000000000001</v>
      </c>
      <c r="D1171" s="6">
        <v>40.595999999999997</v>
      </c>
      <c r="E1171" s="6">
        <v>41.07</v>
      </c>
      <c r="F1171" s="6">
        <v>40.988999999999997</v>
      </c>
      <c r="G1171" s="6">
        <v>25.294</v>
      </c>
      <c r="H1171" s="6">
        <v>35.267000000000003</v>
      </c>
      <c r="I1171" s="6">
        <v>38.954000000000001</v>
      </c>
      <c r="J1171" s="6">
        <v>38.771000000000001</v>
      </c>
      <c r="K1171" s="6">
        <v>45.597999999999999</v>
      </c>
      <c r="L1171" s="6">
        <v>43.625</v>
      </c>
      <c r="M1171" s="6">
        <v>38.744</v>
      </c>
    </row>
    <row r="1172" spans="1:13" ht="12" x14ac:dyDescent="0.25">
      <c r="A1172" s="6">
        <v>722.79</v>
      </c>
      <c r="B1172" s="6">
        <v>45.5</v>
      </c>
      <c r="C1172" s="6">
        <v>40.030999999999999</v>
      </c>
      <c r="D1172" s="6">
        <v>41.003999999999998</v>
      </c>
      <c r="E1172" s="6">
        <v>41.500999999999998</v>
      </c>
      <c r="F1172" s="6">
        <v>41.35</v>
      </c>
      <c r="G1172" s="6">
        <v>25.523</v>
      </c>
      <c r="H1172" s="6">
        <v>35.603000000000002</v>
      </c>
      <c r="I1172" s="6">
        <v>39.314</v>
      </c>
      <c r="J1172" s="6">
        <v>39.131</v>
      </c>
      <c r="K1172" s="6">
        <v>46.002000000000002</v>
      </c>
      <c r="L1172" s="6">
        <v>44.058999999999997</v>
      </c>
      <c r="M1172" s="6">
        <v>39.045999999999999</v>
      </c>
    </row>
    <row r="1173" spans="1:13" ht="12" x14ac:dyDescent="0.25">
      <c r="A1173" s="6">
        <v>723.23</v>
      </c>
      <c r="B1173" s="6">
        <v>45.795999999999999</v>
      </c>
      <c r="C1173" s="6">
        <v>40.451000000000001</v>
      </c>
      <c r="D1173" s="6">
        <v>41.411000000000001</v>
      </c>
      <c r="E1173" s="6">
        <v>41.921999999999997</v>
      </c>
      <c r="F1173" s="6">
        <v>41.713999999999999</v>
      </c>
      <c r="G1173" s="6">
        <v>25.731000000000002</v>
      </c>
      <c r="H1173" s="6">
        <v>35.923000000000002</v>
      </c>
      <c r="I1173" s="6">
        <v>39.68</v>
      </c>
      <c r="J1173" s="6">
        <v>39.481999999999999</v>
      </c>
      <c r="K1173" s="6">
        <v>46.389000000000003</v>
      </c>
      <c r="L1173" s="6">
        <v>44.478000000000002</v>
      </c>
      <c r="M1173" s="6">
        <v>39.325000000000003</v>
      </c>
    </row>
    <row r="1174" spans="1:13" ht="12" x14ac:dyDescent="0.25">
      <c r="A1174" s="6">
        <v>723.67</v>
      </c>
      <c r="B1174" s="6">
        <v>46.095999999999997</v>
      </c>
      <c r="C1174" s="6">
        <v>40.86</v>
      </c>
      <c r="D1174" s="6">
        <v>41.819000000000003</v>
      </c>
      <c r="E1174" s="6">
        <v>42.335000000000001</v>
      </c>
      <c r="F1174" s="6">
        <v>42.07</v>
      </c>
      <c r="G1174" s="6">
        <v>25.95</v>
      </c>
      <c r="H1174" s="6">
        <v>36.256</v>
      </c>
      <c r="I1174" s="6">
        <v>40.040999999999997</v>
      </c>
      <c r="J1174" s="6">
        <v>39.837000000000003</v>
      </c>
      <c r="K1174" s="6">
        <v>46.749000000000002</v>
      </c>
      <c r="L1174" s="6">
        <v>44.887</v>
      </c>
      <c r="M1174" s="6">
        <v>39.607999999999997</v>
      </c>
    </row>
    <row r="1175" spans="1:13" ht="12" x14ac:dyDescent="0.25">
      <c r="A1175" s="6">
        <v>724.12</v>
      </c>
      <c r="B1175" s="6">
        <v>46.386000000000003</v>
      </c>
      <c r="C1175" s="6">
        <v>41.276000000000003</v>
      </c>
      <c r="D1175" s="6">
        <v>42.228999999999999</v>
      </c>
      <c r="E1175" s="6">
        <v>42.725000000000001</v>
      </c>
      <c r="F1175" s="6">
        <v>42.423000000000002</v>
      </c>
      <c r="G1175" s="6">
        <v>26.166</v>
      </c>
      <c r="H1175" s="6">
        <v>36.58</v>
      </c>
      <c r="I1175" s="6">
        <v>40.381999999999998</v>
      </c>
      <c r="J1175" s="6">
        <v>40.158999999999999</v>
      </c>
      <c r="K1175" s="6">
        <v>47.119</v>
      </c>
      <c r="L1175" s="6">
        <v>45.29</v>
      </c>
      <c r="M1175" s="6">
        <v>39.890999999999998</v>
      </c>
    </row>
    <row r="1176" spans="1:13" ht="12" x14ac:dyDescent="0.25">
      <c r="A1176" s="6">
        <v>724.56</v>
      </c>
      <c r="B1176" s="6">
        <v>46.668999999999997</v>
      </c>
      <c r="C1176" s="6">
        <v>41.677999999999997</v>
      </c>
      <c r="D1176" s="6">
        <v>42.624000000000002</v>
      </c>
      <c r="E1176" s="6">
        <v>43.143000000000001</v>
      </c>
      <c r="F1176" s="6">
        <v>42.76</v>
      </c>
      <c r="G1176" s="6">
        <v>26.382999999999999</v>
      </c>
      <c r="H1176" s="6">
        <v>36.908999999999999</v>
      </c>
      <c r="I1176" s="6">
        <v>40.715000000000003</v>
      </c>
      <c r="J1176" s="6">
        <v>40.487000000000002</v>
      </c>
      <c r="K1176" s="6">
        <v>47.482999999999997</v>
      </c>
      <c r="L1176" s="6">
        <v>45.677</v>
      </c>
      <c r="M1176" s="6">
        <v>40.161999999999999</v>
      </c>
    </row>
    <row r="1177" spans="1:13" ht="12" x14ac:dyDescent="0.25">
      <c r="A1177" s="6">
        <v>725</v>
      </c>
      <c r="B1177" s="6">
        <v>46.942999999999998</v>
      </c>
      <c r="C1177" s="6">
        <v>42.072000000000003</v>
      </c>
      <c r="D1177" s="6">
        <v>43.017000000000003</v>
      </c>
      <c r="E1177" s="6">
        <v>43.542999999999999</v>
      </c>
      <c r="F1177" s="6">
        <v>43.087000000000003</v>
      </c>
      <c r="G1177" s="6">
        <v>26.594999999999999</v>
      </c>
      <c r="H1177" s="6">
        <v>37.238</v>
      </c>
      <c r="I1177" s="6">
        <v>41.057000000000002</v>
      </c>
      <c r="J1177" s="6">
        <v>40.814</v>
      </c>
      <c r="K1177" s="6">
        <v>47.835999999999999</v>
      </c>
      <c r="L1177" s="6">
        <v>46.066000000000003</v>
      </c>
      <c r="M1177" s="6">
        <v>40.441000000000003</v>
      </c>
    </row>
    <row r="1178" spans="1:13" ht="12" x14ac:dyDescent="0.25">
      <c r="A1178" s="6">
        <v>725.44</v>
      </c>
      <c r="B1178" s="6">
        <v>47.212000000000003</v>
      </c>
      <c r="C1178" s="6">
        <v>42.468000000000004</v>
      </c>
      <c r="D1178" s="6">
        <v>43.390999999999998</v>
      </c>
      <c r="E1178" s="6">
        <v>43.927999999999997</v>
      </c>
      <c r="F1178" s="6">
        <v>43.411999999999999</v>
      </c>
      <c r="G1178" s="6">
        <v>26.797000000000001</v>
      </c>
      <c r="H1178" s="6">
        <v>37.558</v>
      </c>
      <c r="I1178" s="6">
        <v>41.375999999999998</v>
      </c>
      <c r="J1178" s="6">
        <v>41.131</v>
      </c>
      <c r="K1178" s="6">
        <v>48.182000000000002</v>
      </c>
      <c r="L1178" s="6">
        <v>46.457000000000001</v>
      </c>
      <c r="M1178" s="6">
        <v>40.71</v>
      </c>
    </row>
    <row r="1179" spans="1:13" ht="12" x14ac:dyDescent="0.25">
      <c r="A1179" s="6">
        <v>725.88</v>
      </c>
      <c r="B1179" s="6">
        <v>47.469000000000001</v>
      </c>
      <c r="C1179" s="6">
        <v>42.845999999999997</v>
      </c>
      <c r="D1179" s="6">
        <v>43.762999999999998</v>
      </c>
      <c r="E1179" s="6">
        <v>44.277999999999999</v>
      </c>
      <c r="F1179" s="6">
        <v>43.713999999999999</v>
      </c>
      <c r="G1179" s="6">
        <v>26.995000000000001</v>
      </c>
      <c r="H1179" s="6">
        <v>37.844000000000001</v>
      </c>
      <c r="I1179" s="6">
        <v>41.695999999999998</v>
      </c>
      <c r="J1179" s="6">
        <v>41.430999999999997</v>
      </c>
      <c r="K1179" s="6">
        <v>48.5</v>
      </c>
      <c r="L1179" s="6">
        <v>46.835000000000001</v>
      </c>
      <c r="M1179" s="6">
        <v>40.970999999999997</v>
      </c>
    </row>
    <row r="1180" spans="1:13" ht="12" x14ac:dyDescent="0.25">
      <c r="A1180" s="6">
        <v>726.32</v>
      </c>
      <c r="B1180" s="6">
        <v>47.725999999999999</v>
      </c>
      <c r="C1180" s="6">
        <v>43.209000000000003</v>
      </c>
      <c r="D1180" s="6">
        <v>44.127000000000002</v>
      </c>
      <c r="E1180" s="6">
        <v>44.646999999999998</v>
      </c>
      <c r="F1180" s="6">
        <v>44.027999999999999</v>
      </c>
      <c r="G1180" s="6">
        <v>27.193000000000001</v>
      </c>
      <c r="H1180" s="6">
        <v>38.134</v>
      </c>
      <c r="I1180" s="6">
        <v>42.014000000000003</v>
      </c>
      <c r="J1180" s="6">
        <v>41.750999999999998</v>
      </c>
      <c r="K1180" s="6">
        <v>48.826000000000001</v>
      </c>
      <c r="L1180" s="6">
        <v>47.19</v>
      </c>
      <c r="M1180" s="6">
        <v>41.225999999999999</v>
      </c>
    </row>
    <row r="1181" spans="1:13" ht="12" x14ac:dyDescent="0.25">
      <c r="A1181" s="6">
        <v>726.77</v>
      </c>
      <c r="B1181" s="6">
        <v>47.957000000000001</v>
      </c>
      <c r="C1181" s="6">
        <v>43.554000000000002</v>
      </c>
      <c r="D1181" s="6">
        <v>44.48</v>
      </c>
      <c r="E1181" s="6">
        <v>44.99</v>
      </c>
      <c r="F1181" s="6">
        <v>44.316000000000003</v>
      </c>
      <c r="G1181" s="6">
        <v>27.375</v>
      </c>
      <c r="H1181" s="6">
        <v>38.412999999999997</v>
      </c>
      <c r="I1181" s="6">
        <v>42.319000000000003</v>
      </c>
      <c r="J1181" s="6">
        <v>42.055</v>
      </c>
      <c r="K1181" s="6">
        <v>49.152000000000001</v>
      </c>
      <c r="L1181" s="6">
        <v>47.54</v>
      </c>
      <c r="M1181" s="6">
        <v>41.454000000000001</v>
      </c>
    </row>
    <row r="1182" spans="1:13" ht="12" x14ac:dyDescent="0.25">
      <c r="A1182" s="6">
        <v>727.21</v>
      </c>
      <c r="B1182" s="6">
        <v>48.201999999999998</v>
      </c>
      <c r="C1182" s="6">
        <v>43.911999999999999</v>
      </c>
      <c r="D1182" s="6">
        <v>44.829000000000001</v>
      </c>
      <c r="E1182" s="6">
        <v>45.359000000000002</v>
      </c>
      <c r="F1182" s="6">
        <v>44.618000000000002</v>
      </c>
      <c r="G1182" s="6">
        <v>27.571999999999999</v>
      </c>
      <c r="H1182" s="6">
        <v>38.703000000000003</v>
      </c>
      <c r="I1182" s="6">
        <v>42.625999999999998</v>
      </c>
      <c r="J1182" s="6">
        <v>42.357999999999997</v>
      </c>
      <c r="K1182" s="6">
        <v>49.497999999999998</v>
      </c>
      <c r="L1182" s="6">
        <v>47.901000000000003</v>
      </c>
      <c r="M1182" s="6">
        <v>41.697000000000003</v>
      </c>
    </row>
    <row r="1183" spans="1:13" ht="12" x14ac:dyDescent="0.25">
      <c r="A1183" s="6">
        <v>727.65</v>
      </c>
      <c r="B1183" s="6">
        <v>48.430999999999997</v>
      </c>
      <c r="C1183" s="6">
        <v>44.268999999999998</v>
      </c>
      <c r="D1183" s="6">
        <v>45.177</v>
      </c>
      <c r="E1183" s="6">
        <v>45.698999999999998</v>
      </c>
      <c r="F1183" s="6">
        <v>44.901000000000003</v>
      </c>
      <c r="G1183" s="6">
        <v>27.768000000000001</v>
      </c>
      <c r="H1183" s="6">
        <v>38.985999999999997</v>
      </c>
      <c r="I1183" s="6">
        <v>42.936999999999998</v>
      </c>
      <c r="J1183" s="6">
        <v>42.654000000000003</v>
      </c>
      <c r="K1183" s="6">
        <v>49.826000000000001</v>
      </c>
      <c r="L1183" s="6">
        <v>48.253999999999998</v>
      </c>
      <c r="M1183" s="6">
        <v>41.936</v>
      </c>
    </row>
    <row r="1184" spans="1:13" ht="12" x14ac:dyDescent="0.25">
      <c r="A1184" s="6">
        <v>728.09</v>
      </c>
      <c r="B1184" s="6">
        <v>48.661999999999999</v>
      </c>
      <c r="C1184" s="6">
        <v>44.607999999999997</v>
      </c>
      <c r="D1184" s="6">
        <v>45.524000000000001</v>
      </c>
      <c r="E1184" s="6">
        <v>46.037999999999997</v>
      </c>
      <c r="F1184" s="6">
        <v>45.186999999999998</v>
      </c>
      <c r="G1184" s="6">
        <v>27.942</v>
      </c>
      <c r="H1184" s="6">
        <v>39.252000000000002</v>
      </c>
      <c r="I1184" s="6">
        <v>43.231999999999999</v>
      </c>
      <c r="J1184" s="6">
        <v>42.953000000000003</v>
      </c>
      <c r="K1184" s="6">
        <v>50.119</v>
      </c>
      <c r="L1184" s="6">
        <v>48.588000000000001</v>
      </c>
      <c r="M1184" s="6">
        <v>42.17</v>
      </c>
    </row>
    <row r="1185" spans="1:13" ht="12" x14ac:dyDescent="0.25">
      <c r="A1185" s="6">
        <v>728.53</v>
      </c>
      <c r="B1185" s="6">
        <v>48.917999999999999</v>
      </c>
      <c r="C1185" s="6">
        <v>44.953000000000003</v>
      </c>
      <c r="D1185" s="6">
        <v>45.87</v>
      </c>
      <c r="E1185" s="6">
        <v>46.377000000000002</v>
      </c>
      <c r="F1185" s="6">
        <v>45.478000000000002</v>
      </c>
      <c r="G1185" s="6">
        <v>28.13</v>
      </c>
      <c r="H1185" s="6">
        <v>39.523000000000003</v>
      </c>
      <c r="I1185" s="6">
        <v>43.527999999999999</v>
      </c>
      <c r="J1185" s="6">
        <v>43.243000000000002</v>
      </c>
      <c r="K1185" s="6">
        <v>50.427999999999997</v>
      </c>
      <c r="L1185" s="6">
        <v>48.94</v>
      </c>
      <c r="M1185" s="6">
        <v>42.396999999999998</v>
      </c>
    </row>
    <row r="1186" spans="1:13" ht="12" x14ac:dyDescent="0.25">
      <c r="A1186" s="6">
        <v>728.97</v>
      </c>
      <c r="B1186" s="6">
        <v>49.137</v>
      </c>
      <c r="C1186" s="6">
        <v>45.292999999999999</v>
      </c>
      <c r="D1186" s="6">
        <v>46.182000000000002</v>
      </c>
      <c r="E1186" s="6">
        <v>46.7</v>
      </c>
      <c r="F1186" s="6">
        <v>45.752000000000002</v>
      </c>
      <c r="G1186" s="6">
        <v>28.312000000000001</v>
      </c>
      <c r="H1186" s="6">
        <v>39.793999999999997</v>
      </c>
      <c r="I1186" s="6">
        <v>43.804000000000002</v>
      </c>
      <c r="J1186" s="6">
        <v>43.524999999999999</v>
      </c>
      <c r="K1186" s="6">
        <v>50.722999999999999</v>
      </c>
      <c r="L1186" s="6">
        <v>49.253</v>
      </c>
      <c r="M1186" s="6">
        <v>42.619</v>
      </c>
    </row>
    <row r="1187" spans="1:13" ht="12" x14ac:dyDescent="0.25">
      <c r="A1187" s="6">
        <v>729.41</v>
      </c>
      <c r="B1187" s="6">
        <v>49.365000000000002</v>
      </c>
      <c r="C1187" s="6">
        <v>45.616</v>
      </c>
      <c r="D1187" s="6">
        <v>46.508000000000003</v>
      </c>
      <c r="E1187" s="6">
        <v>47.015000000000001</v>
      </c>
      <c r="F1187" s="6">
        <v>46.021000000000001</v>
      </c>
      <c r="G1187" s="6">
        <v>28.483000000000001</v>
      </c>
      <c r="H1187" s="6">
        <v>40.057000000000002</v>
      </c>
      <c r="I1187" s="6">
        <v>44.078000000000003</v>
      </c>
      <c r="J1187" s="6">
        <v>43.811</v>
      </c>
      <c r="K1187" s="6">
        <v>50.999000000000002</v>
      </c>
      <c r="L1187" s="6">
        <v>49.578000000000003</v>
      </c>
      <c r="M1187" s="6">
        <v>42.845999999999997</v>
      </c>
    </row>
    <row r="1188" spans="1:13" ht="12" x14ac:dyDescent="0.25">
      <c r="A1188" s="6">
        <v>729.85</v>
      </c>
      <c r="B1188" s="6">
        <v>49.581000000000003</v>
      </c>
      <c r="C1188" s="6">
        <v>45.93</v>
      </c>
      <c r="D1188" s="6">
        <v>46.823</v>
      </c>
      <c r="E1188" s="6">
        <v>47.320999999999998</v>
      </c>
      <c r="F1188" s="6">
        <v>46.264000000000003</v>
      </c>
      <c r="G1188" s="6">
        <v>28.643999999999998</v>
      </c>
      <c r="H1188" s="6">
        <v>40.304000000000002</v>
      </c>
      <c r="I1188" s="6">
        <v>44.353000000000002</v>
      </c>
      <c r="J1188" s="6">
        <v>44.061999999999998</v>
      </c>
      <c r="K1188" s="6">
        <v>51.283000000000001</v>
      </c>
      <c r="L1188" s="6">
        <v>49.874000000000002</v>
      </c>
      <c r="M1188" s="6">
        <v>43.055999999999997</v>
      </c>
    </row>
    <row r="1189" spans="1:13" ht="12" x14ac:dyDescent="0.25">
      <c r="A1189" s="6">
        <v>730.3</v>
      </c>
      <c r="B1189" s="6">
        <v>49.771999999999998</v>
      </c>
      <c r="C1189" s="6">
        <v>46.234000000000002</v>
      </c>
      <c r="D1189" s="6">
        <v>47.122999999999998</v>
      </c>
      <c r="E1189" s="6">
        <v>47.606999999999999</v>
      </c>
      <c r="F1189" s="6">
        <v>46.517000000000003</v>
      </c>
      <c r="G1189" s="6">
        <v>28.815999999999999</v>
      </c>
      <c r="H1189" s="6">
        <v>40.546999999999997</v>
      </c>
      <c r="I1189" s="6">
        <v>44.618000000000002</v>
      </c>
      <c r="J1189" s="6">
        <v>44.313000000000002</v>
      </c>
      <c r="K1189" s="6">
        <v>51.54</v>
      </c>
      <c r="L1189" s="6">
        <v>50.16</v>
      </c>
      <c r="M1189" s="6">
        <v>43.262999999999998</v>
      </c>
    </row>
    <row r="1190" spans="1:13" ht="12" x14ac:dyDescent="0.25">
      <c r="A1190" s="6">
        <v>730.74</v>
      </c>
      <c r="B1190" s="6">
        <v>49.954999999999998</v>
      </c>
      <c r="C1190" s="6">
        <v>46.534999999999997</v>
      </c>
      <c r="D1190" s="6">
        <v>47.408999999999999</v>
      </c>
      <c r="E1190" s="6">
        <v>47.917000000000002</v>
      </c>
      <c r="F1190" s="6">
        <v>46.758000000000003</v>
      </c>
      <c r="G1190" s="6">
        <v>28.968</v>
      </c>
      <c r="H1190" s="6">
        <v>40.795999999999999</v>
      </c>
      <c r="I1190" s="6">
        <v>44.872999999999998</v>
      </c>
      <c r="J1190" s="6">
        <v>44.557000000000002</v>
      </c>
      <c r="K1190" s="6">
        <v>51.801000000000002</v>
      </c>
      <c r="L1190" s="6">
        <v>50.451999999999998</v>
      </c>
      <c r="M1190" s="6">
        <v>43.484999999999999</v>
      </c>
    </row>
    <row r="1191" spans="1:13" ht="12" x14ac:dyDescent="0.25">
      <c r="A1191" s="6">
        <v>731.18</v>
      </c>
      <c r="B1191" s="6">
        <v>50.146000000000001</v>
      </c>
      <c r="C1191" s="6">
        <v>46.83</v>
      </c>
      <c r="D1191" s="6">
        <v>47.689</v>
      </c>
      <c r="E1191" s="6">
        <v>48.21</v>
      </c>
      <c r="F1191" s="6">
        <v>46.984000000000002</v>
      </c>
      <c r="G1191" s="6">
        <v>29.116</v>
      </c>
      <c r="H1191" s="6">
        <v>41.03</v>
      </c>
      <c r="I1191" s="6">
        <v>45.116999999999997</v>
      </c>
      <c r="J1191" s="6">
        <v>44.792000000000002</v>
      </c>
      <c r="K1191" s="6">
        <v>52.057000000000002</v>
      </c>
      <c r="L1191" s="6">
        <v>50.725000000000001</v>
      </c>
      <c r="M1191" s="6">
        <v>43.673000000000002</v>
      </c>
    </row>
    <row r="1192" spans="1:13" ht="12" x14ac:dyDescent="0.25">
      <c r="A1192" s="6">
        <v>731.62</v>
      </c>
      <c r="B1192" s="6">
        <v>50.334000000000003</v>
      </c>
      <c r="C1192" s="6">
        <v>47.11</v>
      </c>
      <c r="D1192" s="6">
        <v>47.966000000000001</v>
      </c>
      <c r="E1192" s="6">
        <v>48.500999999999998</v>
      </c>
      <c r="F1192" s="6">
        <v>47.228000000000002</v>
      </c>
      <c r="G1192" s="6">
        <v>29.273</v>
      </c>
      <c r="H1192" s="6">
        <v>41.277000000000001</v>
      </c>
      <c r="I1192" s="6">
        <v>45.375999999999998</v>
      </c>
      <c r="J1192" s="6">
        <v>45.037999999999997</v>
      </c>
      <c r="K1192" s="6">
        <v>52.337000000000003</v>
      </c>
      <c r="L1192" s="6">
        <v>51.009</v>
      </c>
      <c r="M1192" s="6">
        <v>43.859000000000002</v>
      </c>
    </row>
    <row r="1193" spans="1:13" ht="12" x14ac:dyDescent="0.25">
      <c r="A1193" s="6">
        <v>732.06</v>
      </c>
      <c r="B1193" s="6">
        <v>50.515999999999998</v>
      </c>
      <c r="C1193" s="6">
        <v>47.389000000000003</v>
      </c>
      <c r="D1193" s="6">
        <v>48.246000000000002</v>
      </c>
      <c r="E1193" s="6">
        <v>48.765000000000001</v>
      </c>
      <c r="F1193" s="6">
        <v>47.445</v>
      </c>
      <c r="G1193" s="6">
        <v>29.4</v>
      </c>
      <c r="H1193" s="6">
        <v>41.505000000000003</v>
      </c>
      <c r="I1193" s="6">
        <v>45.612000000000002</v>
      </c>
      <c r="J1193" s="6">
        <v>45.271000000000001</v>
      </c>
      <c r="K1193" s="6">
        <v>52.561</v>
      </c>
      <c r="L1193" s="6">
        <v>51.273000000000003</v>
      </c>
      <c r="M1193" s="6">
        <v>44.030999999999999</v>
      </c>
    </row>
    <row r="1194" spans="1:13" ht="12" x14ac:dyDescent="0.25">
      <c r="A1194" s="6">
        <v>732.5</v>
      </c>
      <c r="B1194" s="6">
        <v>50.680999999999997</v>
      </c>
      <c r="C1194" s="6">
        <v>47.655999999999999</v>
      </c>
      <c r="D1194" s="6">
        <v>48.508000000000003</v>
      </c>
      <c r="E1194" s="6">
        <v>49.018999999999998</v>
      </c>
      <c r="F1194" s="6">
        <v>47.652999999999999</v>
      </c>
      <c r="G1194" s="6">
        <v>29.542999999999999</v>
      </c>
      <c r="H1194" s="6">
        <v>41.716999999999999</v>
      </c>
      <c r="I1194" s="6">
        <v>45.82</v>
      </c>
      <c r="J1194" s="6">
        <v>45.5</v>
      </c>
      <c r="K1194" s="6">
        <v>52.795000000000002</v>
      </c>
      <c r="L1194" s="6">
        <v>51.524000000000001</v>
      </c>
      <c r="M1194" s="6">
        <v>44.198</v>
      </c>
    </row>
    <row r="1195" spans="1:13" ht="12" x14ac:dyDescent="0.25">
      <c r="A1195" s="6">
        <v>732.94</v>
      </c>
      <c r="B1195" s="6">
        <v>50.841000000000001</v>
      </c>
      <c r="C1195" s="6">
        <v>47.935000000000002</v>
      </c>
      <c r="D1195" s="6">
        <v>48.746000000000002</v>
      </c>
      <c r="E1195" s="6">
        <v>49.258000000000003</v>
      </c>
      <c r="F1195" s="6">
        <v>47.856000000000002</v>
      </c>
      <c r="G1195" s="6">
        <v>29.678999999999998</v>
      </c>
      <c r="H1195" s="6">
        <v>41.915999999999997</v>
      </c>
      <c r="I1195" s="6">
        <v>46.024000000000001</v>
      </c>
      <c r="J1195" s="6">
        <v>45.707000000000001</v>
      </c>
      <c r="K1195" s="6">
        <v>53.021999999999998</v>
      </c>
      <c r="L1195" s="6">
        <v>51.777999999999999</v>
      </c>
      <c r="M1195" s="6">
        <v>44.365000000000002</v>
      </c>
    </row>
    <row r="1196" spans="1:13" ht="12" x14ac:dyDescent="0.25">
      <c r="A1196" s="6">
        <v>733.38</v>
      </c>
      <c r="B1196" s="6">
        <v>50.985999999999997</v>
      </c>
      <c r="C1196" s="6">
        <v>48.186</v>
      </c>
      <c r="D1196" s="6">
        <v>48.993000000000002</v>
      </c>
      <c r="E1196" s="6">
        <v>49.499000000000002</v>
      </c>
      <c r="F1196" s="6">
        <v>48.031999999999996</v>
      </c>
      <c r="G1196" s="6">
        <v>29.812000000000001</v>
      </c>
      <c r="H1196" s="6">
        <v>42.106999999999999</v>
      </c>
      <c r="I1196" s="6">
        <v>46.244</v>
      </c>
      <c r="J1196" s="6">
        <v>45.924999999999997</v>
      </c>
      <c r="K1196" s="6">
        <v>53.225000000000001</v>
      </c>
      <c r="L1196" s="6">
        <v>52.021000000000001</v>
      </c>
      <c r="M1196" s="6">
        <v>44.523000000000003</v>
      </c>
    </row>
    <row r="1197" spans="1:13" ht="12" x14ac:dyDescent="0.25">
      <c r="A1197" s="6">
        <v>733.83</v>
      </c>
      <c r="B1197" s="6">
        <v>51.134</v>
      </c>
      <c r="C1197" s="6">
        <v>48.423000000000002</v>
      </c>
      <c r="D1197" s="6">
        <v>49.219000000000001</v>
      </c>
      <c r="E1197" s="6">
        <v>49.707999999999998</v>
      </c>
      <c r="F1197" s="6">
        <v>48.24</v>
      </c>
      <c r="G1197" s="6">
        <v>29.937999999999999</v>
      </c>
      <c r="H1197" s="6">
        <v>42.293999999999997</v>
      </c>
      <c r="I1197" s="6">
        <v>46.457999999999998</v>
      </c>
      <c r="J1197" s="6">
        <v>46.122</v>
      </c>
      <c r="K1197" s="6">
        <v>53.433999999999997</v>
      </c>
      <c r="L1197" s="6">
        <v>52.265000000000001</v>
      </c>
      <c r="M1197" s="6">
        <v>44.673000000000002</v>
      </c>
    </row>
    <row r="1198" spans="1:13" ht="12" x14ac:dyDescent="0.25">
      <c r="A1198" s="6">
        <v>734.27</v>
      </c>
      <c r="B1198" s="6">
        <v>51.295999999999999</v>
      </c>
      <c r="C1198" s="6">
        <v>48.646999999999998</v>
      </c>
      <c r="D1198" s="6">
        <v>49.445999999999998</v>
      </c>
      <c r="E1198" s="6">
        <v>49.923000000000002</v>
      </c>
      <c r="F1198" s="6">
        <v>48.433999999999997</v>
      </c>
      <c r="G1198" s="6">
        <v>30.068999999999999</v>
      </c>
      <c r="H1198" s="6">
        <v>42.475999999999999</v>
      </c>
      <c r="I1198" s="6">
        <v>46.665999999999997</v>
      </c>
      <c r="J1198" s="6">
        <v>46.328000000000003</v>
      </c>
      <c r="K1198" s="6">
        <v>53.648000000000003</v>
      </c>
      <c r="L1198" s="6">
        <v>52.491</v>
      </c>
      <c r="M1198" s="6">
        <v>44.814999999999998</v>
      </c>
    </row>
    <row r="1199" spans="1:13" ht="12" x14ac:dyDescent="0.25">
      <c r="A1199" s="6">
        <v>734.71</v>
      </c>
      <c r="B1199" s="6">
        <v>51.433999999999997</v>
      </c>
      <c r="C1199" s="6">
        <v>48.86</v>
      </c>
      <c r="D1199" s="6">
        <v>49.664000000000001</v>
      </c>
      <c r="E1199" s="6">
        <v>50.131999999999998</v>
      </c>
      <c r="F1199" s="6">
        <v>48.594999999999999</v>
      </c>
      <c r="G1199" s="6">
        <v>30.178999999999998</v>
      </c>
      <c r="H1199" s="6">
        <v>42.633000000000003</v>
      </c>
      <c r="I1199" s="6">
        <v>46.851999999999997</v>
      </c>
      <c r="J1199" s="6">
        <v>46.527000000000001</v>
      </c>
      <c r="K1199" s="6">
        <v>53.841999999999999</v>
      </c>
      <c r="L1199" s="6">
        <v>52.704999999999998</v>
      </c>
      <c r="M1199" s="6">
        <v>44.942999999999998</v>
      </c>
    </row>
    <row r="1200" spans="1:13" ht="12" x14ac:dyDescent="0.25">
      <c r="A1200" s="6">
        <v>735.15</v>
      </c>
      <c r="B1200" s="6">
        <v>51.591999999999999</v>
      </c>
      <c r="C1200" s="6">
        <v>49.091000000000001</v>
      </c>
      <c r="D1200" s="6">
        <v>49.883000000000003</v>
      </c>
      <c r="E1200" s="6">
        <v>50.371000000000002</v>
      </c>
      <c r="F1200" s="6">
        <v>48.783000000000001</v>
      </c>
      <c r="G1200" s="6">
        <v>30.297999999999998</v>
      </c>
      <c r="H1200" s="6">
        <v>42.828000000000003</v>
      </c>
      <c r="I1200" s="6">
        <v>47.061</v>
      </c>
      <c r="J1200" s="6">
        <v>46.731999999999999</v>
      </c>
      <c r="K1200" s="6">
        <v>54.054000000000002</v>
      </c>
      <c r="L1200" s="6">
        <v>52.933999999999997</v>
      </c>
      <c r="M1200" s="6">
        <v>45.088000000000001</v>
      </c>
    </row>
    <row r="1201" spans="1:13" ht="12" x14ac:dyDescent="0.25">
      <c r="A1201" s="6">
        <v>735.59</v>
      </c>
      <c r="B1201" s="6">
        <v>51.713999999999999</v>
      </c>
      <c r="C1201" s="6">
        <v>49.304000000000002</v>
      </c>
      <c r="D1201" s="6">
        <v>50.079000000000001</v>
      </c>
      <c r="E1201" s="6">
        <v>50.567999999999998</v>
      </c>
      <c r="F1201" s="6">
        <v>48.94</v>
      </c>
      <c r="G1201" s="6">
        <v>30.414999999999999</v>
      </c>
      <c r="H1201" s="6">
        <v>42.991</v>
      </c>
      <c r="I1201" s="6">
        <v>47.222999999999999</v>
      </c>
      <c r="J1201" s="6">
        <v>46.889000000000003</v>
      </c>
      <c r="K1201" s="6">
        <v>54.23</v>
      </c>
      <c r="L1201" s="6">
        <v>53.140999999999998</v>
      </c>
      <c r="M1201" s="6">
        <v>45.207000000000001</v>
      </c>
    </row>
    <row r="1202" spans="1:13" ht="12" x14ac:dyDescent="0.25">
      <c r="A1202" s="6">
        <v>736.03</v>
      </c>
      <c r="B1202" s="6">
        <v>51.85</v>
      </c>
      <c r="C1202" s="6">
        <v>49.515000000000001</v>
      </c>
      <c r="D1202" s="6">
        <v>50.280999999999999</v>
      </c>
      <c r="E1202" s="6">
        <v>50.774000000000001</v>
      </c>
      <c r="F1202" s="6">
        <v>49.106999999999999</v>
      </c>
      <c r="G1202" s="6">
        <v>30.53</v>
      </c>
      <c r="H1202" s="6">
        <v>43.158000000000001</v>
      </c>
      <c r="I1202" s="6">
        <v>47.406999999999996</v>
      </c>
      <c r="J1202" s="6">
        <v>47.063000000000002</v>
      </c>
      <c r="K1202" s="6">
        <v>54.414999999999999</v>
      </c>
      <c r="L1202" s="6">
        <v>53.353999999999999</v>
      </c>
      <c r="M1202" s="6">
        <v>45.335000000000001</v>
      </c>
    </row>
    <row r="1203" spans="1:13" ht="12" x14ac:dyDescent="0.25">
      <c r="A1203" s="6">
        <v>736.47</v>
      </c>
      <c r="B1203" s="6">
        <v>51.968000000000004</v>
      </c>
      <c r="C1203" s="6">
        <v>49.728000000000002</v>
      </c>
      <c r="D1203" s="6">
        <v>50.494</v>
      </c>
      <c r="E1203" s="6">
        <v>50.973999999999997</v>
      </c>
      <c r="F1203" s="6">
        <v>49.253999999999998</v>
      </c>
      <c r="G1203" s="6">
        <v>30.637</v>
      </c>
      <c r="H1203" s="6">
        <v>43.305</v>
      </c>
      <c r="I1203" s="6">
        <v>47.58</v>
      </c>
      <c r="J1203" s="6">
        <v>47.234000000000002</v>
      </c>
      <c r="K1203" s="6">
        <v>54.575000000000003</v>
      </c>
      <c r="L1203" s="6">
        <v>53.545999999999999</v>
      </c>
      <c r="M1203" s="6">
        <v>45.448999999999998</v>
      </c>
    </row>
    <row r="1204" spans="1:13" ht="12" x14ac:dyDescent="0.25">
      <c r="A1204" s="6">
        <v>736.91</v>
      </c>
      <c r="B1204" s="6">
        <v>52.093000000000004</v>
      </c>
      <c r="C1204" s="6">
        <v>49.927</v>
      </c>
      <c r="D1204" s="6">
        <v>50.665999999999997</v>
      </c>
      <c r="E1204" s="6">
        <v>51.158000000000001</v>
      </c>
      <c r="F1204" s="6">
        <v>49.426000000000002</v>
      </c>
      <c r="G1204" s="6">
        <v>30.718</v>
      </c>
      <c r="H1204" s="6">
        <v>43.462000000000003</v>
      </c>
      <c r="I1204" s="6">
        <v>47.719000000000001</v>
      </c>
      <c r="J1204" s="6">
        <v>47.4</v>
      </c>
      <c r="K1204" s="6">
        <v>54.728999999999999</v>
      </c>
      <c r="L1204" s="6">
        <v>53.731999999999999</v>
      </c>
      <c r="M1204" s="6">
        <v>45.563000000000002</v>
      </c>
    </row>
    <row r="1205" spans="1:13" ht="12" x14ac:dyDescent="0.25">
      <c r="A1205" s="6">
        <v>737.35</v>
      </c>
      <c r="B1205" s="6">
        <v>52.203000000000003</v>
      </c>
      <c r="C1205" s="6">
        <v>50.14</v>
      </c>
      <c r="D1205" s="6">
        <v>50.835999999999999</v>
      </c>
      <c r="E1205" s="6">
        <v>51.347000000000001</v>
      </c>
      <c r="F1205" s="6">
        <v>49.552</v>
      </c>
      <c r="G1205" s="6">
        <v>30.815999999999999</v>
      </c>
      <c r="H1205" s="6">
        <v>43.622</v>
      </c>
      <c r="I1205" s="6">
        <v>47.871000000000002</v>
      </c>
      <c r="J1205" s="6">
        <v>47.55</v>
      </c>
      <c r="K1205" s="6">
        <v>54.889000000000003</v>
      </c>
      <c r="L1205" s="6">
        <v>53.908000000000001</v>
      </c>
      <c r="M1205" s="6">
        <v>45.667999999999999</v>
      </c>
    </row>
    <row r="1206" spans="1:13" ht="12" x14ac:dyDescent="0.25">
      <c r="A1206" s="6">
        <v>737.79</v>
      </c>
      <c r="B1206" s="6">
        <v>52.301000000000002</v>
      </c>
      <c r="C1206" s="6">
        <v>50.332999999999998</v>
      </c>
      <c r="D1206" s="6">
        <v>51.018000000000001</v>
      </c>
      <c r="E1206" s="6">
        <v>51.524999999999999</v>
      </c>
      <c r="F1206" s="6">
        <v>49.686</v>
      </c>
      <c r="G1206" s="6">
        <v>30.891999999999999</v>
      </c>
      <c r="H1206" s="6">
        <v>43.777999999999999</v>
      </c>
      <c r="I1206" s="6">
        <v>48.011000000000003</v>
      </c>
      <c r="J1206" s="6">
        <v>47.683999999999997</v>
      </c>
      <c r="K1206" s="6">
        <v>55.039000000000001</v>
      </c>
      <c r="L1206" s="6">
        <v>54.082999999999998</v>
      </c>
      <c r="M1206" s="6">
        <v>45.777000000000001</v>
      </c>
    </row>
    <row r="1207" spans="1:13" ht="12" x14ac:dyDescent="0.25">
      <c r="A1207" s="6">
        <v>738.23</v>
      </c>
      <c r="B1207" s="6">
        <v>52.398000000000003</v>
      </c>
      <c r="C1207" s="6">
        <v>50.496000000000002</v>
      </c>
      <c r="D1207" s="6">
        <v>51.176000000000002</v>
      </c>
      <c r="E1207" s="6">
        <v>51.674999999999997</v>
      </c>
      <c r="F1207" s="6">
        <v>49.79</v>
      </c>
      <c r="G1207" s="6">
        <v>30.954000000000001</v>
      </c>
      <c r="H1207" s="6">
        <v>43.905000000000001</v>
      </c>
      <c r="I1207" s="6">
        <v>48.143999999999998</v>
      </c>
      <c r="J1207" s="6">
        <v>47.819000000000003</v>
      </c>
      <c r="K1207" s="6">
        <v>55.155999999999999</v>
      </c>
      <c r="L1207" s="6">
        <v>54.250999999999998</v>
      </c>
      <c r="M1207" s="6">
        <v>45.863999999999997</v>
      </c>
    </row>
    <row r="1208" spans="1:13" ht="12" x14ac:dyDescent="0.25">
      <c r="A1208" s="6">
        <v>738.68</v>
      </c>
      <c r="B1208" s="6">
        <v>52.494</v>
      </c>
      <c r="C1208" s="6">
        <v>50.685000000000002</v>
      </c>
      <c r="D1208" s="6">
        <v>51.335999999999999</v>
      </c>
      <c r="E1208" s="6">
        <v>51.850999999999999</v>
      </c>
      <c r="F1208" s="6">
        <v>49.917000000000002</v>
      </c>
      <c r="G1208" s="6">
        <v>31.05</v>
      </c>
      <c r="H1208" s="6">
        <v>44.045999999999999</v>
      </c>
      <c r="I1208" s="6">
        <v>48.296999999999997</v>
      </c>
      <c r="J1208" s="6">
        <v>47.957000000000001</v>
      </c>
      <c r="K1208" s="6">
        <v>55.314999999999998</v>
      </c>
      <c r="L1208" s="6">
        <v>54.417000000000002</v>
      </c>
      <c r="M1208" s="6">
        <v>45.962000000000003</v>
      </c>
    </row>
    <row r="1209" spans="1:13" ht="12" x14ac:dyDescent="0.25">
      <c r="A1209" s="6">
        <v>739.12</v>
      </c>
      <c r="B1209" s="6">
        <v>52.585000000000001</v>
      </c>
      <c r="C1209" s="6">
        <v>50.848999999999997</v>
      </c>
      <c r="D1209" s="6">
        <v>51.478000000000002</v>
      </c>
      <c r="E1209" s="6">
        <v>51.999000000000002</v>
      </c>
      <c r="F1209" s="6">
        <v>50.045999999999999</v>
      </c>
      <c r="G1209" s="6">
        <v>31.126999999999999</v>
      </c>
      <c r="H1209" s="6">
        <v>44.167999999999999</v>
      </c>
      <c r="I1209" s="6">
        <v>48.408000000000001</v>
      </c>
      <c r="J1209" s="6">
        <v>48.091000000000001</v>
      </c>
      <c r="K1209" s="6">
        <v>55.438000000000002</v>
      </c>
      <c r="L1209" s="6">
        <v>54.572000000000003</v>
      </c>
      <c r="M1209" s="6">
        <v>46.048999999999999</v>
      </c>
    </row>
    <row r="1210" spans="1:13" ht="12" x14ac:dyDescent="0.25">
      <c r="A1210" s="6">
        <v>739.56</v>
      </c>
      <c r="B1210" s="6">
        <v>52.677</v>
      </c>
      <c r="C1210" s="6">
        <v>51.026000000000003</v>
      </c>
      <c r="D1210" s="6">
        <v>51.640999999999998</v>
      </c>
      <c r="E1210" s="6">
        <v>52.161000000000001</v>
      </c>
      <c r="F1210" s="6">
        <v>50.176000000000002</v>
      </c>
      <c r="G1210" s="6">
        <v>31.181999999999999</v>
      </c>
      <c r="H1210" s="6">
        <v>44.305</v>
      </c>
      <c r="I1210" s="6">
        <v>48.533999999999999</v>
      </c>
      <c r="J1210" s="6">
        <v>48.232999999999997</v>
      </c>
      <c r="K1210" s="6">
        <v>55.576000000000001</v>
      </c>
      <c r="L1210" s="6">
        <v>54.746000000000002</v>
      </c>
      <c r="M1210" s="6">
        <v>46.151000000000003</v>
      </c>
    </row>
    <row r="1211" spans="1:13" ht="12" x14ac:dyDescent="0.25">
      <c r="A1211" s="6">
        <v>740</v>
      </c>
      <c r="B1211" s="6">
        <v>52.78</v>
      </c>
      <c r="C1211" s="6">
        <v>51.186999999999998</v>
      </c>
      <c r="D1211" s="6">
        <v>51.783000000000001</v>
      </c>
      <c r="E1211" s="6">
        <v>52.281999999999996</v>
      </c>
      <c r="F1211" s="6">
        <v>50.292999999999999</v>
      </c>
      <c r="G1211" s="6">
        <v>31.244</v>
      </c>
      <c r="H1211" s="6">
        <v>44.408000000000001</v>
      </c>
      <c r="I1211" s="6">
        <v>48.643000000000001</v>
      </c>
      <c r="J1211" s="6">
        <v>48.356000000000002</v>
      </c>
      <c r="K1211" s="6">
        <v>55.698</v>
      </c>
      <c r="L1211" s="6">
        <v>54.889000000000003</v>
      </c>
      <c r="M1211" s="6">
        <v>46.209000000000003</v>
      </c>
    </row>
    <row r="1212" spans="1:13" ht="12" x14ac:dyDescent="0.25">
      <c r="A1212" s="6">
        <v>740.44</v>
      </c>
      <c r="B1212" s="6">
        <v>52.884999999999998</v>
      </c>
      <c r="C1212" s="6">
        <v>51.343000000000004</v>
      </c>
      <c r="D1212" s="6">
        <v>51.936</v>
      </c>
      <c r="E1212" s="6">
        <v>52.436999999999998</v>
      </c>
      <c r="F1212" s="6">
        <v>50.42</v>
      </c>
      <c r="G1212" s="6">
        <v>31.312000000000001</v>
      </c>
      <c r="H1212" s="6">
        <v>44.527000000000001</v>
      </c>
      <c r="I1212" s="6">
        <v>48.764000000000003</v>
      </c>
      <c r="J1212" s="6">
        <v>48.481999999999999</v>
      </c>
      <c r="K1212" s="6">
        <v>55.831000000000003</v>
      </c>
      <c r="L1212" s="6">
        <v>55.051000000000002</v>
      </c>
      <c r="M1212" s="6">
        <v>46.304000000000002</v>
      </c>
    </row>
    <row r="1213" spans="1:13" ht="12" x14ac:dyDescent="0.25">
      <c r="A1213" s="6">
        <v>740.88</v>
      </c>
      <c r="B1213" s="6">
        <v>52.968000000000004</v>
      </c>
      <c r="C1213" s="6">
        <v>51.484999999999999</v>
      </c>
      <c r="D1213" s="6">
        <v>52.070999999999998</v>
      </c>
      <c r="E1213" s="6">
        <v>52.548999999999999</v>
      </c>
      <c r="F1213" s="6">
        <v>50.527000000000001</v>
      </c>
      <c r="G1213" s="6">
        <v>31.376999999999999</v>
      </c>
      <c r="H1213" s="6">
        <v>44.616999999999997</v>
      </c>
      <c r="I1213" s="6">
        <v>48.856000000000002</v>
      </c>
      <c r="J1213" s="6">
        <v>48.582000000000001</v>
      </c>
      <c r="K1213" s="6">
        <v>55.927</v>
      </c>
      <c r="L1213" s="6">
        <v>55.18</v>
      </c>
      <c r="M1213" s="6">
        <v>46.378999999999998</v>
      </c>
    </row>
    <row r="1214" spans="1:13" ht="12" x14ac:dyDescent="0.25">
      <c r="A1214" s="6">
        <v>741.32</v>
      </c>
      <c r="B1214" s="6">
        <v>53.046999999999997</v>
      </c>
      <c r="C1214" s="6">
        <v>51.624000000000002</v>
      </c>
      <c r="D1214" s="6">
        <v>52.194000000000003</v>
      </c>
      <c r="E1214" s="6">
        <v>52.673999999999999</v>
      </c>
      <c r="F1214" s="6">
        <v>50.625</v>
      </c>
      <c r="G1214" s="6">
        <v>31.443999999999999</v>
      </c>
      <c r="H1214" s="6">
        <v>44.722000000000001</v>
      </c>
      <c r="I1214" s="6">
        <v>48.963000000000001</v>
      </c>
      <c r="J1214" s="6">
        <v>48.673000000000002</v>
      </c>
      <c r="K1214" s="6">
        <v>56.042999999999999</v>
      </c>
      <c r="L1214" s="6">
        <v>55.305</v>
      </c>
      <c r="M1214" s="6">
        <v>46.454999999999998</v>
      </c>
    </row>
    <row r="1215" spans="1:13" ht="12" x14ac:dyDescent="0.25">
      <c r="A1215" s="6">
        <v>741.76</v>
      </c>
      <c r="B1215" s="6">
        <v>53.145000000000003</v>
      </c>
      <c r="C1215" s="6">
        <v>51.75</v>
      </c>
      <c r="D1215" s="6">
        <v>52.35</v>
      </c>
      <c r="E1215" s="6">
        <v>52.808999999999997</v>
      </c>
      <c r="F1215" s="6">
        <v>50.720999999999997</v>
      </c>
      <c r="G1215" s="6">
        <v>31.498999999999999</v>
      </c>
      <c r="H1215" s="6">
        <v>44.832000000000001</v>
      </c>
      <c r="I1215" s="6">
        <v>49.078000000000003</v>
      </c>
      <c r="J1215" s="6">
        <v>48.768000000000001</v>
      </c>
      <c r="K1215" s="6">
        <v>56.143999999999998</v>
      </c>
      <c r="L1215" s="6">
        <v>55.438000000000002</v>
      </c>
      <c r="M1215" s="6">
        <v>46.527000000000001</v>
      </c>
    </row>
    <row r="1216" spans="1:13" ht="12" x14ac:dyDescent="0.25">
      <c r="A1216" s="6">
        <v>742.2</v>
      </c>
      <c r="B1216" s="6">
        <v>53.225000000000001</v>
      </c>
      <c r="C1216" s="6">
        <v>51.869</v>
      </c>
      <c r="D1216" s="6">
        <v>52.505000000000003</v>
      </c>
      <c r="E1216" s="6">
        <v>52.945</v>
      </c>
      <c r="F1216" s="6">
        <v>50.829000000000001</v>
      </c>
      <c r="G1216" s="6">
        <v>31.565000000000001</v>
      </c>
      <c r="H1216" s="6">
        <v>44.933999999999997</v>
      </c>
      <c r="I1216" s="6">
        <v>49.192999999999998</v>
      </c>
      <c r="J1216" s="6">
        <v>48.890999999999998</v>
      </c>
      <c r="K1216" s="6">
        <v>56.253</v>
      </c>
      <c r="L1216" s="6">
        <v>55.576999999999998</v>
      </c>
      <c r="M1216" s="6">
        <v>46.610999999999997</v>
      </c>
    </row>
    <row r="1217" spans="1:13" ht="12" x14ac:dyDescent="0.25">
      <c r="A1217" s="6">
        <v>742.64</v>
      </c>
      <c r="B1217" s="6">
        <v>53.308999999999997</v>
      </c>
      <c r="C1217" s="6">
        <v>51.991999999999997</v>
      </c>
      <c r="D1217" s="6">
        <v>52.628999999999998</v>
      </c>
      <c r="E1217" s="6">
        <v>53.057000000000002</v>
      </c>
      <c r="F1217" s="6">
        <v>50.921999999999997</v>
      </c>
      <c r="G1217" s="6">
        <v>31.62</v>
      </c>
      <c r="H1217" s="6">
        <v>45.036000000000001</v>
      </c>
      <c r="I1217" s="6">
        <v>49.286000000000001</v>
      </c>
      <c r="J1217" s="6">
        <v>48.994999999999997</v>
      </c>
      <c r="K1217" s="6">
        <v>56.378</v>
      </c>
      <c r="L1217" s="6">
        <v>55.703000000000003</v>
      </c>
      <c r="M1217" s="6">
        <v>46.686999999999998</v>
      </c>
    </row>
    <row r="1218" spans="1:13" ht="12" x14ac:dyDescent="0.25">
      <c r="A1218" s="6">
        <v>743.08</v>
      </c>
      <c r="B1218" s="6">
        <v>53.402000000000001</v>
      </c>
      <c r="C1218" s="6">
        <v>52.112000000000002</v>
      </c>
      <c r="D1218" s="6">
        <v>52.743000000000002</v>
      </c>
      <c r="E1218" s="6">
        <v>53.179000000000002</v>
      </c>
      <c r="F1218" s="6">
        <v>50.994999999999997</v>
      </c>
      <c r="G1218" s="6">
        <v>31.666</v>
      </c>
      <c r="H1218" s="6">
        <v>45.116</v>
      </c>
      <c r="I1218" s="6">
        <v>49.36</v>
      </c>
      <c r="J1218" s="6">
        <v>49.100999999999999</v>
      </c>
      <c r="K1218" s="6">
        <v>56.47</v>
      </c>
      <c r="L1218" s="6">
        <v>55.834000000000003</v>
      </c>
      <c r="M1218" s="6">
        <v>46.762</v>
      </c>
    </row>
    <row r="1219" spans="1:13" ht="12" x14ac:dyDescent="0.25">
      <c r="A1219" s="6">
        <v>743.52</v>
      </c>
      <c r="B1219" s="6">
        <v>53.472000000000001</v>
      </c>
      <c r="C1219" s="6">
        <v>52.231999999999999</v>
      </c>
      <c r="D1219" s="6">
        <v>52.856999999999999</v>
      </c>
      <c r="E1219" s="6">
        <v>53.290999999999997</v>
      </c>
      <c r="F1219" s="6">
        <v>51.064999999999998</v>
      </c>
      <c r="G1219" s="6">
        <v>31.713999999999999</v>
      </c>
      <c r="H1219" s="6">
        <v>45.201000000000001</v>
      </c>
      <c r="I1219" s="6">
        <v>49.420999999999999</v>
      </c>
      <c r="J1219" s="6">
        <v>49.204999999999998</v>
      </c>
      <c r="K1219" s="6">
        <v>56.567</v>
      </c>
      <c r="L1219" s="6">
        <v>55.95</v>
      </c>
      <c r="M1219" s="6">
        <v>46.817999999999998</v>
      </c>
    </row>
    <row r="1220" spans="1:13" ht="12" x14ac:dyDescent="0.25">
      <c r="A1220" s="6">
        <v>743.96</v>
      </c>
      <c r="B1220" s="6">
        <v>53.534999999999997</v>
      </c>
      <c r="C1220" s="6">
        <v>52.341000000000001</v>
      </c>
      <c r="D1220" s="6">
        <v>52.954999999999998</v>
      </c>
      <c r="E1220" s="6">
        <v>53.404000000000003</v>
      </c>
      <c r="F1220" s="6">
        <v>51.140999999999998</v>
      </c>
      <c r="G1220" s="6">
        <v>31.77</v>
      </c>
      <c r="H1220" s="6">
        <v>45.277000000000001</v>
      </c>
      <c r="I1220" s="6">
        <v>49.494999999999997</v>
      </c>
      <c r="J1220" s="6">
        <v>49.292999999999999</v>
      </c>
      <c r="K1220" s="6">
        <v>56.658999999999999</v>
      </c>
      <c r="L1220" s="6">
        <v>56.06</v>
      </c>
      <c r="M1220" s="6">
        <v>46.866</v>
      </c>
    </row>
    <row r="1221" spans="1:13" ht="12" x14ac:dyDescent="0.25">
      <c r="A1221" s="6">
        <v>744.4</v>
      </c>
      <c r="B1221" s="6">
        <v>53.6</v>
      </c>
      <c r="C1221" s="6">
        <v>52.448999999999998</v>
      </c>
      <c r="D1221" s="6">
        <v>53.036999999999999</v>
      </c>
      <c r="E1221" s="6">
        <v>53.497999999999998</v>
      </c>
      <c r="F1221" s="6">
        <v>51.216000000000001</v>
      </c>
      <c r="G1221" s="6">
        <v>31.818999999999999</v>
      </c>
      <c r="H1221" s="6">
        <v>45.356999999999999</v>
      </c>
      <c r="I1221" s="6">
        <v>49.552</v>
      </c>
      <c r="J1221" s="6">
        <v>49.357999999999997</v>
      </c>
      <c r="K1221" s="6">
        <v>56.731000000000002</v>
      </c>
      <c r="L1221" s="6">
        <v>56.16</v>
      </c>
      <c r="M1221" s="6">
        <v>46.905000000000001</v>
      </c>
    </row>
    <row r="1222" spans="1:13" ht="12" x14ac:dyDescent="0.25">
      <c r="A1222" s="6">
        <v>744.84</v>
      </c>
      <c r="B1222" s="6">
        <v>53.69</v>
      </c>
      <c r="C1222" s="6">
        <v>52.561</v>
      </c>
      <c r="D1222" s="6">
        <v>53.146999999999998</v>
      </c>
      <c r="E1222" s="6">
        <v>53.610999999999997</v>
      </c>
      <c r="F1222" s="6">
        <v>51.316000000000003</v>
      </c>
      <c r="G1222" s="6">
        <v>31.867999999999999</v>
      </c>
      <c r="H1222" s="6">
        <v>45.445</v>
      </c>
      <c r="I1222" s="6">
        <v>49.651000000000003</v>
      </c>
      <c r="J1222" s="6">
        <v>49.463999999999999</v>
      </c>
      <c r="K1222" s="6">
        <v>56.834000000000003</v>
      </c>
      <c r="L1222" s="6">
        <v>56.273000000000003</v>
      </c>
      <c r="M1222" s="6">
        <v>46.972999999999999</v>
      </c>
    </row>
    <row r="1223" spans="1:13" ht="12" x14ac:dyDescent="0.25">
      <c r="A1223" s="6">
        <v>745.28</v>
      </c>
      <c r="B1223" s="6">
        <v>53.753</v>
      </c>
      <c r="C1223" s="6">
        <v>52.664000000000001</v>
      </c>
      <c r="D1223" s="6">
        <v>53.256999999999998</v>
      </c>
      <c r="E1223" s="6">
        <v>53.713000000000001</v>
      </c>
      <c r="F1223" s="6">
        <v>51.378999999999998</v>
      </c>
      <c r="G1223" s="6">
        <v>31.922999999999998</v>
      </c>
      <c r="H1223" s="6">
        <v>45.512999999999998</v>
      </c>
      <c r="I1223" s="6">
        <v>49.694000000000003</v>
      </c>
      <c r="J1223" s="6">
        <v>49.545000000000002</v>
      </c>
      <c r="K1223" s="6">
        <v>56.898000000000003</v>
      </c>
      <c r="L1223" s="6">
        <v>56.371000000000002</v>
      </c>
      <c r="M1223" s="6">
        <v>47.033999999999999</v>
      </c>
    </row>
    <row r="1224" spans="1:13" ht="12" x14ac:dyDescent="0.25">
      <c r="A1224" s="6">
        <v>745.72</v>
      </c>
      <c r="B1224" s="6">
        <v>53.808</v>
      </c>
      <c r="C1224" s="6">
        <v>52.75</v>
      </c>
      <c r="D1224" s="6">
        <v>53.337000000000003</v>
      </c>
      <c r="E1224" s="6">
        <v>53.792999999999999</v>
      </c>
      <c r="F1224" s="6">
        <v>51.454999999999998</v>
      </c>
      <c r="G1224" s="6">
        <v>31.960999999999999</v>
      </c>
      <c r="H1224" s="6">
        <v>45.573999999999998</v>
      </c>
      <c r="I1224" s="6">
        <v>49.752000000000002</v>
      </c>
      <c r="J1224" s="6">
        <v>49.607999999999997</v>
      </c>
      <c r="K1224" s="6">
        <v>56.968000000000004</v>
      </c>
      <c r="L1224" s="6">
        <v>56.472999999999999</v>
      </c>
      <c r="M1224" s="6">
        <v>47.084000000000003</v>
      </c>
    </row>
    <row r="1225" spans="1:13" ht="12" x14ac:dyDescent="0.25">
      <c r="A1225" s="6">
        <v>746.16</v>
      </c>
      <c r="B1225" s="6">
        <v>53.856999999999999</v>
      </c>
      <c r="C1225" s="6">
        <v>52.823</v>
      </c>
      <c r="D1225" s="6">
        <v>53.448999999999998</v>
      </c>
      <c r="E1225" s="6">
        <v>53.884</v>
      </c>
      <c r="F1225" s="6">
        <v>51.491</v>
      </c>
      <c r="G1225" s="6">
        <v>32.000999999999998</v>
      </c>
      <c r="H1225" s="6">
        <v>45.621000000000002</v>
      </c>
      <c r="I1225" s="6">
        <v>49.81</v>
      </c>
      <c r="J1225" s="6">
        <v>49.661000000000001</v>
      </c>
      <c r="K1225" s="6">
        <v>57.027999999999999</v>
      </c>
      <c r="L1225" s="6">
        <v>56.563000000000002</v>
      </c>
      <c r="M1225" s="6">
        <v>47.125999999999998</v>
      </c>
    </row>
    <row r="1226" spans="1:13" ht="12" x14ac:dyDescent="0.25">
      <c r="A1226" s="6">
        <v>746.61</v>
      </c>
      <c r="B1226" s="6">
        <v>53.911000000000001</v>
      </c>
      <c r="C1226" s="6">
        <v>52.875</v>
      </c>
      <c r="D1226" s="6">
        <v>53.533999999999999</v>
      </c>
      <c r="E1226" s="6">
        <v>53.962000000000003</v>
      </c>
      <c r="F1226" s="6">
        <v>51.552999999999997</v>
      </c>
      <c r="G1226" s="6">
        <v>32.048000000000002</v>
      </c>
      <c r="H1226" s="6">
        <v>45.668999999999997</v>
      </c>
      <c r="I1226" s="6">
        <v>49.860999999999997</v>
      </c>
      <c r="J1226" s="6">
        <v>49.722999999999999</v>
      </c>
      <c r="K1226" s="6">
        <v>57.098999999999997</v>
      </c>
      <c r="L1226" s="6">
        <v>56.64</v>
      </c>
      <c r="M1226" s="6">
        <v>47.167999999999999</v>
      </c>
    </row>
    <row r="1227" spans="1:13" ht="12" x14ac:dyDescent="0.25">
      <c r="A1227" s="6">
        <v>747.05</v>
      </c>
      <c r="B1227" s="6">
        <v>53.947000000000003</v>
      </c>
      <c r="C1227" s="6">
        <v>52.917999999999999</v>
      </c>
      <c r="D1227" s="6">
        <v>53.588999999999999</v>
      </c>
      <c r="E1227" s="6">
        <v>54.014000000000003</v>
      </c>
      <c r="F1227" s="6">
        <v>51.582999999999998</v>
      </c>
      <c r="G1227" s="6">
        <v>32.073</v>
      </c>
      <c r="H1227" s="6">
        <v>45.695999999999998</v>
      </c>
      <c r="I1227" s="6">
        <v>49.895000000000003</v>
      </c>
      <c r="J1227" s="6">
        <v>49.779000000000003</v>
      </c>
      <c r="K1227" s="6">
        <v>57.134</v>
      </c>
      <c r="L1227" s="6">
        <v>56.697000000000003</v>
      </c>
      <c r="M1227" s="6">
        <v>47.188000000000002</v>
      </c>
    </row>
    <row r="1228" spans="1:13" ht="12" x14ac:dyDescent="0.25">
      <c r="A1228" s="6">
        <v>747.49</v>
      </c>
      <c r="B1228" s="6">
        <v>53.994</v>
      </c>
      <c r="C1228" s="6">
        <v>52.982999999999997</v>
      </c>
      <c r="D1228" s="6">
        <v>53.649000000000001</v>
      </c>
      <c r="E1228" s="6">
        <v>54.09</v>
      </c>
      <c r="F1228" s="6">
        <v>51.637999999999998</v>
      </c>
      <c r="G1228" s="6">
        <v>32.106000000000002</v>
      </c>
      <c r="H1228" s="6">
        <v>45.738999999999997</v>
      </c>
      <c r="I1228" s="6">
        <v>49.932000000000002</v>
      </c>
      <c r="J1228" s="6">
        <v>49.832999999999998</v>
      </c>
      <c r="K1228" s="6">
        <v>57.204000000000001</v>
      </c>
      <c r="L1228" s="6">
        <v>56.758000000000003</v>
      </c>
      <c r="M1228" s="6">
        <v>47.22</v>
      </c>
    </row>
    <row r="1229" spans="1:13" ht="12" x14ac:dyDescent="0.25">
      <c r="A1229" s="6">
        <v>747.93</v>
      </c>
      <c r="B1229" s="6">
        <v>54.033999999999999</v>
      </c>
      <c r="C1229" s="6">
        <v>53.030999999999999</v>
      </c>
      <c r="D1229" s="6">
        <v>53.728999999999999</v>
      </c>
      <c r="E1229" s="6">
        <v>54.15</v>
      </c>
      <c r="F1229" s="6">
        <v>51.670999999999999</v>
      </c>
      <c r="G1229" s="6">
        <v>32.134</v>
      </c>
      <c r="H1229" s="6">
        <v>45.774000000000001</v>
      </c>
      <c r="I1229" s="6">
        <v>49.944000000000003</v>
      </c>
      <c r="J1229" s="6">
        <v>49.868000000000002</v>
      </c>
      <c r="K1229" s="6">
        <v>57.231999999999999</v>
      </c>
      <c r="L1229" s="6">
        <v>56.808</v>
      </c>
      <c r="M1229" s="6">
        <v>47.25</v>
      </c>
    </row>
    <row r="1230" spans="1:13" ht="12" x14ac:dyDescent="0.25">
      <c r="A1230" s="6">
        <v>748.37</v>
      </c>
      <c r="B1230" s="6">
        <v>54.058</v>
      </c>
      <c r="C1230" s="6">
        <v>53.082000000000001</v>
      </c>
      <c r="D1230" s="6">
        <v>53.792999999999999</v>
      </c>
      <c r="E1230" s="6">
        <v>54.21</v>
      </c>
      <c r="F1230" s="6">
        <v>51.701000000000001</v>
      </c>
      <c r="G1230" s="6">
        <v>32.167999999999999</v>
      </c>
      <c r="H1230" s="6">
        <v>45.804000000000002</v>
      </c>
      <c r="I1230" s="6">
        <v>49.994999999999997</v>
      </c>
      <c r="J1230" s="6">
        <v>49.92</v>
      </c>
      <c r="K1230" s="6">
        <v>57.265000000000001</v>
      </c>
      <c r="L1230" s="6">
        <v>56.868000000000002</v>
      </c>
      <c r="M1230" s="6">
        <v>47.28</v>
      </c>
    </row>
    <row r="1231" spans="1:13" ht="12" x14ac:dyDescent="0.25">
      <c r="A1231" s="6">
        <v>748.81</v>
      </c>
      <c r="B1231" s="6">
        <v>54.103000000000002</v>
      </c>
      <c r="C1231" s="6">
        <v>53.107999999999997</v>
      </c>
      <c r="D1231" s="6">
        <v>53.835999999999999</v>
      </c>
      <c r="E1231" s="6">
        <v>54.256999999999998</v>
      </c>
      <c r="F1231" s="6">
        <v>51.728999999999999</v>
      </c>
      <c r="G1231" s="6">
        <v>32.201999999999998</v>
      </c>
      <c r="H1231" s="6">
        <v>45.835000000000001</v>
      </c>
      <c r="I1231" s="6">
        <v>50.015000000000001</v>
      </c>
      <c r="J1231" s="6">
        <v>49.959000000000003</v>
      </c>
      <c r="K1231" s="6">
        <v>57.293999999999997</v>
      </c>
      <c r="L1231" s="6">
        <v>56.915999999999997</v>
      </c>
      <c r="M1231" s="6">
        <v>47.29</v>
      </c>
    </row>
    <row r="1232" spans="1:13" ht="12" x14ac:dyDescent="0.25">
      <c r="A1232" s="6">
        <v>749.25</v>
      </c>
      <c r="B1232" s="6">
        <v>54.124000000000002</v>
      </c>
      <c r="C1232" s="6">
        <v>53.140999999999998</v>
      </c>
      <c r="D1232" s="6">
        <v>53.896000000000001</v>
      </c>
      <c r="E1232" s="6">
        <v>54.335000000000001</v>
      </c>
      <c r="F1232" s="6">
        <v>51.76</v>
      </c>
      <c r="G1232" s="6">
        <v>32.234000000000002</v>
      </c>
      <c r="H1232" s="6">
        <v>45.878999999999998</v>
      </c>
      <c r="I1232" s="6">
        <v>50.052999999999997</v>
      </c>
      <c r="J1232" s="6">
        <v>49.991999999999997</v>
      </c>
      <c r="K1232" s="6">
        <v>57.311</v>
      </c>
      <c r="L1232" s="6">
        <v>56.975000000000001</v>
      </c>
      <c r="M1232" s="6">
        <v>47.323999999999998</v>
      </c>
    </row>
    <row r="1233" spans="1:13" ht="12" x14ac:dyDescent="0.25">
      <c r="A1233" s="6">
        <v>749.69</v>
      </c>
      <c r="B1233" s="6">
        <v>54.133000000000003</v>
      </c>
      <c r="C1233" s="6">
        <v>53.183</v>
      </c>
      <c r="D1233" s="6">
        <v>53.942</v>
      </c>
      <c r="E1233" s="6">
        <v>54.371000000000002</v>
      </c>
      <c r="F1233" s="6">
        <v>51.78</v>
      </c>
      <c r="G1233" s="6">
        <v>32.262</v>
      </c>
      <c r="H1233" s="6">
        <v>45.908999999999999</v>
      </c>
      <c r="I1233" s="6">
        <v>50.070999999999998</v>
      </c>
      <c r="J1233" s="6">
        <v>50.031999999999996</v>
      </c>
      <c r="K1233" s="6">
        <v>57.317999999999998</v>
      </c>
      <c r="L1233" s="6">
        <v>57.011000000000003</v>
      </c>
      <c r="M1233" s="6">
        <v>47.326000000000001</v>
      </c>
    </row>
    <row r="1234" spans="1:13" ht="12" x14ac:dyDescent="0.25">
      <c r="A1234" s="6">
        <v>750.13</v>
      </c>
      <c r="B1234" s="6">
        <v>54.177999999999997</v>
      </c>
      <c r="C1234" s="6">
        <v>53.231999999999999</v>
      </c>
      <c r="D1234" s="6">
        <v>53.994999999999997</v>
      </c>
      <c r="E1234" s="6">
        <v>54.435000000000002</v>
      </c>
      <c r="F1234" s="6">
        <v>51.805999999999997</v>
      </c>
      <c r="G1234" s="6">
        <v>32.292000000000002</v>
      </c>
      <c r="H1234" s="6">
        <v>45.954000000000001</v>
      </c>
      <c r="I1234" s="6">
        <v>50.103000000000002</v>
      </c>
      <c r="J1234" s="6">
        <v>50.075000000000003</v>
      </c>
      <c r="K1234" s="6">
        <v>57.356999999999999</v>
      </c>
      <c r="L1234" s="6">
        <v>57.075000000000003</v>
      </c>
      <c r="M1234" s="6">
        <v>47.353000000000002</v>
      </c>
    </row>
    <row r="1235" spans="1:13" ht="12" x14ac:dyDescent="0.25">
      <c r="A1235" s="6">
        <v>750.57</v>
      </c>
      <c r="B1235" s="6">
        <v>54.201999999999998</v>
      </c>
      <c r="C1235" s="6">
        <v>53.26</v>
      </c>
      <c r="D1235" s="6">
        <v>54.040999999999997</v>
      </c>
      <c r="E1235" s="6">
        <v>54.478000000000002</v>
      </c>
      <c r="F1235" s="6">
        <v>51.831000000000003</v>
      </c>
      <c r="G1235" s="6">
        <v>32.317999999999998</v>
      </c>
      <c r="H1235" s="6">
        <v>45.951999999999998</v>
      </c>
      <c r="I1235" s="6">
        <v>50.113999999999997</v>
      </c>
      <c r="J1235" s="6">
        <v>50.13</v>
      </c>
      <c r="K1235" s="6">
        <v>57.377000000000002</v>
      </c>
      <c r="L1235" s="6">
        <v>57.128</v>
      </c>
      <c r="M1235" s="6">
        <v>47.372999999999998</v>
      </c>
    </row>
    <row r="1236" spans="1:13" ht="12" x14ac:dyDescent="0.25">
      <c r="A1236" s="6">
        <v>751.01</v>
      </c>
      <c r="B1236" s="6">
        <v>54.213999999999999</v>
      </c>
      <c r="C1236" s="6">
        <v>53.283000000000001</v>
      </c>
      <c r="D1236" s="6">
        <v>54.067999999999998</v>
      </c>
      <c r="E1236" s="6">
        <v>54.503</v>
      </c>
      <c r="F1236" s="6">
        <v>51.851999999999997</v>
      </c>
      <c r="G1236" s="6">
        <v>32.337000000000003</v>
      </c>
      <c r="H1236" s="6">
        <v>45.965000000000003</v>
      </c>
      <c r="I1236" s="6">
        <v>50.113</v>
      </c>
      <c r="J1236" s="6">
        <v>50.149000000000001</v>
      </c>
      <c r="K1236" s="6">
        <v>57.406999999999996</v>
      </c>
      <c r="L1236" s="6">
        <v>57.164999999999999</v>
      </c>
      <c r="M1236" s="6">
        <v>47.389000000000003</v>
      </c>
    </row>
    <row r="1237" spans="1:13" ht="12" x14ac:dyDescent="0.25">
      <c r="A1237" s="6">
        <v>751.45</v>
      </c>
      <c r="B1237" s="6">
        <v>54.228999999999999</v>
      </c>
      <c r="C1237" s="6">
        <v>53.292000000000002</v>
      </c>
      <c r="D1237" s="6">
        <v>54.09</v>
      </c>
      <c r="E1237" s="6">
        <v>54.52</v>
      </c>
      <c r="F1237" s="6">
        <v>51.853999999999999</v>
      </c>
      <c r="G1237" s="6">
        <v>32.351999999999997</v>
      </c>
      <c r="H1237" s="6">
        <v>45.978000000000002</v>
      </c>
      <c r="I1237" s="6">
        <v>50.109000000000002</v>
      </c>
      <c r="J1237" s="6">
        <v>50.152000000000001</v>
      </c>
      <c r="K1237" s="6">
        <v>57.423999999999999</v>
      </c>
      <c r="L1237" s="6">
        <v>57.183</v>
      </c>
      <c r="M1237" s="6">
        <v>47.384999999999998</v>
      </c>
    </row>
    <row r="1238" spans="1:13" ht="12" x14ac:dyDescent="0.25">
      <c r="A1238" s="6">
        <v>751.89</v>
      </c>
      <c r="B1238" s="6">
        <v>54.243000000000002</v>
      </c>
      <c r="C1238" s="6">
        <v>53.302999999999997</v>
      </c>
      <c r="D1238" s="6">
        <v>54.106000000000002</v>
      </c>
      <c r="E1238" s="6">
        <v>54.552</v>
      </c>
      <c r="F1238" s="6">
        <v>51.865000000000002</v>
      </c>
      <c r="G1238" s="6">
        <v>32.372</v>
      </c>
      <c r="H1238" s="6">
        <v>45.988999999999997</v>
      </c>
      <c r="I1238" s="6">
        <v>50.091999999999999</v>
      </c>
      <c r="J1238" s="6">
        <v>50.167000000000002</v>
      </c>
      <c r="K1238" s="6">
        <v>57.423999999999999</v>
      </c>
      <c r="L1238" s="6">
        <v>57.206000000000003</v>
      </c>
      <c r="M1238" s="6">
        <v>47.387999999999998</v>
      </c>
    </row>
    <row r="1239" spans="1:13" ht="12" x14ac:dyDescent="0.25">
      <c r="A1239" s="6">
        <v>752.33</v>
      </c>
      <c r="B1239" s="6">
        <v>54.255000000000003</v>
      </c>
      <c r="C1239" s="6">
        <v>53.323</v>
      </c>
      <c r="D1239" s="6">
        <v>54.136000000000003</v>
      </c>
      <c r="E1239" s="6">
        <v>54.594000000000001</v>
      </c>
      <c r="F1239" s="6">
        <v>51.892000000000003</v>
      </c>
      <c r="G1239" s="6">
        <v>32.399000000000001</v>
      </c>
      <c r="H1239" s="6">
        <v>46.023000000000003</v>
      </c>
      <c r="I1239" s="6">
        <v>50.11</v>
      </c>
      <c r="J1239" s="6">
        <v>50.183999999999997</v>
      </c>
      <c r="K1239" s="6">
        <v>57.457999999999998</v>
      </c>
      <c r="L1239" s="6">
        <v>57.256</v>
      </c>
      <c r="M1239" s="6">
        <v>47.395000000000003</v>
      </c>
    </row>
    <row r="1240" spans="1:13" ht="12" x14ac:dyDescent="0.25">
      <c r="A1240" s="6">
        <v>752.77</v>
      </c>
      <c r="B1240" s="6">
        <v>54.258000000000003</v>
      </c>
      <c r="C1240" s="6">
        <v>53.35</v>
      </c>
      <c r="D1240" s="6">
        <v>54.162999999999997</v>
      </c>
      <c r="E1240" s="6">
        <v>54.63</v>
      </c>
      <c r="F1240" s="6">
        <v>51.927999999999997</v>
      </c>
      <c r="G1240" s="6">
        <v>32.414000000000001</v>
      </c>
      <c r="H1240" s="6">
        <v>46.048999999999999</v>
      </c>
      <c r="I1240" s="6">
        <v>50.116999999999997</v>
      </c>
      <c r="J1240" s="6">
        <v>50.2</v>
      </c>
      <c r="K1240" s="6">
        <v>57.466000000000001</v>
      </c>
      <c r="L1240" s="6">
        <v>57.302999999999997</v>
      </c>
      <c r="M1240" s="6">
        <v>47.402000000000001</v>
      </c>
    </row>
    <row r="1241" spans="1:13" ht="12" x14ac:dyDescent="0.25">
      <c r="A1241" s="6">
        <v>753.21</v>
      </c>
      <c r="B1241" s="6">
        <v>54.273000000000003</v>
      </c>
      <c r="C1241" s="6">
        <v>53.366</v>
      </c>
      <c r="D1241" s="6">
        <v>54.204999999999998</v>
      </c>
      <c r="E1241" s="6">
        <v>54.662999999999997</v>
      </c>
      <c r="F1241" s="6">
        <v>51.942</v>
      </c>
      <c r="G1241" s="6">
        <v>32.427999999999997</v>
      </c>
      <c r="H1241" s="6">
        <v>46.076999999999998</v>
      </c>
      <c r="I1241" s="6">
        <v>50.125999999999998</v>
      </c>
      <c r="J1241" s="6">
        <v>50.204999999999998</v>
      </c>
      <c r="K1241" s="6">
        <v>57.472999999999999</v>
      </c>
      <c r="L1241" s="6">
        <v>57.344999999999999</v>
      </c>
      <c r="M1241" s="6">
        <v>47.418999999999997</v>
      </c>
    </row>
    <row r="1242" spans="1:13" ht="12" x14ac:dyDescent="0.25">
      <c r="A1242" s="6">
        <v>753.65</v>
      </c>
      <c r="B1242" s="6">
        <v>54.280999999999999</v>
      </c>
      <c r="C1242" s="6">
        <v>53.375</v>
      </c>
      <c r="D1242" s="6">
        <v>54.256999999999998</v>
      </c>
      <c r="E1242" s="6">
        <v>54.692999999999998</v>
      </c>
      <c r="F1242" s="6">
        <v>51.948999999999998</v>
      </c>
      <c r="G1242" s="6">
        <v>32.436</v>
      </c>
      <c r="H1242" s="6">
        <v>46.072000000000003</v>
      </c>
      <c r="I1242" s="6">
        <v>50.125</v>
      </c>
      <c r="J1242" s="6">
        <v>50.232999999999997</v>
      </c>
      <c r="K1242" s="6">
        <v>57.484000000000002</v>
      </c>
      <c r="L1242" s="6">
        <v>57.372</v>
      </c>
      <c r="M1242" s="6">
        <v>47.426000000000002</v>
      </c>
    </row>
    <row r="1243" spans="1:13" ht="12" x14ac:dyDescent="0.25">
      <c r="A1243" s="6">
        <v>754.09</v>
      </c>
      <c r="B1243" s="6">
        <v>54.283000000000001</v>
      </c>
      <c r="C1243" s="6">
        <v>53.384999999999998</v>
      </c>
      <c r="D1243" s="6">
        <v>54.283000000000001</v>
      </c>
      <c r="E1243" s="6">
        <v>54.719000000000001</v>
      </c>
      <c r="F1243" s="6">
        <v>51.941000000000003</v>
      </c>
      <c r="G1243" s="6">
        <v>32.442999999999998</v>
      </c>
      <c r="H1243" s="6">
        <v>46.095999999999997</v>
      </c>
      <c r="I1243" s="6">
        <v>50.109000000000002</v>
      </c>
      <c r="J1243" s="6">
        <v>50.232999999999997</v>
      </c>
      <c r="K1243" s="6">
        <v>57.5</v>
      </c>
      <c r="L1243" s="6">
        <v>57.405999999999999</v>
      </c>
      <c r="M1243" s="6">
        <v>47.436</v>
      </c>
    </row>
    <row r="1244" spans="1:13" ht="12" x14ac:dyDescent="0.25">
      <c r="A1244" s="6">
        <v>754.53</v>
      </c>
      <c r="B1244" s="6">
        <v>54.280999999999999</v>
      </c>
      <c r="C1244" s="6">
        <v>53.396999999999998</v>
      </c>
      <c r="D1244" s="6">
        <v>54.283000000000001</v>
      </c>
      <c r="E1244" s="6">
        <v>54.73</v>
      </c>
      <c r="F1244" s="6">
        <v>51.954000000000001</v>
      </c>
      <c r="G1244" s="6">
        <v>32.442</v>
      </c>
      <c r="H1244" s="6">
        <v>46.088000000000001</v>
      </c>
      <c r="I1244" s="6">
        <v>50.106999999999999</v>
      </c>
      <c r="J1244" s="6">
        <v>50.241999999999997</v>
      </c>
      <c r="K1244" s="6">
        <v>57.502000000000002</v>
      </c>
      <c r="L1244" s="6">
        <v>57.420999999999999</v>
      </c>
      <c r="M1244" s="6">
        <v>47.42</v>
      </c>
    </row>
    <row r="1245" spans="1:13" ht="12" x14ac:dyDescent="0.25">
      <c r="A1245" s="6">
        <v>754.97</v>
      </c>
      <c r="B1245" s="6">
        <v>54.295999999999999</v>
      </c>
      <c r="C1245" s="6">
        <v>53.405000000000001</v>
      </c>
      <c r="D1245" s="6">
        <v>54.308999999999997</v>
      </c>
      <c r="E1245" s="6">
        <v>54.753999999999998</v>
      </c>
      <c r="F1245" s="6">
        <v>51.947000000000003</v>
      </c>
      <c r="G1245" s="6">
        <v>32.448999999999998</v>
      </c>
      <c r="H1245" s="6">
        <v>46.098999999999997</v>
      </c>
      <c r="I1245" s="6">
        <v>50.106999999999999</v>
      </c>
      <c r="J1245" s="6">
        <v>50.274999999999999</v>
      </c>
      <c r="K1245" s="6">
        <v>57.505000000000003</v>
      </c>
      <c r="L1245" s="6">
        <v>57.45</v>
      </c>
      <c r="M1245" s="6">
        <v>47.430999999999997</v>
      </c>
    </row>
    <row r="1246" spans="1:13" ht="12" x14ac:dyDescent="0.25">
      <c r="A1246" s="6">
        <v>755.41</v>
      </c>
      <c r="B1246" s="6">
        <v>54.314</v>
      </c>
      <c r="C1246" s="6">
        <v>53.429000000000002</v>
      </c>
      <c r="D1246" s="6">
        <v>54.322000000000003</v>
      </c>
      <c r="E1246" s="6">
        <v>54.786999999999999</v>
      </c>
      <c r="F1246" s="6">
        <v>51.97</v>
      </c>
      <c r="G1246" s="6">
        <v>32.472000000000001</v>
      </c>
      <c r="H1246" s="6">
        <v>46.118000000000002</v>
      </c>
      <c r="I1246" s="6">
        <v>50.122999999999998</v>
      </c>
      <c r="J1246" s="6">
        <v>50.323</v>
      </c>
      <c r="K1246" s="6">
        <v>57.518000000000001</v>
      </c>
      <c r="L1246" s="6">
        <v>57.49</v>
      </c>
      <c r="M1246" s="6">
        <v>47.423999999999999</v>
      </c>
    </row>
    <row r="1247" spans="1:13" ht="12" x14ac:dyDescent="0.25">
      <c r="A1247" s="6">
        <v>755.85</v>
      </c>
      <c r="B1247" s="6">
        <v>54.313000000000002</v>
      </c>
      <c r="C1247" s="6">
        <v>53.453000000000003</v>
      </c>
      <c r="D1247" s="6">
        <v>54.344999999999999</v>
      </c>
      <c r="E1247" s="6">
        <v>54.798000000000002</v>
      </c>
      <c r="F1247" s="6">
        <v>51.978000000000002</v>
      </c>
      <c r="G1247" s="6">
        <v>32.462000000000003</v>
      </c>
      <c r="H1247" s="6">
        <v>46.112000000000002</v>
      </c>
      <c r="I1247" s="6">
        <v>50.109000000000002</v>
      </c>
      <c r="J1247" s="6">
        <v>50.33</v>
      </c>
      <c r="K1247" s="6">
        <v>57.515999999999998</v>
      </c>
      <c r="L1247" s="6">
        <v>57.534999999999997</v>
      </c>
      <c r="M1247" s="6">
        <v>47.430999999999997</v>
      </c>
    </row>
    <row r="1248" spans="1:13" ht="12" x14ac:dyDescent="0.25">
      <c r="A1248" s="6">
        <v>756.29</v>
      </c>
      <c r="B1248" s="6">
        <v>54.323</v>
      </c>
      <c r="C1248" s="6">
        <v>53.478000000000002</v>
      </c>
      <c r="D1248" s="6">
        <v>54.366</v>
      </c>
      <c r="E1248" s="6">
        <v>54.844000000000001</v>
      </c>
      <c r="F1248" s="6">
        <v>52.024000000000001</v>
      </c>
      <c r="G1248" s="6">
        <v>32.481999999999999</v>
      </c>
      <c r="H1248" s="6">
        <v>46.128999999999998</v>
      </c>
      <c r="I1248" s="6">
        <v>50.118000000000002</v>
      </c>
      <c r="J1248" s="6">
        <v>50.374000000000002</v>
      </c>
      <c r="K1248" s="6">
        <v>57.542000000000002</v>
      </c>
      <c r="L1248" s="6">
        <v>57.564999999999998</v>
      </c>
      <c r="M1248" s="6">
        <v>47.438000000000002</v>
      </c>
    </row>
    <row r="1249" spans="1:13" ht="12" x14ac:dyDescent="0.25">
      <c r="A1249" s="6">
        <v>756.73</v>
      </c>
      <c r="B1249" s="6">
        <v>54.319000000000003</v>
      </c>
      <c r="C1249" s="6">
        <v>53.487000000000002</v>
      </c>
      <c r="D1249" s="6">
        <v>54.396000000000001</v>
      </c>
      <c r="E1249" s="6">
        <v>54.887</v>
      </c>
      <c r="F1249" s="6">
        <v>52.027000000000001</v>
      </c>
      <c r="G1249" s="6">
        <v>32.512999999999998</v>
      </c>
      <c r="H1249" s="6">
        <v>46.134</v>
      </c>
      <c r="I1249" s="6">
        <v>50.121000000000002</v>
      </c>
      <c r="J1249" s="6">
        <v>50.384</v>
      </c>
      <c r="K1249" s="6">
        <v>57.552999999999997</v>
      </c>
      <c r="L1249" s="6">
        <v>57.612000000000002</v>
      </c>
      <c r="M1249" s="6">
        <v>47.448999999999998</v>
      </c>
    </row>
    <row r="1250" spans="1:13" ht="12" x14ac:dyDescent="0.25">
      <c r="A1250" s="6">
        <v>757.17</v>
      </c>
      <c r="B1250" s="6">
        <v>54.320999999999998</v>
      </c>
      <c r="C1250" s="6">
        <v>53.491</v>
      </c>
      <c r="D1250" s="6">
        <v>54.393000000000001</v>
      </c>
      <c r="E1250" s="6">
        <v>54.898000000000003</v>
      </c>
      <c r="F1250" s="6">
        <v>52.045999999999999</v>
      </c>
      <c r="G1250" s="6">
        <v>32.514000000000003</v>
      </c>
      <c r="H1250" s="6">
        <v>46.116</v>
      </c>
      <c r="I1250" s="6">
        <v>50.118000000000002</v>
      </c>
      <c r="J1250" s="6">
        <v>50.402999999999999</v>
      </c>
      <c r="K1250" s="6">
        <v>57.557000000000002</v>
      </c>
      <c r="L1250" s="6">
        <v>57.631999999999998</v>
      </c>
      <c r="M1250" s="6">
        <v>47.448999999999998</v>
      </c>
    </row>
    <row r="1251" spans="1:13" ht="12" x14ac:dyDescent="0.25">
      <c r="A1251" s="6">
        <v>757.6</v>
      </c>
      <c r="B1251" s="6">
        <v>54.332000000000001</v>
      </c>
      <c r="C1251" s="6">
        <v>53.502000000000002</v>
      </c>
      <c r="D1251" s="6">
        <v>54.405000000000001</v>
      </c>
      <c r="E1251" s="6">
        <v>54.917000000000002</v>
      </c>
      <c r="F1251" s="6">
        <v>52.052999999999997</v>
      </c>
      <c r="G1251" s="6">
        <v>32.515999999999998</v>
      </c>
      <c r="H1251" s="6">
        <v>46.12</v>
      </c>
      <c r="I1251" s="6">
        <v>50.1</v>
      </c>
      <c r="J1251" s="6">
        <v>50.406999999999996</v>
      </c>
      <c r="K1251" s="6">
        <v>57.566000000000003</v>
      </c>
      <c r="L1251" s="6">
        <v>57.658999999999999</v>
      </c>
      <c r="M1251" s="6">
        <v>47.429000000000002</v>
      </c>
    </row>
    <row r="1252" spans="1:13" ht="12" x14ac:dyDescent="0.25">
      <c r="A1252" s="6">
        <v>758.04</v>
      </c>
      <c r="B1252" s="6">
        <v>54.331000000000003</v>
      </c>
      <c r="C1252" s="6">
        <v>53.511000000000003</v>
      </c>
      <c r="D1252" s="6">
        <v>54.417000000000002</v>
      </c>
      <c r="E1252" s="6">
        <v>54.939</v>
      </c>
      <c r="F1252" s="6">
        <v>52.057000000000002</v>
      </c>
      <c r="G1252" s="6">
        <v>32.521000000000001</v>
      </c>
      <c r="H1252" s="6">
        <v>46.106000000000002</v>
      </c>
      <c r="I1252" s="6">
        <v>50.088999999999999</v>
      </c>
      <c r="J1252" s="6">
        <v>50.411999999999999</v>
      </c>
      <c r="K1252" s="6">
        <v>57.573999999999998</v>
      </c>
      <c r="L1252" s="6">
        <v>57.654000000000003</v>
      </c>
      <c r="M1252" s="6">
        <v>47.423999999999999</v>
      </c>
    </row>
    <row r="1253" spans="1:13" ht="12" x14ac:dyDescent="0.25">
      <c r="A1253" s="6">
        <v>758.48</v>
      </c>
      <c r="B1253" s="6">
        <v>54.35</v>
      </c>
      <c r="C1253" s="6">
        <v>53.512999999999998</v>
      </c>
      <c r="D1253" s="6">
        <v>54.417000000000002</v>
      </c>
      <c r="E1253" s="6">
        <v>54.94</v>
      </c>
      <c r="F1253" s="6">
        <v>52.061999999999998</v>
      </c>
      <c r="G1253" s="6">
        <v>32.515999999999998</v>
      </c>
      <c r="H1253" s="6">
        <v>46.094999999999999</v>
      </c>
      <c r="I1253" s="6">
        <v>50.061999999999998</v>
      </c>
      <c r="J1253" s="6">
        <v>50.429000000000002</v>
      </c>
      <c r="K1253" s="6">
        <v>57.591000000000001</v>
      </c>
      <c r="L1253" s="6">
        <v>57.683</v>
      </c>
      <c r="M1253" s="6">
        <v>47.417999999999999</v>
      </c>
    </row>
    <row r="1254" spans="1:13" ht="12" x14ac:dyDescent="0.25">
      <c r="A1254" s="6">
        <v>758.92</v>
      </c>
      <c r="B1254" s="6">
        <v>54.366</v>
      </c>
      <c r="C1254" s="6">
        <v>53.515000000000001</v>
      </c>
      <c r="D1254" s="6">
        <v>54.427</v>
      </c>
      <c r="E1254" s="6">
        <v>54.966000000000001</v>
      </c>
      <c r="F1254" s="6">
        <v>52.069000000000003</v>
      </c>
      <c r="G1254" s="6">
        <v>32.508000000000003</v>
      </c>
      <c r="H1254" s="6">
        <v>46.087000000000003</v>
      </c>
      <c r="I1254" s="6">
        <v>50.061</v>
      </c>
      <c r="J1254" s="6">
        <v>50.441000000000003</v>
      </c>
      <c r="K1254" s="6">
        <v>57.603000000000002</v>
      </c>
      <c r="L1254" s="6">
        <v>57.704999999999998</v>
      </c>
      <c r="M1254" s="6">
        <v>47.433999999999997</v>
      </c>
    </row>
    <row r="1255" spans="1:13" ht="12" x14ac:dyDescent="0.25">
      <c r="A1255" s="6">
        <v>759.36</v>
      </c>
      <c r="B1255" s="6">
        <v>54.371000000000002</v>
      </c>
      <c r="C1255" s="6">
        <v>53.515999999999998</v>
      </c>
      <c r="D1255" s="6">
        <v>54.427</v>
      </c>
      <c r="E1255" s="6">
        <v>54.982999999999997</v>
      </c>
      <c r="F1255" s="6">
        <v>52.076000000000001</v>
      </c>
      <c r="G1255" s="6">
        <v>32.512999999999998</v>
      </c>
      <c r="H1255" s="6">
        <v>46.07</v>
      </c>
      <c r="I1255" s="6">
        <v>50.043999999999997</v>
      </c>
      <c r="J1255" s="6">
        <v>50.436</v>
      </c>
      <c r="K1255" s="6">
        <v>57.597999999999999</v>
      </c>
      <c r="L1255" s="6">
        <v>57.715000000000003</v>
      </c>
      <c r="M1255" s="6">
        <v>47.417000000000002</v>
      </c>
    </row>
    <row r="1256" spans="1:13" ht="12" x14ac:dyDescent="0.25">
      <c r="A1256" s="6">
        <v>759.8</v>
      </c>
      <c r="B1256" s="6">
        <v>54.384999999999998</v>
      </c>
      <c r="C1256" s="6">
        <v>53.508000000000003</v>
      </c>
      <c r="D1256" s="6">
        <v>54.451999999999998</v>
      </c>
      <c r="E1256" s="6">
        <v>55.003999999999998</v>
      </c>
      <c r="F1256" s="6">
        <v>52.087000000000003</v>
      </c>
      <c r="G1256" s="6">
        <v>32.533000000000001</v>
      </c>
      <c r="H1256" s="6">
        <v>46.103999999999999</v>
      </c>
      <c r="I1256" s="6">
        <v>50.030999999999999</v>
      </c>
      <c r="J1256" s="6">
        <v>50.441000000000003</v>
      </c>
      <c r="K1256" s="6">
        <v>57.606000000000002</v>
      </c>
      <c r="L1256" s="6">
        <v>57.726999999999997</v>
      </c>
      <c r="M1256" s="6">
        <v>47.417000000000002</v>
      </c>
    </row>
    <row r="1257" spans="1:13" ht="12" x14ac:dyDescent="0.25">
      <c r="A1257" s="6">
        <v>760.24</v>
      </c>
      <c r="B1257" s="6">
        <v>54.399000000000001</v>
      </c>
      <c r="C1257" s="6">
        <v>53.537999999999997</v>
      </c>
      <c r="D1257" s="6">
        <v>54.465000000000003</v>
      </c>
      <c r="E1257" s="6">
        <v>55.036000000000001</v>
      </c>
      <c r="F1257" s="6">
        <v>52.088000000000001</v>
      </c>
      <c r="G1257" s="6">
        <v>32.545000000000002</v>
      </c>
      <c r="H1257" s="6">
        <v>46.118000000000002</v>
      </c>
      <c r="I1257" s="6">
        <v>50.045000000000002</v>
      </c>
      <c r="J1257" s="6">
        <v>50.481999999999999</v>
      </c>
      <c r="K1257" s="6">
        <v>57.613</v>
      </c>
      <c r="L1257" s="6">
        <v>57.747</v>
      </c>
      <c r="M1257" s="6">
        <v>47.424999999999997</v>
      </c>
    </row>
    <row r="1258" spans="1:13" ht="12" x14ac:dyDescent="0.25">
      <c r="A1258" s="6">
        <v>760.68</v>
      </c>
      <c r="B1258" s="6">
        <v>54.402000000000001</v>
      </c>
      <c r="C1258" s="6">
        <v>53.545000000000002</v>
      </c>
      <c r="D1258" s="6">
        <v>54.476999999999997</v>
      </c>
      <c r="E1258" s="6">
        <v>55.052</v>
      </c>
      <c r="F1258" s="6">
        <v>52.09</v>
      </c>
      <c r="G1258" s="6">
        <v>32.534999999999997</v>
      </c>
      <c r="H1258" s="6">
        <v>46.113999999999997</v>
      </c>
      <c r="I1258" s="6">
        <v>50.02</v>
      </c>
      <c r="J1258" s="6">
        <v>50.484999999999999</v>
      </c>
      <c r="K1258" s="6">
        <v>57.606000000000002</v>
      </c>
      <c r="L1258" s="6">
        <v>57.783999999999999</v>
      </c>
      <c r="M1258" s="6">
        <v>47.408000000000001</v>
      </c>
    </row>
    <row r="1259" spans="1:13" ht="12" x14ac:dyDescent="0.25">
      <c r="A1259" s="6">
        <v>761.12</v>
      </c>
      <c r="B1259" s="6">
        <v>54.404000000000003</v>
      </c>
      <c r="C1259" s="6">
        <v>53.56</v>
      </c>
      <c r="D1259" s="6">
        <v>54.491999999999997</v>
      </c>
      <c r="E1259" s="6">
        <v>55.076000000000001</v>
      </c>
      <c r="F1259" s="6">
        <v>52.116999999999997</v>
      </c>
      <c r="G1259" s="6">
        <v>32.530999999999999</v>
      </c>
      <c r="H1259" s="6">
        <v>46.095999999999997</v>
      </c>
      <c r="I1259" s="6">
        <v>50.024000000000001</v>
      </c>
      <c r="J1259" s="6">
        <v>50.49</v>
      </c>
      <c r="K1259" s="6">
        <v>57.601999999999997</v>
      </c>
      <c r="L1259" s="6">
        <v>57.808</v>
      </c>
      <c r="M1259" s="6">
        <v>47.396999999999998</v>
      </c>
    </row>
    <row r="1260" spans="1:13" ht="12" x14ac:dyDescent="0.25">
      <c r="A1260" s="6">
        <v>761.56</v>
      </c>
      <c r="B1260" s="6">
        <v>54.389000000000003</v>
      </c>
      <c r="C1260" s="6">
        <v>53.551000000000002</v>
      </c>
      <c r="D1260" s="6">
        <v>54.502000000000002</v>
      </c>
      <c r="E1260" s="6">
        <v>55.076999999999998</v>
      </c>
      <c r="F1260" s="6">
        <v>52.112000000000002</v>
      </c>
      <c r="G1260" s="6">
        <v>32.518000000000001</v>
      </c>
      <c r="H1260" s="6">
        <v>46.075000000000003</v>
      </c>
      <c r="I1260" s="6">
        <v>49.988999999999997</v>
      </c>
      <c r="J1260" s="6">
        <v>50.488</v>
      </c>
      <c r="K1260" s="6">
        <v>57.59</v>
      </c>
      <c r="L1260" s="6">
        <v>57.786999999999999</v>
      </c>
      <c r="M1260" s="6">
        <v>47.375</v>
      </c>
    </row>
    <row r="1261" spans="1:13" ht="12" x14ac:dyDescent="0.25">
      <c r="A1261" s="6">
        <v>762</v>
      </c>
      <c r="B1261" s="6">
        <v>54.387</v>
      </c>
      <c r="C1261" s="6">
        <v>53.555999999999997</v>
      </c>
      <c r="D1261" s="6">
        <v>54.512999999999998</v>
      </c>
      <c r="E1261" s="6">
        <v>55.079000000000001</v>
      </c>
      <c r="F1261" s="6">
        <v>52.094999999999999</v>
      </c>
      <c r="G1261" s="6">
        <v>32.521999999999998</v>
      </c>
      <c r="H1261" s="6">
        <v>46.067999999999998</v>
      </c>
      <c r="I1261" s="6">
        <v>49.975999999999999</v>
      </c>
      <c r="J1261" s="6">
        <v>50.481999999999999</v>
      </c>
      <c r="K1261" s="6">
        <v>57.587000000000003</v>
      </c>
      <c r="L1261" s="6">
        <v>57.786000000000001</v>
      </c>
      <c r="M1261" s="6">
        <v>47.37</v>
      </c>
    </row>
    <row r="1262" spans="1:13" ht="12" x14ac:dyDescent="0.25">
      <c r="A1262" s="6">
        <v>762.44</v>
      </c>
      <c r="B1262" s="6">
        <v>54.411000000000001</v>
      </c>
      <c r="C1262" s="6">
        <v>53.546999999999997</v>
      </c>
      <c r="D1262" s="6">
        <v>54.518000000000001</v>
      </c>
      <c r="E1262" s="6">
        <v>55.072000000000003</v>
      </c>
      <c r="F1262" s="6">
        <v>52.110999999999997</v>
      </c>
      <c r="G1262" s="6">
        <v>32.512999999999998</v>
      </c>
      <c r="H1262" s="6">
        <v>46.051000000000002</v>
      </c>
      <c r="I1262" s="6">
        <v>49.966000000000001</v>
      </c>
      <c r="J1262" s="6">
        <v>50.496000000000002</v>
      </c>
      <c r="K1262" s="6">
        <v>57.601999999999997</v>
      </c>
      <c r="L1262" s="6">
        <v>57.787999999999997</v>
      </c>
      <c r="M1262" s="6">
        <v>47.363</v>
      </c>
    </row>
    <row r="1263" spans="1:13" ht="12" x14ac:dyDescent="0.25">
      <c r="A1263" s="6">
        <v>762.88</v>
      </c>
      <c r="B1263" s="6">
        <v>54.41</v>
      </c>
      <c r="C1263" s="6">
        <v>53.534999999999997</v>
      </c>
      <c r="D1263" s="6">
        <v>54.505000000000003</v>
      </c>
      <c r="E1263" s="6">
        <v>55.076999999999998</v>
      </c>
      <c r="F1263" s="6">
        <v>52.1</v>
      </c>
      <c r="G1263" s="6">
        <v>32.506999999999998</v>
      </c>
      <c r="H1263" s="6">
        <v>46.034999999999997</v>
      </c>
      <c r="I1263" s="6">
        <v>49.938000000000002</v>
      </c>
      <c r="J1263" s="6">
        <v>50.488</v>
      </c>
      <c r="K1263" s="6">
        <v>57.588999999999999</v>
      </c>
      <c r="L1263" s="6">
        <v>57.777000000000001</v>
      </c>
      <c r="M1263" s="6">
        <v>47.34</v>
      </c>
    </row>
    <row r="1264" spans="1:13" ht="12" x14ac:dyDescent="0.25">
      <c r="A1264" s="6">
        <v>763.32</v>
      </c>
      <c r="B1264" s="6">
        <v>54.411000000000001</v>
      </c>
      <c r="C1264" s="6">
        <v>53.53</v>
      </c>
      <c r="D1264" s="6">
        <v>54.494999999999997</v>
      </c>
      <c r="E1264" s="6">
        <v>55.082999999999998</v>
      </c>
      <c r="F1264" s="6">
        <v>52.103000000000002</v>
      </c>
      <c r="G1264" s="6">
        <v>32.512</v>
      </c>
      <c r="H1264" s="6">
        <v>46.008000000000003</v>
      </c>
      <c r="I1264" s="6">
        <v>49.92</v>
      </c>
      <c r="J1264" s="6">
        <v>50.484999999999999</v>
      </c>
      <c r="K1264" s="6">
        <v>57.567999999999998</v>
      </c>
      <c r="L1264" s="6">
        <v>57.771000000000001</v>
      </c>
      <c r="M1264" s="6">
        <v>47.325000000000003</v>
      </c>
    </row>
    <row r="1265" spans="1:13" ht="12" x14ac:dyDescent="0.25">
      <c r="A1265" s="6">
        <v>763.76</v>
      </c>
      <c r="B1265" s="6">
        <v>54.408999999999999</v>
      </c>
      <c r="C1265" s="6">
        <v>53.509</v>
      </c>
      <c r="D1265" s="6">
        <v>54.505000000000003</v>
      </c>
      <c r="E1265" s="6">
        <v>55.069000000000003</v>
      </c>
      <c r="F1265" s="6">
        <v>52.094000000000001</v>
      </c>
      <c r="G1265" s="6">
        <v>32.505000000000003</v>
      </c>
      <c r="H1265" s="6">
        <v>46.014000000000003</v>
      </c>
      <c r="I1265" s="6">
        <v>49.901000000000003</v>
      </c>
      <c r="J1265" s="6">
        <v>50.48</v>
      </c>
      <c r="K1265" s="6">
        <v>57.564</v>
      </c>
      <c r="L1265" s="6">
        <v>57.77</v>
      </c>
      <c r="M1265" s="6">
        <v>47.317999999999998</v>
      </c>
    </row>
    <row r="1266" spans="1:13" ht="12" x14ac:dyDescent="0.25">
      <c r="A1266" s="6">
        <v>764.2</v>
      </c>
      <c r="B1266" s="6">
        <v>54.401000000000003</v>
      </c>
      <c r="C1266" s="6">
        <v>53.487000000000002</v>
      </c>
      <c r="D1266" s="6">
        <v>54.499000000000002</v>
      </c>
      <c r="E1266" s="6">
        <v>55.07</v>
      </c>
      <c r="F1266" s="6">
        <v>52.075000000000003</v>
      </c>
      <c r="G1266" s="6">
        <v>32.497</v>
      </c>
      <c r="H1266" s="6">
        <v>46.003</v>
      </c>
      <c r="I1266" s="6">
        <v>49.884</v>
      </c>
      <c r="J1266" s="6">
        <v>50.459000000000003</v>
      </c>
      <c r="K1266" s="6">
        <v>57.534999999999997</v>
      </c>
      <c r="L1266" s="6">
        <v>57.762</v>
      </c>
      <c r="M1266" s="6">
        <v>47.274999999999999</v>
      </c>
    </row>
    <row r="1267" spans="1:13" ht="12" x14ac:dyDescent="0.25">
      <c r="A1267" s="6">
        <v>764.64</v>
      </c>
      <c r="B1267" s="6">
        <v>54.381</v>
      </c>
      <c r="C1267" s="6">
        <v>53.466000000000001</v>
      </c>
      <c r="D1267" s="6">
        <v>54.503999999999998</v>
      </c>
      <c r="E1267" s="6">
        <v>55.051000000000002</v>
      </c>
      <c r="F1267" s="6">
        <v>52.057000000000002</v>
      </c>
      <c r="G1267" s="6">
        <v>32.484000000000002</v>
      </c>
      <c r="H1267" s="6">
        <v>45.984999999999999</v>
      </c>
      <c r="I1267" s="6">
        <v>49.860999999999997</v>
      </c>
      <c r="J1267" s="6">
        <v>50.427999999999997</v>
      </c>
      <c r="K1267" s="6">
        <v>57.521999999999998</v>
      </c>
      <c r="L1267" s="6">
        <v>57.756</v>
      </c>
      <c r="M1267" s="6">
        <v>47.277999999999999</v>
      </c>
    </row>
    <row r="1268" spans="1:13" ht="12" x14ac:dyDescent="0.25">
      <c r="A1268" s="6">
        <v>765.08</v>
      </c>
      <c r="B1268" s="6">
        <v>54.396999999999998</v>
      </c>
      <c r="C1268" s="6">
        <v>53.465000000000003</v>
      </c>
      <c r="D1268" s="6">
        <v>54.517000000000003</v>
      </c>
      <c r="E1268" s="6">
        <v>55.058999999999997</v>
      </c>
      <c r="F1268" s="6">
        <v>52.034999999999997</v>
      </c>
      <c r="G1268" s="6">
        <v>32.494999999999997</v>
      </c>
      <c r="H1268" s="6">
        <v>45.988999999999997</v>
      </c>
      <c r="I1268" s="6">
        <v>49.847999999999999</v>
      </c>
      <c r="J1268" s="6">
        <v>50.435000000000002</v>
      </c>
      <c r="K1268" s="6">
        <v>57.529000000000003</v>
      </c>
      <c r="L1268" s="6">
        <v>57.750999999999998</v>
      </c>
      <c r="M1268" s="6">
        <v>47.261000000000003</v>
      </c>
    </row>
    <row r="1269" spans="1:13" ht="12" x14ac:dyDescent="0.25">
      <c r="A1269" s="6">
        <v>765.51</v>
      </c>
      <c r="B1269" s="6">
        <v>54.401000000000003</v>
      </c>
      <c r="C1269" s="6">
        <v>53.447000000000003</v>
      </c>
      <c r="D1269" s="6">
        <v>54.521999999999998</v>
      </c>
      <c r="E1269" s="6">
        <v>55.033000000000001</v>
      </c>
      <c r="F1269" s="6">
        <v>52.012</v>
      </c>
      <c r="G1269" s="6">
        <v>32.484000000000002</v>
      </c>
      <c r="H1269" s="6">
        <v>45.969000000000001</v>
      </c>
      <c r="I1269" s="6">
        <v>49.814999999999998</v>
      </c>
      <c r="J1269" s="6">
        <v>50.423000000000002</v>
      </c>
      <c r="K1269" s="6">
        <v>57.502000000000002</v>
      </c>
      <c r="L1269" s="6">
        <v>57.735999999999997</v>
      </c>
      <c r="M1269" s="6">
        <v>47.244</v>
      </c>
    </row>
    <row r="1270" spans="1:13" ht="12" x14ac:dyDescent="0.25">
      <c r="A1270" s="6">
        <v>765.95</v>
      </c>
      <c r="B1270" s="6">
        <v>54.42</v>
      </c>
      <c r="C1270" s="6">
        <v>53.451999999999998</v>
      </c>
      <c r="D1270" s="6">
        <v>54.536000000000001</v>
      </c>
      <c r="E1270" s="6">
        <v>55.014000000000003</v>
      </c>
      <c r="F1270" s="6">
        <v>52.012</v>
      </c>
      <c r="G1270" s="6">
        <v>32.478999999999999</v>
      </c>
      <c r="H1270" s="6">
        <v>45.968000000000004</v>
      </c>
      <c r="I1270" s="6">
        <v>49.8</v>
      </c>
      <c r="J1270" s="6">
        <v>50.43</v>
      </c>
      <c r="K1270" s="6">
        <v>57.49</v>
      </c>
      <c r="L1270" s="6">
        <v>57.725000000000001</v>
      </c>
      <c r="M1270" s="6">
        <v>47.237000000000002</v>
      </c>
    </row>
    <row r="1271" spans="1:13" ht="12" x14ac:dyDescent="0.25">
      <c r="A1271" s="6">
        <v>766.39</v>
      </c>
      <c r="B1271" s="6">
        <v>54.408999999999999</v>
      </c>
      <c r="C1271" s="6">
        <v>53.454000000000001</v>
      </c>
      <c r="D1271" s="6">
        <v>54.529000000000003</v>
      </c>
      <c r="E1271" s="6">
        <v>55.006</v>
      </c>
      <c r="F1271" s="6">
        <v>51.997999999999998</v>
      </c>
      <c r="G1271" s="6">
        <v>32.478999999999999</v>
      </c>
      <c r="H1271" s="6">
        <v>45.975999999999999</v>
      </c>
      <c r="I1271" s="6">
        <v>49.784999999999997</v>
      </c>
      <c r="J1271" s="6">
        <v>50.436</v>
      </c>
      <c r="K1271" s="6">
        <v>57.481999999999999</v>
      </c>
      <c r="L1271" s="6">
        <v>57.744</v>
      </c>
      <c r="M1271" s="6">
        <v>47.204999999999998</v>
      </c>
    </row>
    <row r="1272" spans="1:13" ht="12" x14ac:dyDescent="0.25">
      <c r="A1272" s="6">
        <v>766.83</v>
      </c>
      <c r="B1272" s="6">
        <v>54.411000000000001</v>
      </c>
      <c r="C1272" s="6">
        <v>53.438000000000002</v>
      </c>
      <c r="D1272" s="6">
        <v>54.536000000000001</v>
      </c>
      <c r="E1272" s="6">
        <v>54.99</v>
      </c>
      <c r="F1272" s="6">
        <v>51.996000000000002</v>
      </c>
      <c r="G1272" s="6">
        <v>32.466000000000001</v>
      </c>
      <c r="H1272" s="6">
        <v>45.972000000000001</v>
      </c>
      <c r="I1272" s="6">
        <v>49.771999999999998</v>
      </c>
      <c r="J1272" s="6">
        <v>50.442</v>
      </c>
      <c r="K1272" s="6">
        <v>57.469000000000001</v>
      </c>
      <c r="L1272" s="6">
        <v>57.747</v>
      </c>
      <c r="M1272" s="6">
        <v>47.213999999999999</v>
      </c>
    </row>
    <row r="1273" spans="1:13" ht="12" x14ac:dyDescent="0.25">
      <c r="A1273" s="6">
        <v>767.27</v>
      </c>
      <c r="B1273" s="6">
        <v>54.398000000000003</v>
      </c>
      <c r="C1273" s="6">
        <v>53.429000000000002</v>
      </c>
      <c r="D1273" s="6">
        <v>54.536999999999999</v>
      </c>
      <c r="E1273" s="6">
        <v>54.969000000000001</v>
      </c>
      <c r="F1273" s="6">
        <v>51.975000000000001</v>
      </c>
      <c r="G1273" s="6">
        <v>32.456000000000003</v>
      </c>
      <c r="H1273" s="6">
        <v>45.966999999999999</v>
      </c>
      <c r="I1273" s="6">
        <v>49.762999999999998</v>
      </c>
      <c r="J1273" s="6">
        <v>50.427</v>
      </c>
      <c r="K1273" s="6">
        <v>57.460999999999999</v>
      </c>
      <c r="L1273" s="6">
        <v>57.762999999999998</v>
      </c>
      <c r="M1273" s="6">
        <v>47.201000000000001</v>
      </c>
    </row>
    <row r="1274" spans="1:13" ht="12" x14ac:dyDescent="0.25">
      <c r="A1274" s="6">
        <v>767.71</v>
      </c>
      <c r="B1274" s="6">
        <v>54.38</v>
      </c>
      <c r="C1274" s="6">
        <v>53.417999999999999</v>
      </c>
      <c r="D1274" s="6">
        <v>54.548999999999999</v>
      </c>
      <c r="E1274" s="6">
        <v>54.975000000000001</v>
      </c>
      <c r="F1274" s="6">
        <v>51.966999999999999</v>
      </c>
      <c r="G1274" s="6">
        <v>32.46</v>
      </c>
      <c r="H1274" s="6">
        <v>45.953000000000003</v>
      </c>
      <c r="I1274" s="6">
        <v>49.76</v>
      </c>
      <c r="J1274" s="6">
        <v>50.408999999999999</v>
      </c>
      <c r="K1274" s="6">
        <v>57.457000000000001</v>
      </c>
      <c r="L1274" s="6">
        <v>57.756999999999998</v>
      </c>
      <c r="M1274" s="6">
        <v>47.188000000000002</v>
      </c>
    </row>
    <row r="1275" spans="1:13" ht="12" x14ac:dyDescent="0.25">
      <c r="A1275" s="6">
        <v>768.15</v>
      </c>
      <c r="B1275" s="6">
        <v>54.348999999999997</v>
      </c>
      <c r="C1275" s="6">
        <v>53.39</v>
      </c>
      <c r="D1275" s="6">
        <v>54.545999999999999</v>
      </c>
      <c r="E1275" s="6">
        <v>54.953000000000003</v>
      </c>
      <c r="F1275" s="6">
        <v>51.927999999999997</v>
      </c>
      <c r="G1275" s="6">
        <v>32.445</v>
      </c>
      <c r="H1275" s="6">
        <v>45.932000000000002</v>
      </c>
      <c r="I1275" s="6">
        <v>49.728000000000002</v>
      </c>
      <c r="J1275" s="6">
        <v>50.387</v>
      </c>
      <c r="K1275" s="6">
        <v>57.433</v>
      </c>
      <c r="L1275" s="6">
        <v>57.746000000000002</v>
      </c>
      <c r="M1275" s="6">
        <v>47.158000000000001</v>
      </c>
    </row>
    <row r="1276" spans="1:13" ht="12" x14ac:dyDescent="0.25">
      <c r="A1276" s="6">
        <v>768.59</v>
      </c>
      <c r="B1276" s="6">
        <v>54.322000000000003</v>
      </c>
      <c r="C1276" s="6">
        <v>53.366999999999997</v>
      </c>
      <c r="D1276" s="6">
        <v>54.546999999999997</v>
      </c>
      <c r="E1276" s="6">
        <v>54.954000000000001</v>
      </c>
      <c r="F1276" s="6">
        <v>51.896000000000001</v>
      </c>
      <c r="G1276" s="6">
        <v>32.426000000000002</v>
      </c>
      <c r="H1276" s="6">
        <v>45.912999999999997</v>
      </c>
      <c r="I1276" s="6">
        <v>49.692999999999998</v>
      </c>
      <c r="J1276" s="6">
        <v>50.396000000000001</v>
      </c>
      <c r="K1276" s="6">
        <v>57.417000000000002</v>
      </c>
      <c r="L1276" s="6">
        <v>57.744</v>
      </c>
      <c r="M1276" s="6">
        <v>47.158000000000001</v>
      </c>
    </row>
    <row r="1277" spans="1:13" ht="12" x14ac:dyDescent="0.25">
      <c r="A1277" s="6">
        <v>769.03</v>
      </c>
      <c r="B1277" s="6">
        <v>54.281999999999996</v>
      </c>
      <c r="C1277" s="6">
        <v>53.353999999999999</v>
      </c>
      <c r="D1277" s="6">
        <v>54.54</v>
      </c>
      <c r="E1277" s="6">
        <v>54.936</v>
      </c>
      <c r="F1277" s="6">
        <v>51.881</v>
      </c>
      <c r="G1277" s="6">
        <v>32.4</v>
      </c>
      <c r="H1277" s="6">
        <v>45.877000000000002</v>
      </c>
      <c r="I1277" s="6">
        <v>49.667000000000002</v>
      </c>
      <c r="J1277" s="6">
        <v>50.365000000000002</v>
      </c>
      <c r="K1277" s="6">
        <v>57.405999999999999</v>
      </c>
      <c r="L1277" s="6">
        <v>57.747</v>
      </c>
      <c r="M1277" s="6">
        <v>47.143000000000001</v>
      </c>
    </row>
    <row r="1278" spans="1:13" ht="12" x14ac:dyDescent="0.25">
      <c r="A1278" s="6">
        <v>769.47</v>
      </c>
      <c r="B1278" s="6">
        <v>54.274000000000001</v>
      </c>
      <c r="C1278" s="6">
        <v>53.348999999999997</v>
      </c>
      <c r="D1278" s="6">
        <v>54.536999999999999</v>
      </c>
      <c r="E1278" s="6">
        <v>54.929000000000002</v>
      </c>
      <c r="F1278" s="6">
        <v>51.896999999999998</v>
      </c>
      <c r="G1278" s="6">
        <v>32.411000000000001</v>
      </c>
      <c r="H1278" s="6">
        <v>45.862000000000002</v>
      </c>
      <c r="I1278" s="6">
        <v>49.63</v>
      </c>
      <c r="J1278" s="6">
        <v>50.344999999999999</v>
      </c>
      <c r="K1278" s="6">
        <v>57.384</v>
      </c>
      <c r="L1278" s="6">
        <v>57.746000000000002</v>
      </c>
      <c r="M1278" s="6">
        <v>47.142000000000003</v>
      </c>
    </row>
    <row r="1279" spans="1:13" ht="12" x14ac:dyDescent="0.25">
      <c r="A1279" s="6">
        <v>769.91</v>
      </c>
      <c r="B1279" s="6">
        <v>54.273000000000003</v>
      </c>
      <c r="C1279" s="6">
        <v>53.335999999999999</v>
      </c>
      <c r="D1279" s="6">
        <v>54.521999999999998</v>
      </c>
      <c r="E1279" s="6">
        <v>54.923999999999999</v>
      </c>
      <c r="F1279" s="6">
        <v>51.884</v>
      </c>
      <c r="G1279" s="6">
        <v>32.414000000000001</v>
      </c>
      <c r="H1279" s="6">
        <v>45.853999999999999</v>
      </c>
      <c r="I1279" s="6">
        <v>49.603999999999999</v>
      </c>
      <c r="J1279" s="6">
        <v>50.332999999999998</v>
      </c>
      <c r="K1279" s="6">
        <v>57.363</v>
      </c>
      <c r="L1279" s="6">
        <v>57.73</v>
      </c>
      <c r="M1279" s="6">
        <v>47.139000000000003</v>
      </c>
    </row>
    <row r="1280" spans="1:13" ht="12" x14ac:dyDescent="0.25">
      <c r="A1280" s="6">
        <v>770.34</v>
      </c>
      <c r="B1280" s="6">
        <v>54.27</v>
      </c>
      <c r="C1280" s="6">
        <v>53.335000000000001</v>
      </c>
      <c r="D1280" s="6">
        <v>54.526000000000003</v>
      </c>
      <c r="E1280" s="6">
        <v>54.923000000000002</v>
      </c>
      <c r="F1280" s="6">
        <v>51.87</v>
      </c>
      <c r="G1280" s="6">
        <v>32.408999999999999</v>
      </c>
      <c r="H1280" s="6">
        <v>45.853999999999999</v>
      </c>
      <c r="I1280" s="6">
        <v>49.6</v>
      </c>
      <c r="J1280" s="6">
        <v>50.338999999999999</v>
      </c>
      <c r="K1280" s="6">
        <v>57.356000000000002</v>
      </c>
      <c r="L1280" s="6">
        <v>57.723999999999997</v>
      </c>
      <c r="M1280" s="6">
        <v>47.145000000000003</v>
      </c>
    </row>
    <row r="1281" spans="1:13" ht="12" x14ac:dyDescent="0.25">
      <c r="A1281" s="6">
        <v>770.78</v>
      </c>
      <c r="B1281" s="6">
        <v>54.284999999999997</v>
      </c>
      <c r="C1281" s="6">
        <v>53.34</v>
      </c>
      <c r="D1281" s="6">
        <v>54.545999999999999</v>
      </c>
      <c r="E1281" s="6">
        <v>54.91</v>
      </c>
      <c r="F1281" s="6">
        <v>51.869</v>
      </c>
      <c r="G1281" s="6">
        <v>32.42</v>
      </c>
      <c r="H1281" s="6">
        <v>45.844999999999999</v>
      </c>
      <c r="I1281" s="6">
        <v>49.578000000000003</v>
      </c>
      <c r="J1281" s="6">
        <v>50.341999999999999</v>
      </c>
      <c r="K1281" s="6">
        <v>57.341000000000001</v>
      </c>
      <c r="L1281" s="6">
        <v>57.744999999999997</v>
      </c>
      <c r="M1281" s="6">
        <v>47.149000000000001</v>
      </c>
    </row>
    <row r="1282" spans="1:13" ht="12" x14ac:dyDescent="0.25">
      <c r="A1282" s="6">
        <v>771.22</v>
      </c>
      <c r="B1282" s="6">
        <v>54.284999999999997</v>
      </c>
      <c r="C1282" s="6">
        <v>53.322000000000003</v>
      </c>
      <c r="D1282" s="6">
        <v>54.533000000000001</v>
      </c>
      <c r="E1282" s="6">
        <v>54.914999999999999</v>
      </c>
      <c r="F1282" s="6">
        <v>51.860999999999997</v>
      </c>
      <c r="G1282" s="6">
        <v>32.4</v>
      </c>
      <c r="H1282" s="6">
        <v>45.825000000000003</v>
      </c>
      <c r="I1282" s="6">
        <v>49.564999999999998</v>
      </c>
      <c r="J1282" s="6">
        <v>50.32</v>
      </c>
      <c r="K1282" s="6">
        <v>57.331000000000003</v>
      </c>
      <c r="L1282" s="6">
        <v>57.744</v>
      </c>
      <c r="M1282" s="6">
        <v>47.139000000000003</v>
      </c>
    </row>
    <row r="1283" spans="1:13" ht="12" x14ac:dyDescent="0.25">
      <c r="A1283" s="6">
        <v>771.66</v>
      </c>
      <c r="B1283" s="6">
        <v>54.271000000000001</v>
      </c>
      <c r="C1283" s="6">
        <v>53.32</v>
      </c>
      <c r="D1283" s="6">
        <v>54.533000000000001</v>
      </c>
      <c r="E1283" s="6">
        <v>54.915999999999997</v>
      </c>
      <c r="F1283" s="6">
        <v>51.847000000000001</v>
      </c>
      <c r="G1283" s="6">
        <v>32.390999999999998</v>
      </c>
      <c r="H1283" s="6">
        <v>45.822000000000003</v>
      </c>
      <c r="I1283" s="6">
        <v>49.545999999999999</v>
      </c>
      <c r="J1283" s="6">
        <v>50.301000000000002</v>
      </c>
      <c r="K1283" s="6">
        <v>57.289000000000001</v>
      </c>
      <c r="L1283" s="6">
        <v>57.732999999999997</v>
      </c>
      <c r="M1283" s="6">
        <v>47.131</v>
      </c>
    </row>
    <row r="1284" spans="1:13" ht="12" x14ac:dyDescent="0.25">
      <c r="A1284" s="6">
        <v>772.1</v>
      </c>
      <c r="B1284" s="6">
        <v>54.250999999999998</v>
      </c>
      <c r="C1284" s="6">
        <v>53.292999999999999</v>
      </c>
      <c r="D1284" s="6">
        <v>54.539000000000001</v>
      </c>
      <c r="E1284" s="6">
        <v>54.927</v>
      </c>
      <c r="F1284" s="6">
        <v>51.857999999999997</v>
      </c>
      <c r="G1284" s="6">
        <v>32.387999999999998</v>
      </c>
      <c r="H1284" s="6">
        <v>45.817</v>
      </c>
      <c r="I1284" s="6">
        <v>49.533999999999999</v>
      </c>
      <c r="J1284" s="6">
        <v>50.305999999999997</v>
      </c>
      <c r="K1284" s="6">
        <v>57.292999999999999</v>
      </c>
      <c r="L1284" s="6">
        <v>57.738999999999997</v>
      </c>
      <c r="M1284" s="6">
        <v>47.128999999999998</v>
      </c>
    </row>
    <row r="1285" spans="1:13" ht="12" x14ac:dyDescent="0.25">
      <c r="A1285" s="6">
        <v>772.54</v>
      </c>
      <c r="B1285" s="6">
        <v>54.244</v>
      </c>
      <c r="C1285" s="6">
        <v>53.289000000000001</v>
      </c>
      <c r="D1285" s="6">
        <v>54.567</v>
      </c>
      <c r="E1285" s="6">
        <v>54.927</v>
      </c>
      <c r="F1285" s="6">
        <v>51.856000000000002</v>
      </c>
      <c r="G1285" s="6">
        <v>32.369</v>
      </c>
      <c r="H1285" s="6">
        <v>45.807000000000002</v>
      </c>
      <c r="I1285" s="6">
        <v>49.537999999999997</v>
      </c>
      <c r="J1285" s="6">
        <v>50.31</v>
      </c>
      <c r="K1285" s="6">
        <v>57.284999999999997</v>
      </c>
      <c r="L1285" s="6">
        <v>57.738999999999997</v>
      </c>
      <c r="M1285" s="6">
        <v>47.122999999999998</v>
      </c>
    </row>
    <row r="1286" spans="1:13" ht="12" x14ac:dyDescent="0.25">
      <c r="A1286" s="6">
        <v>772.98</v>
      </c>
      <c r="B1286" s="6">
        <v>54.247999999999998</v>
      </c>
      <c r="C1286" s="6">
        <v>53.305999999999997</v>
      </c>
      <c r="D1286" s="6">
        <v>54.59</v>
      </c>
      <c r="E1286" s="6">
        <v>54.95</v>
      </c>
      <c r="F1286" s="6">
        <v>51.871000000000002</v>
      </c>
      <c r="G1286" s="6">
        <v>32.365000000000002</v>
      </c>
      <c r="H1286" s="6">
        <v>45.786999999999999</v>
      </c>
      <c r="I1286" s="6">
        <v>49.524999999999999</v>
      </c>
      <c r="J1286" s="6">
        <v>50.314</v>
      </c>
      <c r="K1286" s="6">
        <v>57.283999999999999</v>
      </c>
      <c r="L1286" s="6">
        <v>57.749000000000002</v>
      </c>
      <c r="M1286" s="6">
        <v>47.113999999999997</v>
      </c>
    </row>
    <row r="1287" spans="1:13" ht="12" x14ac:dyDescent="0.25">
      <c r="A1287" s="6">
        <v>773.42</v>
      </c>
      <c r="B1287" s="6">
        <v>54.262</v>
      </c>
      <c r="C1287" s="6">
        <v>53.317999999999998</v>
      </c>
      <c r="D1287" s="6">
        <v>54.576999999999998</v>
      </c>
      <c r="E1287" s="6">
        <v>54.933</v>
      </c>
      <c r="F1287" s="6">
        <v>51.895000000000003</v>
      </c>
      <c r="G1287" s="6">
        <v>32.362000000000002</v>
      </c>
      <c r="H1287" s="6">
        <v>45.786999999999999</v>
      </c>
      <c r="I1287" s="6">
        <v>49.508000000000003</v>
      </c>
      <c r="J1287" s="6">
        <v>50.326000000000001</v>
      </c>
      <c r="K1287" s="6">
        <v>57.287999999999997</v>
      </c>
      <c r="L1287" s="6">
        <v>57.744999999999997</v>
      </c>
      <c r="M1287" s="6">
        <v>47.13</v>
      </c>
    </row>
    <row r="1288" spans="1:13" ht="12" x14ac:dyDescent="0.25">
      <c r="A1288" s="6">
        <v>773.85</v>
      </c>
      <c r="B1288" s="6">
        <v>54.268999999999998</v>
      </c>
      <c r="C1288" s="6">
        <v>53.313000000000002</v>
      </c>
      <c r="D1288" s="6">
        <v>54.564999999999998</v>
      </c>
      <c r="E1288" s="6">
        <v>54.927999999999997</v>
      </c>
      <c r="F1288" s="6">
        <v>51.91</v>
      </c>
      <c r="G1288" s="6">
        <v>32.374000000000002</v>
      </c>
      <c r="H1288" s="6">
        <v>45.783999999999999</v>
      </c>
      <c r="I1288" s="6">
        <v>49.496000000000002</v>
      </c>
      <c r="J1288" s="6">
        <v>50.32</v>
      </c>
      <c r="K1288" s="6">
        <v>57.281999999999996</v>
      </c>
      <c r="L1288" s="6">
        <v>57.738999999999997</v>
      </c>
      <c r="M1288" s="6">
        <v>47.12</v>
      </c>
    </row>
    <row r="1289" spans="1:13" ht="12" x14ac:dyDescent="0.25">
      <c r="A1289" s="6">
        <v>774.29</v>
      </c>
      <c r="B1289" s="6">
        <v>54.244</v>
      </c>
      <c r="C1289" s="6">
        <v>53.290999999999997</v>
      </c>
      <c r="D1289" s="6">
        <v>54.533000000000001</v>
      </c>
      <c r="E1289" s="6">
        <v>54.908000000000001</v>
      </c>
      <c r="F1289" s="6">
        <v>51.918999999999997</v>
      </c>
      <c r="G1289" s="6">
        <v>32.351999999999997</v>
      </c>
      <c r="H1289" s="6">
        <v>45.767000000000003</v>
      </c>
      <c r="I1289" s="6">
        <v>49.481000000000002</v>
      </c>
      <c r="J1289" s="6">
        <v>50.293999999999997</v>
      </c>
      <c r="K1289" s="6">
        <v>57.253</v>
      </c>
      <c r="L1289" s="6">
        <v>57.720999999999997</v>
      </c>
      <c r="M1289" s="6">
        <v>47.097000000000001</v>
      </c>
    </row>
    <row r="1290" spans="1:13" ht="12" x14ac:dyDescent="0.25">
      <c r="A1290" s="6">
        <v>774.73</v>
      </c>
      <c r="B1290" s="6">
        <v>54.235999999999997</v>
      </c>
      <c r="C1290" s="6">
        <v>53.292000000000002</v>
      </c>
      <c r="D1290" s="6">
        <v>54.554000000000002</v>
      </c>
      <c r="E1290" s="6">
        <v>54.915999999999997</v>
      </c>
      <c r="F1290" s="6">
        <v>51.914999999999999</v>
      </c>
      <c r="G1290" s="6">
        <v>32.372</v>
      </c>
      <c r="H1290" s="6">
        <v>45.768999999999998</v>
      </c>
      <c r="I1290" s="6">
        <v>49.487000000000002</v>
      </c>
      <c r="J1290" s="6">
        <v>50.286000000000001</v>
      </c>
      <c r="K1290" s="6">
        <v>57.265000000000001</v>
      </c>
      <c r="L1290" s="6">
        <v>57.734999999999999</v>
      </c>
      <c r="M1290" s="6">
        <v>47.094999999999999</v>
      </c>
    </row>
    <row r="1291" spans="1:13" ht="12" x14ac:dyDescent="0.25">
      <c r="A1291" s="6">
        <v>775.17</v>
      </c>
      <c r="B1291" s="6">
        <v>54.234999999999999</v>
      </c>
      <c r="C1291" s="6">
        <v>53.28</v>
      </c>
      <c r="D1291" s="6">
        <v>54.548999999999999</v>
      </c>
      <c r="E1291" s="6">
        <v>54.93</v>
      </c>
      <c r="F1291" s="6">
        <v>51.92</v>
      </c>
      <c r="G1291" s="6">
        <v>32.36</v>
      </c>
      <c r="H1291" s="6">
        <v>45.76</v>
      </c>
      <c r="I1291" s="6">
        <v>49.472999999999999</v>
      </c>
      <c r="J1291" s="6">
        <v>50.286999999999999</v>
      </c>
      <c r="K1291" s="6">
        <v>57.252000000000002</v>
      </c>
      <c r="L1291" s="6">
        <v>57.741</v>
      </c>
      <c r="M1291" s="6">
        <v>47.082999999999998</v>
      </c>
    </row>
    <row r="1292" spans="1:13" ht="12" x14ac:dyDescent="0.25">
      <c r="A1292" s="6">
        <v>775.61</v>
      </c>
      <c r="B1292" s="6">
        <v>54.235999999999997</v>
      </c>
      <c r="C1292" s="6">
        <v>53.271000000000001</v>
      </c>
      <c r="D1292" s="6">
        <v>54.561999999999998</v>
      </c>
      <c r="E1292" s="6">
        <v>54.926000000000002</v>
      </c>
      <c r="F1292" s="6">
        <v>51.915999999999997</v>
      </c>
      <c r="G1292" s="6">
        <v>32.353000000000002</v>
      </c>
      <c r="H1292" s="6">
        <v>45.74</v>
      </c>
      <c r="I1292" s="6">
        <v>49.447000000000003</v>
      </c>
      <c r="J1292" s="6">
        <v>50.256</v>
      </c>
      <c r="K1292" s="6">
        <v>57.244999999999997</v>
      </c>
      <c r="L1292" s="6">
        <v>57.731999999999999</v>
      </c>
      <c r="M1292" s="6">
        <v>47.076000000000001</v>
      </c>
    </row>
    <row r="1293" spans="1:13" ht="12" x14ac:dyDescent="0.25">
      <c r="A1293" s="6">
        <v>776.05</v>
      </c>
      <c r="B1293" s="6">
        <v>54.235999999999997</v>
      </c>
      <c r="C1293" s="6">
        <v>53.274999999999999</v>
      </c>
      <c r="D1293" s="6">
        <v>54.567999999999998</v>
      </c>
      <c r="E1293" s="6">
        <v>54.945999999999998</v>
      </c>
      <c r="F1293" s="6">
        <v>51.911000000000001</v>
      </c>
      <c r="G1293" s="6">
        <v>32.365000000000002</v>
      </c>
      <c r="H1293" s="6">
        <v>45.741999999999997</v>
      </c>
      <c r="I1293" s="6">
        <v>49.430999999999997</v>
      </c>
      <c r="J1293" s="6">
        <v>50.25</v>
      </c>
      <c r="K1293" s="6">
        <v>57.25</v>
      </c>
      <c r="L1293" s="6">
        <v>57.735999999999997</v>
      </c>
      <c r="M1293" s="6">
        <v>47.055</v>
      </c>
    </row>
    <row r="1294" spans="1:13" ht="12" x14ac:dyDescent="0.25">
      <c r="A1294" s="6">
        <v>776.49</v>
      </c>
      <c r="B1294" s="6">
        <v>54.255000000000003</v>
      </c>
      <c r="C1294" s="6">
        <v>53.274999999999999</v>
      </c>
      <c r="D1294" s="6">
        <v>54.567999999999998</v>
      </c>
      <c r="E1294" s="6">
        <v>54.947000000000003</v>
      </c>
      <c r="F1294" s="6">
        <v>51.908999999999999</v>
      </c>
      <c r="G1294" s="6">
        <v>32.363</v>
      </c>
      <c r="H1294" s="6">
        <v>45.744</v>
      </c>
      <c r="I1294" s="6">
        <v>49.418999999999997</v>
      </c>
      <c r="J1294" s="6">
        <v>50.262999999999998</v>
      </c>
      <c r="K1294" s="6">
        <v>57.241</v>
      </c>
      <c r="L1294" s="6">
        <v>57.731999999999999</v>
      </c>
      <c r="M1294" s="6">
        <v>47.073999999999998</v>
      </c>
    </row>
    <row r="1295" spans="1:13" ht="12" x14ac:dyDescent="0.25">
      <c r="A1295" s="6">
        <v>776.92</v>
      </c>
      <c r="B1295" s="6">
        <v>54.256</v>
      </c>
      <c r="C1295" s="6">
        <v>53.267000000000003</v>
      </c>
      <c r="D1295" s="6">
        <v>54.572000000000003</v>
      </c>
      <c r="E1295" s="6">
        <v>54.936999999999998</v>
      </c>
      <c r="F1295" s="6">
        <v>51.887</v>
      </c>
      <c r="G1295" s="6">
        <v>32.357999999999997</v>
      </c>
      <c r="H1295" s="6">
        <v>45.737000000000002</v>
      </c>
      <c r="I1295" s="6">
        <v>49.401000000000003</v>
      </c>
      <c r="J1295" s="6">
        <v>50.258000000000003</v>
      </c>
      <c r="K1295" s="6">
        <v>57.228999999999999</v>
      </c>
      <c r="L1295" s="6">
        <v>57.713000000000001</v>
      </c>
      <c r="M1295" s="6">
        <v>47.058999999999997</v>
      </c>
    </row>
    <row r="1296" spans="1:13" ht="12" x14ac:dyDescent="0.25">
      <c r="A1296" s="6">
        <v>777.36</v>
      </c>
      <c r="B1296" s="6">
        <v>54.265999999999998</v>
      </c>
      <c r="C1296" s="6">
        <v>53.293999999999997</v>
      </c>
      <c r="D1296" s="6">
        <v>54.569000000000003</v>
      </c>
      <c r="E1296" s="6">
        <v>54.929000000000002</v>
      </c>
      <c r="F1296" s="6">
        <v>51.902000000000001</v>
      </c>
      <c r="G1296" s="6">
        <v>32.375</v>
      </c>
      <c r="H1296" s="6">
        <v>45.738999999999997</v>
      </c>
      <c r="I1296" s="6">
        <v>49.393999999999998</v>
      </c>
      <c r="J1296" s="6">
        <v>50.256</v>
      </c>
      <c r="K1296" s="6">
        <v>57.23</v>
      </c>
      <c r="L1296" s="6">
        <v>57.701999999999998</v>
      </c>
      <c r="M1296" s="6">
        <v>47.045000000000002</v>
      </c>
    </row>
    <row r="1297" spans="1:13" ht="12" x14ac:dyDescent="0.25">
      <c r="A1297" s="6">
        <v>777.8</v>
      </c>
      <c r="B1297" s="6">
        <v>54.261000000000003</v>
      </c>
      <c r="C1297" s="6">
        <v>53.295000000000002</v>
      </c>
      <c r="D1297" s="6">
        <v>54.564999999999998</v>
      </c>
      <c r="E1297" s="6">
        <v>54.896000000000001</v>
      </c>
      <c r="F1297" s="6">
        <v>51.902999999999999</v>
      </c>
      <c r="G1297" s="6">
        <v>32.377000000000002</v>
      </c>
      <c r="H1297" s="6">
        <v>45.72</v>
      </c>
      <c r="I1297" s="6">
        <v>49.37</v>
      </c>
      <c r="J1297" s="6">
        <v>50.241</v>
      </c>
      <c r="K1297" s="6">
        <v>57.203000000000003</v>
      </c>
      <c r="L1297" s="6">
        <v>57.685000000000002</v>
      </c>
      <c r="M1297" s="6">
        <v>47.029000000000003</v>
      </c>
    </row>
    <row r="1298" spans="1:13" ht="12" x14ac:dyDescent="0.25">
      <c r="A1298" s="6">
        <v>778.24</v>
      </c>
      <c r="B1298" s="6">
        <v>54.293999999999997</v>
      </c>
      <c r="C1298" s="6">
        <v>53.313000000000002</v>
      </c>
      <c r="D1298" s="6">
        <v>54.561999999999998</v>
      </c>
      <c r="E1298" s="6">
        <v>54.91</v>
      </c>
      <c r="F1298" s="6">
        <v>51.905000000000001</v>
      </c>
      <c r="G1298" s="6">
        <v>32.383000000000003</v>
      </c>
      <c r="H1298" s="6">
        <v>45.715000000000003</v>
      </c>
      <c r="I1298" s="6">
        <v>49.378999999999998</v>
      </c>
      <c r="J1298" s="6">
        <v>50.247999999999998</v>
      </c>
      <c r="K1298" s="6">
        <v>57.195999999999998</v>
      </c>
      <c r="L1298" s="6">
        <v>57.682000000000002</v>
      </c>
      <c r="M1298" s="6">
        <v>47.027000000000001</v>
      </c>
    </row>
    <row r="1299" spans="1:13" ht="12" x14ac:dyDescent="0.25">
      <c r="A1299" s="6">
        <v>778.68</v>
      </c>
      <c r="B1299" s="6">
        <v>54.268999999999998</v>
      </c>
      <c r="C1299" s="6">
        <v>53.281999999999996</v>
      </c>
      <c r="D1299" s="6">
        <v>54.539000000000001</v>
      </c>
      <c r="E1299" s="6">
        <v>54.893000000000001</v>
      </c>
      <c r="F1299" s="6">
        <v>51.871000000000002</v>
      </c>
      <c r="G1299" s="6">
        <v>32.350999999999999</v>
      </c>
      <c r="H1299" s="6">
        <v>45.674999999999997</v>
      </c>
      <c r="I1299" s="6">
        <v>49.356000000000002</v>
      </c>
      <c r="J1299" s="6">
        <v>50.226999999999997</v>
      </c>
      <c r="K1299" s="6">
        <v>57.171999999999997</v>
      </c>
      <c r="L1299" s="6">
        <v>57.68</v>
      </c>
      <c r="M1299" s="6">
        <v>46.98</v>
      </c>
    </row>
    <row r="1300" spans="1:13" ht="12" x14ac:dyDescent="0.25">
      <c r="A1300" s="6">
        <v>779.12</v>
      </c>
      <c r="B1300" s="6">
        <v>54.247</v>
      </c>
      <c r="C1300" s="6">
        <v>53.268000000000001</v>
      </c>
      <c r="D1300" s="6">
        <v>54.545000000000002</v>
      </c>
      <c r="E1300" s="6">
        <v>54.892000000000003</v>
      </c>
      <c r="F1300" s="6">
        <v>51.866</v>
      </c>
      <c r="G1300" s="6">
        <v>32.338999999999999</v>
      </c>
      <c r="H1300" s="6">
        <v>45.661999999999999</v>
      </c>
      <c r="I1300" s="6">
        <v>49.350999999999999</v>
      </c>
      <c r="J1300" s="6">
        <v>50.220999999999997</v>
      </c>
      <c r="K1300" s="6">
        <v>57.152999999999999</v>
      </c>
      <c r="L1300" s="6">
        <v>57.664000000000001</v>
      </c>
      <c r="M1300" s="6">
        <v>46.981000000000002</v>
      </c>
    </row>
    <row r="1301" spans="1:13" ht="12" x14ac:dyDescent="0.25">
      <c r="A1301" s="6">
        <v>779.56</v>
      </c>
      <c r="B1301" s="6">
        <v>54.226999999999997</v>
      </c>
      <c r="C1301" s="6">
        <v>53.234000000000002</v>
      </c>
      <c r="D1301" s="6">
        <v>54.515000000000001</v>
      </c>
      <c r="E1301" s="6">
        <v>54.869</v>
      </c>
      <c r="F1301" s="6">
        <v>51.843000000000004</v>
      </c>
      <c r="G1301" s="6">
        <v>32.328000000000003</v>
      </c>
      <c r="H1301" s="6">
        <v>45.642000000000003</v>
      </c>
      <c r="I1301" s="6">
        <v>49.298999999999999</v>
      </c>
      <c r="J1301" s="6">
        <v>50.195</v>
      </c>
      <c r="K1301" s="6">
        <v>57.131999999999998</v>
      </c>
      <c r="L1301" s="6">
        <v>57.64</v>
      </c>
      <c r="M1301" s="6">
        <v>46.944000000000003</v>
      </c>
    </row>
    <row r="1302" spans="1:13" ht="12" x14ac:dyDescent="0.25">
      <c r="A1302" s="6">
        <v>779.99</v>
      </c>
      <c r="B1302" s="6">
        <v>54.204999999999998</v>
      </c>
      <c r="C1302" s="6">
        <v>53.218000000000004</v>
      </c>
      <c r="D1302" s="6">
        <v>54.497999999999998</v>
      </c>
      <c r="E1302" s="6">
        <v>54.866999999999997</v>
      </c>
      <c r="F1302" s="6">
        <v>51.83</v>
      </c>
      <c r="G1302" s="6">
        <v>32.305999999999997</v>
      </c>
      <c r="H1302" s="6">
        <v>45.633000000000003</v>
      </c>
      <c r="I1302" s="6">
        <v>49.29</v>
      </c>
      <c r="J1302" s="6">
        <v>50.185000000000002</v>
      </c>
      <c r="K1302" s="6">
        <v>57.125</v>
      </c>
      <c r="L1302" s="6">
        <v>57.615000000000002</v>
      </c>
      <c r="M1302" s="6">
        <v>46.915999999999997</v>
      </c>
    </row>
    <row r="1303" spans="1:13" ht="12" x14ac:dyDescent="0.25">
      <c r="A1303" s="6">
        <v>780.43</v>
      </c>
      <c r="B1303" s="6">
        <v>54.212000000000003</v>
      </c>
      <c r="C1303" s="6">
        <v>53.215000000000003</v>
      </c>
      <c r="D1303" s="6">
        <v>54.500999999999998</v>
      </c>
      <c r="E1303" s="6">
        <v>54.86</v>
      </c>
      <c r="F1303" s="6">
        <v>51.831000000000003</v>
      </c>
      <c r="G1303" s="6">
        <v>32.317999999999998</v>
      </c>
      <c r="H1303" s="6">
        <v>45.628</v>
      </c>
      <c r="I1303" s="6">
        <v>49.287999999999997</v>
      </c>
      <c r="J1303" s="6">
        <v>50.191000000000003</v>
      </c>
      <c r="K1303" s="6">
        <v>57.115000000000002</v>
      </c>
      <c r="L1303" s="6">
        <v>57.603000000000002</v>
      </c>
      <c r="M1303" s="6">
        <v>46.917999999999999</v>
      </c>
    </row>
    <row r="1304" spans="1:13" ht="12" x14ac:dyDescent="0.25">
      <c r="A1304" s="6">
        <v>780.87</v>
      </c>
      <c r="B1304" s="6">
        <v>54.176000000000002</v>
      </c>
      <c r="C1304" s="6">
        <v>53.197000000000003</v>
      </c>
      <c r="D1304" s="6">
        <v>54.469000000000001</v>
      </c>
      <c r="E1304" s="6">
        <v>54.828000000000003</v>
      </c>
      <c r="F1304" s="6">
        <v>51.823</v>
      </c>
      <c r="G1304" s="6">
        <v>32.317999999999998</v>
      </c>
      <c r="H1304" s="6">
        <v>45.594000000000001</v>
      </c>
      <c r="I1304" s="6">
        <v>49.25</v>
      </c>
      <c r="J1304" s="6">
        <v>50.171999999999997</v>
      </c>
      <c r="K1304" s="6">
        <v>57.103000000000002</v>
      </c>
      <c r="L1304" s="6">
        <v>57.58</v>
      </c>
      <c r="M1304" s="6">
        <v>46.905000000000001</v>
      </c>
    </row>
    <row r="1305" spans="1:13" ht="12" x14ac:dyDescent="0.25">
      <c r="A1305" s="6">
        <v>781.31</v>
      </c>
      <c r="B1305" s="6">
        <v>54.195999999999998</v>
      </c>
      <c r="C1305" s="6">
        <v>53.218000000000004</v>
      </c>
      <c r="D1305" s="6">
        <v>54.481000000000002</v>
      </c>
      <c r="E1305" s="6">
        <v>54.819000000000003</v>
      </c>
      <c r="F1305" s="6">
        <v>51.81</v>
      </c>
      <c r="G1305" s="6">
        <v>32.322000000000003</v>
      </c>
      <c r="H1305" s="6">
        <v>45.597000000000001</v>
      </c>
      <c r="I1305" s="6">
        <v>49.255000000000003</v>
      </c>
      <c r="J1305" s="6">
        <v>50.165999999999997</v>
      </c>
      <c r="K1305" s="6">
        <v>57.118000000000002</v>
      </c>
      <c r="L1305" s="6">
        <v>57.59</v>
      </c>
      <c r="M1305" s="6">
        <v>46.923000000000002</v>
      </c>
    </row>
    <row r="1306" spans="1:13" ht="12" x14ac:dyDescent="0.25">
      <c r="A1306" s="6">
        <v>781.75</v>
      </c>
      <c r="B1306" s="6">
        <v>54.176000000000002</v>
      </c>
      <c r="C1306" s="6">
        <v>53.220999999999997</v>
      </c>
      <c r="D1306" s="6">
        <v>54.457000000000001</v>
      </c>
      <c r="E1306" s="6">
        <v>54.814999999999998</v>
      </c>
      <c r="F1306" s="6">
        <v>51.802</v>
      </c>
      <c r="G1306" s="6">
        <v>32.329000000000001</v>
      </c>
      <c r="H1306" s="6">
        <v>45.582999999999998</v>
      </c>
      <c r="I1306" s="6">
        <v>49.220999999999997</v>
      </c>
      <c r="J1306" s="6">
        <v>50.145000000000003</v>
      </c>
      <c r="K1306" s="6">
        <v>57.104999999999997</v>
      </c>
      <c r="L1306" s="6">
        <v>57.584000000000003</v>
      </c>
      <c r="M1306" s="6">
        <v>46.9</v>
      </c>
    </row>
    <row r="1307" spans="1:13" ht="12" x14ac:dyDescent="0.25">
      <c r="A1307" s="6">
        <v>782.19</v>
      </c>
      <c r="B1307" s="6">
        <v>54.167999999999999</v>
      </c>
      <c r="C1307" s="6">
        <v>53.186</v>
      </c>
      <c r="D1307" s="6">
        <v>54.445999999999998</v>
      </c>
      <c r="E1307" s="6">
        <v>54.808</v>
      </c>
      <c r="F1307" s="6">
        <v>51.773000000000003</v>
      </c>
      <c r="G1307" s="6">
        <v>32.322000000000003</v>
      </c>
      <c r="H1307" s="6">
        <v>45.573</v>
      </c>
      <c r="I1307" s="6">
        <v>49.206000000000003</v>
      </c>
      <c r="J1307" s="6">
        <v>50.137999999999998</v>
      </c>
      <c r="K1307" s="6">
        <v>57.088999999999999</v>
      </c>
      <c r="L1307" s="6">
        <v>57.576999999999998</v>
      </c>
      <c r="M1307" s="6">
        <v>46.921999999999997</v>
      </c>
    </row>
    <row r="1308" spans="1:13" ht="12" x14ac:dyDescent="0.25">
      <c r="A1308" s="6">
        <v>782.62</v>
      </c>
      <c r="B1308" s="6">
        <v>54.148000000000003</v>
      </c>
      <c r="C1308" s="6">
        <v>53.179000000000002</v>
      </c>
      <c r="D1308" s="6">
        <v>54.445999999999998</v>
      </c>
      <c r="E1308" s="6">
        <v>54.808999999999997</v>
      </c>
      <c r="F1308" s="6">
        <v>51.756</v>
      </c>
      <c r="G1308" s="6">
        <v>32.317</v>
      </c>
      <c r="H1308" s="6">
        <v>45.548999999999999</v>
      </c>
      <c r="I1308" s="6">
        <v>49.18</v>
      </c>
      <c r="J1308" s="6">
        <v>50.109000000000002</v>
      </c>
      <c r="K1308" s="6">
        <v>57.085999999999999</v>
      </c>
      <c r="L1308" s="6">
        <v>57.563000000000002</v>
      </c>
      <c r="M1308" s="6">
        <v>46.904000000000003</v>
      </c>
    </row>
    <row r="1309" spans="1:13" ht="12" x14ac:dyDescent="0.25">
      <c r="A1309" s="6">
        <v>783.06</v>
      </c>
      <c r="B1309" s="6">
        <v>54.146999999999998</v>
      </c>
      <c r="C1309" s="6">
        <v>53.168999999999997</v>
      </c>
      <c r="D1309" s="6">
        <v>54.453000000000003</v>
      </c>
      <c r="E1309" s="6">
        <v>54.820999999999998</v>
      </c>
      <c r="F1309" s="6">
        <v>51.73</v>
      </c>
      <c r="G1309" s="6">
        <v>32.302999999999997</v>
      </c>
      <c r="H1309" s="6">
        <v>45.539000000000001</v>
      </c>
      <c r="I1309" s="6">
        <v>49.152000000000001</v>
      </c>
      <c r="J1309" s="6">
        <v>50.118000000000002</v>
      </c>
      <c r="K1309" s="6">
        <v>57.057000000000002</v>
      </c>
      <c r="L1309" s="6">
        <v>57.534999999999997</v>
      </c>
      <c r="M1309" s="6">
        <v>46.887999999999998</v>
      </c>
    </row>
    <row r="1310" spans="1:13" ht="12" x14ac:dyDescent="0.25">
      <c r="A1310" s="6">
        <v>783.5</v>
      </c>
      <c r="B1310" s="6">
        <v>54.167999999999999</v>
      </c>
      <c r="C1310" s="6">
        <v>53.179000000000002</v>
      </c>
      <c r="D1310" s="6">
        <v>54.47</v>
      </c>
      <c r="E1310" s="6">
        <v>54.834000000000003</v>
      </c>
      <c r="F1310" s="6">
        <v>51.74</v>
      </c>
      <c r="G1310" s="6">
        <v>32.311999999999998</v>
      </c>
      <c r="H1310" s="6">
        <v>45.537999999999997</v>
      </c>
      <c r="I1310" s="6">
        <v>49.136000000000003</v>
      </c>
      <c r="J1310" s="6">
        <v>50.14</v>
      </c>
      <c r="K1310" s="6">
        <v>57.048999999999999</v>
      </c>
      <c r="L1310" s="6">
        <v>57.526000000000003</v>
      </c>
      <c r="M1310" s="6">
        <v>46.893999999999998</v>
      </c>
    </row>
    <row r="1311" spans="1:13" ht="12" x14ac:dyDescent="0.25">
      <c r="A1311" s="6">
        <v>783.94</v>
      </c>
      <c r="B1311" s="6">
        <v>54.140999999999998</v>
      </c>
      <c r="C1311" s="6">
        <v>53.154000000000003</v>
      </c>
      <c r="D1311" s="6">
        <v>54.444000000000003</v>
      </c>
      <c r="E1311" s="6">
        <v>54.811</v>
      </c>
      <c r="F1311" s="6">
        <v>51.723999999999997</v>
      </c>
      <c r="G1311" s="6">
        <v>32.277999999999999</v>
      </c>
      <c r="H1311" s="6">
        <v>45.518999999999998</v>
      </c>
      <c r="I1311" s="6">
        <v>49.107999999999997</v>
      </c>
      <c r="J1311" s="6">
        <v>50.088999999999999</v>
      </c>
      <c r="K1311" s="6">
        <v>57.002000000000002</v>
      </c>
      <c r="L1311" s="6">
        <v>57.503</v>
      </c>
      <c r="M1311" s="6">
        <v>46.871000000000002</v>
      </c>
    </row>
    <row r="1312" spans="1:13" ht="12" x14ac:dyDescent="0.25">
      <c r="A1312" s="6">
        <v>784.38</v>
      </c>
      <c r="B1312" s="6">
        <v>54.128999999999998</v>
      </c>
      <c r="C1312" s="6">
        <v>53.142000000000003</v>
      </c>
      <c r="D1312" s="6">
        <v>54.427</v>
      </c>
      <c r="E1312" s="6">
        <v>54.78</v>
      </c>
      <c r="F1312" s="6">
        <v>51.707999999999998</v>
      </c>
      <c r="G1312" s="6">
        <v>32.271999999999998</v>
      </c>
      <c r="H1312" s="6">
        <v>45.499000000000002</v>
      </c>
      <c r="I1312" s="6">
        <v>49.079000000000001</v>
      </c>
      <c r="J1312" s="6">
        <v>50.084000000000003</v>
      </c>
      <c r="K1312" s="6">
        <v>57.003999999999998</v>
      </c>
      <c r="L1312" s="6">
        <v>57.488999999999997</v>
      </c>
      <c r="M1312" s="6">
        <v>46.832000000000001</v>
      </c>
    </row>
    <row r="1313" spans="1:13" ht="12" x14ac:dyDescent="0.25">
      <c r="A1313" s="6">
        <v>784.81</v>
      </c>
      <c r="B1313" s="6">
        <v>54.143000000000001</v>
      </c>
      <c r="C1313" s="6">
        <v>53.152999999999999</v>
      </c>
      <c r="D1313" s="6">
        <v>54.415999999999997</v>
      </c>
      <c r="E1313" s="6">
        <v>54.792999999999999</v>
      </c>
      <c r="F1313" s="6">
        <v>51.704000000000001</v>
      </c>
      <c r="G1313" s="6">
        <v>32.270000000000003</v>
      </c>
      <c r="H1313" s="6">
        <v>45.499000000000002</v>
      </c>
      <c r="I1313" s="6">
        <v>49.097000000000001</v>
      </c>
      <c r="J1313" s="6">
        <v>50.106000000000002</v>
      </c>
      <c r="K1313" s="6">
        <v>56.999000000000002</v>
      </c>
      <c r="L1313" s="6">
        <v>57.49</v>
      </c>
      <c r="M1313" s="6">
        <v>46.848999999999997</v>
      </c>
    </row>
    <row r="1314" spans="1:13" ht="12" x14ac:dyDescent="0.25">
      <c r="A1314" s="6">
        <v>785.25</v>
      </c>
      <c r="B1314" s="6">
        <v>54.140999999999998</v>
      </c>
      <c r="C1314" s="6">
        <v>53.143000000000001</v>
      </c>
      <c r="D1314" s="6">
        <v>54.411000000000001</v>
      </c>
      <c r="E1314" s="6">
        <v>54.795999999999999</v>
      </c>
      <c r="F1314" s="6">
        <v>51.695999999999998</v>
      </c>
      <c r="G1314" s="6">
        <v>32.26</v>
      </c>
      <c r="H1314" s="6">
        <v>45.491999999999997</v>
      </c>
      <c r="I1314" s="6">
        <v>49.091000000000001</v>
      </c>
      <c r="J1314" s="6">
        <v>50.097000000000001</v>
      </c>
      <c r="K1314" s="6">
        <v>57</v>
      </c>
      <c r="L1314" s="6">
        <v>57.481000000000002</v>
      </c>
      <c r="M1314" s="6">
        <v>46.866</v>
      </c>
    </row>
    <row r="1315" spans="1:13" ht="12" x14ac:dyDescent="0.25">
      <c r="A1315" s="6">
        <v>785.69</v>
      </c>
      <c r="B1315" s="6">
        <v>54.116999999999997</v>
      </c>
      <c r="C1315" s="6">
        <v>53.122</v>
      </c>
      <c r="D1315" s="6">
        <v>54.411000000000001</v>
      </c>
      <c r="E1315" s="6">
        <v>54.790999999999997</v>
      </c>
      <c r="F1315" s="6">
        <v>51.691000000000003</v>
      </c>
      <c r="G1315" s="6">
        <v>32.268999999999998</v>
      </c>
      <c r="H1315" s="6">
        <v>45.491</v>
      </c>
      <c r="I1315" s="6">
        <v>49.061</v>
      </c>
      <c r="J1315" s="6">
        <v>50.088999999999999</v>
      </c>
      <c r="K1315" s="6">
        <v>56.999000000000002</v>
      </c>
      <c r="L1315" s="6">
        <v>57.475999999999999</v>
      </c>
      <c r="M1315" s="6">
        <v>46.838999999999999</v>
      </c>
    </row>
    <row r="1316" spans="1:13" ht="12" x14ac:dyDescent="0.25">
      <c r="A1316" s="6">
        <v>786.13</v>
      </c>
      <c r="B1316" s="6">
        <v>54.134999999999998</v>
      </c>
      <c r="C1316" s="6">
        <v>53.131999999999998</v>
      </c>
      <c r="D1316" s="6">
        <v>54.405000000000001</v>
      </c>
      <c r="E1316" s="6">
        <v>54.798000000000002</v>
      </c>
      <c r="F1316" s="6">
        <v>51.716999999999999</v>
      </c>
      <c r="G1316" s="6">
        <v>32.274000000000001</v>
      </c>
      <c r="H1316" s="6">
        <v>45.502000000000002</v>
      </c>
      <c r="I1316" s="6">
        <v>49.048999999999999</v>
      </c>
      <c r="J1316" s="6">
        <v>50.085999999999999</v>
      </c>
      <c r="K1316" s="6">
        <v>57.018999999999998</v>
      </c>
      <c r="L1316" s="6">
        <v>57.481000000000002</v>
      </c>
      <c r="M1316" s="6">
        <v>46.856000000000002</v>
      </c>
    </row>
    <row r="1317" spans="1:13" ht="12" x14ac:dyDescent="0.25">
      <c r="A1317" s="6">
        <v>786.57</v>
      </c>
      <c r="B1317" s="6">
        <v>54.131999999999998</v>
      </c>
      <c r="C1317" s="6">
        <v>53.113999999999997</v>
      </c>
      <c r="D1317" s="6">
        <v>54.398000000000003</v>
      </c>
      <c r="E1317" s="6">
        <v>54.8</v>
      </c>
      <c r="F1317" s="6">
        <v>51.716000000000001</v>
      </c>
      <c r="G1317" s="6">
        <v>32.268000000000001</v>
      </c>
      <c r="H1317" s="6">
        <v>45.506</v>
      </c>
      <c r="I1317" s="6">
        <v>49.031999999999996</v>
      </c>
      <c r="J1317" s="6">
        <v>50.084000000000003</v>
      </c>
      <c r="K1317" s="6">
        <v>57.011000000000003</v>
      </c>
      <c r="L1317" s="6">
        <v>57.508000000000003</v>
      </c>
      <c r="M1317" s="6">
        <v>46.866999999999997</v>
      </c>
    </row>
    <row r="1318" spans="1:13" ht="12" x14ac:dyDescent="0.25">
      <c r="A1318" s="6">
        <v>787</v>
      </c>
      <c r="B1318" s="6">
        <v>54.124000000000002</v>
      </c>
      <c r="C1318" s="6">
        <v>53.1</v>
      </c>
      <c r="D1318" s="6">
        <v>54.386000000000003</v>
      </c>
      <c r="E1318" s="6">
        <v>54.81</v>
      </c>
      <c r="F1318" s="6">
        <v>51.718000000000004</v>
      </c>
      <c r="G1318" s="6">
        <v>32.264000000000003</v>
      </c>
      <c r="H1318" s="6">
        <v>45.524999999999999</v>
      </c>
      <c r="I1318" s="6">
        <v>49.04</v>
      </c>
      <c r="J1318" s="6">
        <v>50.095999999999997</v>
      </c>
      <c r="K1318" s="6">
        <v>57.015000000000001</v>
      </c>
      <c r="L1318" s="6">
        <v>57.497999999999998</v>
      </c>
      <c r="M1318" s="6">
        <v>46.86</v>
      </c>
    </row>
    <row r="1319" spans="1:13" ht="12" x14ac:dyDescent="0.25">
      <c r="A1319" s="6">
        <v>787.44</v>
      </c>
      <c r="B1319" s="6">
        <v>54.11</v>
      </c>
      <c r="C1319" s="6">
        <v>53.082999999999998</v>
      </c>
      <c r="D1319" s="6">
        <v>54.411999999999999</v>
      </c>
      <c r="E1319" s="6">
        <v>54.798000000000002</v>
      </c>
      <c r="F1319" s="6">
        <v>51.713999999999999</v>
      </c>
      <c r="G1319" s="6">
        <v>32.26</v>
      </c>
      <c r="H1319" s="6">
        <v>45.521999999999998</v>
      </c>
      <c r="I1319" s="6">
        <v>49.024000000000001</v>
      </c>
      <c r="J1319" s="6">
        <v>50.115000000000002</v>
      </c>
      <c r="K1319" s="6">
        <v>57.027999999999999</v>
      </c>
      <c r="L1319" s="6">
        <v>57.478999999999999</v>
      </c>
      <c r="M1319" s="6">
        <v>46.841999999999999</v>
      </c>
    </row>
    <row r="1320" spans="1:13" ht="12" x14ac:dyDescent="0.25">
      <c r="A1320" s="6">
        <v>787.88</v>
      </c>
      <c r="B1320" s="6">
        <v>54.115000000000002</v>
      </c>
      <c r="C1320" s="6">
        <v>53.097000000000001</v>
      </c>
      <c r="D1320" s="6">
        <v>54.448999999999998</v>
      </c>
      <c r="E1320" s="6">
        <v>54.817</v>
      </c>
      <c r="F1320" s="6">
        <v>51.722999999999999</v>
      </c>
      <c r="G1320" s="6">
        <v>32.273000000000003</v>
      </c>
      <c r="H1320" s="6">
        <v>45.54</v>
      </c>
      <c r="I1320" s="6">
        <v>49.029000000000003</v>
      </c>
      <c r="J1320" s="6">
        <v>50.125</v>
      </c>
      <c r="K1320" s="6">
        <v>57.045999999999999</v>
      </c>
      <c r="L1320" s="6">
        <v>57.453000000000003</v>
      </c>
      <c r="M1320" s="6">
        <v>46.844000000000001</v>
      </c>
    </row>
    <row r="1321" spans="1:13" ht="12" x14ac:dyDescent="0.25">
      <c r="A1321" s="6">
        <v>788.32</v>
      </c>
      <c r="B1321" s="6">
        <v>54.158000000000001</v>
      </c>
      <c r="C1321" s="6">
        <v>53.116999999999997</v>
      </c>
      <c r="D1321" s="6">
        <v>54.46</v>
      </c>
      <c r="E1321" s="6">
        <v>54.828000000000003</v>
      </c>
      <c r="F1321" s="6">
        <v>51.738999999999997</v>
      </c>
      <c r="G1321" s="6">
        <v>32.292999999999999</v>
      </c>
      <c r="H1321" s="6">
        <v>45.558999999999997</v>
      </c>
      <c r="I1321" s="6">
        <v>49.05</v>
      </c>
      <c r="J1321" s="6">
        <v>50.146999999999998</v>
      </c>
      <c r="K1321" s="6">
        <v>57.095999999999997</v>
      </c>
      <c r="L1321" s="6">
        <v>57.47</v>
      </c>
      <c r="M1321" s="6">
        <v>46.868000000000002</v>
      </c>
    </row>
    <row r="1322" spans="1:13" ht="12" x14ac:dyDescent="0.25">
      <c r="A1322" s="6">
        <v>788.76</v>
      </c>
      <c r="B1322" s="6">
        <v>54.195999999999998</v>
      </c>
      <c r="C1322" s="6">
        <v>53.119</v>
      </c>
      <c r="D1322" s="6">
        <v>54.496000000000002</v>
      </c>
      <c r="E1322" s="6">
        <v>54.835000000000001</v>
      </c>
      <c r="F1322" s="6">
        <v>51.755000000000003</v>
      </c>
      <c r="G1322" s="6">
        <v>32.296999999999997</v>
      </c>
      <c r="H1322" s="6">
        <v>45.591000000000001</v>
      </c>
      <c r="I1322" s="6">
        <v>49.075000000000003</v>
      </c>
      <c r="J1322" s="6">
        <v>50.176000000000002</v>
      </c>
      <c r="K1322" s="6">
        <v>57.122999999999998</v>
      </c>
      <c r="L1322" s="6">
        <v>57.502000000000002</v>
      </c>
      <c r="M1322" s="6">
        <v>46.89</v>
      </c>
    </row>
    <row r="1323" spans="1:13" ht="12" x14ac:dyDescent="0.25">
      <c r="A1323" s="6">
        <v>789.19</v>
      </c>
      <c r="B1323" s="6">
        <v>54.215000000000003</v>
      </c>
      <c r="C1323" s="6">
        <v>53.15</v>
      </c>
      <c r="D1323" s="6">
        <v>54.509</v>
      </c>
      <c r="E1323" s="6">
        <v>54.856999999999999</v>
      </c>
      <c r="F1323" s="6">
        <v>51.771000000000001</v>
      </c>
      <c r="G1323" s="6">
        <v>32.325000000000003</v>
      </c>
      <c r="H1323" s="6">
        <v>45.613999999999997</v>
      </c>
      <c r="I1323" s="6">
        <v>49.097999999999999</v>
      </c>
      <c r="J1323" s="6">
        <v>50.195</v>
      </c>
      <c r="K1323" s="6">
        <v>57.145000000000003</v>
      </c>
      <c r="L1323" s="6">
        <v>57.536999999999999</v>
      </c>
      <c r="M1323" s="6">
        <v>46.917999999999999</v>
      </c>
    </row>
    <row r="1324" spans="1:13" ht="12" x14ac:dyDescent="0.25">
      <c r="A1324" s="6">
        <v>789.63</v>
      </c>
      <c r="B1324" s="6">
        <v>54.212000000000003</v>
      </c>
      <c r="C1324" s="6">
        <v>53.165999999999997</v>
      </c>
      <c r="D1324" s="6">
        <v>54.518999999999998</v>
      </c>
      <c r="E1324" s="6">
        <v>54.865000000000002</v>
      </c>
      <c r="F1324" s="6">
        <v>51.773000000000003</v>
      </c>
      <c r="G1324" s="6">
        <v>32.31</v>
      </c>
      <c r="H1324" s="6">
        <v>45.601999999999997</v>
      </c>
      <c r="I1324" s="6">
        <v>49.081000000000003</v>
      </c>
      <c r="J1324" s="6">
        <v>50.207999999999998</v>
      </c>
      <c r="K1324" s="6">
        <v>57.14</v>
      </c>
      <c r="L1324" s="6">
        <v>57.542000000000002</v>
      </c>
      <c r="M1324" s="6">
        <v>46.908999999999999</v>
      </c>
    </row>
    <row r="1325" spans="1:13" ht="12" x14ac:dyDescent="0.25">
      <c r="A1325" s="6">
        <v>790.07</v>
      </c>
      <c r="B1325" s="6">
        <v>54.241</v>
      </c>
      <c r="C1325" s="6">
        <v>53.174999999999997</v>
      </c>
      <c r="D1325" s="6">
        <v>54.545000000000002</v>
      </c>
      <c r="E1325" s="6">
        <v>54.887</v>
      </c>
      <c r="F1325" s="6">
        <v>51.773000000000003</v>
      </c>
      <c r="G1325" s="6">
        <v>32.304000000000002</v>
      </c>
      <c r="H1325" s="6">
        <v>45.616999999999997</v>
      </c>
      <c r="I1325" s="6">
        <v>49.082999999999998</v>
      </c>
      <c r="J1325" s="6">
        <v>50.220999999999997</v>
      </c>
      <c r="K1325" s="6">
        <v>57.158000000000001</v>
      </c>
      <c r="L1325" s="6">
        <v>57.558999999999997</v>
      </c>
      <c r="M1325" s="6">
        <v>46.902999999999999</v>
      </c>
    </row>
    <row r="1326" spans="1:13" ht="12" x14ac:dyDescent="0.25">
      <c r="A1326" s="6">
        <v>790.51</v>
      </c>
      <c r="B1326" s="6">
        <v>54.243000000000002</v>
      </c>
      <c r="C1326" s="6">
        <v>53.152000000000001</v>
      </c>
      <c r="D1326" s="6">
        <v>54.542000000000002</v>
      </c>
      <c r="E1326" s="6">
        <v>54.875999999999998</v>
      </c>
      <c r="F1326" s="6">
        <v>51.765000000000001</v>
      </c>
      <c r="G1326" s="6">
        <v>32.302999999999997</v>
      </c>
      <c r="H1326" s="6">
        <v>45.606999999999999</v>
      </c>
      <c r="I1326" s="6">
        <v>49.061999999999998</v>
      </c>
      <c r="J1326" s="6">
        <v>50.234000000000002</v>
      </c>
      <c r="K1326" s="6">
        <v>57.121000000000002</v>
      </c>
      <c r="L1326" s="6">
        <v>57.539000000000001</v>
      </c>
      <c r="M1326" s="6">
        <v>46.88</v>
      </c>
    </row>
    <row r="1327" spans="1:13" ht="12" x14ac:dyDescent="0.25">
      <c r="A1327" s="6">
        <v>790.94</v>
      </c>
      <c r="B1327" s="6">
        <v>54.262</v>
      </c>
      <c r="C1327" s="6">
        <v>53.137</v>
      </c>
      <c r="D1327" s="6">
        <v>54.56</v>
      </c>
      <c r="E1327" s="6">
        <v>54.871000000000002</v>
      </c>
      <c r="F1327" s="6">
        <v>51.764000000000003</v>
      </c>
      <c r="G1327" s="6">
        <v>32.299999999999997</v>
      </c>
      <c r="H1327" s="6">
        <v>45.6</v>
      </c>
      <c r="I1327" s="6">
        <v>49.061999999999998</v>
      </c>
      <c r="J1327" s="6">
        <v>50.265000000000001</v>
      </c>
      <c r="K1327" s="6">
        <v>57.13</v>
      </c>
      <c r="L1327" s="6">
        <v>57.551000000000002</v>
      </c>
      <c r="M1327" s="6">
        <v>46.89</v>
      </c>
    </row>
    <row r="1328" spans="1:13" ht="12" x14ac:dyDescent="0.25">
      <c r="A1328" s="6">
        <v>791.38</v>
      </c>
      <c r="B1328" s="6">
        <v>54.261000000000003</v>
      </c>
      <c r="C1328" s="6">
        <v>53.158000000000001</v>
      </c>
      <c r="D1328" s="6">
        <v>54.552999999999997</v>
      </c>
      <c r="E1328" s="6">
        <v>54.866999999999997</v>
      </c>
      <c r="F1328" s="6">
        <v>51.76</v>
      </c>
      <c r="G1328" s="6">
        <v>32.298999999999999</v>
      </c>
      <c r="H1328" s="6">
        <v>45.609000000000002</v>
      </c>
      <c r="I1328" s="6">
        <v>49.064999999999998</v>
      </c>
      <c r="J1328" s="6">
        <v>50.271999999999998</v>
      </c>
      <c r="K1328" s="6">
        <v>57.131</v>
      </c>
      <c r="L1328" s="6">
        <v>57.548999999999999</v>
      </c>
      <c r="M1328" s="6">
        <v>46.856999999999999</v>
      </c>
    </row>
    <row r="1329" spans="1:13" ht="12" x14ac:dyDescent="0.25">
      <c r="A1329" s="6">
        <v>791.82</v>
      </c>
      <c r="B1329" s="6">
        <v>54.265000000000001</v>
      </c>
      <c r="C1329" s="6">
        <v>53.161999999999999</v>
      </c>
      <c r="D1329" s="6">
        <v>54.555</v>
      </c>
      <c r="E1329" s="6">
        <v>54.862000000000002</v>
      </c>
      <c r="F1329" s="6">
        <v>51.755000000000003</v>
      </c>
      <c r="G1329" s="6">
        <v>32.308</v>
      </c>
      <c r="H1329" s="6">
        <v>45.613999999999997</v>
      </c>
      <c r="I1329" s="6">
        <v>49.058999999999997</v>
      </c>
      <c r="J1329" s="6">
        <v>50.283000000000001</v>
      </c>
      <c r="K1329" s="6">
        <v>57.131999999999998</v>
      </c>
      <c r="L1329" s="6">
        <v>57.548000000000002</v>
      </c>
      <c r="M1329" s="6">
        <v>46.848999999999997</v>
      </c>
    </row>
    <row r="1330" spans="1:13" ht="12" x14ac:dyDescent="0.25">
      <c r="A1330" s="6">
        <v>792.26</v>
      </c>
      <c r="B1330" s="6">
        <v>54.252000000000002</v>
      </c>
      <c r="C1330" s="6">
        <v>53.15</v>
      </c>
      <c r="D1330" s="6">
        <v>54.576000000000001</v>
      </c>
      <c r="E1330" s="6">
        <v>54.834000000000003</v>
      </c>
      <c r="F1330" s="6">
        <v>51.776000000000003</v>
      </c>
      <c r="G1330" s="6">
        <v>32.292999999999999</v>
      </c>
      <c r="H1330" s="6">
        <v>45.612000000000002</v>
      </c>
      <c r="I1330" s="6">
        <v>49.058</v>
      </c>
      <c r="J1330" s="6">
        <v>50.274999999999999</v>
      </c>
      <c r="K1330" s="6">
        <v>57.12</v>
      </c>
      <c r="L1330" s="6">
        <v>57.570999999999998</v>
      </c>
      <c r="M1330" s="6">
        <v>46.856000000000002</v>
      </c>
    </row>
    <row r="1331" spans="1:13" ht="12" x14ac:dyDescent="0.25">
      <c r="A1331" s="6">
        <v>792.69</v>
      </c>
      <c r="B1331" s="6">
        <v>54.228999999999999</v>
      </c>
      <c r="C1331" s="6">
        <v>53.122</v>
      </c>
      <c r="D1331" s="6">
        <v>54.572000000000003</v>
      </c>
      <c r="E1331" s="6">
        <v>54.82</v>
      </c>
      <c r="F1331" s="6">
        <v>51.752000000000002</v>
      </c>
      <c r="G1331" s="6">
        <v>32.279000000000003</v>
      </c>
      <c r="H1331" s="6">
        <v>45.600999999999999</v>
      </c>
      <c r="I1331" s="6">
        <v>49.05</v>
      </c>
      <c r="J1331" s="6">
        <v>50.247999999999998</v>
      </c>
      <c r="K1331" s="6">
        <v>57.103999999999999</v>
      </c>
      <c r="L1331" s="6">
        <v>57.569000000000003</v>
      </c>
      <c r="M1331" s="6">
        <v>46.841000000000001</v>
      </c>
    </row>
    <row r="1332" spans="1:13" ht="12" x14ac:dyDescent="0.25">
      <c r="A1332" s="6">
        <v>793.13</v>
      </c>
      <c r="B1332" s="6">
        <v>54.258000000000003</v>
      </c>
      <c r="C1332" s="6">
        <v>53.128</v>
      </c>
      <c r="D1332" s="6">
        <v>54.578000000000003</v>
      </c>
      <c r="E1332" s="6">
        <v>54.841999999999999</v>
      </c>
      <c r="F1332" s="6">
        <v>51.762</v>
      </c>
      <c r="G1332" s="6">
        <v>32.295000000000002</v>
      </c>
      <c r="H1332" s="6">
        <v>45.621000000000002</v>
      </c>
      <c r="I1332" s="6">
        <v>49.045000000000002</v>
      </c>
      <c r="J1332" s="6">
        <v>50.292999999999999</v>
      </c>
      <c r="K1332" s="6">
        <v>57.097000000000001</v>
      </c>
      <c r="L1332" s="6">
        <v>57.594999999999999</v>
      </c>
      <c r="M1332" s="6">
        <v>46.848999999999997</v>
      </c>
    </row>
    <row r="1333" spans="1:13" ht="12" x14ac:dyDescent="0.25">
      <c r="A1333" s="6">
        <v>793.57</v>
      </c>
      <c r="B1333" s="6">
        <v>54.241</v>
      </c>
      <c r="C1333" s="6">
        <v>53.125</v>
      </c>
      <c r="D1333" s="6">
        <v>54.569000000000003</v>
      </c>
      <c r="E1333" s="6">
        <v>54.838000000000001</v>
      </c>
      <c r="F1333" s="6">
        <v>51.75</v>
      </c>
      <c r="G1333" s="6">
        <v>32.290999999999997</v>
      </c>
      <c r="H1333" s="6">
        <v>45.62</v>
      </c>
      <c r="I1333" s="6">
        <v>49.040999999999997</v>
      </c>
      <c r="J1333" s="6">
        <v>50.271000000000001</v>
      </c>
      <c r="K1333" s="6">
        <v>57.081000000000003</v>
      </c>
      <c r="L1333" s="6">
        <v>57.588999999999999</v>
      </c>
      <c r="M1333" s="6">
        <v>46.862000000000002</v>
      </c>
    </row>
    <row r="1334" spans="1:13" ht="12" x14ac:dyDescent="0.25">
      <c r="A1334" s="6">
        <v>794.01</v>
      </c>
      <c r="B1334" s="6">
        <v>54.232999999999997</v>
      </c>
      <c r="C1334" s="6">
        <v>53.124000000000002</v>
      </c>
      <c r="D1334" s="6">
        <v>54.588999999999999</v>
      </c>
      <c r="E1334" s="6">
        <v>54.838999999999999</v>
      </c>
      <c r="F1334" s="6">
        <v>51.765000000000001</v>
      </c>
      <c r="G1334" s="6">
        <v>32.304000000000002</v>
      </c>
      <c r="H1334" s="6">
        <v>45.634</v>
      </c>
      <c r="I1334" s="6">
        <v>49.015000000000001</v>
      </c>
      <c r="J1334" s="6">
        <v>50.271999999999998</v>
      </c>
      <c r="K1334" s="6">
        <v>57.082000000000001</v>
      </c>
      <c r="L1334" s="6">
        <v>57.595999999999997</v>
      </c>
      <c r="M1334" s="6">
        <v>46.857999999999997</v>
      </c>
    </row>
    <row r="1335" spans="1:13" ht="12" x14ac:dyDescent="0.25">
      <c r="A1335" s="6">
        <v>794.44</v>
      </c>
      <c r="B1335" s="6">
        <v>54.225999999999999</v>
      </c>
      <c r="C1335" s="6">
        <v>53.127000000000002</v>
      </c>
      <c r="D1335" s="6">
        <v>54.591999999999999</v>
      </c>
      <c r="E1335" s="6">
        <v>54.822000000000003</v>
      </c>
      <c r="F1335" s="6">
        <v>51.777000000000001</v>
      </c>
      <c r="G1335" s="6">
        <v>32.319000000000003</v>
      </c>
      <c r="H1335" s="6">
        <v>45.646999999999998</v>
      </c>
      <c r="I1335" s="6">
        <v>49.021000000000001</v>
      </c>
      <c r="J1335" s="6">
        <v>50.277999999999999</v>
      </c>
      <c r="K1335" s="6">
        <v>57.088000000000001</v>
      </c>
      <c r="L1335" s="6">
        <v>57.595999999999997</v>
      </c>
      <c r="M1335" s="6">
        <v>46.847000000000001</v>
      </c>
    </row>
    <row r="1336" spans="1:13" ht="12" x14ac:dyDescent="0.25">
      <c r="A1336" s="6">
        <v>794.88</v>
      </c>
      <c r="B1336" s="6">
        <v>54.226999999999997</v>
      </c>
      <c r="C1336" s="6">
        <v>53.143999999999998</v>
      </c>
      <c r="D1336" s="6">
        <v>54.598999999999997</v>
      </c>
      <c r="E1336" s="6">
        <v>54.808</v>
      </c>
      <c r="F1336" s="6">
        <v>51.771999999999998</v>
      </c>
      <c r="G1336" s="6">
        <v>32.298000000000002</v>
      </c>
      <c r="H1336" s="6">
        <v>45.634</v>
      </c>
      <c r="I1336" s="6">
        <v>49.017000000000003</v>
      </c>
      <c r="J1336" s="6">
        <v>50.267000000000003</v>
      </c>
      <c r="K1336" s="6">
        <v>57.078000000000003</v>
      </c>
      <c r="L1336" s="6">
        <v>57.6</v>
      </c>
      <c r="M1336" s="6">
        <v>46.841000000000001</v>
      </c>
    </row>
    <row r="1337" spans="1:13" ht="12" x14ac:dyDescent="0.25">
      <c r="A1337" s="6">
        <v>795.32</v>
      </c>
      <c r="B1337" s="6">
        <v>54.204000000000001</v>
      </c>
      <c r="C1337" s="6">
        <v>53.110999999999997</v>
      </c>
      <c r="D1337" s="6">
        <v>54.595999999999997</v>
      </c>
      <c r="E1337" s="6">
        <v>54.781999999999996</v>
      </c>
      <c r="F1337" s="6">
        <v>51.771000000000001</v>
      </c>
      <c r="G1337" s="6">
        <v>32.274000000000001</v>
      </c>
      <c r="H1337" s="6">
        <v>45.612000000000002</v>
      </c>
      <c r="I1337" s="6">
        <v>48.997</v>
      </c>
      <c r="J1337" s="6">
        <v>50.268999999999998</v>
      </c>
      <c r="K1337" s="6">
        <v>57.033000000000001</v>
      </c>
      <c r="L1337" s="6">
        <v>57.570999999999998</v>
      </c>
      <c r="M1337" s="6">
        <v>46.811</v>
      </c>
    </row>
    <row r="1338" spans="1:13" ht="12" x14ac:dyDescent="0.25">
      <c r="A1338" s="6">
        <v>795.76</v>
      </c>
      <c r="B1338" s="6">
        <v>54.225000000000001</v>
      </c>
      <c r="C1338" s="6">
        <v>53.139000000000003</v>
      </c>
      <c r="D1338" s="6">
        <v>54.634</v>
      </c>
      <c r="E1338" s="6">
        <v>54.801000000000002</v>
      </c>
      <c r="F1338" s="6">
        <v>51.777999999999999</v>
      </c>
      <c r="G1338" s="6">
        <v>32.286000000000001</v>
      </c>
      <c r="H1338" s="6">
        <v>45.616</v>
      </c>
      <c r="I1338" s="6">
        <v>49.008000000000003</v>
      </c>
      <c r="J1338" s="6">
        <v>50.295999999999999</v>
      </c>
      <c r="K1338" s="6">
        <v>57.052</v>
      </c>
      <c r="L1338" s="6">
        <v>57.555999999999997</v>
      </c>
      <c r="M1338" s="6">
        <v>46.825000000000003</v>
      </c>
    </row>
    <row r="1339" spans="1:13" ht="12" x14ac:dyDescent="0.25">
      <c r="A1339" s="6">
        <v>796.19</v>
      </c>
      <c r="B1339" s="6">
        <v>54.25</v>
      </c>
      <c r="C1339" s="6">
        <v>53.15</v>
      </c>
      <c r="D1339" s="6">
        <v>54.677</v>
      </c>
      <c r="E1339" s="6">
        <v>54.81</v>
      </c>
      <c r="F1339" s="6">
        <v>51.781999999999996</v>
      </c>
      <c r="G1339" s="6">
        <v>32.302</v>
      </c>
      <c r="H1339" s="6">
        <v>45.606999999999999</v>
      </c>
      <c r="I1339" s="6">
        <v>48.999000000000002</v>
      </c>
      <c r="J1339" s="6">
        <v>50.280999999999999</v>
      </c>
      <c r="K1339" s="6">
        <v>57.05</v>
      </c>
      <c r="L1339" s="6">
        <v>57.567</v>
      </c>
      <c r="M1339" s="6">
        <v>46.823999999999998</v>
      </c>
    </row>
    <row r="1340" spans="1:13" ht="12" x14ac:dyDescent="0.25">
      <c r="A1340" s="6">
        <v>796.63</v>
      </c>
      <c r="B1340" s="6">
        <v>54.262999999999998</v>
      </c>
      <c r="C1340" s="6">
        <v>53.136000000000003</v>
      </c>
      <c r="D1340" s="6">
        <v>54.671999999999997</v>
      </c>
      <c r="E1340" s="6">
        <v>54.801000000000002</v>
      </c>
      <c r="F1340" s="6">
        <v>51.768000000000001</v>
      </c>
      <c r="G1340" s="6">
        <v>32.308</v>
      </c>
      <c r="H1340" s="6">
        <v>45.622</v>
      </c>
      <c r="I1340" s="6">
        <v>48.994</v>
      </c>
      <c r="J1340" s="6">
        <v>50.258000000000003</v>
      </c>
      <c r="K1340" s="6">
        <v>57.021000000000001</v>
      </c>
      <c r="L1340" s="6">
        <v>57.593000000000004</v>
      </c>
      <c r="M1340" s="6">
        <v>46.817</v>
      </c>
    </row>
    <row r="1341" spans="1:13" ht="12" x14ac:dyDescent="0.25">
      <c r="A1341" s="6">
        <v>797.07</v>
      </c>
      <c r="B1341" s="6">
        <v>54.283000000000001</v>
      </c>
      <c r="C1341" s="6">
        <v>53.134999999999998</v>
      </c>
      <c r="D1341" s="6">
        <v>54.637</v>
      </c>
      <c r="E1341" s="6">
        <v>54.783000000000001</v>
      </c>
      <c r="F1341" s="6">
        <v>51.765999999999998</v>
      </c>
      <c r="G1341" s="6">
        <v>32.320999999999998</v>
      </c>
      <c r="H1341" s="6">
        <v>45.619</v>
      </c>
      <c r="I1341" s="6">
        <v>48.994999999999997</v>
      </c>
      <c r="J1341" s="6">
        <v>50.276000000000003</v>
      </c>
      <c r="K1341" s="6">
        <v>57.033999999999999</v>
      </c>
      <c r="L1341" s="6">
        <v>57.616999999999997</v>
      </c>
      <c r="M1341" s="6">
        <v>46.832000000000001</v>
      </c>
    </row>
    <row r="1342" spans="1:13" ht="12" x14ac:dyDescent="0.25">
      <c r="A1342" s="6">
        <v>797.51</v>
      </c>
      <c r="B1342" s="6">
        <v>54.234000000000002</v>
      </c>
      <c r="C1342" s="6">
        <v>53.125</v>
      </c>
      <c r="D1342" s="6">
        <v>54.627000000000002</v>
      </c>
      <c r="E1342" s="6">
        <v>54.758000000000003</v>
      </c>
      <c r="F1342" s="6">
        <v>51.744999999999997</v>
      </c>
      <c r="G1342" s="6">
        <v>32.299999999999997</v>
      </c>
      <c r="H1342" s="6">
        <v>45.595999999999997</v>
      </c>
      <c r="I1342" s="6">
        <v>48.966999999999999</v>
      </c>
      <c r="J1342" s="6">
        <v>50.268999999999998</v>
      </c>
      <c r="K1342" s="6">
        <v>57.006999999999998</v>
      </c>
      <c r="L1342" s="6">
        <v>57.594999999999999</v>
      </c>
      <c r="M1342" s="6">
        <v>46.801000000000002</v>
      </c>
    </row>
    <row r="1343" spans="1:13" ht="12" x14ac:dyDescent="0.25">
      <c r="A1343" s="6">
        <v>797.94</v>
      </c>
      <c r="B1343" s="6">
        <v>54.232999999999997</v>
      </c>
      <c r="C1343" s="6">
        <v>53.14</v>
      </c>
      <c r="D1343" s="6">
        <v>54.625999999999998</v>
      </c>
      <c r="E1343" s="6">
        <v>54.773000000000003</v>
      </c>
      <c r="F1343" s="6">
        <v>51.747999999999998</v>
      </c>
      <c r="G1343" s="6">
        <v>32.311999999999998</v>
      </c>
      <c r="H1343" s="6">
        <v>45.581000000000003</v>
      </c>
      <c r="I1343" s="6">
        <v>48.954000000000001</v>
      </c>
      <c r="J1343" s="6">
        <v>50.286999999999999</v>
      </c>
      <c r="K1343" s="6">
        <v>57.000999999999998</v>
      </c>
      <c r="L1343" s="6">
        <v>57.582999999999998</v>
      </c>
      <c r="M1343" s="6">
        <v>46.798999999999999</v>
      </c>
    </row>
    <row r="1344" spans="1:13" ht="12" x14ac:dyDescent="0.25">
      <c r="A1344" s="6">
        <v>798.38</v>
      </c>
      <c r="B1344" s="6">
        <v>54.219000000000001</v>
      </c>
      <c r="C1344" s="6">
        <v>53.143000000000001</v>
      </c>
      <c r="D1344" s="6">
        <v>54.625</v>
      </c>
      <c r="E1344" s="6">
        <v>54.747</v>
      </c>
      <c r="F1344" s="6">
        <v>51.75</v>
      </c>
      <c r="G1344" s="6">
        <v>32.293999999999997</v>
      </c>
      <c r="H1344" s="6">
        <v>45.558999999999997</v>
      </c>
      <c r="I1344" s="6">
        <v>48.932000000000002</v>
      </c>
      <c r="J1344" s="6">
        <v>50.276000000000003</v>
      </c>
      <c r="K1344" s="6">
        <v>56.960999999999999</v>
      </c>
      <c r="L1344" s="6">
        <v>57.543999999999997</v>
      </c>
      <c r="M1344" s="6">
        <v>46.777000000000001</v>
      </c>
    </row>
    <row r="1345" spans="1:13" ht="12" x14ac:dyDescent="0.25">
      <c r="A1345" s="6">
        <v>798.82</v>
      </c>
      <c r="B1345" s="6">
        <v>54.183</v>
      </c>
      <c r="C1345" s="6">
        <v>53.113</v>
      </c>
      <c r="D1345" s="6">
        <v>54.62</v>
      </c>
      <c r="E1345" s="6">
        <v>54.744</v>
      </c>
      <c r="F1345" s="6">
        <v>51.75</v>
      </c>
      <c r="G1345" s="6">
        <v>32.301000000000002</v>
      </c>
      <c r="H1345" s="6">
        <v>45.567</v>
      </c>
      <c r="I1345" s="6">
        <v>48.942</v>
      </c>
      <c r="J1345" s="6">
        <v>50.259</v>
      </c>
      <c r="K1345" s="6">
        <v>56.942</v>
      </c>
      <c r="L1345" s="6">
        <v>57.545999999999999</v>
      </c>
      <c r="M1345" s="6">
        <v>46.768999999999998</v>
      </c>
    </row>
    <row r="1346" spans="1:13" ht="12" x14ac:dyDescent="0.25">
      <c r="A1346" s="6">
        <v>799.26</v>
      </c>
      <c r="B1346" s="6">
        <v>54.173999999999999</v>
      </c>
      <c r="C1346" s="6">
        <v>53.128999999999998</v>
      </c>
      <c r="D1346" s="6">
        <v>54.636000000000003</v>
      </c>
      <c r="E1346" s="6">
        <v>54.734000000000002</v>
      </c>
      <c r="F1346" s="6">
        <v>51.725000000000001</v>
      </c>
      <c r="G1346" s="6">
        <v>32.305999999999997</v>
      </c>
      <c r="H1346" s="6">
        <v>45.566000000000003</v>
      </c>
      <c r="I1346" s="6">
        <v>48.954999999999998</v>
      </c>
      <c r="J1346" s="6">
        <v>50.286000000000001</v>
      </c>
      <c r="K1346" s="6">
        <v>56.959000000000003</v>
      </c>
      <c r="L1346" s="6">
        <v>57.539000000000001</v>
      </c>
      <c r="M1346" s="6">
        <v>46.77</v>
      </c>
    </row>
    <row r="1347" spans="1:13" ht="12" x14ac:dyDescent="0.25">
      <c r="A1347" s="6">
        <v>799.69</v>
      </c>
      <c r="B1347" s="6">
        <v>54.158000000000001</v>
      </c>
      <c r="C1347" s="6">
        <v>53.127000000000002</v>
      </c>
      <c r="D1347" s="6">
        <v>54.633000000000003</v>
      </c>
      <c r="E1347" s="6">
        <v>54.713999999999999</v>
      </c>
      <c r="F1347" s="6">
        <v>51.722999999999999</v>
      </c>
      <c r="G1347" s="6">
        <v>32.304000000000002</v>
      </c>
      <c r="H1347" s="6">
        <v>45.566000000000003</v>
      </c>
      <c r="I1347" s="6">
        <v>48.94</v>
      </c>
      <c r="J1347" s="6">
        <v>50.280999999999999</v>
      </c>
      <c r="K1347" s="6">
        <v>56.947000000000003</v>
      </c>
      <c r="L1347" s="6">
        <v>57.551000000000002</v>
      </c>
      <c r="M1347" s="6">
        <v>46.774999999999999</v>
      </c>
    </row>
    <row r="1348" spans="1:13" ht="12" x14ac:dyDescent="0.25">
      <c r="A1348" s="6">
        <v>800.13</v>
      </c>
      <c r="B1348" s="6">
        <v>54.158999999999999</v>
      </c>
      <c r="C1348" s="6">
        <v>53.12</v>
      </c>
      <c r="D1348" s="6">
        <v>54.625999999999998</v>
      </c>
      <c r="E1348" s="6">
        <v>54.689</v>
      </c>
      <c r="F1348" s="6">
        <v>51.704999999999998</v>
      </c>
      <c r="G1348" s="6">
        <v>32.313000000000002</v>
      </c>
      <c r="H1348" s="6">
        <v>45.575000000000003</v>
      </c>
      <c r="I1348" s="6">
        <v>48.932000000000002</v>
      </c>
      <c r="J1348" s="6">
        <v>50.274000000000001</v>
      </c>
      <c r="K1348" s="6">
        <v>56.914000000000001</v>
      </c>
      <c r="L1348" s="6">
        <v>57.555</v>
      </c>
      <c r="M1348" s="6">
        <v>46.783000000000001</v>
      </c>
    </row>
    <row r="1349" spans="1:13" ht="12" x14ac:dyDescent="0.25">
      <c r="A1349" s="6">
        <v>800.57</v>
      </c>
      <c r="B1349" s="6">
        <v>54.145000000000003</v>
      </c>
      <c r="C1349" s="6">
        <v>53.109000000000002</v>
      </c>
      <c r="D1349" s="6">
        <v>54.613999999999997</v>
      </c>
      <c r="E1349" s="6">
        <v>54.673000000000002</v>
      </c>
      <c r="F1349" s="6">
        <v>51.718000000000004</v>
      </c>
      <c r="G1349" s="6">
        <v>32.322000000000003</v>
      </c>
      <c r="H1349" s="6">
        <v>45.573</v>
      </c>
      <c r="I1349" s="6">
        <v>48.926000000000002</v>
      </c>
      <c r="J1349" s="6">
        <v>50.267000000000003</v>
      </c>
      <c r="K1349" s="6">
        <v>56.926000000000002</v>
      </c>
      <c r="L1349" s="6">
        <v>57.536999999999999</v>
      </c>
      <c r="M1349" s="6">
        <v>46.780999999999999</v>
      </c>
    </row>
    <row r="1350" spans="1:13" ht="12" x14ac:dyDescent="0.25">
      <c r="A1350" s="6">
        <v>801</v>
      </c>
      <c r="B1350" s="6">
        <v>54.124000000000002</v>
      </c>
      <c r="C1350" s="6">
        <v>53.073</v>
      </c>
      <c r="D1350" s="6">
        <v>54.622999999999998</v>
      </c>
      <c r="E1350" s="6">
        <v>54.651000000000003</v>
      </c>
      <c r="F1350" s="6">
        <v>51.713000000000001</v>
      </c>
      <c r="G1350" s="6">
        <v>32.320999999999998</v>
      </c>
      <c r="H1350" s="6">
        <v>45.573999999999998</v>
      </c>
      <c r="I1350" s="6">
        <v>48.926000000000002</v>
      </c>
      <c r="J1350" s="6">
        <v>50.258000000000003</v>
      </c>
      <c r="K1350" s="6">
        <v>56.914999999999999</v>
      </c>
      <c r="L1350" s="6">
        <v>57.52</v>
      </c>
      <c r="M1350" s="6">
        <v>46.780999999999999</v>
      </c>
    </row>
    <row r="1351" spans="1:13" ht="12" x14ac:dyDescent="0.25">
      <c r="A1351" s="6">
        <v>801.44</v>
      </c>
      <c r="B1351" s="6">
        <v>54.110999999999997</v>
      </c>
      <c r="C1351" s="6">
        <v>53.103000000000002</v>
      </c>
      <c r="D1351" s="6">
        <v>54.584000000000003</v>
      </c>
      <c r="E1351" s="6">
        <v>54.668999999999997</v>
      </c>
      <c r="F1351" s="6">
        <v>51.682000000000002</v>
      </c>
      <c r="G1351" s="6">
        <v>32.322000000000003</v>
      </c>
      <c r="H1351" s="6">
        <v>45.566000000000003</v>
      </c>
      <c r="I1351" s="6">
        <v>48.914999999999999</v>
      </c>
      <c r="J1351" s="6">
        <v>50.258000000000003</v>
      </c>
      <c r="K1351" s="6">
        <v>56.915999999999997</v>
      </c>
      <c r="L1351" s="6">
        <v>57.49</v>
      </c>
      <c r="M1351" s="6">
        <v>46.765000000000001</v>
      </c>
    </row>
    <row r="1352" spans="1:13" ht="12" x14ac:dyDescent="0.25">
      <c r="A1352" s="6">
        <v>801.88</v>
      </c>
      <c r="B1352" s="6">
        <v>54.11</v>
      </c>
      <c r="C1352" s="6">
        <v>53.115000000000002</v>
      </c>
      <c r="D1352" s="6">
        <v>54.604999999999997</v>
      </c>
      <c r="E1352" s="6">
        <v>54.668999999999997</v>
      </c>
      <c r="F1352" s="6">
        <v>51.685000000000002</v>
      </c>
      <c r="G1352" s="6">
        <v>32.323999999999998</v>
      </c>
      <c r="H1352" s="6">
        <v>45.572000000000003</v>
      </c>
      <c r="I1352" s="6">
        <v>48.923000000000002</v>
      </c>
      <c r="J1352" s="6">
        <v>50.27</v>
      </c>
      <c r="K1352" s="6">
        <v>56.902999999999999</v>
      </c>
      <c r="L1352" s="6">
        <v>57.494999999999997</v>
      </c>
      <c r="M1352" s="6">
        <v>46.773000000000003</v>
      </c>
    </row>
    <row r="1353" spans="1:13" ht="12" x14ac:dyDescent="0.25">
      <c r="A1353" s="6">
        <v>802.32</v>
      </c>
      <c r="B1353" s="6">
        <v>54.109000000000002</v>
      </c>
      <c r="C1353" s="6">
        <v>53.131999999999998</v>
      </c>
      <c r="D1353" s="6">
        <v>54.618000000000002</v>
      </c>
      <c r="E1353" s="6">
        <v>54.664000000000001</v>
      </c>
      <c r="F1353" s="6">
        <v>51.68</v>
      </c>
      <c r="G1353" s="6">
        <v>32.326999999999998</v>
      </c>
      <c r="H1353" s="6">
        <v>45.558</v>
      </c>
      <c r="I1353" s="6">
        <v>48.936999999999998</v>
      </c>
      <c r="J1353" s="6">
        <v>50.264000000000003</v>
      </c>
      <c r="K1353" s="6">
        <v>56.933</v>
      </c>
      <c r="L1353" s="6">
        <v>57.494</v>
      </c>
      <c r="M1353" s="6">
        <v>46.786000000000001</v>
      </c>
    </row>
    <row r="1354" spans="1:13" ht="12" x14ac:dyDescent="0.25">
      <c r="A1354" s="6">
        <v>802.75</v>
      </c>
      <c r="B1354" s="6">
        <v>54.13</v>
      </c>
      <c r="C1354" s="6">
        <v>53.134999999999998</v>
      </c>
      <c r="D1354" s="6">
        <v>54.656999999999996</v>
      </c>
      <c r="E1354" s="6">
        <v>54.664999999999999</v>
      </c>
      <c r="F1354" s="6">
        <v>51.688000000000002</v>
      </c>
      <c r="G1354" s="6">
        <v>32.323999999999998</v>
      </c>
      <c r="H1354" s="6">
        <v>45.569000000000003</v>
      </c>
      <c r="I1354" s="6">
        <v>48.948999999999998</v>
      </c>
      <c r="J1354" s="6">
        <v>50.295000000000002</v>
      </c>
      <c r="K1354" s="6">
        <v>56.933</v>
      </c>
      <c r="L1354" s="6">
        <v>57.518999999999998</v>
      </c>
      <c r="M1354" s="6">
        <v>46.805999999999997</v>
      </c>
    </row>
    <row r="1355" spans="1:13" ht="12" x14ac:dyDescent="0.25">
      <c r="A1355" s="6">
        <v>803.19</v>
      </c>
      <c r="B1355" s="6">
        <v>54.118000000000002</v>
      </c>
      <c r="C1355" s="6">
        <v>53.113</v>
      </c>
      <c r="D1355" s="6">
        <v>54.655999999999999</v>
      </c>
      <c r="E1355" s="6">
        <v>54.645000000000003</v>
      </c>
      <c r="F1355" s="6">
        <v>51.686</v>
      </c>
      <c r="G1355" s="6">
        <v>32.33</v>
      </c>
      <c r="H1355" s="6">
        <v>45.561999999999998</v>
      </c>
      <c r="I1355" s="6">
        <v>48.939</v>
      </c>
      <c r="J1355" s="6">
        <v>50.281999999999996</v>
      </c>
      <c r="K1355" s="6">
        <v>56.927999999999997</v>
      </c>
      <c r="L1355" s="6">
        <v>57.514000000000003</v>
      </c>
      <c r="M1355" s="6">
        <v>46.795000000000002</v>
      </c>
    </row>
    <row r="1356" spans="1:13" ht="12" x14ac:dyDescent="0.25">
      <c r="A1356" s="6">
        <v>803.63</v>
      </c>
      <c r="B1356" s="6">
        <v>54.100999999999999</v>
      </c>
      <c r="C1356" s="6">
        <v>53.075000000000003</v>
      </c>
      <c r="D1356" s="6">
        <v>54.649000000000001</v>
      </c>
      <c r="E1356" s="6">
        <v>54.627000000000002</v>
      </c>
      <c r="F1356" s="6">
        <v>51.658000000000001</v>
      </c>
      <c r="G1356" s="6">
        <v>32.325000000000003</v>
      </c>
      <c r="H1356" s="6">
        <v>45.533999999999999</v>
      </c>
      <c r="I1356" s="6">
        <v>48.927</v>
      </c>
      <c r="J1356" s="6">
        <v>50.295000000000002</v>
      </c>
      <c r="K1356" s="6">
        <v>56.889000000000003</v>
      </c>
      <c r="L1356" s="6">
        <v>57.499000000000002</v>
      </c>
      <c r="M1356" s="6">
        <v>46.786999999999999</v>
      </c>
    </row>
    <row r="1357" spans="1:13" ht="12" x14ac:dyDescent="0.25">
      <c r="A1357" s="6">
        <v>804.06</v>
      </c>
      <c r="B1357" s="6">
        <v>54.110999999999997</v>
      </c>
      <c r="C1357" s="6">
        <v>53.081000000000003</v>
      </c>
      <c r="D1357" s="6">
        <v>54.686</v>
      </c>
      <c r="E1357" s="6">
        <v>54.665999999999997</v>
      </c>
      <c r="F1357" s="6">
        <v>51.67</v>
      </c>
      <c r="G1357" s="6">
        <v>32.329000000000001</v>
      </c>
      <c r="H1357" s="6">
        <v>45.558999999999997</v>
      </c>
      <c r="I1357" s="6">
        <v>48.954999999999998</v>
      </c>
      <c r="J1357" s="6">
        <v>50.317</v>
      </c>
      <c r="K1357" s="6">
        <v>56.902000000000001</v>
      </c>
      <c r="L1357" s="6">
        <v>57.502000000000002</v>
      </c>
      <c r="M1357" s="6">
        <v>46.807000000000002</v>
      </c>
    </row>
    <row r="1358" spans="1:13" ht="12" x14ac:dyDescent="0.25">
      <c r="A1358" s="6">
        <v>804.5</v>
      </c>
      <c r="B1358" s="6">
        <v>54.097999999999999</v>
      </c>
      <c r="C1358" s="6">
        <v>53.103000000000002</v>
      </c>
      <c r="D1358" s="6">
        <v>54.695999999999998</v>
      </c>
      <c r="E1358" s="6">
        <v>54.664000000000001</v>
      </c>
      <c r="F1358" s="6">
        <v>51.654000000000003</v>
      </c>
      <c r="G1358" s="6">
        <v>32.33</v>
      </c>
      <c r="H1358" s="6">
        <v>45.543999999999997</v>
      </c>
      <c r="I1358" s="6">
        <v>48.97</v>
      </c>
      <c r="J1358" s="6">
        <v>50.33</v>
      </c>
      <c r="K1358" s="6">
        <v>56.912999999999997</v>
      </c>
      <c r="L1358" s="6">
        <v>57.533000000000001</v>
      </c>
      <c r="M1358" s="6">
        <v>46.82</v>
      </c>
    </row>
    <row r="1359" spans="1:13" ht="12" x14ac:dyDescent="0.25">
      <c r="A1359" s="6">
        <v>804.94</v>
      </c>
      <c r="B1359" s="6">
        <v>54.101999999999997</v>
      </c>
      <c r="C1359" s="6">
        <v>53.087000000000003</v>
      </c>
      <c r="D1359" s="6">
        <v>54.698999999999998</v>
      </c>
      <c r="E1359" s="6">
        <v>54.66</v>
      </c>
      <c r="F1359" s="6">
        <v>51.676000000000002</v>
      </c>
      <c r="G1359" s="6">
        <v>32.328000000000003</v>
      </c>
      <c r="H1359" s="6">
        <v>45.542000000000002</v>
      </c>
      <c r="I1359" s="6">
        <v>48.954000000000001</v>
      </c>
      <c r="J1359" s="6">
        <v>50.328000000000003</v>
      </c>
      <c r="K1359" s="6">
        <v>56.929000000000002</v>
      </c>
      <c r="L1359" s="6">
        <v>57.545999999999999</v>
      </c>
      <c r="M1359" s="6">
        <v>46.822000000000003</v>
      </c>
    </row>
    <row r="1360" spans="1:13" ht="12" x14ac:dyDescent="0.25">
      <c r="A1360" s="6">
        <v>805.37</v>
      </c>
      <c r="B1360" s="6">
        <v>54.076999999999998</v>
      </c>
      <c r="C1360" s="6">
        <v>53.104999999999997</v>
      </c>
      <c r="D1360" s="6">
        <v>54.703000000000003</v>
      </c>
      <c r="E1360" s="6">
        <v>54.645000000000003</v>
      </c>
      <c r="F1360" s="6">
        <v>51.695</v>
      </c>
      <c r="G1360" s="6">
        <v>32.335999999999999</v>
      </c>
      <c r="H1360" s="6">
        <v>45.561999999999998</v>
      </c>
      <c r="I1360" s="6">
        <v>48.96</v>
      </c>
      <c r="J1360" s="6">
        <v>50.347000000000001</v>
      </c>
      <c r="K1360" s="6">
        <v>56.951999999999998</v>
      </c>
      <c r="L1360" s="6">
        <v>57.529000000000003</v>
      </c>
      <c r="M1360" s="6">
        <v>46.845999999999997</v>
      </c>
    </row>
    <row r="1361" spans="1:13" ht="12" x14ac:dyDescent="0.25">
      <c r="A1361" s="6">
        <v>805.81</v>
      </c>
      <c r="B1361" s="6">
        <v>54.05</v>
      </c>
      <c r="C1361" s="6">
        <v>53.113</v>
      </c>
      <c r="D1361" s="6">
        <v>54.694000000000003</v>
      </c>
      <c r="E1361" s="6">
        <v>54.618000000000002</v>
      </c>
      <c r="F1361" s="6">
        <v>51.701000000000001</v>
      </c>
      <c r="G1361" s="6">
        <v>32.334000000000003</v>
      </c>
      <c r="H1361" s="6">
        <v>45.557000000000002</v>
      </c>
      <c r="I1361" s="6">
        <v>48.945999999999998</v>
      </c>
      <c r="J1361" s="6">
        <v>50.359000000000002</v>
      </c>
      <c r="K1361" s="6">
        <v>56.95</v>
      </c>
      <c r="L1361" s="6">
        <v>57.506999999999998</v>
      </c>
      <c r="M1361" s="6">
        <v>46.859000000000002</v>
      </c>
    </row>
    <row r="1362" spans="1:13" ht="12" x14ac:dyDescent="0.25">
      <c r="A1362" s="6">
        <v>806.25</v>
      </c>
      <c r="B1362" s="6">
        <v>54.036000000000001</v>
      </c>
      <c r="C1362" s="6">
        <v>53.091999999999999</v>
      </c>
      <c r="D1362" s="6">
        <v>54.728999999999999</v>
      </c>
      <c r="E1362" s="6">
        <v>54.621000000000002</v>
      </c>
      <c r="F1362" s="6">
        <v>51.698999999999998</v>
      </c>
      <c r="G1362" s="6">
        <v>32.320999999999998</v>
      </c>
      <c r="H1362" s="6">
        <v>45.570999999999998</v>
      </c>
      <c r="I1362" s="6">
        <v>48.933</v>
      </c>
      <c r="J1362" s="6">
        <v>50.347000000000001</v>
      </c>
      <c r="K1362" s="6">
        <v>56.924999999999997</v>
      </c>
      <c r="L1362" s="6">
        <v>57.511000000000003</v>
      </c>
      <c r="M1362" s="6">
        <v>46.868000000000002</v>
      </c>
    </row>
    <row r="1363" spans="1:13" ht="12" x14ac:dyDescent="0.25">
      <c r="A1363" s="6">
        <v>806.68</v>
      </c>
      <c r="B1363" s="6">
        <v>54.046999999999997</v>
      </c>
      <c r="C1363" s="6">
        <v>53.079000000000001</v>
      </c>
      <c r="D1363" s="6">
        <v>54.743000000000002</v>
      </c>
      <c r="E1363" s="6">
        <v>54.621000000000002</v>
      </c>
      <c r="F1363" s="6">
        <v>51.698999999999998</v>
      </c>
      <c r="G1363" s="6">
        <v>32.332999999999998</v>
      </c>
      <c r="H1363" s="6">
        <v>45.579000000000001</v>
      </c>
      <c r="I1363" s="6">
        <v>48.918999999999997</v>
      </c>
      <c r="J1363" s="6">
        <v>50.357999999999997</v>
      </c>
      <c r="K1363" s="6">
        <v>56.911000000000001</v>
      </c>
      <c r="L1363" s="6">
        <v>57.518000000000001</v>
      </c>
      <c r="M1363" s="6">
        <v>46.872</v>
      </c>
    </row>
    <row r="1364" spans="1:13" ht="12" x14ac:dyDescent="0.25">
      <c r="A1364" s="6">
        <v>807.12</v>
      </c>
      <c r="B1364" s="6">
        <v>54.017000000000003</v>
      </c>
      <c r="C1364" s="6">
        <v>53.046999999999997</v>
      </c>
      <c r="D1364" s="6">
        <v>54.722999999999999</v>
      </c>
      <c r="E1364" s="6">
        <v>54.597000000000001</v>
      </c>
      <c r="F1364" s="6">
        <v>51.679000000000002</v>
      </c>
      <c r="G1364" s="6">
        <v>32.316000000000003</v>
      </c>
      <c r="H1364" s="6">
        <v>45.557000000000002</v>
      </c>
      <c r="I1364" s="6">
        <v>48.890999999999998</v>
      </c>
      <c r="J1364" s="6">
        <v>50.313000000000002</v>
      </c>
      <c r="K1364" s="6">
        <v>56.896000000000001</v>
      </c>
      <c r="L1364" s="6">
        <v>57.493000000000002</v>
      </c>
      <c r="M1364" s="6">
        <v>46.86</v>
      </c>
    </row>
    <row r="1365" spans="1:13" ht="12" x14ac:dyDescent="0.25">
      <c r="A1365" s="6">
        <v>807.56</v>
      </c>
      <c r="B1365" s="6">
        <v>54.021999999999998</v>
      </c>
      <c r="C1365" s="6">
        <v>53.02</v>
      </c>
      <c r="D1365" s="6">
        <v>54.731999999999999</v>
      </c>
      <c r="E1365" s="6">
        <v>54.609000000000002</v>
      </c>
      <c r="F1365" s="6">
        <v>51.658000000000001</v>
      </c>
      <c r="G1365" s="6">
        <v>32.323</v>
      </c>
      <c r="H1365" s="6">
        <v>45.57</v>
      </c>
      <c r="I1365" s="6">
        <v>48.905000000000001</v>
      </c>
      <c r="J1365" s="6">
        <v>50.329000000000001</v>
      </c>
      <c r="K1365" s="6">
        <v>56.905999999999999</v>
      </c>
      <c r="L1365" s="6">
        <v>57.494999999999997</v>
      </c>
      <c r="M1365" s="6">
        <v>46.875</v>
      </c>
    </row>
    <row r="1366" spans="1:13" ht="12" x14ac:dyDescent="0.25">
      <c r="A1366" s="6">
        <v>807.99</v>
      </c>
      <c r="B1366" s="6">
        <v>54.033999999999999</v>
      </c>
      <c r="C1366" s="6">
        <v>53.030999999999999</v>
      </c>
      <c r="D1366" s="6">
        <v>54.747</v>
      </c>
      <c r="E1366" s="6">
        <v>54.597000000000001</v>
      </c>
      <c r="F1366" s="6">
        <v>51.649000000000001</v>
      </c>
      <c r="G1366" s="6">
        <v>32.328000000000003</v>
      </c>
      <c r="H1366" s="6">
        <v>45.576999999999998</v>
      </c>
      <c r="I1366" s="6">
        <v>48.87</v>
      </c>
      <c r="J1366" s="6">
        <v>50.337000000000003</v>
      </c>
      <c r="K1366" s="6">
        <v>56.906999999999996</v>
      </c>
      <c r="L1366" s="6">
        <v>57.47</v>
      </c>
      <c r="M1366" s="6">
        <v>46.893000000000001</v>
      </c>
    </row>
    <row r="1367" spans="1:13" ht="12" x14ac:dyDescent="0.25">
      <c r="A1367" s="6">
        <v>808.43</v>
      </c>
      <c r="B1367" s="6">
        <v>54.042000000000002</v>
      </c>
      <c r="C1367" s="6">
        <v>53.009</v>
      </c>
      <c r="D1367" s="6">
        <v>54.755000000000003</v>
      </c>
      <c r="E1367" s="6">
        <v>54.603000000000002</v>
      </c>
      <c r="F1367" s="6">
        <v>51.673999999999999</v>
      </c>
      <c r="G1367" s="6">
        <v>32.326999999999998</v>
      </c>
      <c r="H1367" s="6">
        <v>45.578000000000003</v>
      </c>
      <c r="I1367" s="6">
        <v>48.869</v>
      </c>
      <c r="J1367" s="6">
        <v>50.326999999999998</v>
      </c>
      <c r="K1367" s="6">
        <v>56.896000000000001</v>
      </c>
      <c r="L1367" s="6">
        <v>57.491999999999997</v>
      </c>
      <c r="M1367" s="6">
        <v>46.902999999999999</v>
      </c>
    </row>
    <row r="1368" spans="1:13" ht="12" x14ac:dyDescent="0.25">
      <c r="A1368" s="6">
        <v>808.87</v>
      </c>
      <c r="B1368" s="6">
        <v>54.039000000000001</v>
      </c>
      <c r="C1368" s="6">
        <v>53.024999999999999</v>
      </c>
      <c r="D1368" s="6">
        <v>54.753999999999998</v>
      </c>
      <c r="E1368" s="6">
        <v>54.616</v>
      </c>
      <c r="F1368" s="6">
        <v>51.692999999999998</v>
      </c>
      <c r="G1368" s="6">
        <v>32.326999999999998</v>
      </c>
      <c r="H1368" s="6">
        <v>45.595999999999997</v>
      </c>
      <c r="I1368" s="6">
        <v>48.872</v>
      </c>
      <c r="J1368" s="6">
        <v>50.323999999999998</v>
      </c>
      <c r="K1368" s="6">
        <v>56.905999999999999</v>
      </c>
      <c r="L1368" s="6">
        <v>57.463000000000001</v>
      </c>
      <c r="M1368" s="6">
        <v>46.896000000000001</v>
      </c>
    </row>
    <row r="1369" spans="1:13" ht="12" x14ac:dyDescent="0.25">
      <c r="A1369" s="6">
        <v>809.3</v>
      </c>
      <c r="B1369" s="6">
        <v>54.029000000000003</v>
      </c>
      <c r="C1369" s="6">
        <v>53.051000000000002</v>
      </c>
      <c r="D1369" s="6">
        <v>54.774000000000001</v>
      </c>
      <c r="E1369" s="6">
        <v>54.604999999999997</v>
      </c>
      <c r="F1369" s="6">
        <v>51.701999999999998</v>
      </c>
      <c r="G1369" s="6">
        <v>32.311999999999998</v>
      </c>
      <c r="H1369" s="6">
        <v>45.606000000000002</v>
      </c>
      <c r="I1369" s="6">
        <v>48.878</v>
      </c>
      <c r="J1369" s="6">
        <v>50.305</v>
      </c>
      <c r="K1369" s="6">
        <v>56.905000000000001</v>
      </c>
      <c r="L1369" s="6">
        <v>57.43</v>
      </c>
      <c r="M1369" s="6">
        <v>46.87</v>
      </c>
    </row>
    <row r="1370" spans="1:13" ht="12" x14ac:dyDescent="0.25">
      <c r="A1370" s="6">
        <v>809.74</v>
      </c>
      <c r="B1370" s="6">
        <v>54.009</v>
      </c>
      <c r="C1370" s="6">
        <v>53.055999999999997</v>
      </c>
      <c r="D1370" s="6">
        <v>54.777000000000001</v>
      </c>
      <c r="E1370" s="6">
        <v>54.603000000000002</v>
      </c>
      <c r="F1370" s="6">
        <v>51.689</v>
      </c>
      <c r="G1370" s="6">
        <v>32.311999999999998</v>
      </c>
      <c r="H1370" s="6">
        <v>45.601999999999997</v>
      </c>
      <c r="I1370" s="6">
        <v>48.856000000000002</v>
      </c>
      <c r="J1370" s="6">
        <v>50.295000000000002</v>
      </c>
      <c r="K1370" s="6">
        <v>56.893000000000001</v>
      </c>
      <c r="L1370" s="6">
        <v>57.421999999999997</v>
      </c>
      <c r="M1370" s="6">
        <v>46.886000000000003</v>
      </c>
    </row>
    <row r="1371" spans="1:13" ht="12" x14ac:dyDescent="0.25">
      <c r="A1371" s="6">
        <v>810.18</v>
      </c>
      <c r="B1371" s="6">
        <v>54.018999999999998</v>
      </c>
      <c r="C1371" s="6">
        <v>53.066000000000003</v>
      </c>
      <c r="D1371" s="6">
        <v>54.796999999999997</v>
      </c>
      <c r="E1371" s="6">
        <v>54.604999999999997</v>
      </c>
      <c r="F1371" s="6">
        <v>51.691000000000003</v>
      </c>
      <c r="G1371" s="6">
        <v>32.305999999999997</v>
      </c>
      <c r="H1371" s="6">
        <v>45.606000000000002</v>
      </c>
      <c r="I1371" s="6">
        <v>48.850999999999999</v>
      </c>
      <c r="J1371" s="6">
        <v>50.31</v>
      </c>
      <c r="K1371" s="6">
        <v>56.896000000000001</v>
      </c>
      <c r="L1371" s="6">
        <v>57.430999999999997</v>
      </c>
      <c r="M1371" s="6">
        <v>46.875</v>
      </c>
    </row>
    <row r="1372" spans="1:13" ht="12" x14ac:dyDescent="0.25">
      <c r="A1372" s="6">
        <v>810.61</v>
      </c>
      <c r="B1372" s="6">
        <v>54.024999999999999</v>
      </c>
      <c r="C1372" s="6">
        <v>53.048999999999999</v>
      </c>
      <c r="D1372" s="6">
        <v>54.831000000000003</v>
      </c>
      <c r="E1372" s="6">
        <v>54.598999999999997</v>
      </c>
      <c r="F1372" s="6">
        <v>51.694000000000003</v>
      </c>
      <c r="G1372" s="6">
        <v>32.32</v>
      </c>
      <c r="H1372" s="6">
        <v>45.606999999999999</v>
      </c>
      <c r="I1372" s="6">
        <v>48.847999999999999</v>
      </c>
      <c r="J1372" s="6">
        <v>50.331000000000003</v>
      </c>
      <c r="K1372" s="6">
        <v>56.935000000000002</v>
      </c>
      <c r="L1372" s="6">
        <v>57.457999999999998</v>
      </c>
      <c r="M1372" s="6">
        <v>46.896999999999998</v>
      </c>
    </row>
    <row r="1373" spans="1:13" ht="12" x14ac:dyDescent="0.25">
      <c r="A1373" s="6">
        <v>811.05</v>
      </c>
      <c r="B1373" s="6">
        <v>54.031999999999996</v>
      </c>
      <c r="C1373" s="6">
        <v>53.039000000000001</v>
      </c>
      <c r="D1373" s="6">
        <v>54.84</v>
      </c>
      <c r="E1373" s="6">
        <v>54.604999999999997</v>
      </c>
      <c r="F1373" s="6">
        <v>51.712000000000003</v>
      </c>
      <c r="G1373" s="6">
        <v>32.322000000000003</v>
      </c>
      <c r="H1373" s="6">
        <v>45.613</v>
      </c>
      <c r="I1373" s="6">
        <v>48.84</v>
      </c>
      <c r="J1373" s="6">
        <v>50.344000000000001</v>
      </c>
      <c r="K1373" s="6">
        <v>56.954000000000001</v>
      </c>
      <c r="L1373" s="6">
        <v>57.460999999999999</v>
      </c>
      <c r="M1373" s="6">
        <v>46.904000000000003</v>
      </c>
    </row>
    <row r="1374" spans="1:13" ht="12" x14ac:dyDescent="0.25">
      <c r="A1374" s="6">
        <v>811.49</v>
      </c>
      <c r="B1374" s="6">
        <v>54.045999999999999</v>
      </c>
      <c r="C1374" s="6">
        <v>53.036999999999999</v>
      </c>
      <c r="D1374" s="6">
        <v>54.86</v>
      </c>
      <c r="E1374" s="6">
        <v>54.616</v>
      </c>
      <c r="F1374" s="6">
        <v>51.710999999999999</v>
      </c>
      <c r="G1374" s="6">
        <v>32.313000000000002</v>
      </c>
      <c r="H1374" s="6">
        <v>45.637999999999998</v>
      </c>
      <c r="I1374" s="6">
        <v>48.829000000000001</v>
      </c>
      <c r="J1374" s="6">
        <v>50.34</v>
      </c>
      <c r="K1374" s="6">
        <v>56.942</v>
      </c>
      <c r="L1374" s="6">
        <v>57.466000000000001</v>
      </c>
      <c r="M1374" s="6">
        <v>46.908000000000001</v>
      </c>
    </row>
    <row r="1375" spans="1:13" ht="12" x14ac:dyDescent="0.25">
      <c r="A1375" s="6">
        <v>811.92</v>
      </c>
      <c r="B1375" s="6">
        <v>54.052</v>
      </c>
      <c r="C1375" s="6">
        <v>53.051000000000002</v>
      </c>
      <c r="D1375" s="6">
        <v>54.86</v>
      </c>
      <c r="E1375" s="6">
        <v>54.615000000000002</v>
      </c>
      <c r="F1375" s="6">
        <v>51.710999999999999</v>
      </c>
      <c r="G1375" s="6">
        <v>32.331000000000003</v>
      </c>
      <c r="H1375" s="6">
        <v>45.631999999999998</v>
      </c>
      <c r="I1375" s="6">
        <v>48.802999999999997</v>
      </c>
      <c r="J1375" s="6">
        <v>50.325000000000003</v>
      </c>
      <c r="K1375" s="6">
        <v>56.960999999999999</v>
      </c>
      <c r="L1375" s="6">
        <v>57.442999999999998</v>
      </c>
      <c r="M1375" s="6">
        <v>46.911999999999999</v>
      </c>
    </row>
    <row r="1376" spans="1:13" ht="12" x14ac:dyDescent="0.25">
      <c r="A1376" s="6">
        <v>812.36</v>
      </c>
      <c r="B1376" s="6">
        <v>54.055</v>
      </c>
      <c r="C1376" s="6">
        <v>53.055999999999997</v>
      </c>
      <c r="D1376" s="6">
        <v>54.872</v>
      </c>
      <c r="E1376" s="6">
        <v>54.609000000000002</v>
      </c>
      <c r="F1376" s="6">
        <v>51.709000000000003</v>
      </c>
      <c r="G1376" s="6">
        <v>32.298999999999999</v>
      </c>
      <c r="H1376" s="6">
        <v>45.636000000000003</v>
      </c>
      <c r="I1376" s="6">
        <v>48.820999999999998</v>
      </c>
      <c r="J1376" s="6">
        <v>50.331000000000003</v>
      </c>
      <c r="K1376" s="6">
        <v>56.97</v>
      </c>
      <c r="L1376" s="6">
        <v>57.439</v>
      </c>
      <c r="M1376" s="6">
        <v>46.923000000000002</v>
      </c>
    </row>
    <row r="1377" spans="1:13" ht="12" x14ac:dyDescent="0.25">
      <c r="A1377" s="6">
        <v>812.8</v>
      </c>
      <c r="B1377" s="6">
        <v>54.054000000000002</v>
      </c>
      <c r="C1377" s="6">
        <v>53.091000000000001</v>
      </c>
      <c r="D1377" s="6">
        <v>54.899000000000001</v>
      </c>
      <c r="E1377" s="6">
        <v>54.648000000000003</v>
      </c>
      <c r="F1377" s="6">
        <v>51.707999999999998</v>
      </c>
      <c r="G1377" s="6">
        <v>32.284999999999997</v>
      </c>
      <c r="H1377" s="6">
        <v>45.637999999999998</v>
      </c>
      <c r="I1377" s="6">
        <v>48.81</v>
      </c>
      <c r="J1377" s="6">
        <v>50.313000000000002</v>
      </c>
      <c r="K1377" s="6">
        <v>56.966000000000001</v>
      </c>
      <c r="L1377" s="6">
        <v>57.45</v>
      </c>
      <c r="M1377" s="6">
        <v>46.923000000000002</v>
      </c>
    </row>
    <row r="1378" spans="1:13" ht="12" x14ac:dyDescent="0.25">
      <c r="A1378" s="6">
        <v>813.23</v>
      </c>
      <c r="B1378" s="6">
        <v>54.043999999999997</v>
      </c>
      <c r="C1378" s="6">
        <v>53.061999999999998</v>
      </c>
      <c r="D1378" s="6">
        <v>54.872999999999998</v>
      </c>
      <c r="E1378" s="6">
        <v>54.625</v>
      </c>
      <c r="F1378" s="6">
        <v>51.673999999999999</v>
      </c>
      <c r="G1378" s="6">
        <v>32.289000000000001</v>
      </c>
      <c r="H1378" s="6">
        <v>45.598999999999997</v>
      </c>
      <c r="I1378" s="6">
        <v>48.761000000000003</v>
      </c>
      <c r="J1378" s="6">
        <v>50.268999999999998</v>
      </c>
      <c r="K1378" s="6">
        <v>56.923000000000002</v>
      </c>
      <c r="L1378" s="6">
        <v>57.433</v>
      </c>
      <c r="M1378" s="6">
        <v>46.902000000000001</v>
      </c>
    </row>
    <row r="1379" spans="1:13" ht="12" x14ac:dyDescent="0.25">
      <c r="A1379" s="6">
        <v>813.67</v>
      </c>
      <c r="B1379" s="6">
        <v>54.052999999999997</v>
      </c>
      <c r="C1379" s="6">
        <v>53.08</v>
      </c>
      <c r="D1379" s="6">
        <v>54.878999999999998</v>
      </c>
      <c r="E1379" s="6">
        <v>54.645000000000003</v>
      </c>
      <c r="F1379" s="6">
        <v>51.682000000000002</v>
      </c>
      <c r="G1379" s="6">
        <v>32.305999999999997</v>
      </c>
      <c r="H1379" s="6">
        <v>45.643999999999998</v>
      </c>
      <c r="I1379" s="6">
        <v>48.738999999999997</v>
      </c>
      <c r="J1379" s="6">
        <v>50.264000000000003</v>
      </c>
      <c r="K1379" s="6">
        <v>56.94</v>
      </c>
      <c r="L1379" s="6">
        <v>57.433</v>
      </c>
      <c r="M1379" s="6">
        <v>46.917999999999999</v>
      </c>
    </row>
    <row r="1380" spans="1:13" ht="12" x14ac:dyDescent="0.25">
      <c r="A1380" s="6">
        <v>814.11</v>
      </c>
      <c r="B1380" s="6">
        <v>54.034999999999997</v>
      </c>
      <c r="C1380" s="6">
        <v>53.064</v>
      </c>
      <c r="D1380" s="6">
        <v>54.851999999999997</v>
      </c>
      <c r="E1380" s="6">
        <v>54.64</v>
      </c>
      <c r="F1380" s="6">
        <v>51.636000000000003</v>
      </c>
      <c r="G1380" s="6">
        <v>32.293999999999997</v>
      </c>
      <c r="H1380" s="6">
        <v>45.637999999999998</v>
      </c>
      <c r="I1380" s="6">
        <v>48.744999999999997</v>
      </c>
      <c r="J1380" s="6">
        <v>50.256</v>
      </c>
      <c r="K1380" s="6">
        <v>56.887</v>
      </c>
      <c r="L1380" s="6">
        <v>57.444000000000003</v>
      </c>
      <c r="M1380" s="6">
        <v>46.88</v>
      </c>
    </row>
    <row r="1381" spans="1:13" ht="12" x14ac:dyDescent="0.25">
      <c r="A1381" s="6">
        <v>814.54</v>
      </c>
      <c r="B1381" s="6">
        <v>54.039000000000001</v>
      </c>
      <c r="C1381" s="6">
        <v>53.042000000000002</v>
      </c>
      <c r="D1381" s="6">
        <v>54.831000000000003</v>
      </c>
      <c r="E1381" s="6">
        <v>54.640999999999998</v>
      </c>
      <c r="F1381" s="6">
        <v>51.610999999999997</v>
      </c>
      <c r="G1381" s="6">
        <v>32.271999999999998</v>
      </c>
      <c r="H1381" s="6">
        <v>45.636000000000003</v>
      </c>
      <c r="I1381" s="6">
        <v>48.744999999999997</v>
      </c>
      <c r="J1381" s="6">
        <v>50.247999999999998</v>
      </c>
      <c r="K1381" s="6">
        <v>56.838999999999999</v>
      </c>
      <c r="L1381" s="6">
        <v>57.460999999999999</v>
      </c>
      <c r="M1381" s="6">
        <v>46.848999999999997</v>
      </c>
    </row>
    <row r="1382" spans="1:13" ht="12" x14ac:dyDescent="0.25">
      <c r="A1382" s="6">
        <v>814.98</v>
      </c>
      <c r="B1382" s="6">
        <v>54.054000000000002</v>
      </c>
      <c r="C1382" s="6">
        <v>53.069000000000003</v>
      </c>
      <c r="D1382" s="6">
        <v>54.83</v>
      </c>
      <c r="E1382" s="6">
        <v>54.686</v>
      </c>
      <c r="F1382" s="6">
        <v>51.616</v>
      </c>
      <c r="G1382" s="6">
        <v>32.279000000000003</v>
      </c>
      <c r="H1382" s="6">
        <v>45.64</v>
      </c>
      <c r="I1382" s="6">
        <v>48.756999999999998</v>
      </c>
      <c r="J1382" s="6">
        <v>50.261000000000003</v>
      </c>
      <c r="K1382" s="6">
        <v>56.850999999999999</v>
      </c>
      <c r="L1382" s="6">
        <v>57.454999999999998</v>
      </c>
      <c r="M1382" s="6">
        <v>46.835000000000001</v>
      </c>
    </row>
    <row r="1383" spans="1:13" ht="12" x14ac:dyDescent="0.25">
      <c r="A1383" s="6">
        <v>815.41</v>
      </c>
      <c r="B1383" s="6">
        <v>54.042000000000002</v>
      </c>
      <c r="C1383" s="6">
        <v>53.070999999999998</v>
      </c>
      <c r="D1383" s="6">
        <v>54.844999999999999</v>
      </c>
      <c r="E1383" s="6">
        <v>54.645000000000003</v>
      </c>
      <c r="F1383" s="6">
        <v>51.616999999999997</v>
      </c>
      <c r="G1383" s="6">
        <v>32.256999999999998</v>
      </c>
      <c r="H1383" s="6">
        <v>45.625999999999998</v>
      </c>
      <c r="I1383" s="6">
        <v>48.747999999999998</v>
      </c>
      <c r="J1383" s="6">
        <v>50.244</v>
      </c>
      <c r="K1383" s="6">
        <v>56.841999999999999</v>
      </c>
      <c r="L1383" s="6">
        <v>57.439</v>
      </c>
      <c r="M1383" s="6">
        <v>46.805999999999997</v>
      </c>
    </row>
    <row r="1384" spans="1:13" ht="12" x14ac:dyDescent="0.25">
      <c r="A1384" s="6">
        <v>815.85</v>
      </c>
      <c r="B1384" s="6">
        <v>54.046999999999997</v>
      </c>
      <c r="C1384" s="6">
        <v>53.067</v>
      </c>
      <c r="D1384" s="6">
        <v>54.84</v>
      </c>
      <c r="E1384" s="6">
        <v>54.65</v>
      </c>
      <c r="F1384" s="6">
        <v>51.613999999999997</v>
      </c>
      <c r="G1384" s="6">
        <v>32.247</v>
      </c>
      <c r="H1384" s="6">
        <v>45.612000000000002</v>
      </c>
      <c r="I1384" s="6">
        <v>48.74</v>
      </c>
      <c r="J1384" s="6">
        <v>50.213000000000001</v>
      </c>
      <c r="K1384" s="6">
        <v>56.835999999999999</v>
      </c>
      <c r="L1384" s="6">
        <v>57.424999999999997</v>
      </c>
      <c r="M1384" s="6">
        <v>46.787999999999997</v>
      </c>
    </row>
    <row r="1385" spans="1:13" ht="12" x14ac:dyDescent="0.25">
      <c r="A1385" s="6">
        <v>816.29</v>
      </c>
      <c r="B1385" s="6">
        <v>54.057000000000002</v>
      </c>
      <c r="C1385" s="6">
        <v>53.095999999999997</v>
      </c>
      <c r="D1385" s="6">
        <v>54.887</v>
      </c>
      <c r="E1385" s="6">
        <v>54.655000000000001</v>
      </c>
      <c r="F1385" s="6">
        <v>51.610999999999997</v>
      </c>
      <c r="G1385" s="6">
        <v>32.253</v>
      </c>
      <c r="H1385" s="6">
        <v>45.631999999999998</v>
      </c>
      <c r="I1385" s="6">
        <v>48.747</v>
      </c>
      <c r="J1385" s="6">
        <v>50.213000000000001</v>
      </c>
      <c r="K1385" s="6">
        <v>56.835999999999999</v>
      </c>
      <c r="L1385" s="6">
        <v>57.44</v>
      </c>
      <c r="M1385" s="6">
        <v>46.792999999999999</v>
      </c>
    </row>
    <row r="1386" spans="1:13" ht="12" x14ac:dyDescent="0.25">
      <c r="A1386" s="6">
        <v>816.72</v>
      </c>
      <c r="B1386" s="6">
        <v>54.031999999999996</v>
      </c>
      <c r="C1386" s="6">
        <v>53.104999999999997</v>
      </c>
      <c r="D1386" s="6">
        <v>54.898000000000003</v>
      </c>
      <c r="E1386" s="6">
        <v>54.646000000000001</v>
      </c>
      <c r="F1386" s="6">
        <v>51.622</v>
      </c>
      <c r="G1386" s="6">
        <v>32.232999999999997</v>
      </c>
      <c r="H1386" s="6">
        <v>45.616999999999997</v>
      </c>
      <c r="I1386" s="6">
        <v>48.722999999999999</v>
      </c>
      <c r="J1386" s="6">
        <v>50.2</v>
      </c>
      <c r="K1386" s="6">
        <v>56.838999999999999</v>
      </c>
      <c r="L1386" s="6">
        <v>57.435000000000002</v>
      </c>
      <c r="M1386" s="6">
        <v>46.771000000000001</v>
      </c>
    </row>
    <row r="1387" spans="1:13" ht="12" x14ac:dyDescent="0.25">
      <c r="A1387" s="6">
        <v>817.16</v>
      </c>
      <c r="B1387" s="6">
        <v>54.036000000000001</v>
      </c>
      <c r="C1387" s="6">
        <v>53.104999999999997</v>
      </c>
      <c r="D1387" s="6">
        <v>54.902999999999999</v>
      </c>
      <c r="E1387" s="6">
        <v>54.622</v>
      </c>
      <c r="F1387" s="6">
        <v>51.622999999999998</v>
      </c>
      <c r="G1387" s="6">
        <v>32.207999999999998</v>
      </c>
      <c r="H1387" s="6">
        <v>45.604999999999997</v>
      </c>
      <c r="I1387" s="6">
        <v>48.734000000000002</v>
      </c>
      <c r="J1387" s="6">
        <v>50.192999999999998</v>
      </c>
      <c r="K1387" s="6">
        <v>56.823999999999998</v>
      </c>
      <c r="L1387" s="6">
        <v>57.436999999999998</v>
      </c>
      <c r="M1387" s="6">
        <v>46.73</v>
      </c>
    </row>
    <row r="1388" spans="1:13" ht="12" x14ac:dyDescent="0.25">
      <c r="A1388" s="6">
        <v>817.6</v>
      </c>
      <c r="B1388" s="6">
        <v>54.031999999999996</v>
      </c>
      <c r="C1388" s="6">
        <v>53.128999999999998</v>
      </c>
      <c r="D1388" s="6">
        <v>54.901000000000003</v>
      </c>
      <c r="E1388" s="6">
        <v>54.65</v>
      </c>
      <c r="F1388" s="6">
        <v>51.639000000000003</v>
      </c>
      <c r="G1388" s="6">
        <v>32.231000000000002</v>
      </c>
      <c r="H1388" s="6">
        <v>45.619</v>
      </c>
      <c r="I1388" s="6">
        <v>48.731000000000002</v>
      </c>
      <c r="J1388" s="6">
        <v>50.204999999999998</v>
      </c>
      <c r="K1388" s="6">
        <v>56.820999999999998</v>
      </c>
      <c r="L1388" s="6">
        <v>57.426000000000002</v>
      </c>
      <c r="M1388" s="6">
        <v>46.735999999999997</v>
      </c>
    </row>
    <row r="1389" spans="1:13" ht="12" x14ac:dyDescent="0.25">
      <c r="A1389" s="6">
        <v>818.03</v>
      </c>
      <c r="B1389" s="6">
        <v>54.03</v>
      </c>
      <c r="C1389" s="6">
        <v>53.137999999999998</v>
      </c>
      <c r="D1389" s="6">
        <v>54.921999999999997</v>
      </c>
      <c r="E1389" s="6">
        <v>54.633000000000003</v>
      </c>
      <c r="F1389" s="6">
        <v>51.618000000000002</v>
      </c>
      <c r="G1389" s="6">
        <v>32.225999999999999</v>
      </c>
      <c r="H1389" s="6">
        <v>45.594000000000001</v>
      </c>
      <c r="I1389" s="6">
        <v>48.72</v>
      </c>
      <c r="J1389" s="6">
        <v>50.195</v>
      </c>
      <c r="K1389" s="6">
        <v>56.814999999999998</v>
      </c>
      <c r="L1389" s="6">
        <v>57.445999999999998</v>
      </c>
      <c r="M1389" s="6">
        <v>46.73</v>
      </c>
    </row>
    <row r="1390" spans="1:13" ht="12" x14ac:dyDescent="0.25">
      <c r="A1390" s="6">
        <v>818.47</v>
      </c>
      <c r="B1390" s="6">
        <v>54.027999999999999</v>
      </c>
      <c r="C1390" s="6">
        <v>53.119</v>
      </c>
      <c r="D1390" s="6">
        <v>54.902000000000001</v>
      </c>
      <c r="E1390" s="6">
        <v>54.668999999999997</v>
      </c>
      <c r="F1390" s="6">
        <v>51.61</v>
      </c>
      <c r="G1390" s="6">
        <v>32.244</v>
      </c>
      <c r="H1390" s="6">
        <v>45.595999999999997</v>
      </c>
      <c r="I1390" s="6">
        <v>48.709000000000003</v>
      </c>
      <c r="J1390" s="6">
        <v>50.212000000000003</v>
      </c>
      <c r="K1390" s="6">
        <v>56.838000000000001</v>
      </c>
      <c r="L1390" s="6">
        <v>57.466999999999999</v>
      </c>
      <c r="M1390" s="6">
        <v>46.759</v>
      </c>
    </row>
    <row r="1391" spans="1:13" ht="12" x14ac:dyDescent="0.25">
      <c r="A1391" s="6">
        <v>818.9</v>
      </c>
      <c r="B1391" s="6">
        <v>54.048999999999999</v>
      </c>
      <c r="C1391" s="6">
        <v>53.106000000000002</v>
      </c>
      <c r="D1391" s="6">
        <v>54.917999999999999</v>
      </c>
      <c r="E1391" s="6">
        <v>54.667000000000002</v>
      </c>
      <c r="F1391" s="6">
        <v>51.615000000000002</v>
      </c>
      <c r="G1391" s="6">
        <v>32.238999999999997</v>
      </c>
      <c r="H1391" s="6">
        <v>45.618000000000002</v>
      </c>
      <c r="I1391" s="6">
        <v>48.701000000000001</v>
      </c>
      <c r="J1391" s="6">
        <v>50.225000000000001</v>
      </c>
      <c r="K1391" s="6">
        <v>56.820999999999998</v>
      </c>
      <c r="L1391" s="6">
        <v>57.46</v>
      </c>
      <c r="M1391" s="6">
        <v>46.74</v>
      </c>
    </row>
    <row r="1392" spans="1:13" ht="12" x14ac:dyDescent="0.25">
      <c r="A1392" s="6">
        <v>819.34</v>
      </c>
      <c r="B1392" s="6">
        <v>54.063000000000002</v>
      </c>
      <c r="C1392" s="6">
        <v>53.13</v>
      </c>
      <c r="D1392" s="6">
        <v>54.91</v>
      </c>
      <c r="E1392" s="6">
        <v>54.676000000000002</v>
      </c>
      <c r="F1392" s="6">
        <v>51.606000000000002</v>
      </c>
      <c r="G1392" s="6">
        <v>32.223999999999997</v>
      </c>
      <c r="H1392" s="6">
        <v>45.613</v>
      </c>
      <c r="I1392" s="6">
        <v>48.682000000000002</v>
      </c>
      <c r="J1392" s="6">
        <v>50.216999999999999</v>
      </c>
      <c r="K1392" s="6">
        <v>56.81</v>
      </c>
      <c r="L1392" s="6">
        <v>57.485999999999997</v>
      </c>
      <c r="M1392" s="6">
        <v>46.756999999999998</v>
      </c>
    </row>
    <row r="1393" spans="1:13" ht="12" x14ac:dyDescent="0.25">
      <c r="A1393" s="6">
        <v>819.78</v>
      </c>
      <c r="B1393" s="6">
        <v>54.061</v>
      </c>
      <c r="C1393" s="6">
        <v>53.13</v>
      </c>
      <c r="D1393" s="6">
        <v>54.912999999999997</v>
      </c>
      <c r="E1393" s="6">
        <v>54.655999999999999</v>
      </c>
      <c r="F1393" s="6">
        <v>51.628</v>
      </c>
      <c r="G1393" s="6">
        <v>32.198999999999998</v>
      </c>
      <c r="H1393" s="6">
        <v>45.634</v>
      </c>
      <c r="I1393" s="6">
        <v>48.685000000000002</v>
      </c>
      <c r="J1393" s="6">
        <v>50.206000000000003</v>
      </c>
      <c r="K1393" s="6">
        <v>56.793999999999997</v>
      </c>
      <c r="L1393" s="6">
        <v>57.470999999999997</v>
      </c>
      <c r="M1393" s="6">
        <v>46.728999999999999</v>
      </c>
    </row>
    <row r="1394" spans="1:13" ht="12" x14ac:dyDescent="0.25">
      <c r="A1394" s="6">
        <v>820.21</v>
      </c>
      <c r="B1394" s="6">
        <v>54.064</v>
      </c>
      <c r="C1394" s="6">
        <v>53.158999999999999</v>
      </c>
      <c r="D1394" s="6">
        <v>54.92</v>
      </c>
      <c r="E1394" s="6">
        <v>54.643999999999998</v>
      </c>
      <c r="F1394" s="6">
        <v>51.603000000000002</v>
      </c>
      <c r="G1394" s="6">
        <v>32.207999999999998</v>
      </c>
      <c r="H1394" s="6">
        <v>45.618000000000002</v>
      </c>
      <c r="I1394" s="6">
        <v>48.674999999999997</v>
      </c>
      <c r="J1394" s="6">
        <v>50.19</v>
      </c>
      <c r="K1394" s="6">
        <v>56.798000000000002</v>
      </c>
      <c r="L1394" s="6">
        <v>57.481000000000002</v>
      </c>
      <c r="M1394" s="6">
        <v>46.712000000000003</v>
      </c>
    </row>
    <row r="1395" spans="1:13" ht="12" x14ac:dyDescent="0.25">
      <c r="A1395" s="6">
        <v>820.65</v>
      </c>
      <c r="B1395" s="6">
        <v>54.037999999999997</v>
      </c>
      <c r="C1395" s="6">
        <v>53.167999999999999</v>
      </c>
      <c r="D1395" s="6">
        <v>54.911999999999999</v>
      </c>
      <c r="E1395" s="6">
        <v>54.621000000000002</v>
      </c>
      <c r="F1395" s="6">
        <v>51.603999999999999</v>
      </c>
      <c r="G1395" s="6">
        <v>32.21</v>
      </c>
      <c r="H1395" s="6">
        <v>45.607999999999997</v>
      </c>
      <c r="I1395" s="6">
        <v>48.652999999999999</v>
      </c>
      <c r="J1395" s="6">
        <v>50.21</v>
      </c>
      <c r="K1395" s="6">
        <v>56.831000000000003</v>
      </c>
      <c r="L1395" s="6">
        <v>57.470999999999997</v>
      </c>
      <c r="M1395" s="6">
        <v>46.698999999999998</v>
      </c>
    </row>
    <row r="1396" spans="1:13" ht="12" x14ac:dyDescent="0.25">
      <c r="A1396" s="6">
        <v>821.08</v>
      </c>
      <c r="B1396" s="6">
        <v>54.030999999999999</v>
      </c>
      <c r="C1396" s="6">
        <v>53.164000000000001</v>
      </c>
      <c r="D1396" s="6">
        <v>54.918999999999997</v>
      </c>
      <c r="E1396" s="6">
        <v>54.634</v>
      </c>
      <c r="F1396" s="6">
        <v>51.606000000000002</v>
      </c>
      <c r="G1396" s="6">
        <v>32.204999999999998</v>
      </c>
      <c r="H1396" s="6">
        <v>45.62</v>
      </c>
      <c r="I1396" s="6">
        <v>48.67</v>
      </c>
      <c r="J1396" s="6">
        <v>50.228999999999999</v>
      </c>
      <c r="K1396" s="6">
        <v>56.82</v>
      </c>
      <c r="L1396" s="6">
        <v>57.46</v>
      </c>
      <c r="M1396" s="6">
        <v>46.707999999999998</v>
      </c>
    </row>
    <row r="1397" spans="1:13" ht="12" x14ac:dyDescent="0.25">
      <c r="A1397" s="6">
        <v>821.52</v>
      </c>
      <c r="B1397" s="6">
        <v>54.027999999999999</v>
      </c>
      <c r="C1397" s="6">
        <v>53.148000000000003</v>
      </c>
      <c r="D1397" s="6">
        <v>54.898000000000003</v>
      </c>
      <c r="E1397" s="6">
        <v>54.627000000000002</v>
      </c>
      <c r="F1397" s="6">
        <v>51.593000000000004</v>
      </c>
      <c r="G1397" s="6">
        <v>32.215000000000003</v>
      </c>
      <c r="H1397" s="6">
        <v>45.604999999999997</v>
      </c>
      <c r="I1397" s="6">
        <v>48.651000000000003</v>
      </c>
      <c r="J1397" s="6">
        <v>50.228999999999999</v>
      </c>
      <c r="K1397" s="6">
        <v>56.781999999999996</v>
      </c>
      <c r="L1397" s="6">
        <v>57.436</v>
      </c>
      <c r="M1397" s="6">
        <v>46.677999999999997</v>
      </c>
    </row>
    <row r="1398" spans="1:13" ht="12" x14ac:dyDescent="0.25">
      <c r="A1398" s="6">
        <v>821.96</v>
      </c>
      <c r="B1398" s="6">
        <v>54.045000000000002</v>
      </c>
      <c r="C1398" s="6">
        <v>53.149000000000001</v>
      </c>
      <c r="D1398" s="6">
        <v>54.912999999999997</v>
      </c>
      <c r="E1398" s="6">
        <v>54.613</v>
      </c>
      <c r="F1398" s="6">
        <v>51.603999999999999</v>
      </c>
      <c r="G1398" s="6">
        <v>32.222999999999999</v>
      </c>
      <c r="H1398" s="6">
        <v>45.642000000000003</v>
      </c>
      <c r="I1398" s="6">
        <v>48.656999999999996</v>
      </c>
      <c r="J1398" s="6">
        <v>50.234999999999999</v>
      </c>
      <c r="K1398" s="6">
        <v>56.825000000000003</v>
      </c>
      <c r="L1398" s="6">
        <v>57.436999999999998</v>
      </c>
      <c r="M1398" s="6">
        <v>46.680999999999997</v>
      </c>
    </row>
    <row r="1399" spans="1:13" ht="12" x14ac:dyDescent="0.25">
      <c r="A1399" s="6">
        <v>822.39</v>
      </c>
      <c r="B1399" s="6">
        <v>54.040999999999997</v>
      </c>
      <c r="C1399" s="6">
        <v>53.171999999999997</v>
      </c>
      <c r="D1399" s="6">
        <v>54.927</v>
      </c>
      <c r="E1399" s="6">
        <v>54.616999999999997</v>
      </c>
      <c r="F1399" s="6">
        <v>51.64</v>
      </c>
      <c r="G1399" s="6">
        <v>32.231999999999999</v>
      </c>
      <c r="H1399" s="6">
        <v>45.670999999999999</v>
      </c>
      <c r="I1399" s="6">
        <v>48.701000000000001</v>
      </c>
      <c r="J1399" s="6">
        <v>50.280999999999999</v>
      </c>
      <c r="K1399" s="6">
        <v>56.84</v>
      </c>
      <c r="L1399" s="6">
        <v>57.457999999999998</v>
      </c>
      <c r="M1399" s="6">
        <v>46.664999999999999</v>
      </c>
    </row>
    <row r="1400" spans="1:13" ht="12" x14ac:dyDescent="0.25">
      <c r="A1400" s="6">
        <v>822.83</v>
      </c>
      <c r="B1400" s="6">
        <v>54.051000000000002</v>
      </c>
      <c r="C1400" s="6">
        <v>53.18</v>
      </c>
      <c r="D1400" s="6">
        <v>54.935000000000002</v>
      </c>
      <c r="E1400" s="6">
        <v>54.613999999999997</v>
      </c>
      <c r="F1400" s="6">
        <v>51.645000000000003</v>
      </c>
      <c r="G1400" s="6">
        <v>32.234000000000002</v>
      </c>
      <c r="H1400" s="6">
        <v>45.667999999999999</v>
      </c>
      <c r="I1400" s="6">
        <v>48.704999999999998</v>
      </c>
      <c r="J1400" s="6">
        <v>50.298999999999999</v>
      </c>
      <c r="K1400" s="6">
        <v>56.851999999999997</v>
      </c>
      <c r="L1400" s="6">
        <v>57.454000000000001</v>
      </c>
      <c r="M1400" s="6">
        <v>46.649000000000001</v>
      </c>
    </row>
    <row r="1401" spans="1:13" ht="12" x14ac:dyDescent="0.25">
      <c r="A1401" s="6">
        <v>823.26</v>
      </c>
      <c r="B1401" s="6">
        <v>54.058</v>
      </c>
      <c r="C1401" s="6">
        <v>53.177999999999997</v>
      </c>
      <c r="D1401" s="6">
        <v>54.981000000000002</v>
      </c>
      <c r="E1401" s="6">
        <v>54.603999999999999</v>
      </c>
      <c r="F1401" s="6">
        <v>51.661999999999999</v>
      </c>
      <c r="G1401" s="6">
        <v>32.265000000000001</v>
      </c>
      <c r="H1401" s="6">
        <v>45.664000000000001</v>
      </c>
      <c r="I1401" s="6">
        <v>48.716000000000001</v>
      </c>
      <c r="J1401" s="6">
        <v>50.283000000000001</v>
      </c>
      <c r="K1401" s="6">
        <v>56.868000000000002</v>
      </c>
      <c r="L1401" s="6">
        <v>57.43</v>
      </c>
      <c r="M1401" s="6">
        <v>46.658999999999999</v>
      </c>
    </row>
    <row r="1402" spans="1:13" ht="12" x14ac:dyDescent="0.25">
      <c r="A1402" s="6">
        <v>823.7</v>
      </c>
      <c r="B1402" s="6">
        <v>54.051000000000002</v>
      </c>
      <c r="C1402" s="6">
        <v>53.186</v>
      </c>
      <c r="D1402" s="6">
        <v>55.005000000000003</v>
      </c>
      <c r="E1402" s="6">
        <v>54.628999999999998</v>
      </c>
      <c r="F1402" s="6">
        <v>51.688000000000002</v>
      </c>
      <c r="G1402" s="6">
        <v>32.264000000000003</v>
      </c>
      <c r="H1402" s="6">
        <v>45.674999999999997</v>
      </c>
      <c r="I1402" s="6">
        <v>48.713999999999999</v>
      </c>
      <c r="J1402" s="6">
        <v>50.298000000000002</v>
      </c>
      <c r="K1402" s="6">
        <v>56.905999999999999</v>
      </c>
      <c r="L1402" s="6">
        <v>57.42</v>
      </c>
      <c r="M1402" s="6">
        <v>46.656999999999996</v>
      </c>
    </row>
    <row r="1403" spans="1:13" ht="12" x14ac:dyDescent="0.25">
      <c r="A1403" s="6">
        <v>824.13</v>
      </c>
      <c r="B1403" s="6">
        <v>54.048000000000002</v>
      </c>
      <c r="C1403" s="6">
        <v>53.15</v>
      </c>
      <c r="D1403" s="6">
        <v>55.021000000000001</v>
      </c>
      <c r="E1403" s="6">
        <v>54.637999999999998</v>
      </c>
      <c r="F1403" s="6">
        <v>51.697000000000003</v>
      </c>
      <c r="G1403" s="6">
        <v>32.249000000000002</v>
      </c>
      <c r="H1403" s="6">
        <v>45.680999999999997</v>
      </c>
      <c r="I1403" s="6">
        <v>48.7</v>
      </c>
      <c r="J1403" s="6">
        <v>50.302999999999997</v>
      </c>
      <c r="K1403" s="6">
        <v>56.896999999999998</v>
      </c>
      <c r="L1403" s="6">
        <v>57.404000000000003</v>
      </c>
      <c r="M1403" s="6">
        <v>46.670999999999999</v>
      </c>
    </row>
    <row r="1404" spans="1:13" ht="12" x14ac:dyDescent="0.25">
      <c r="A1404" s="6">
        <v>824.57</v>
      </c>
      <c r="B1404" s="6">
        <v>54.063000000000002</v>
      </c>
      <c r="C1404" s="6">
        <v>53.186999999999998</v>
      </c>
      <c r="D1404" s="6">
        <v>55.04</v>
      </c>
      <c r="E1404" s="6">
        <v>54.683</v>
      </c>
      <c r="F1404" s="6">
        <v>51.716999999999999</v>
      </c>
      <c r="G1404" s="6">
        <v>32.267000000000003</v>
      </c>
      <c r="H1404" s="6">
        <v>45.692999999999998</v>
      </c>
      <c r="I1404" s="6">
        <v>48.737000000000002</v>
      </c>
      <c r="J1404" s="6">
        <v>50.335999999999999</v>
      </c>
      <c r="K1404" s="6">
        <v>56.926000000000002</v>
      </c>
      <c r="L1404" s="6">
        <v>57.405000000000001</v>
      </c>
      <c r="M1404" s="6">
        <v>46.695999999999998</v>
      </c>
    </row>
    <row r="1405" spans="1:13" ht="12" x14ac:dyDescent="0.25">
      <c r="A1405" s="6">
        <v>825.01</v>
      </c>
      <c r="B1405" s="6">
        <v>54.079000000000001</v>
      </c>
      <c r="C1405" s="6">
        <v>53.225000000000001</v>
      </c>
      <c r="D1405" s="6">
        <v>55.045000000000002</v>
      </c>
      <c r="E1405" s="6">
        <v>54.685000000000002</v>
      </c>
      <c r="F1405" s="6">
        <v>51.734000000000002</v>
      </c>
      <c r="G1405" s="6">
        <v>32.281999999999996</v>
      </c>
      <c r="H1405" s="6">
        <v>45.716999999999999</v>
      </c>
      <c r="I1405" s="6">
        <v>48.732999999999997</v>
      </c>
      <c r="J1405" s="6">
        <v>50.369</v>
      </c>
      <c r="K1405" s="6">
        <v>56.924999999999997</v>
      </c>
      <c r="L1405" s="6">
        <v>57.423999999999999</v>
      </c>
      <c r="M1405" s="6">
        <v>46.715000000000003</v>
      </c>
    </row>
    <row r="1406" spans="1:13" ht="12" x14ac:dyDescent="0.25">
      <c r="A1406" s="6">
        <v>825.44</v>
      </c>
      <c r="B1406" s="6">
        <v>54.082000000000001</v>
      </c>
      <c r="C1406" s="6">
        <v>53.250999999999998</v>
      </c>
      <c r="D1406" s="6">
        <v>55.052999999999997</v>
      </c>
      <c r="E1406" s="6">
        <v>54.695</v>
      </c>
      <c r="F1406" s="6">
        <v>51.747</v>
      </c>
      <c r="G1406" s="6">
        <v>32.283000000000001</v>
      </c>
      <c r="H1406" s="6">
        <v>45.737000000000002</v>
      </c>
      <c r="I1406" s="6">
        <v>48.744</v>
      </c>
      <c r="J1406" s="6">
        <v>50.412999999999997</v>
      </c>
      <c r="K1406" s="6">
        <v>56.927</v>
      </c>
      <c r="L1406" s="6">
        <v>57.424999999999997</v>
      </c>
      <c r="M1406" s="6">
        <v>46.71</v>
      </c>
    </row>
    <row r="1407" spans="1:13" ht="12" x14ac:dyDescent="0.25">
      <c r="A1407" s="6">
        <v>825.88</v>
      </c>
      <c r="B1407" s="6">
        <v>54.109000000000002</v>
      </c>
      <c r="C1407" s="6">
        <v>53.23</v>
      </c>
      <c r="D1407" s="6">
        <v>55.061999999999998</v>
      </c>
      <c r="E1407" s="6">
        <v>54.692999999999998</v>
      </c>
      <c r="F1407" s="6">
        <v>51.738</v>
      </c>
      <c r="G1407" s="6">
        <v>32.295999999999999</v>
      </c>
      <c r="H1407" s="6">
        <v>45.716999999999999</v>
      </c>
      <c r="I1407" s="6">
        <v>48.755000000000003</v>
      </c>
      <c r="J1407" s="6">
        <v>50.433999999999997</v>
      </c>
      <c r="K1407" s="6">
        <v>56.902000000000001</v>
      </c>
      <c r="L1407" s="6">
        <v>57.414000000000001</v>
      </c>
      <c r="M1407" s="6">
        <v>46.695999999999998</v>
      </c>
    </row>
    <row r="1408" spans="1:13" ht="12" x14ac:dyDescent="0.25">
      <c r="A1408" s="6">
        <v>826.31</v>
      </c>
      <c r="B1408" s="6">
        <v>54.131</v>
      </c>
      <c r="C1408" s="6">
        <v>53.222000000000001</v>
      </c>
      <c r="D1408" s="6">
        <v>55.076999999999998</v>
      </c>
      <c r="E1408" s="6">
        <v>54.716999999999999</v>
      </c>
      <c r="F1408" s="6">
        <v>51.761000000000003</v>
      </c>
      <c r="G1408" s="6">
        <v>32.326000000000001</v>
      </c>
      <c r="H1408" s="6">
        <v>45.716999999999999</v>
      </c>
      <c r="I1408" s="6">
        <v>48.76</v>
      </c>
      <c r="J1408" s="6">
        <v>50.454999999999998</v>
      </c>
      <c r="K1408" s="6">
        <v>56.94</v>
      </c>
      <c r="L1408" s="6">
        <v>57.427999999999997</v>
      </c>
      <c r="M1408" s="6">
        <v>46.720999999999997</v>
      </c>
    </row>
    <row r="1409" spans="1:13" ht="12" x14ac:dyDescent="0.25">
      <c r="A1409" s="6">
        <v>826.75</v>
      </c>
      <c r="B1409" s="6">
        <v>54.143999999999998</v>
      </c>
      <c r="C1409" s="6">
        <v>53.23</v>
      </c>
      <c r="D1409" s="6">
        <v>55.088999999999999</v>
      </c>
      <c r="E1409" s="6">
        <v>54.698999999999998</v>
      </c>
      <c r="F1409" s="6">
        <v>51.764000000000003</v>
      </c>
      <c r="G1409" s="6">
        <v>32.307000000000002</v>
      </c>
      <c r="H1409" s="6">
        <v>45.725000000000001</v>
      </c>
      <c r="I1409" s="6">
        <v>48.767000000000003</v>
      </c>
      <c r="J1409" s="6">
        <v>50.465000000000003</v>
      </c>
      <c r="K1409" s="6">
        <v>56.954000000000001</v>
      </c>
      <c r="L1409" s="6">
        <v>57.412999999999997</v>
      </c>
      <c r="M1409" s="6">
        <v>46.74</v>
      </c>
    </row>
    <row r="1410" spans="1:13" ht="12" x14ac:dyDescent="0.25">
      <c r="A1410" s="6">
        <v>827.18</v>
      </c>
      <c r="B1410" s="6">
        <v>54.119</v>
      </c>
      <c r="C1410" s="6">
        <v>53.215000000000003</v>
      </c>
      <c r="D1410" s="6">
        <v>55.052999999999997</v>
      </c>
      <c r="E1410" s="6">
        <v>54.695999999999998</v>
      </c>
      <c r="F1410" s="6">
        <v>51.758000000000003</v>
      </c>
      <c r="G1410" s="6">
        <v>32.311</v>
      </c>
      <c r="H1410" s="6">
        <v>45.713999999999999</v>
      </c>
      <c r="I1410" s="6">
        <v>48.765000000000001</v>
      </c>
      <c r="J1410" s="6">
        <v>50.485999999999997</v>
      </c>
      <c r="K1410" s="6">
        <v>56.941000000000003</v>
      </c>
      <c r="L1410" s="6">
        <v>57.402000000000001</v>
      </c>
      <c r="M1410" s="6">
        <v>46.738</v>
      </c>
    </row>
    <row r="1411" spans="1:13" ht="12" x14ac:dyDescent="0.25">
      <c r="A1411" s="6">
        <v>827.62</v>
      </c>
      <c r="B1411" s="6">
        <v>54.128</v>
      </c>
      <c r="C1411" s="6">
        <v>53.226999999999997</v>
      </c>
      <c r="D1411" s="6">
        <v>55.098999999999997</v>
      </c>
      <c r="E1411" s="6">
        <v>54.694000000000003</v>
      </c>
      <c r="F1411" s="6">
        <v>51.77</v>
      </c>
      <c r="G1411" s="6">
        <v>32.311999999999998</v>
      </c>
      <c r="H1411" s="6">
        <v>45.723999999999997</v>
      </c>
      <c r="I1411" s="6">
        <v>48.786000000000001</v>
      </c>
      <c r="J1411" s="6">
        <v>50.48</v>
      </c>
      <c r="K1411" s="6">
        <v>56.939</v>
      </c>
      <c r="L1411" s="6">
        <v>57.402999999999999</v>
      </c>
      <c r="M1411" s="6">
        <v>46.747</v>
      </c>
    </row>
    <row r="1412" spans="1:13" ht="12" x14ac:dyDescent="0.25">
      <c r="A1412" s="6">
        <v>828.05</v>
      </c>
      <c r="B1412" s="6">
        <v>54.142000000000003</v>
      </c>
      <c r="C1412" s="6">
        <v>53.253999999999998</v>
      </c>
      <c r="D1412" s="6">
        <v>55.128</v>
      </c>
      <c r="E1412" s="6">
        <v>54.704000000000001</v>
      </c>
      <c r="F1412" s="6">
        <v>51.795000000000002</v>
      </c>
      <c r="G1412" s="6">
        <v>32.337000000000003</v>
      </c>
      <c r="H1412" s="6">
        <v>45.713000000000001</v>
      </c>
      <c r="I1412" s="6">
        <v>48.796999999999997</v>
      </c>
      <c r="J1412" s="6">
        <v>50.49</v>
      </c>
      <c r="K1412" s="6">
        <v>56.975999999999999</v>
      </c>
      <c r="L1412" s="6">
        <v>57.44</v>
      </c>
      <c r="M1412" s="6">
        <v>46.768000000000001</v>
      </c>
    </row>
    <row r="1413" spans="1:13" ht="12" x14ac:dyDescent="0.25">
      <c r="A1413" s="6">
        <v>828.49</v>
      </c>
      <c r="B1413" s="6">
        <v>54.131</v>
      </c>
      <c r="C1413" s="6">
        <v>53.243000000000002</v>
      </c>
      <c r="D1413" s="6">
        <v>55.128999999999998</v>
      </c>
      <c r="E1413" s="6">
        <v>54.677</v>
      </c>
      <c r="F1413" s="6">
        <v>51.796999999999997</v>
      </c>
      <c r="G1413" s="6">
        <v>32.348999999999997</v>
      </c>
      <c r="H1413" s="6">
        <v>45.716000000000001</v>
      </c>
      <c r="I1413" s="6">
        <v>48.819000000000003</v>
      </c>
      <c r="J1413" s="6">
        <v>50.478000000000002</v>
      </c>
      <c r="K1413" s="6">
        <v>56.957999999999998</v>
      </c>
      <c r="L1413" s="6">
        <v>57.401000000000003</v>
      </c>
      <c r="M1413" s="6">
        <v>46.777999999999999</v>
      </c>
    </row>
    <row r="1414" spans="1:13" ht="12" x14ac:dyDescent="0.25">
      <c r="A1414" s="6">
        <v>828.93</v>
      </c>
      <c r="B1414" s="6">
        <v>54.164000000000001</v>
      </c>
      <c r="C1414" s="6">
        <v>53.265000000000001</v>
      </c>
      <c r="D1414" s="6">
        <v>55.146999999999998</v>
      </c>
      <c r="E1414" s="6">
        <v>54.701000000000001</v>
      </c>
      <c r="F1414" s="6">
        <v>51.783999999999999</v>
      </c>
      <c r="G1414" s="6">
        <v>32.369999999999997</v>
      </c>
      <c r="H1414" s="6">
        <v>45.698</v>
      </c>
      <c r="I1414" s="6">
        <v>48.838999999999999</v>
      </c>
      <c r="J1414" s="6">
        <v>50.503999999999998</v>
      </c>
      <c r="K1414" s="6">
        <v>56.948999999999998</v>
      </c>
      <c r="L1414" s="6">
        <v>57.401000000000003</v>
      </c>
      <c r="M1414" s="6">
        <v>46.805</v>
      </c>
    </row>
    <row r="1415" spans="1:13" ht="12" x14ac:dyDescent="0.25">
      <c r="A1415" s="6">
        <v>829.36</v>
      </c>
      <c r="B1415" s="6">
        <v>54.198</v>
      </c>
      <c r="C1415" s="6">
        <v>53.271000000000001</v>
      </c>
      <c r="D1415" s="6">
        <v>55.145000000000003</v>
      </c>
      <c r="E1415" s="6">
        <v>54.731999999999999</v>
      </c>
      <c r="F1415" s="6">
        <v>51.817</v>
      </c>
      <c r="G1415" s="6">
        <v>32.378999999999998</v>
      </c>
      <c r="H1415" s="6">
        <v>45.738</v>
      </c>
      <c r="I1415" s="6">
        <v>48.860999999999997</v>
      </c>
      <c r="J1415" s="6">
        <v>50.56</v>
      </c>
      <c r="K1415" s="6">
        <v>56.963999999999999</v>
      </c>
      <c r="L1415" s="6">
        <v>57.395000000000003</v>
      </c>
      <c r="M1415" s="6">
        <v>46.82</v>
      </c>
    </row>
    <row r="1416" spans="1:13" ht="12" x14ac:dyDescent="0.25">
      <c r="A1416" s="6">
        <v>829.8</v>
      </c>
      <c r="B1416" s="6">
        <v>54.213999999999999</v>
      </c>
      <c r="C1416" s="6">
        <v>53.273000000000003</v>
      </c>
      <c r="D1416" s="6">
        <v>55.167999999999999</v>
      </c>
      <c r="E1416" s="6">
        <v>54.732999999999997</v>
      </c>
      <c r="F1416" s="6">
        <v>51.832000000000001</v>
      </c>
      <c r="G1416" s="6">
        <v>32.393999999999998</v>
      </c>
      <c r="H1416" s="6">
        <v>45.76</v>
      </c>
      <c r="I1416" s="6">
        <v>48.895000000000003</v>
      </c>
      <c r="J1416" s="6">
        <v>50.567999999999998</v>
      </c>
      <c r="K1416" s="6">
        <v>56.954000000000001</v>
      </c>
      <c r="L1416" s="6">
        <v>57.401000000000003</v>
      </c>
      <c r="M1416" s="6">
        <v>46.838000000000001</v>
      </c>
    </row>
    <row r="1417" spans="1:13" ht="12" x14ac:dyDescent="0.25">
      <c r="A1417" s="6">
        <v>830.23</v>
      </c>
      <c r="B1417" s="6">
        <v>54.220999999999997</v>
      </c>
      <c r="C1417" s="6">
        <v>53.262</v>
      </c>
      <c r="D1417" s="6">
        <v>55.185000000000002</v>
      </c>
      <c r="E1417" s="6">
        <v>54.728000000000002</v>
      </c>
      <c r="F1417" s="6">
        <v>51.85</v>
      </c>
      <c r="G1417" s="6">
        <v>32.398000000000003</v>
      </c>
      <c r="H1417" s="6">
        <v>45.755000000000003</v>
      </c>
      <c r="I1417" s="6">
        <v>48.901000000000003</v>
      </c>
      <c r="J1417" s="6">
        <v>50.570999999999998</v>
      </c>
      <c r="K1417" s="6">
        <v>56.939</v>
      </c>
      <c r="L1417" s="6">
        <v>57.423999999999999</v>
      </c>
      <c r="M1417" s="6">
        <v>46.820999999999998</v>
      </c>
    </row>
    <row r="1418" spans="1:13" ht="12" x14ac:dyDescent="0.25">
      <c r="A1418" s="6">
        <v>830.67</v>
      </c>
      <c r="B1418" s="6">
        <v>54.223999999999997</v>
      </c>
      <c r="C1418" s="6">
        <v>53.286000000000001</v>
      </c>
      <c r="D1418" s="6">
        <v>55.209000000000003</v>
      </c>
      <c r="E1418" s="6">
        <v>54.761000000000003</v>
      </c>
      <c r="F1418" s="6">
        <v>51.838000000000001</v>
      </c>
      <c r="G1418" s="6">
        <v>32.396999999999998</v>
      </c>
      <c r="H1418" s="6">
        <v>45.767000000000003</v>
      </c>
      <c r="I1418" s="6">
        <v>48.89</v>
      </c>
      <c r="J1418" s="6">
        <v>50.593000000000004</v>
      </c>
      <c r="K1418" s="6">
        <v>56.968000000000004</v>
      </c>
      <c r="L1418" s="6">
        <v>57.435000000000002</v>
      </c>
      <c r="M1418" s="6">
        <v>46.813000000000002</v>
      </c>
    </row>
    <row r="1419" spans="1:13" ht="12" x14ac:dyDescent="0.25">
      <c r="A1419" s="6">
        <v>831.1</v>
      </c>
      <c r="B1419" s="6">
        <v>54.244999999999997</v>
      </c>
      <c r="C1419" s="6">
        <v>53.308</v>
      </c>
      <c r="D1419" s="6">
        <v>55.231999999999999</v>
      </c>
      <c r="E1419" s="6">
        <v>54.78</v>
      </c>
      <c r="F1419" s="6">
        <v>51.875999999999998</v>
      </c>
      <c r="G1419" s="6">
        <v>32.414000000000001</v>
      </c>
      <c r="H1419" s="6">
        <v>45.755000000000003</v>
      </c>
      <c r="I1419" s="6">
        <v>48.878999999999998</v>
      </c>
      <c r="J1419" s="6">
        <v>50.655999999999999</v>
      </c>
      <c r="K1419" s="6">
        <v>56.973999999999997</v>
      </c>
      <c r="L1419" s="6">
        <v>57.463999999999999</v>
      </c>
      <c r="M1419" s="6">
        <v>46.829000000000001</v>
      </c>
    </row>
    <row r="1420" spans="1:13" ht="12" x14ac:dyDescent="0.25">
      <c r="A1420" s="6">
        <v>831.54</v>
      </c>
      <c r="B1420" s="6">
        <v>54.246000000000002</v>
      </c>
      <c r="C1420" s="6">
        <v>53.320999999999998</v>
      </c>
      <c r="D1420" s="6">
        <v>55.256999999999998</v>
      </c>
      <c r="E1420" s="6">
        <v>54.798000000000002</v>
      </c>
      <c r="F1420" s="6">
        <v>51.874000000000002</v>
      </c>
      <c r="G1420" s="6">
        <v>32.417000000000002</v>
      </c>
      <c r="H1420" s="6">
        <v>45.767000000000003</v>
      </c>
      <c r="I1420" s="6">
        <v>48.845999999999997</v>
      </c>
      <c r="J1420" s="6">
        <v>50.671999999999997</v>
      </c>
      <c r="K1420" s="6">
        <v>56.997999999999998</v>
      </c>
      <c r="L1420" s="6">
        <v>57.456000000000003</v>
      </c>
      <c r="M1420" s="6">
        <v>46.83</v>
      </c>
    </row>
    <row r="1421" spans="1:13" ht="12" x14ac:dyDescent="0.25">
      <c r="A1421" s="6">
        <v>831.97</v>
      </c>
      <c r="B1421" s="6">
        <v>54.216999999999999</v>
      </c>
      <c r="C1421" s="6">
        <v>53.308999999999997</v>
      </c>
      <c r="D1421" s="6">
        <v>55.267000000000003</v>
      </c>
      <c r="E1421" s="6">
        <v>54.783999999999999</v>
      </c>
      <c r="F1421" s="6">
        <v>51.881999999999998</v>
      </c>
      <c r="G1421" s="6">
        <v>32.423999999999999</v>
      </c>
      <c r="H1421" s="6">
        <v>45.738999999999997</v>
      </c>
      <c r="I1421" s="6">
        <v>48.829000000000001</v>
      </c>
      <c r="J1421" s="6">
        <v>50.677</v>
      </c>
      <c r="K1421" s="6">
        <v>56.970999999999997</v>
      </c>
      <c r="L1421" s="6">
        <v>57.468000000000004</v>
      </c>
      <c r="M1421" s="6">
        <v>46.831000000000003</v>
      </c>
    </row>
    <row r="1422" spans="1:13" ht="12" x14ac:dyDescent="0.25">
      <c r="A1422" s="6">
        <v>832.41</v>
      </c>
      <c r="B1422" s="6">
        <v>54.195999999999998</v>
      </c>
      <c r="C1422" s="6">
        <v>53.311</v>
      </c>
      <c r="D1422" s="6">
        <v>55.238999999999997</v>
      </c>
      <c r="E1422" s="6">
        <v>54.762999999999998</v>
      </c>
      <c r="F1422" s="6">
        <v>51.89</v>
      </c>
      <c r="G1422" s="6">
        <v>32.4</v>
      </c>
      <c r="H1422" s="6">
        <v>45.750999999999998</v>
      </c>
      <c r="I1422" s="6">
        <v>48.796999999999997</v>
      </c>
      <c r="J1422" s="6">
        <v>50.688000000000002</v>
      </c>
      <c r="K1422" s="6">
        <v>56.988</v>
      </c>
      <c r="L1422" s="6">
        <v>57.448</v>
      </c>
      <c r="M1422" s="6">
        <v>46.811999999999998</v>
      </c>
    </row>
    <row r="1423" spans="1:13" ht="12" x14ac:dyDescent="0.25">
      <c r="A1423" s="6">
        <v>832.84</v>
      </c>
      <c r="B1423" s="6">
        <v>54.23</v>
      </c>
      <c r="C1423" s="6">
        <v>53.332000000000001</v>
      </c>
      <c r="D1423" s="6">
        <v>55.25</v>
      </c>
      <c r="E1423" s="6">
        <v>54.752000000000002</v>
      </c>
      <c r="F1423" s="6">
        <v>51.872999999999998</v>
      </c>
      <c r="G1423" s="6">
        <v>32.433999999999997</v>
      </c>
      <c r="H1423" s="6">
        <v>45.765999999999998</v>
      </c>
      <c r="I1423" s="6">
        <v>48.798000000000002</v>
      </c>
      <c r="J1423" s="6">
        <v>50.695</v>
      </c>
      <c r="K1423" s="6">
        <v>56.987000000000002</v>
      </c>
      <c r="L1423" s="6">
        <v>57.494</v>
      </c>
      <c r="M1423" s="6">
        <v>46.863999999999997</v>
      </c>
    </row>
    <row r="1424" spans="1:13" ht="12" x14ac:dyDescent="0.25">
      <c r="A1424" s="6">
        <v>833.28</v>
      </c>
      <c r="B1424" s="6">
        <v>54.234999999999999</v>
      </c>
      <c r="C1424" s="6">
        <v>53.35</v>
      </c>
      <c r="D1424" s="6">
        <v>55.256</v>
      </c>
      <c r="E1424" s="6">
        <v>54.73</v>
      </c>
      <c r="F1424" s="6">
        <v>51.872999999999998</v>
      </c>
      <c r="G1424" s="6">
        <v>32.448999999999998</v>
      </c>
      <c r="H1424" s="6">
        <v>45.758000000000003</v>
      </c>
      <c r="I1424" s="6">
        <v>48.790999999999997</v>
      </c>
      <c r="J1424" s="6">
        <v>50.677</v>
      </c>
      <c r="K1424" s="6">
        <v>56.970999999999997</v>
      </c>
      <c r="L1424" s="6">
        <v>57.521999999999998</v>
      </c>
      <c r="M1424" s="6">
        <v>46.865000000000002</v>
      </c>
    </row>
    <row r="1425" spans="1:13" ht="12" x14ac:dyDescent="0.25">
      <c r="A1425" s="6">
        <v>833.71</v>
      </c>
      <c r="B1425" s="6">
        <v>54.247</v>
      </c>
      <c r="C1425" s="6">
        <v>53.317</v>
      </c>
      <c r="D1425" s="6">
        <v>55.216000000000001</v>
      </c>
      <c r="E1425" s="6">
        <v>54.719000000000001</v>
      </c>
      <c r="F1425" s="6">
        <v>51.847999999999999</v>
      </c>
      <c r="G1425" s="6">
        <v>32.447000000000003</v>
      </c>
      <c r="H1425" s="6">
        <v>45.749000000000002</v>
      </c>
      <c r="I1425" s="6">
        <v>48.734999999999999</v>
      </c>
      <c r="J1425" s="6">
        <v>50.649000000000001</v>
      </c>
      <c r="K1425" s="6">
        <v>56.918999999999997</v>
      </c>
      <c r="L1425" s="6">
        <v>57.494999999999997</v>
      </c>
      <c r="M1425" s="6">
        <v>46.84</v>
      </c>
    </row>
    <row r="1426" spans="1:13" ht="12" x14ac:dyDescent="0.25">
      <c r="A1426" s="6">
        <v>834.15</v>
      </c>
      <c r="B1426" s="6">
        <v>54.24</v>
      </c>
      <c r="C1426" s="6">
        <v>53.289000000000001</v>
      </c>
      <c r="D1426" s="6">
        <v>55.228999999999999</v>
      </c>
      <c r="E1426" s="6">
        <v>54.731999999999999</v>
      </c>
      <c r="F1426" s="6">
        <v>51.87</v>
      </c>
      <c r="G1426" s="6">
        <v>32.456000000000003</v>
      </c>
      <c r="H1426" s="6">
        <v>45.767000000000003</v>
      </c>
      <c r="I1426" s="6">
        <v>48.756</v>
      </c>
      <c r="J1426" s="6">
        <v>50.673000000000002</v>
      </c>
      <c r="K1426" s="6">
        <v>56.92</v>
      </c>
      <c r="L1426" s="6">
        <v>57.512</v>
      </c>
      <c r="M1426" s="6">
        <v>46.845999999999997</v>
      </c>
    </row>
    <row r="1427" spans="1:13" ht="12" x14ac:dyDescent="0.25">
      <c r="A1427" s="6">
        <v>834.58</v>
      </c>
      <c r="B1427" s="6">
        <v>54.22</v>
      </c>
      <c r="C1427" s="6">
        <v>53.249000000000002</v>
      </c>
      <c r="D1427" s="6">
        <v>55.201000000000001</v>
      </c>
      <c r="E1427" s="6">
        <v>54.71</v>
      </c>
      <c r="F1427" s="6">
        <v>51.829000000000001</v>
      </c>
      <c r="G1427" s="6">
        <v>32.450000000000003</v>
      </c>
      <c r="H1427" s="6">
        <v>45.744</v>
      </c>
      <c r="I1427" s="6">
        <v>48.731999999999999</v>
      </c>
      <c r="J1427" s="6">
        <v>50.63</v>
      </c>
      <c r="K1427" s="6">
        <v>56.883000000000003</v>
      </c>
      <c r="L1427" s="6">
        <v>57.512</v>
      </c>
      <c r="M1427" s="6">
        <v>46.834000000000003</v>
      </c>
    </row>
    <row r="1428" spans="1:13" ht="12" x14ac:dyDescent="0.25">
      <c r="A1428" s="6">
        <v>835.02</v>
      </c>
      <c r="B1428" s="6">
        <v>54.222000000000001</v>
      </c>
      <c r="C1428" s="6">
        <v>53.255000000000003</v>
      </c>
      <c r="D1428" s="6">
        <v>55.234999999999999</v>
      </c>
      <c r="E1428" s="6">
        <v>54.719000000000001</v>
      </c>
      <c r="F1428" s="6">
        <v>51.851999999999997</v>
      </c>
      <c r="G1428" s="6">
        <v>32.472000000000001</v>
      </c>
      <c r="H1428" s="6">
        <v>45.807000000000002</v>
      </c>
      <c r="I1428" s="6">
        <v>48.723999999999997</v>
      </c>
      <c r="J1428" s="6">
        <v>50.642000000000003</v>
      </c>
      <c r="K1428" s="6">
        <v>56.933999999999997</v>
      </c>
      <c r="L1428" s="6">
        <v>57.534999999999997</v>
      </c>
      <c r="M1428" s="6">
        <v>46.898000000000003</v>
      </c>
    </row>
    <row r="1429" spans="1:13" ht="12" x14ac:dyDescent="0.25">
      <c r="A1429" s="6">
        <v>835.45</v>
      </c>
      <c r="B1429" s="6">
        <v>54.198</v>
      </c>
      <c r="C1429" s="6">
        <v>53.29</v>
      </c>
      <c r="D1429" s="6">
        <v>55.26</v>
      </c>
      <c r="E1429" s="6">
        <v>54.703000000000003</v>
      </c>
      <c r="F1429" s="6">
        <v>51.829000000000001</v>
      </c>
      <c r="G1429" s="6">
        <v>32.488</v>
      </c>
      <c r="H1429" s="6">
        <v>45.825000000000003</v>
      </c>
      <c r="I1429" s="6">
        <v>48.71</v>
      </c>
      <c r="J1429" s="6">
        <v>50.664000000000001</v>
      </c>
      <c r="K1429" s="6">
        <v>56.926000000000002</v>
      </c>
      <c r="L1429" s="6">
        <v>57.545000000000002</v>
      </c>
      <c r="M1429" s="6">
        <v>46.92</v>
      </c>
    </row>
    <row r="1430" spans="1:13" ht="12" x14ac:dyDescent="0.25">
      <c r="A1430" s="6">
        <v>835.89</v>
      </c>
      <c r="B1430" s="6">
        <v>54.173999999999999</v>
      </c>
      <c r="C1430" s="6">
        <v>53.262999999999998</v>
      </c>
      <c r="D1430" s="6">
        <v>55.252000000000002</v>
      </c>
      <c r="E1430" s="6">
        <v>54.67</v>
      </c>
      <c r="F1430" s="6">
        <v>51.795000000000002</v>
      </c>
      <c r="G1430" s="6">
        <v>32.466000000000001</v>
      </c>
      <c r="H1430" s="6">
        <v>45.811999999999998</v>
      </c>
      <c r="I1430" s="6">
        <v>48.665999999999997</v>
      </c>
      <c r="J1430" s="6">
        <v>50.62</v>
      </c>
      <c r="K1430" s="6">
        <v>56.875</v>
      </c>
      <c r="L1430" s="6">
        <v>57.536000000000001</v>
      </c>
      <c r="M1430" s="6">
        <v>46.868000000000002</v>
      </c>
    </row>
    <row r="1431" spans="1:13" ht="12" x14ac:dyDescent="0.25">
      <c r="A1431" s="6">
        <v>836.32</v>
      </c>
      <c r="B1431" s="6">
        <v>54.204000000000001</v>
      </c>
      <c r="C1431" s="6">
        <v>53.314</v>
      </c>
      <c r="D1431" s="6">
        <v>55.305</v>
      </c>
      <c r="E1431" s="6">
        <v>54.691000000000003</v>
      </c>
      <c r="F1431" s="6">
        <v>51.804000000000002</v>
      </c>
      <c r="G1431" s="6">
        <v>32.472000000000001</v>
      </c>
      <c r="H1431" s="6">
        <v>45.832999999999998</v>
      </c>
      <c r="I1431" s="6">
        <v>48.692</v>
      </c>
      <c r="J1431" s="6">
        <v>50.645000000000003</v>
      </c>
      <c r="K1431" s="6">
        <v>56.896000000000001</v>
      </c>
      <c r="L1431" s="6">
        <v>57.546999999999997</v>
      </c>
      <c r="M1431" s="6">
        <v>46.896999999999998</v>
      </c>
    </row>
    <row r="1432" spans="1:13" ht="12" x14ac:dyDescent="0.25">
      <c r="A1432" s="6">
        <v>836.76</v>
      </c>
      <c r="B1432" s="6">
        <v>54.198999999999998</v>
      </c>
      <c r="C1432" s="6">
        <v>53.289000000000001</v>
      </c>
      <c r="D1432" s="6">
        <v>55.304000000000002</v>
      </c>
      <c r="E1432" s="6">
        <v>54.656999999999996</v>
      </c>
      <c r="F1432" s="6">
        <v>51.795000000000002</v>
      </c>
      <c r="G1432" s="6">
        <v>32.475000000000001</v>
      </c>
      <c r="H1432" s="6">
        <v>45.819000000000003</v>
      </c>
      <c r="I1432" s="6">
        <v>48.668999999999997</v>
      </c>
      <c r="J1432" s="6">
        <v>50.652999999999999</v>
      </c>
      <c r="K1432" s="6">
        <v>56.893999999999998</v>
      </c>
      <c r="L1432" s="6">
        <v>57.552999999999997</v>
      </c>
      <c r="M1432" s="6">
        <v>46.860999999999997</v>
      </c>
    </row>
    <row r="1433" spans="1:13" ht="12" x14ac:dyDescent="0.25">
      <c r="A1433" s="6">
        <v>837.19</v>
      </c>
      <c r="B1433" s="6">
        <v>54.198</v>
      </c>
      <c r="C1433" s="6">
        <v>53.292000000000002</v>
      </c>
      <c r="D1433" s="6">
        <v>55.283000000000001</v>
      </c>
      <c r="E1433" s="6">
        <v>54.658999999999999</v>
      </c>
      <c r="F1433" s="6">
        <v>51.817999999999998</v>
      </c>
      <c r="G1433" s="6">
        <v>32.456000000000003</v>
      </c>
      <c r="H1433" s="6">
        <v>45.847999999999999</v>
      </c>
      <c r="I1433" s="6">
        <v>48.667000000000002</v>
      </c>
      <c r="J1433" s="6">
        <v>50.686</v>
      </c>
      <c r="K1433" s="6">
        <v>56.896000000000001</v>
      </c>
      <c r="L1433" s="6">
        <v>57.561</v>
      </c>
      <c r="M1433" s="6">
        <v>46.863</v>
      </c>
    </row>
    <row r="1434" spans="1:13" ht="12" x14ac:dyDescent="0.25">
      <c r="A1434" s="6">
        <v>837.63</v>
      </c>
      <c r="B1434" s="6">
        <v>54.198999999999998</v>
      </c>
      <c r="C1434" s="6">
        <v>53.317</v>
      </c>
      <c r="D1434" s="6">
        <v>55.304000000000002</v>
      </c>
      <c r="E1434" s="6">
        <v>54.691000000000003</v>
      </c>
      <c r="F1434" s="6">
        <v>51.817999999999998</v>
      </c>
      <c r="G1434" s="6">
        <v>32.454000000000001</v>
      </c>
      <c r="H1434" s="6">
        <v>45.853000000000002</v>
      </c>
      <c r="I1434" s="6">
        <v>48.646000000000001</v>
      </c>
      <c r="J1434" s="6">
        <v>50.692</v>
      </c>
      <c r="K1434" s="6">
        <v>56.927999999999997</v>
      </c>
      <c r="L1434" s="6">
        <v>57.572000000000003</v>
      </c>
      <c r="M1434" s="6">
        <v>46.847000000000001</v>
      </c>
    </row>
    <row r="1435" spans="1:13" ht="12" x14ac:dyDescent="0.25">
      <c r="A1435" s="6">
        <v>838.06</v>
      </c>
      <c r="B1435" s="6">
        <v>54.176000000000002</v>
      </c>
      <c r="C1435" s="6">
        <v>53.287999999999997</v>
      </c>
      <c r="D1435" s="6">
        <v>55.302</v>
      </c>
      <c r="E1435" s="6">
        <v>54.698</v>
      </c>
      <c r="F1435" s="6">
        <v>51.847000000000001</v>
      </c>
      <c r="G1435" s="6">
        <v>32.454999999999998</v>
      </c>
      <c r="H1435" s="6">
        <v>45.875999999999998</v>
      </c>
      <c r="I1435" s="6">
        <v>48.622999999999998</v>
      </c>
      <c r="J1435" s="6">
        <v>50.677999999999997</v>
      </c>
      <c r="K1435" s="6">
        <v>56.941000000000003</v>
      </c>
      <c r="L1435" s="6">
        <v>57.584000000000003</v>
      </c>
      <c r="M1435" s="6">
        <v>46.845999999999997</v>
      </c>
    </row>
    <row r="1436" spans="1:13" ht="12" x14ac:dyDescent="0.25">
      <c r="A1436" s="6">
        <v>838.5</v>
      </c>
      <c r="B1436" s="6">
        <v>54.128</v>
      </c>
      <c r="C1436" s="6">
        <v>53.238</v>
      </c>
      <c r="D1436" s="6">
        <v>55.304000000000002</v>
      </c>
      <c r="E1436" s="6">
        <v>54.645000000000003</v>
      </c>
      <c r="F1436" s="6">
        <v>51.835000000000001</v>
      </c>
      <c r="G1436" s="6">
        <v>32.44</v>
      </c>
      <c r="H1436" s="6">
        <v>45.838999999999999</v>
      </c>
      <c r="I1436" s="6">
        <v>48.564999999999998</v>
      </c>
      <c r="J1436" s="6">
        <v>50.658000000000001</v>
      </c>
      <c r="K1436" s="6">
        <v>56.912999999999997</v>
      </c>
      <c r="L1436" s="6">
        <v>57.56</v>
      </c>
      <c r="M1436" s="6">
        <v>46.834000000000003</v>
      </c>
    </row>
    <row r="1437" spans="1:13" ht="12" x14ac:dyDescent="0.25">
      <c r="A1437" s="6">
        <v>838.93</v>
      </c>
      <c r="B1437" s="6">
        <v>54.137999999999998</v>
      </c>
      <c r="C1437" s="6">
        <v>53.256999999999998</v>
      </c>
      <c r="D1437" s="6">
        <v>55.326000000000001</v>
      </c>
      <c r="E1437" s="6">
        <v>54.674999999999997</v>
      </c>
      <c r="F1437" s="6">
        <v>51.868000000000002</v>
      </c>
      <c r="G1437" s="6">
        <v>32.454000000000001</v>
      </c>
      <c r="H1437" s="6">
        <v>45.814999999999998</v>
      </c>
      <c r="I1437" s="6">
        <v>48.545999999999999</v>
      </c>
      <c r="J1437" s="6">
        <v>50.677</v>
      </c>
      <c r="K1437" s="6">
        <v>56.915999999999997</v>
      </c>
      <c r="L1437" s="6">
        <v>57.55</v>
      </c>
      <c r="M1437" s="6">
        <v>46.841000000000001</v>
      </c>
    </row>
    <row r="1438" spans="1:13" ht="12" x14ac:dyDescent="0.25">
      <c r="A1438" s="6">
        <v>839.37</v>
      </c>
      <c r="B1438" s="6">
        <v>54.085000000000001</v>
      </c>
      <c r="C1438" s="6">
        <v>53.238999999999997</v>
      </c>
      <c r="D1438" s="6">
        <v>55.314999999999998</v>
      </c>
      <c r="E1438" s="6">
        <v>54.667000000000002</v>
      </c>
      <c r="F1438" s="6">
        <v>51.865000000000002</v>
      </c>
      <c r="G1438" s="6">
        <v>32.436999999999998</v>
      </c>
      <c r="H1438" s="6">
        <v>45.819000000000003</v>
      </c>
      <c r="I1438" s="6">
        <v>48.542000000000002</v>
      </c>
      <c r="J1438" s="6">
        <v>50.646000000000001</v>
      </c>
      <c r="K1438" s="6">
        <v>56.927</v>
      </c>
      <c r="L1438" s="6">
        <v>57.524999999999999</v>
      </c>
      <c r="M1438" s="6">
        <v>46.831000000000003</v>
      </c>
    </row>
    <row r="1439" spans="1:13" ht="12" x14ac:dyDescent="0.25">
      <c r="A1439" s="6">
        <v>839.8</v>
      </c>
      <c r="B1439" s="6">
        <v>54.084000000000003</v>
      </c>
      <c r="C1439" s="6">
        <v>53.24</v>
      </c>
      <c r="D1439" s="6">
        <v>55.305</v>
      </c>
      <c r="E1439" s="6">
        <v>54.651000000000003</v>
      </c>
      <c r="F1439" s="6">
        <v>51.874000000000002</v>
      </c>
      <c r="G1439" s="6">
        <v>32.43</v>
      </c>
      <c r="H1439" s="6">
        <v>45.807000000000002</v>
      </c>
      <c r="I1439" s="6">
        <v>48.545999999999999</v>
      </c>
      <c r="J1439" s="6">
        <v>50.649000000000001</v>
      </c>
      <c r="K1439" s="6">
        <v>56.878999999999998</v>
      </c>
      <c r="L1439" s="6">
        <v>57.534999999999997</v>
      </c>
      <c r="M1439" s="6">
        <v>46.853999999999999</v>
      </c>
    </row>
    <row r="1440" spans="1:13" ht="12" x14ac:dyDescent="0.25">
      <c r="A1440" s="6">
        <v>840.24</v>
      </c>
      <c r="B1440" s="6">
        <v>54.069000000000003</v>
      </c>
      <c r="C1440" s="6">
        <v>53.241</v>
      </c>
      <c r="D1440" s="6">
        <v>55.280999999999999</v>
      </c>
      <c r="E1440" s="6">
        <v>54.628999999999998</v>
      </c>
      <c r="F1440" s="6">
        <v>51.843000000000004</v>
      </c>
      <c r="G1440" s="6">
        <v>32.4</v>
      </c>
      <c r="H1440" s="6">
        <v>45.807000000000002</v>
      </c>
      <c r="I1440" s="6">
        <v>48.558999999999997</v>
      </c>
      <c r="J1440" s="6">
        <v>50.609000000000002</v>
      </c>
      <c r="K1440" s="6">
        <v>56.871000000000002</v>
      </c>
      <c r="L1440" s="6">
        <v>57.503</v>
      </c>
      <c r="M1440" s="6">
        <v>46.838000000000001</v>
      </c>
    </row>
    <row r="1441" spans="1:13" ht="12" x14ac:dyDescent="0.25">
      <c r="A1441" s="6">
        <v>840.67</v>
      </c>
      <c r="B1441" s="6">
        <v>54.066000000000003</v>
      </c>
      <c r="C1441" s="6">
        <v>53.23</v>
      </c>
      <c r="D1441" s="6">
        <v>55.286999999999999</v>
      </c>
      <c r="E1441" s="6">
        <v>54.618000000000002</v>
      </c>
      <c r="F1441" s="6">
        <v>51.853000000000002</v>
      </c>
      <c r="G1441" s="6">
        <v>32.386000000000003</v>
      </c>
      <c r="H1441" s="6">
        <v>45.795999999999999</v>
      </c>
      <c r="I1441" s="6">
        <v>48.557000000000002</v>
      </c>
      <c r="J1441" s="6">
        <v>50.603000000000002</v>
      </c>
      <c r="K1441" s="6">
        <v>56.866999999999997</v>
      </c>
      <c r="L1441" s="6">
        <v>57.494999999999997</v>
      </c>
      <c r="M1441" s="6">
        <v>46.872</v>
      </c>
    </row>
    <row r="1442" spans="1:13" ht="12" x14ac:dyDescent="0.25">
      <c r="A1442" s="6">
        <v>841.11</v>
      </c>
      <c r="B1442" s="6">
        <v>54.058</v>
      </c>
      <c r="C1442" s="6">
        <v>53.241999999999997</v>
      </c>
      <c r="D1442" s="6">
        <v>55.314999999999998</v>
      </c>
      <c r="E1442" s="6">
        <v>54.628999999999998</v>
      </c>
      <c r="F1442" s="6">
        <v>51.828000000000003</v>
      </c>
      <c r="G1442" s="6">
        <v>32.378</v>
      </c>
      <c r="H1442" s="6">
        <v>45.838999999999999</v>
      </c>
      <c r="I1442" s="6">
        <v>48.543999999999997</v>
      </c>
      <c r="J1442" s="6">
        <v>50.593000000000004</v>
      </c>
      <c r="K1442" s="6">
        <v>56.841000000000001</v>
      </c>
      <c r="L1442" s="6">
        <v>57.49</v>
      </c>
      <c r="M1442" s="6">
        <v>46.872999999999998</v>
      </c>
    </row>
    <row r="1443" spans="1:13" ht="12" x14ac:dyDescent="0.25">
      <c r="A1443" s="6">
        <v>841.54</v>
      </c>
      <c r="B1443" s="6">
        <v>54.057000000000002</v>
      </c>
      <c r="C1443" s="6">
        <v>53.262</v>
      </c>
      <c r="D1443" s="6">
        <v>55.345999999999997</v>
      </c>
      <c r="E1443" s="6">
        <v>54.662999999999997</v>
      </c>
      <c r="F1443" s="6">
        <v>51.831000000000003</v>
      </c>
      <c r="G1443" s="6">
        <v>32.378999999999998</v>
      </c>
      <c r="H1443" s="6">
        <v>45.86</v>
      </c>
      <c r="I1443" s="6">
        <v>48.537999999999997</v>
      </c>
      <c r="J1443" s="6">
        <v>50.597999999999999</v>
      </c>
      <c r="K1443" s="6">
        <v>56.829000000000001</v>
      </c>
      <c r="L1443" s="6">
        <v>57.53</v>
      </c>
      <c r="M1443" s="6">
        <v>46.898000000000003</v>
      </c>
    </row>
    <row r="1444" spans="1:13" ht="12" x14ac:dyDescent="0.25">
      <c r="A1444" s="6">
        <v>841.98</v>
      </c>
      <c r="B1444" s="6">
        <v>54.06</v>
      </c>
      <c r="C1444" s="6">
        <v>53.234999999999999</v>
      </c>
      <c r="D1444" s="6">
        <v>55.348999999999997</v>
      </c>
      <c r="E1444" s="6">
        <v>54.62</v>
      </c>
      <c r="F1444" s="6">
        <v>51.813000000000002</v>
      </c>
      <c r="G1444" s="6">
        <v>32.356000000000002</v>
      </c>
      <c r="H1444" s="6">
        <v>45.835000000000001</v>
      </c>
      <c r="I1444" s="6">
        <v>48.534999999999997</v>
      </c>
      <c r="J1444" s="6">
        <v>50.601999999999997</v>
      </c>
      <c r="K1444" s="6">
        <v>56.82</v>
      </c>
      <c r="L1444" s="6">
        <v>57.494999999999997</v>
      </c>
      <c r="M1444" s="6">
        <v>46.838999999999999</v>
      </c>
    </row>
    <row r="1445" spans="1:13" ht="12" x14ac:dyDescent="0.25">
      <c r="A1445" s="6">
        <v>842.41</v>
      </c>
      <c r="B1445" s="6">
        <v>54.040999999999997</v>
      </c>
      <c r="C1445" s="6">
        <v>53.247999999999998</v>
      </c>
      <c r="D1445" s="6">
        <v>55.366</v>
      </c>
      <c r="E1445" s="6">
        <v>54.642000000000003</v>
      </c>
      <c r="F1445" s="6">
        <v>51.81</v>
      </c>
      <c r="G1445" s="6">
        <v>32.341999999999999</v>
      </c>
      <c r="H1445" s="6">
        <v>45.834000000000003</v>
      </c>
      <c r="I1445" s="6">
        <v>48.551000000000002</v>
      </c>
      <c r="J1445" s="6">
        <v>50.628999999999998</v>
      </c>
      <c r="K1445" s="6">
        <v>56.844999999999999</v>
      </c>
      <c r="L1445" s="6">
        <v>57.502000000000002</v>
      </c>
      <c r="M1445" s="6">
        <v>46.853000000000002</v>
      </c>
    </row>
    <row r="1446" spans="1:13" ht="12" x14ac:dyDescent="0.25">
      <c r="A1446" s="6">
        <v>842.85</v>
      </c>
      <c r="B1446" s="6">
        <v>54.021999999999998</v>
      </c>
      <c r="C1446" s="6">
        <v>53.264000000000003</v>
      </c>
      <c r="D1446" s="6">
        <v>55.411000000000001</v>
      </c>
      <c r="E1446" s="6">
        <v>54.670999999999999</v>
      </c>
      <c r="F1446" s="6">
        <v>51.793999999999997</v>
      </c>
      <c r="G1446" s="6">
        <v>32.351999999999997</v>
      </c>
      <c r="H1446" s="6">
        <v>45.844999999999999</v>
      </c>
      <c r="I1446" s="6">
        <v>48.584000000000003</v>
      </c>
      <c r="J1446" s="6">
        <v>50.667000000000002</v>
      </c>
      <c r="K1446" s="6">
        <v>56.884</v>
      </c>
      <c r="L1446" s="6">
        <v>57.530999999999999</v>
      </c>
      <c r="M1446" s="6">
        <v>46.898000000000003</v>
      </c>
    </row>
    <row r="1447" spans="1:13" ht="12" x14ac:dyDescent="0.25">
      <c r="A1447" s="6">
        <v>843.28</v>
      </c>
      <c r="B1447" s="6">
        <v>54.027000000000001</v>
      </c>
      <c r="C1447" s="6">
        <v>53.286999999999999</v>
      </c>
      <c r="D1447" s="6">
        <v>55.417999999999999</v>
      </c>
      <c r="E1447" s="6">
        <v>54.676000000000002</v>
      </c>
      <c r="F1447" s="6">
        <v>51.789000000000001</v>
      </c>
      <c r="G1447" s="6">
        <v>32.340000000000003</v>
      </c>
      <c r="H1447" s="6">
        <v>45.838000000000001</v>
      </c>
      <c r="I1447" s="6">
        <v>48.603999999999999</v>
      </c>
      <c r="J1447" s="6">
        <v>50.661999999999999</v>
      </c>
      <c r="K1447" s="6">
        <v>56.904000000000003</v>
      </c>
      <c r="L1447" s="6">
        <v>57.515000000000001</v>
      </c>
      <c r="M1447" s="6">
        <v>46.884999999999998</v>
      </c>
    </row>
    <row r="1448" spans="1:13" ht="12" x14ac:dyDescent="0.25">
      <c r="A1448" s="6">
        <v>843.72</v>
      </c>
      <c r="B1448" s="6">
        <v>54.09</v>
      </c>
      <c r="C1448" s="6">
        <v>53.329000000000001</v>
      </c>
      <c r="D1448" s="6">
        <v>55.451999999999998</v>
      </c>
      <c r="E1448" s="6">
        <v>54.692999999999998</v>
      </c>
      <c r="F1448" s="6">
        <v>51.831000000000003</v>
      </c>
      <c r="G1448" s="6">
        <v>32.35</v>
      </c>
      <c r="H1448" s="6">
        <v>45.862000000000002</v>
      </c>
      <c r="I1448" s="6">
        <v>48.625999999999998</v>
      </c>
      <c r="J1448" s="6">
        <v>50.726999999999997</v>
      </c>
      <c r="K1448" s="6">
        <v>56.941000000000003</v>
      </c>
      <c r="L1448" s="6">
        <v>57.533000000000001</v>
      </c>
      <c r="M1448" s="6">
        <v>46.926000000000002</v>
      </c>
    </row>
    <row r="1449" spans="1:13" ht="12" x14ac:dyDescent="0.25">
      <c r="A1449" s="6">
        <v>844.15</v>
      </c>
      <c r="B1449" s="6">
        <v>54.073999999999998</v>
      </c>
      <c r="C1449" s="6">
        <v>53.357999999999997</v>
      </c>
      <c r="D1449" s="6">
        <v>55.43</v>
      </c>
      <c r="E1449" s="6">
        <v>54.692</v>
      </c>
      <c r="F1449" s="6">
        <v>51.786999999999999</v>
      </c>
      <c r="G1449" s="6">
        <v>32.33</v>
      </c>
      <c r="H1449" s="6">
        <v>45.831000000000003</v>
      </c>
      <c r="I1449" s="6">
        <v>48.604999999999997</v>
      </c>
      <c r="J1449" s="6">
        <v>50.698999999999998</v>
      </c>
      <c r="K1449" s="6">
        <v>56.898000000000003</v>
      </c>
      <c r="L1449" s="6">
        <v>57.51</v>
      </c>
      <c r="M1449" s="6">
        <v>46.877000000000002</v>
      </c>
    </row>
    <row r="1450" spans="1:13" ht="12" x14ac:dyDescent="0.25">
      <c r="A1450" s="6">
        <v>844.59</v>
      </c>
      <c r="B1450" s="6">
        <v>54.075000000000003</v>
      </c>
      <c r="C1450" s="6">
        <v>53.357999999999997</v>
      </c>
      <c r="D1450" s="6">
        <v>55.441000000000003</v>
      </c>
      <c r="E1450" s="6">
        <v>54.704999999999998</v>
      </c>
      <c r="F1450" s="6">
        <v>51.811999999999998</v>
      </c>
      <c r="G1450" s="6">
        <v>32.311999999999998</v>
      </c>
      <c r="H1450" s="6">
        <v>45.85</v>
      </c>
      <c r="I1450" s="6">
        <v>48.606000000000002</v>
      </c>
      <c r="J1450" s="6">
        <v>50.712000000000003</v>
      </c>
      <c r="K1450" s="6">
        <v>56.902999999999999</v>
      </c>
      <c r="L1450" s="6">
        <v>57.485999999999997</v>
      </c>
      <c r="M1450" s="6">
        <v>46.872</v>
      </c>
    </row>
    <row r="1451" spans="1:13" ht="12" x14ac:dyDescent="0.25">
      <c r="A1451" s="6">
        <v>845.02</v>
      </c>
      <c r="B1451" s="6">
        <v>54.073999999999998</v>
      </c>
      <c r="C1451" s="6">
        <v>53.399000000000001</v>
      </c>
      <c r="D1451" s="6">
        <v>55.463999999999999</v>
      </c>
      <c r="E1451" s="6">
        <v>54.749000000000002</v>
      </c>
      <c r="F1451" s="6">
        <v>51.835999999999999</v>
      </c>
      <c r="G1451" s="6">
        <v>32.340000000000003</v>
      </c>
      <c r="H1451" s="6">
        <v>45.854999999999997</v>
      </c>
      <c r="I1451" s="6">
        <v>48.622</v>
      </c>
      <c r="J1451" s="6">
        <v>50.759</v>
      </c>
      <c r="K1451" s="6">
        <v>56.929000000000002</v>
      </c>
      <c r="L1451" s="6">
        <v>57.484999999999999</v>
      </c>
      <c r="M1451" s="6">
        <v>46.914999999999999</v>
      </c>
    </row>
    <row r="1452" spans="1:13" ht="12" x14ac:dyDescent="0.25">
      <c r="A1452" s="6">
        <v>845.45</v>
      </c>
      <c r="B1452" s="6">
        <v>54.064999999999998</v>
      </c>
      <c r="C1452" s="6">
        <v>53.353000000000002</v>
      </c>
      <c r="D1452" s="6">
        <v>55.451999999999998</v>
      </c>
      <c r="E1452" s="6">
        <v>54.722999999999999</v>
      </c>
      <c r="F1452" s="6">
        <v>51.826999999999998</v>
      </c>
      <c r="G1452" s="6">
        <v>32.316000000000003</v>
      </c>
      <c r="H1452" s="6">
        <v>45.828000000000003</v>
      </c>
      <c r="I1452" s="6">
        <v>48.591999999999999</v>
      </c>
      <c r="J1452" s="6">
        <v>50.747999999999998</v>
      </c>
      <c r="K1452" s="6">
        <v>56.927</v>
      </c>
      <c r="L1452" s="6">
        <v>57.488</v>
      </c>
      <c r="M1452" s="6">
        <v>46.88</v>
      </c>
    </row>
    <row r="1453" spans="1:13" ht="12" x14ac:dyDescent="0.25">
      <c r="A1453" s="6">
        <v>845.89</v>
      </c>
      <c r="B1453" s="6">
        <v>54.061999999999998</v>
      </c>
      <c r="C1453" s="6">
        <v>53.375999999999998</v>
      </c>
      <c r="D1453" s="6">
        <v>55.470999999999997</v>
      </c>
      <c r="E1453" s="6">
        <v>54.738</v>
      </c>
      <c r="F1453" s="6">
        <v>51.841000000000001</v>
      </c>
      <c r="G1453" s="6">
        <v>32.302</v>
      </c>
      <c r="H1453" s="6">
        <v>45.841000000000001</v>
      </c>
      <c r="I1453" s="6">
        <v>48.621000000000002</v>
      </c>
      <c r="J1453" s="6">
        <v>50.744999999999997</v>
      </c>
      <c r="K1453" s="6">
        <v>56.927999999999997</v>
      </c>
      <c r="L1453" s="6">
        <v>57.481000000000002</v>
      </c>
      <c r="M1453" s="6">
        <v>46.906999999999996</v>
      </c>
    </row>
    <row r="1454" spans="1:13" ht="12" x14ac:dyDescent="0.25">
      <c r="A1454" s="6">
        <v>846.32</v>
      </c>
      <c r="B1454" s="6">
        <v>54.082000000000001</v>
      </c>
      <c r="C1454" s="6">
        <v>53.366</v>
      </c>
      <c r="D1454" s="6">
        <v>55.491</v>
      </c>
      <c r="E1454" s="6">
        <v>54.743000000000002</v>
      </c>
      <c r="F1454" s="6">
        <v>51.822000000000003</v>
      </c>
      <c r="G1454" s="6">
        <v>32.314</v>
      </c>
      <c r="H1454" s="6">
        <v>45.81</v>
      </c>
      <c r="I1454" s="6">
        <v>48.665999999999997</v>
      </c>
      <c r="J1454" s="6">
        <v>50.731000000000002</v>
      </c>
      <c r="K1454" s="6">
        <v>56.908000000000001</v>
      </c>
      <c r="L1454" s="6">
        <v>57.5</v>
      </c>
      <c r="M1454" s="6">
        <v>46.911999999999999</v>
      </c>
    </row>
    <row r="1455" spans="1:13" ht="12" x14ac:dyDescent="0.25">
      <c r="A1455" s="6">
        <v>846.76</v>
      </c>
      <c r="B1455" s="6">
        <v>54.101999999999997</v>
      </c>
      <c r="C1455" s="6">
        <v>53.372</v>
      </c>
      <c r="D1455" s="6">
        <v>55.52</v>
      </c>
      <c r="E1455" s="6">
        <v>54.756999999999998</v>
      </c>
      <c r="F1455" s="6">
        <v>51.850999999999999</v>
      </c>
      <c r="G1455" s="6">
        <v>32.308</v>
      </c>
      <c r="H1455" s="6">
        <v>45.835000000000001</v>
      </c>
      <c r="I1455" s="6">
        <v>48.69</v>
      </c>
      <c r="J1455" s="6">
        <v>50.77</v>
      </c>
      <c r="K1455" s="6">
        <v>56.914999999999999</v>
      </c>
      <c r="L1455" s="6">
        <v>57.557000000000002</v>
      </c>
      <c r="M1455" s="6">
        <v>46.942999999999998</v>
      </c>
    </row>
    <row r="1456" spans="1:13" ht="12" x14ac:dyDescent="0.25">
      <c r="A1456" s="6">
        <v>847.19</v>
      </c>
      <c r="B1456" s="6">
        <v>54.112000000000002</v>
      </c>
      <c r="C1456" s="6">
        <v>53.408000000000001</v>
      </c>
      <c r="D1456" s="6">
        <v>55.540999999999997</v>
      </c>
      <c r="E1456" s="6">
        <v>54.738999999999997</v>
      </c>
      <c r="F1456" s="6">
        <v>51.817999999999998</v>
      </c>
      <c r="G1456" s="6">
        <v>32.302999999999997</v>
      </c>
      <c r="H1456" s="6">
        <v>45.835000000000001</v>
      </c>
      <c r="I1456" s="6">
        <v>48.692</v>
      </c>
      <c r="J1456" s="6">
        <v>50.79</v>
      </c>
      <c r="K1456" s="6">
        <v>56.93</v>
      </c>
      <c r="L1456" s="6">
        <v>57.564999999999998</v>
      </c>
      <c r="M1456" s="6">
        <v>46.954999999999998</v>
      </c>
    </row>
    <row r="1457" spans="1:13" ht="12" x14ac:dyDescent="0.25">
      <c r="A1457" s="6">
        <v>847.63</v>
      </c>
      <c r="B1457" s="6">
        <v>54.13</v>
      </c>
      <c r="C1457" s="6">
        <v>53.456000000000003</v>
      </c>
      <c r="D1457" s="6">
        <v>55.597999999999999</v>
      </c>
      <c r="E1457" s="6">
        <v>54.779000000000003</v>
      </c>
      <c r="F1457" s="6">
        <v>51.829000000000001</v>
      </c>
      <c r="G1457" s="6">
        <v>32.304000000000002</v>
      </c>
      <c r="H1457" s="6">
        <v>45.85</v>
      </c>
      <c r="I1457" s="6">
        <v>48.74</v>
      </c>
      <c r="J1457" s="6">
        <v>50.823999999999998</v>
      </c>
      <c r="K1457" s="6">
        <v>56.963000000000001</v>
      </c>
      <c r="L1457" s="6">
        <v>57.588999999999999</v>
      </c>
      <c r="M1457" s="6">
        <v>46.965000000000003</v>
      </c>
    </row>
    <row r="1458" spans="1:13" ht="12" x14ac:dyDescent="0.25">
      <c r="A1458" s="6">
        <v>848.06</v>
      </c>
      <c r="B1458" s="6">
        <v>54.097000000000001</v>
      </c>
      <c r="C1458" s="6">
        <v>53.421999999999997</v>
      </c>
      <c r="D1458" s="6">
        <v>55.561</v>
      </c>
      <c r="E1458" s="6">
        <v>54.737000000000002</v>
      </c>
      <c r="F1458" s="6">
        <v>51.774999999999999</v>
      </c>
      <c r="G1458" s="6">
        <v>32.274999999999999</v>
      </c>
      <c r="H1458" s="6">
        <v>45.848999999999997</v>
      </c>
      <c r="I1458" s="6">
        <v>48.738</v>
      </c>
      <c r="J1458" s="6">
        <v>50.811</v>
      </c>
      <c r="K1458" s="6">
        <v>56.929000000000002</v>
      </c>
      <c r="L1458" s="6">
        <v>57.601999999999997</v>
      </c>
      <c r="M1458" s="6">
        <v>46.966000000000001</v>
      </c>
    </row>
    <row r="1459" spans="1:13" ht="12" x14ac:dyDescent="0.25">
      <c r="A1459" s="6">
        <v>848.5</v>
      </c>
      <c r="B1459" s="6">
        <v>54.13</v>
      </c>
      <c r="C1459" s="6">
        <v>53.448</v>
      </c>
      <c r="D1459" s="6">
        <v>55.612000000000002</v>
      </c>
      <c r="E1459" s="6">
        <v>54.753</v>
      </c>
      <c r="F1459" s="6">
        <v>51.765000000000001</v>
      </c>
      <c r="G1459" s="6">
        <v>32.289000000000001</v>
      </c>
      <c r="H1459" s="6">
        <v>45.868000000000002</v>
      </c>
      <c r="I1459" s="6">
        <v>48.707999999999998</v>
      </c>
      <c r="J1459" s="6">
        <v>50.871000000000002</v>
      </c>
      <c r="K1459" s="6">
        <v>56.93</v>
      </c>
      <c r="L1459" s="6">
        <v>57.655999999999999</v>
      </c>
      <c r="M1459" s="6">
        <v>46.984000000000002</v>
      </c>
    </row>
    <row r="1460" spans="1:13" ht="12" x14ac:dyDescent="0.25">
      <c r="A1460" s="6">
        <v>848.93</v>
      </c>
      <c r="B1460" s="6">
        <v>54.149000000000001</v>
      </c>
      <c r="C1460" s="6">
        <v>53.454000000000001</v>
      </c>
      <c r="D1460" s="6">
        <v>55.656999999999996</v>
      </c>
      <c r="E1460" s="6">
        <v>54.76</v>
      </c>
      <c r="F1460" s="6">
        <v>51.802999999999997</v>
      </c>
      <c r="G1460" s="6">
        <v>32.325000000000003</v>
      </c>
      <c r="H1460" s="6">
        <v>45.912999999999997</v>
      </c>
      <c r="I1460" s="6">
        <v>48.744</v>
      </c>
      <c r="J1460" s="6">
        <v>50.883000000000003</v>
      </c>
      <c r="K1460" s="6">
        <v>56.965000000000003</v>
      </c>
      <c r="L1460" s="6">
        <v>57.685000000000002</v>
      </c>
      <c r="M1460" s="6">
        <v>47.017000000000003</v>
      </c>
    </row>
    <row r="1461" spans="1:13" ht="12" x14ac:dyDescent="0.25">
      <c r="A1461" s="6">
        <v>849.36</v>
      </c>
      <c r="B1461" s="6">
        <v>54.155000000000001</v>
      </c>
      <c r="C1461" s="6">
        <v>53.439</v>
      </c>
      <c r="D1461" s="6">
        <v>55.65</v>
      </c>
      <c r="E1461" s="6">
        <v>54.731999999999999</v>
      </c>
      <c r="F1461" s="6">
        <v>51.8</v>
      </c>
      <c r="G1461" s="6">
        <v>32.356000000000002</v>
      </c>
      <c r="H1461" s="6">
        <v>45.902999999999999</v>
      </c>
      <c r="I1461" s="6">
        <v>48.719000000000001</v>
      </c>
      <c r="J1461" s="6">
        <v>50.872</v>
      </c>
      <c r="K1461" s="6">
        <v>56.942</v>
      </c>
      <c r="L1461" s="6">
        <v>57.671999999999997</v>
      </c>
      <c r="M1461" s="6">
        <v>47.034999999999997</v>
      </c>
    </row>
    <row r="1462" spans="1:13" ht="12" x14ac:dyDescent="0.25">
      <c r="A1462" s="6">
        <v>849.8</v>
      </c>
      <c r="B1462" s="6">
        <v>54.177</v>
      </c>
      <c r="C1462" s="6">
        <v>53.475000000000001</v>
      </c>
      <c r="D1462" s="6">
        <v>55.633000000000003</v>
      </c>
      <c r="E1462" s="6">
        <v>54.758000000000003</v>
      </c>
      <c r="F1462" s="6">
        <v>51.835000000000001</v>
      </c>
      <c r="G1462" s="6">
        <v>32.378</v>
      </c>
      <c r="H1462" s="6">
        <v>45.898000000000003</v>
      </c>
      <c r="I1462" s="6">
        <v>48.723999999999997</v>
      </c>
      <c r="J1462" s="6">
        <v>50.89</v>
      </c>
      <c r="K1462" s="6">
        <v>56.94</v>
      </c>
      <c r="L1462" s="6">
        <v>57.695</v>
      </c>
      <c r="M1462" s="6">
        <v>47.043999999999997</v>
      </c>
    </row>
    <row r="1463" spans="1:13" ht="12" x14ac:dyDescent="0.25">
      <c r="A1463" s="6">
        <v>850.23</v>
      </c>
      <c r="B1463" s="6">
        <v>54.21</v>
      </c>
      <c r="C1463" s="6">
        <v>53.456000000000003</v>
      </c>
      <c r="D1463" s="6">
        <v>55.648000000000003</v>
      </c>
      <c r="E1463" s="6">
        <v>54.761000000000003</v>
      </c>
      <c r="F1463" s="6">
        <v>51.847000000000001</v>
      </c>
      <c r="G1463" s="6">
        <v>32.384</v>
      </c>
      <c r="H1463" s="6">
        <v>45.902000000000001</v>
      </c>
      <c r="I1463" s="6">
        <v>48.77</v>
      </c>
      <c r="J1463" s="6">
        <v>50.938000000000002</v>
      </c>
      <c r="K1463" s="6">
        <v>56.985999999999997</v>
      </c>
      <c r="L1463" s="6">
        <v>57.713999999999999</v>
      </c>
      <c r="M1463" s="6">
        <v>47.057000000000002</v>
      </c>
    </row>
    <row r="1464" spans="1:13" ht="12" x14ac:dyDescent="0.25">
      <c r="A1464" s="6">
        <v>850.67</v>
      </c>
      <c r="B1464" s="6">
        <v>54.234999999999999</v>
      </c>
      <c r="C1464" s="6">
        <v>53.48</v>
      </c>
      <c r="D1464" s="6">
        <v>55.654000000000003</v>
      </c>
      <c r="E1464" s="6">
        <v>54.735999999999997</v>
      </c>
      <c r="F1464" s="6">
        <v>51.853000000000002</v>
      </c>
      <c r="G1464" s="6">
        <v>32.378</v>
      </c>
      <c r="H1464" s="6">
        <v>45.884</v>
      </c>
      <c r="I1464" s="6">
        <v>48.777999999999999</v>
      </c>
      <c r="J1464" s="6">
        <v>50.94</v>
      </c>
      <c r="K1464" s="6">
        <v>56.972999999999999</v>
      </c>
      <c r="L1464" s="6">
        <v>57.728000000000002</v>
      </c>
      <c r="M1464" s="6">
        <v>47.06</v>
      </c>
    </row>
    <row r="1465" spans="1:13" ht="12" x14ac:dyDescent="0.25">
      <c r="A1465" s="6">
        <v>851.1</v>
      </c>
      <c r="B1465" s="6">
        <v>54.201000000000001</v>
      </c>
      <c r="C1465" s="6">
        <v>53.51</v>
      </c>
      <c r="D1465" s="6">
        <v>55.667999999999999</v>
      </c>
      <c r="E1465" s="6">
        <v>54.765000000000001</v>
      </c>
      <c r="F1465" s="6">
        <v>51.871000000000002</v>
      </c>
      <c r="G1465" s="6">
        <v>32.375999999999998</v>
      </c>
      <c r="H1465" s="6">
        <v>45.872</v>
      </c>
      <c r="I1465" s="6">
        <v>48.773000000000003</v>
      </c>
      <c r="J1465" s="6">
        <v>50.957000000000001</v>
      </c>
      <c r="K1465" s="6">
        <v>56.938000000000002</v>
      </c>
      <c r="L1465" s="6">
        <v>57.762999999999998</v>
      </c>
      <c r="M1465" s="6">
        <v>47.084000000000003</v>
      </c>
    </row>
    <row r="1466" spans="1:13" ht="12" x14ac:dyDescent="0.25">
      <c r="A1466" s="6">
        <v>851.53</v>
      </c>
      <c r="B1466" s="6">
        <v>54.225999999999999</v>
      </c>
      <c r="C1466" s="6">
        <v>53.5</v>
      </c>
      <c r="D1466" s="6">
        <v>55.668999999999997</v>
      </c>
      <c r="E1466" s="6">
        <v>54.738999999999997</v>
      </c>
      <c r="F1466" s="6">
        <v>51.875</v>
      </c>
      <c r="G1466" s="6">
        <v>32.387</v>
      </c>
      <c r="H1466" s="6">
        <v>45.88</v>
      </c>
      <c r="I1466" s="6">
        <v>48.795999999999999</v>
      </c>
      <c r="J1466" s="6">
        <v>50.963999999999999</v>
      </c>
      <c r="K1466" s="6">
        <v>56.96</v>
      </c>
      <c r="L1466" s="6">
        <v>57.765999999999998</v>
      </c>
      <c r="M1466" s="6">
        <v>47.057000000000002</v>
      </c>
    </row>
    <row r="1467" spans="1:13" ht="12" x14ac:dyDescent="0.25">
      <c r="A1467" s="6">
        <v>851.97</v>
      </c>
      <c r="B1467" s="6">
        <v>54.249000000000002</v>
      </c>
      <c r="C1467" s="6">
        <v>53.526000000000003</v>
      </c>
      <c r="D1467" s="6">
        <v>55.697000000000003</v>
      </c>
      <c r="E1467" s="6">
        <v>54.712000000000003</v>
      </c>
      <c r="F1467" s="6">
        <v>51.914000000000001</v>
      </c>
      <c r="G1467" s="6">
        <v>32.396999999999998</v>
      </c>
      <c r="H1467" s="6">
        <v>45.878999999999998</v>
      </c>
      <c r="I1467" s="6">
        <v>48.795999999999999</v>
      </c>
      <c r="J1467" s="6">
        <v>50.976999999999997</v>
      </c>
      <c r="K1467" s="6">
        <v>56.982999999999997</v>
      </c>
      <c r="L1467" s="6">
        <v>57.746000000000002</v>
      </c>
      <c r="M1467" s="6">
        <v>47.03</v>
      </c>
    </row>
    <row r="1468" spans="1:13" ht="12" x14ac:dyDescent="0.25">
      <c r="A1468" s="6">
        <v>852.4</v>
      </c>
      <c r="B1468" s="6">
        <v>54.24</v>
      </c>
      <c r="C1468" s="6">
        <v>53.512999999999998</v>
      </c>
      <c r="D1468" s="6">
        <v>55.707999999999998</v>
      </c>
      <c r="E1468" s="6">
        <v>54.710999999999999</v>
      </c>
      <c r="F1468" s="6">
        <v>51.911999999999999</v>
      </c>
      <c r="G1468" s="6">
        <v>32.402999999999999</v>
      </c>
      <c r="H1468" s="6">
        <v>45.857999999999997</v>
      </c>
      <c r="I1468" s="6">
        <v>48.793999999999997</v>
      </c>
      <c r="J1468" s="6">
        <v>50.963000000000001</v>
      </c>
      <c r="K1468" s="6">
        <v>56.985999999999997</v>
      </c>
      <c r="L1468" s="6">
        <v>57.758000000000003</v>
      </c>
      <c r="M1468" s="6">
        <v>47.05</v>
      </c>
    </row>
    <row r="1469" spans="1:13" ht="12" x14ac:dyDescent="0.25">
      <c r="A1469" s="6">
        <v>852.84</v>
      </c>
      <c r="B1469" s="6">
        <v>54.220999999999997</v>
      </c>
      <c r="C1469" s="6">
        <v>53.475999999999999</v>
      </c>
      <c r="D1469" s="6">
        <v>55.67</v>
      </c>
      <c r="E1469" s="6">
        <v>54.683</v>
      </c>
      <c r="F1469" s="6">
        <v>51.911999999999999</v>
      </c>
      <c r="G1469" s="6">
        <v>32.398000000000003</v>
      </c>
      <c r="H1469" s="6">
        <v>45.85</v>
      </c>
      <c r="I1469" s="6">
        <v>48.771999999999998</v>
      </c>
      <c r="J1469" s="6">
        <v>50.915999999999997</v>
      </c>
      <c r="K1469" s="6">
        <v>56.99</v>
      </c>
      <c r="L1469" s="6">
        <v>57.74</v>
      </c>
      <c r="M1469" s="6">
        <v>47</v>
      </c>
    </row>
    <row r="1470" spans="1:13" ht="12" x14ac:dyDescent="0.25">
      <c r="A1470" s="6">
        <v>853.27</v>
      </c>
      <c r="B1470" s="6">
        <v>54.207999999999998</v>
      </c>
      <c r="C1470" s="6">
        <v>53.441000000000003</v>
      </c>
      <c r="D1470" s="6">
        <v>55.652000000000001</v>
      </c>
      <c r="E1470" s="6">
        <v>54.634999999999998</v>
      </c>
      <c r="F1470" s="6">
        <v>51.918999999999997</v>
      </c>
      <c r="G1470" s="6">
        <v>32.368000000000002</v>
      </c>
      <c r="H1470" s="6">
        <v>45.872999999999998</v>
      </c>
      <c r="I1470" s="6">
        <v>48.784999999999997</v>
      </c>
      <c r="J1470" s="6">
        <v>50.893000000000001</v>
      </c>
      <c r="K1470" s="6">
        <v>57.005000000000003</v>
      </c>
      <c r="L1470" s="6">
        <v>57.747999999999998</v>
      </c>
      <c r="M1470" s="6">
        <v>46.988999999999997</v>
      </c>
    </row>
    <row r="1471" spans="1:13" ht="12" x14ac:dyDescent="0.25">
      <c r="A1471" s="6">
        <v>853.71</v>
      </c>
      <c r="B1471" s="6">
        <v>54.216999999999999</v>
      </c>
      <c r="C1471" s="6">
        <v>53.427</v>
      </c>
      <c r="D1471" s="6">
        <v>55.643999999999998</v>
      </c>
      <c r="E1471" s="6">
        <v>54.642000000000003</v>
      </c>
      <c r="F1471" s="6">
        <v>51.893000000000001</v>
      </c>
      <c r="G1471" s="6">
        <v>32.375999999999998</v>
      </c>
      <c r="H1471" s="6">
        <v>45.859000000000002</v>
      </c>
      <c r="I1471" s="6">
        <v>48.759</v>
      </c>
      <c r="J1471" s="6">
        <v>50.871000000000002</v>
      </c>
      <c r="K1471" s="6">
        <v>56.991</v>
      </c>
      <c r="L1471" s="6">
        <v>57.773000000000003</v>
      </c>
      <c r="M1471" s="6">
        <v>46.981999999999999</v>
      </c>
    </row>
    <row r="1472" spans="1:13" ht="12" x14ac:dyDescent="0.25">
      <c r="A1472" s="6">
        <v>854.14</v>
      </c>
      <c r="B1472" s="6">
        <v>54.241</v>
      </c>
      <c r="C1472" s="6">
        <v>53.408000000000001</v>
      </c>
      <c r="D1472" s="6">
        <v>55.655999999999999</v>
      </c>
      <c r="E1472" s="6">
        <v>54.628</v>
      </c>
      <c r="F1472" s="6">
        <v>51.87</v>
      </c>
      <c r="G1472" s="6">
        <v>32.375999999999998</v>
      </c>
      <c r="H1472" s="6">
        <v>45.843000000000004</v>
      </c>
      <c r="I1472" s="6">
        <v>48.74</v>
      </c>
      <c r="J1472" s="6">
        <v>50.884999999999998</v>
      </c>
      <c r="K1472" s="6">
        <v>56.978999999999999</v>
      </c>
      <c r="L1472" s="6">
        <v>57.777000000000001</v>
      </c>
      <c r="M1472" s="6">
        <v>46.951000000000001</v>
      </c>
    </row>
    <row r="1473" spans="1:13" ht="12" x14ac:dyDescent="0.25">
      <c r="A1473" s="6">
        <v>854.57</v>
      </c>
      <c r="B1473" s="6">
        <v>54.235999999999997</v>
      </c>
      <c r="C1473" s="6">
        <v>53.414999999999999</v>
      </c>
      <c r="D1473" s="6">
        <v>55.670999999999999</v>
      </c>
      <c r="E1473" s="6">
        <v>54.649000000000001</v>
      </c>
      <c r="F1473" s="6">
        <v>51.878999999999998</v>
      </c>
      <c r="G1473" s="6">
        <v>32.387999999999998</v>
      </c>
      <c r="H1473" s="6">
        <v>45.893999999999998</v>
      </c>
      <c r="I1473" s="6">
        <v>48.744999999999997</v>
      </c>
      <c r="J1473" s="6">
        <v>50.856999999999999</v>
      </c>
      <c r="K1473" s="6">
        <v>56.99</v>
      </c>
      <c r="L1473" s="6">
        <v>57.789000000000001</v>
      </c>
      <c r="M1473" s="6">
        <v>46.976999999999997</v>
      </c>
    </row>
    <row r="1474" spans="1:13" ht="12" x14ac:dyDescent="0.25">
      <c r="A1474" s="6">
        <v>855.01</v>
      </c>
      <c r="B1474" s="6">
        <v>54.243000000000002</v>
      </c>
      <c r="C1474" s="6">
        <v>53.47</v>
      </c>
      <c r="D1474" s="6">
        <v>55.677</v>
      </c>
      <c r="E1474" s="6">
        <v>54.677</v>
      </c>
      <c r="F1474" s="6">
        <v>51.893000000000001</v>
      </c>
      <c r="G1474" s="6">
        <v>32.387</v>
      </c>
      <c r="H1474" s="6">
        <v>45.887</v>
      </c>
      <c r="I1474" s="6">
        <v>48.691000000000003</v>
      </c>
      <c r="J1474" s="6">
        <v>50.893999999999998</v>
      </c>
      <c r="K1474" s="6">
        <v>57.023000000000003</v>
      </c>
      <c r="L1474" s="6">
        <v>57.826999999999998</v>
      </c>
      <c r="M1474" s="6">
        <v>46.972999999999999</v>
      </c>
    </row>
    <row r="1475" spans="1:13" ht="12" x14ac:dyDescent="0.25">
      <c r="A1475" s="6">
        <v>855.44</v>
      </c>
      <c r="B1475" s="6">
        <v>54.189</v>
      </c>
      <c r="C1475" s="6">
        <v>53.454999999999998</v>
      </c>
      <c r="D1475" s="6">
        <v>55.689</v>
      </c>
      <c r="E1475" s="6">
        <v>54.668999999999997</v>
      </c>
      <c r="F1475" s="6">
        <v>51.86</v>
      </c>
      <c r="G1475" s="6">
        <v>32.378</v>
      </c>
      <c r="H1475" s="6">
        <v>45.933</v>
      </c>
      <c r="I1475" s="6">
        <v>48.634</v>
      </c>
      <c r="J1475" s="6">
        <v>50.859000000000002</v>
      </c>
      <c r="K1475" s="6">
        <v>57.005000000000003</v>
      </c>
      <c r="L1475" s="6">
        <v>57.825000000000003</v>
      </c>
      <c r="M1475" s="6">
        <v>46.973999999999997</v>
      </c>
    </row>
    <row r="1476" spans="1:13" ht="12" x14ac:dyDescent="0.25">
      <c r="A1476" s="6">
        <v>855.87</v>
      </c>
      <c r="B1476" s="6">
        <v>54.18</v>
      </c>
      <c r="C1476" s="6">
        <v>53.432000000000002</v>
      </c>
      <c r="D1476" s="6">
        <v>55.7</v>
      </c>
      <c r="E1476" s="6">
        <v>54.673000000000002</v>
      </c>
      <c r="F1476" s="6">
        <v>51.85</v>
      </c>
      <c r="G1476" s="6">
        <v>32.414999999999999</v>
      </c>
      <c r="H1476" s="6">
        <v>45.915999999999997</v>
      </c>
      <c r="I1476" s="6">
        <v>48.64</v>
      </c>
      <c r="J1476" s="6">
        <v>50.85</v>
      </c>
      <c r="K1476" s="6">
        <v>57.01</v>
      </c>
      <c r="L1476" s="6">
        <v>57.787999999999997</v>
      </c>
      <c r="M1476" s="6">
        <v>46.994</v>
      </c>
    </row>
    <row r="1477" spans="1:13" ht="12" x14ac:dyDescent="0.25">
      <c r="A1477" s="6">
        <v>856.31</v>
      </c>
      <c r="B1477" s="6">
        <v>54.183</v>
      </c>
      <c r="C1477" s="6">
        <v>53.414000000000001</v>
      </c>
      <c r="D1477" s="6">
        <v>55.68</v>
      </c>
      <c r="E1477" s="6">
        <v>54.654000000000003</v>
      </c>
      <c r="F1477" s="6">
        <v>51.856000000000002</v>
      </c>
      <c r="G1477" s="6">
        <v>32.402000000000001</v>
      </c>
      <c r="H1477" s="6">
        <v>45.901000000000003</v>
      </c>
      <c r="I1477" s="6">
        <v>48.613999999999997</v>
      </c>
      <c r="J1477" s="6">
        <v>50.826000000000001</v>
      </c>
      <c r="K1477" s="6">
        <v>56.957000000000001</v>
      </c>
      <c r="L1477" s="6">
        <v>57.755000000000003</v>
      </c>
      <c r="M1477" s="6">
        <v>46.965000000000003</v>
      </c>
    </row>
    <row r="1478" spans="1:13" ht="12" x14ac:dyDescent="0.25">
      <c r="A1478" s="6">
        <v>856.74</v>
      </c>
      <c r="B1478" s="6">
        <v>54.201000000000001</v>
      </c>
      <c r="C1478" s="6">
        <v>53.463999999999999</v>
      </c>
      <c r="D1478" s="6">
        <v>55.656999999999996</v>
      </c>
      <c r="E1478" s="6">
        <v>54.677</v>
      </c>
      <c r="F1478" s="6">
        <v>51.881999999999998</v>
      </c>
      <c r="G1478" s="6">
        <v>32.44</v>
      </c>
      <c r="H1478" s="6">
        <v>45.94</v>
      </c>
      <c r="I1478" s="6">
        <v>48.603000000000002</v>
      </c>
      <c r="J1478" s="6">
        <v>50.816000000000003</v>
      </c>
      <c r="K1478" s="6">
        <v>56.993000000000002</v>
      </c>
      <c r="L1478" s="6">
        <v>57.798999999999999</v>
      </c>
      <c r="M1478" s="6">
        <v>46.987000000000002</v>
      </c>
    </row>
    <row r="1479" spans="1:13" ht="12" x14ac:dyDescent="0.25">
      <c r="A1479" s="6">
        <v>857.18</v>
      </c>
      <c r="B1479" s="6">
        <v>54.218000000000004</v>
      </c>
      <c r="C1479" s="6">
        <v>53.488</v>
      </c>
      <c r="D1479" s="6">
        <v>55.716000000000001</v>
      </c>
      <c r="E1479" s="6">
        <v>54.738</v>
      </c>
      <c r="F1479" s="6">
        <v>51.917000000000002</v>
      </c>
      <c r="G1479" s="6">
        <v>32.457999999999998</v>
      </c>
      <c r="H1479" s="6">
        <v>45.972999999999999</v>
      </c>
      <c r="I1479" s="6">
        <v>48.601999999999997</v>
      </c>
      <c r="J1479" s="6">
        <v>50.822000000000003</v>
      </c>
      <c r="K1479" s="6">
        <v>57.029000000000003</v>
      </c>
      <c r="L1479" s="6">
        <v>57.792999999999999</v>
      </c>
      <c r="M1479" s="6">
        <v>46.999000000000002</v>
      </c>
    </row>
    <row r="1480" spans="1:13" ht="12" x14ac:dyDescent="0.25">
      <c r="A1480" s="6">
        <v>857.61</v>
      </c>
      <c r="B1480" s="6">
        <v>54.264000000000003</v>
      </c>
      <c r="C1480" s="6">
        <v>53.499000000000002</v>
      </c>
      <c r="D1480" s="6">
        <v>55.713000000000001</v>
      </c>
      <c r="E1480" s="6">
        <v>54.741999999999997</v>
      </c>
      <c r="F1480" s="6">
        <v>51.923999999999999</v>
      </c>
      <c r="G1480" s="6">
        <v>32.466000000000001</v>
      </c>
      <c r="H1480" s="6">
        <v>45.951000000000001</v>
      </c>
      <c r="I1480" s="6">
        <v>48.618000000000002</v>
      </c>
      <c r="J1480" s="6">
        <v>50.820999999999998</v>
      </c>
      <c r="K1480" s="6">
        <v>57.029000000000003</v>
      </c>
      <c r="L1480" s="6">
        <v>57.771000000000001</v>
      </c>
      <c r="M1480" s="6">
        <v>47.009</v>
      </c>
    </row>
    <row r="1481" spans="1:13" ht="12" x14ac:dyDescent="0.25">
      <c r="A1481" s="6">
        <v>858.04</v>
      </c>
      <c r="B1481" s="6">
        <v>54.31</v>
      </c>
      <c r="C1481" s="6">
        <v>53.506</v>
      </c>
      <c r="D1481" s="6">
        <v>55.744</v>
      </c>
      <c r="E1481" s="6">
        <v>54.759</v>
      </c>
      <c r="F1481" s="6">
        <v>51.933999999999997</v>
      </c>
      <c r="G1481" s="6">
        <v>32.472999999999999</v>
      </c>
      <c r="H1481" s="6">
        <v>45.973999999999997</v>
      </c>
      <c r="I1481" s="6">
        <v>48.616999999999997</v>
      </c>
      <c r="J1481" s="6">
        <v>50.814</v>
      </c>
      <c r="K1481" s="6">
        <v>57.048000000000002</v>
      </c>
      <c r="L1481" s="6">
        <v>57.755000000000003</v>
      </c>
      <c r="M1481" s="6">
        <v>47.034999999999997</v>
      </c>
    </row>
    <row r="1482" spans="1:13" ht="12" x14ac:dyDescent="0.25">
      <c r="A1482" s="6">
        <v>858.48</v>
      </c>
      <c r="B1482" s="6">
        <v>54.296999999999997</v>
      </c>
      <c r="C1482" s="6">
        <v>53.503999999999998</v>
      </c>
      <c r="D1482" s="6">
        <v>55.78</v>
      </c>
      <c r="E1482" s="6">
        <v>54.792000000000002</v>
      </c>
      <c r="F1482" s="6">
        <v>51.996000000000002</v>
      </c>
      <c r="G1482" s="6">
        <v>32.481999999999999</v>
      </c>
      <c r="H1482" s="6">
        <v>45.984000000000002</v>
      </c>
      <c r="I1482" s="6">
        <v>48.651000000000003</v>
      </c>
      <c r="J1482" s="6">
        <v>50.825000000000003</v>
      </c>
      <c r="K1482" s="6">
        <v>57.058</v>
      </c>
      <c r="L1482" s="6">
        <v>57.805</v>
      </c>
      <c r="M1482" s="6">
        <v>47.029000000000003</v>
      </c>
    </row>
    <row r="1483" spans="1:13" ht="12" x14ac:dyDescent="0.25">
      <c r="A1483" s="6">
        <v>858.91</v>
      </c>
      <c r="B1483" s="6">
        <v>54.287999999999997</v>
      </c>
      <c r="C1483" s="6">
        <v>53.488</v>
      </c>
      <c r="D1483" s="6">
        <v>55.795000000000002</v>
      </c>
      <c r="E1483" s="6">
        <v>54.777000000000001</v>
      </c>
      <c r="F1483" s="6">
        <v>51.963999999999999</v>
      </c>
      <c r="G1483" s="6">
        <v>32.465000000000003</v>
      </c>
      <c r="H1483" s="6">
        <v>46.002000000000002</v>
      </c>
      <c r="I1483" s="6">
        <v>48.658000000000001</v>
      </c>
      <c r="J1483" s="6">
        <v>50.844999999999999</v>
      </c>
      <c r="K1483" s="6">
        <v>57.054000000000002</v>
      </c>
      <c r="L1483" s="6">
        <v>57.792999999999999</v>
      </c>
      <c r="M1483" s="6">
        <v>47.037999999999997</v>
      </c>
    </row>
    <row r="1484" spans="1:13" ht="12" x14ac:dyDescent="0.25">
      <c r="A1484" s="6">
        <v>859.35</v>
      </c>
      <c r="B1484" s="6">
        <v>54.276000000000003</v>
      </c>
      <c r="C1484" s="6">
        <v>53.478000000000002</v>
      </c>
      <c r="D1484" s="6">
        <v>55.774999999999999</v>
      </c>
      <c r="E1484" s="6">
        <v>54.768999999999998</v>
      </c>
      <c r="F1484" s="6">
        <v>51.96</v>
      </c>
      <c r="G1484" s="6">
        <v>32.473999999999997</v>
      </c>
      <c r="H1484" s="6">
        <v>45.972000000000001</v>
      </c>
      <c r="I1484" s="6">
        <v>48.603999999999999</v>
      </c>
      <c r="J1484" s="6">
        <v>50.81</v>
      </c>
      <c r="K1484" s="6">
        <v>57.021000000000001</v>
      </c>
      <c r="L1484" s="6">
        <v>57.790999999999997</v>
      </c>
      <c r="M1484" s="6">
        <v>47.027999999999999</v>
      </c>
    </row>
    <row r="1485" spans="1:13" ht="12" x14ac:dyDescent="0.25">
      <c r="A1485" s="6">
        <v>859.78</v>
      </c>
      <c r="B1485" s="6">
        <v>54.264000000000003</v>
      </c>
      <c r="C1485" s="6">
        <v>53.453000000000003</v>
      </c>
      <c r="D1485" s="6">
        <v>55.758000000000003</v>
      </c>
      <c r="E1485" s="6">
        <v>54.771000000000001</v>
      </c>
      <c r="F1485" s="6">
        <v>51.930999999999997</v>
      </c>
      <c r="G1485" s="6">
        <v>32.493000000000002</v>
      </c>
      <c r="H1485" s="6">
        <v>45.963000000000001</v>
      </c>
      <c r="I1485" s="6">
        <v>48.584000000000003</v>
      </c>
      <c r="J1485" s="6">
        <v>50.817</v>
      </c>
      <c r="K1485" s="6">
        <v>57.023000000000003</v>
      </c>
      <c r="L1485" s="6">
        <v>57.74</v>
      </c>
      <c r="M1485" s="6">
        <v>47.006999999999998</v>
      </c>
    </row>
    <row r="1486" spans="1:13" ht="12" x14ac:dyDescent="0.25">
      <c r="A1486" s="6">
        <v>860.21</v>
      </c>
      <c r="B1486" s="6">
        <v>54.308</v>
      </c>
      <c r="C1486" s="6">
        <v>53.456000000000003</v>
      </c>
      <c r="D1486" s="6">
        <v>55.786999999999999</v>
      </c>
      <c r="E1486" s="6">
        <v>54.777000000000001</v>
      </c>
      <c r="F1486" s="6">
        <v>51.951999999999998</v>
      </c>
      <c r="G1486" s="6">
        <v>32.499000000000002</v>
      </c>
      <c r="H1486" s="6">
        <v>45.970999999999997</v>
      </c>
      <c r="I1486" s="6">
        <v>48.57</v>
      </c>
      <c r="J1486" s="6">
        <v>50.805999999999997</v>
      </c>
      <c r="K1486" s="6">
        <v>57.057000000000002</v>
      </c>
      <c r="L1486" s="6">
        <v>57.734999999999999</v>
      </c>
      <c r="M1486" s="6">
        <v>47.003</v>
      </c>
    </row>
    <row r="1487" spans="1:13" ht="12" x14ac:dyDescent="0.25">
      <c r="A1487" s="6">
        <v>860.65</v>
      </c>
      <c r="B1487" s="6">
        <v>54.331000000000003</v>
      </c>
      <c r="C1487" s="6">
        <v>53.476999999999997</v>
      </c>
      <c r="D1487" s="6">
        <v>55.814</v>
      </c>
      <c r="E1487" s="6">
        <v>54.811</v>
      </c>
      <c r="F1487" s="6">
        <v>51.981000000000002</v>
      </c>
      <c r="G1487" s="6">
        <v>32.51</v>
      </c>
      <c r="H1487" s="6">
        <v>45.982999999999997</v>
      </c>
      <c r="I1487" s="6">
        <v>48.533999999999999</v>
      </c>
      <c r="J1487" s="6">
        <v>50.826000000000001</v>
      </c>
      <c r="K1487" s="6">
        <v>57.039000000000001</v>
      </c>
      <c r="L1487" s="6">
        <v>57.749000000000002</v>
      </c>
      <c r="M1487" s="6">
        <v>47.054000000000002</v>
      </c>
    </row>
    <row r="1488" spans="1:13" ht="12" x14ac:dyDescent="0.25">
      <c r="A1488" s="6">
        <v>861.08</v>
      </c>
      <c r="B1488" s="6">
        <v>54.32</v>
      </c>
      <c r="C1488" s="6">
        <v>53.448</v>
      </c>
      <c r="D1488" s="6">
        <v>55.780999999999999</v>
      </c>
      <c r="E1488" s="6">
        <v>54.790999999999997</v>
      </c>
      <c r="F1488" s="6">
        <v>51.962000000000003</v>
      </c>
      <c r="G1488" s="6">
        <v>32.518000000000001</v>
      </c>
      <c r="H1488" s="6">
        <v>45.963000000000001</v>
      </c>
      <c r="I1488" s="6">
        <v>48.512</v>
      </c>
      <c r="J1488" s="6">
        <v>50.802</v>
      </c>
      <c r="K1488" s="6">
        <v>56.975000000000001</v>
      </c>
      <c r="L1488" s="6">
        <v>57.765000000000001</v>
      </c>
      <c r="M1488" s="6">
        <v>47.045000000000002</v>
      </c>
    </row>
    <row r="1489" spans="1:13" ht="12" x14ac:dyDescent="0.25">
      <c r="A1489" s="6">
        <v>861.51</v>
      </c>
      <c r="B1489" s="6">
        <v>54.335999999999999</v>
      </c>
      <c r="C1489" s="6">
        <v>53.463999999999999</v>
      </c>
      <c r="D1489" s="6">
        <v>55.786999999999999</v>
      </c>
      <c r="E1489" s="6">
        <v>54.777000000000001</v>
      </c>
      <c r="F1489" s="6">
        <v>51.956000000000003</v>
      </c>
      <c r="G1489" s="6">
        <v>32.523000000000003</v>
      </c>
      <c r="H1489" s="6">
        <v>45.981999999999999</v>
      </c>
      <c r="I1489" s="6">
        <v>48.462000000000003</v>
      </c>
      <c r="J1489" s="6">
        <v>50.805999999999997</v>
      </c>
      <c r="K1489" s="6">
        <v>56.966000000000001</v>
      </c>
      <c r="L1489" s="6">
        <v>57.783999999999999</v>
      </c>
      <c r="M1489" s="6">
        <v>47.03</v>
      </c>
    </row>
    <row r="1490" spans="1:13" ht="12" x14ac:dyDescent="0.25">
      <c r="A1490" s="6">
        <v>861.95</v>
      </c>
      <c r="B1490" s="6">
        <v>54.302999999999997</v>
      </c>
      <c r="C1490" s="6">
        <v>53.472999999999999</v>
      </c>
      <c r="D1490" s="6">
        <v>55.853999999999999</v>
      </c>
      <c r="E1490" s="6">
        <v>54.805999999999997</v>
      </c>
      <c r="F1490" s="6">
        <v>51.969000000000001</v>
      </c>
      <c r="G1490" s="6">
        <v>32.543999999999997</v>
      </c>
      <c r="H1490" s="6">
        <v>45.993000000000002</v>
      </c>
      <c r="I1490" s="6">
        <v>48.45</v>
      </c>
      <c r="J1490" s="6">
        <v>50.82</v>
      </c>
      <c r="K1490" s="6">
        <v>56.982999999999997</v>
      </c>
      <c r="L1490" s="6">
        <v>57.798999999999999</v>
      </c>
      <c r="M1490" s="6">
        <v>47.043999999999997</v>
      </c>
    </row>
    <row r="1491" spans="1:13" ht="12" x14ac:dyDescent="0.25">
      <c r="A1491" s="6">
        <v>862.38</v>
      </c>
      <c r="B1491" s="6">
        <v>54.331000000000003</v>
      </c>
      <c r="C1491" s="6">
        <v>53.51</v>
      </c>
      <c r="D1491" s="6">
        <v>55.911999999999999</v>
      </c>
      <c r="E1491" s="6">
        <v>54.851999999999997</v>
      </c>
      <c r="F1491" s="6">
        <v>51.991</v>
      </c>
      <c r="G1491" s="6">
        <v>32.594000000000001</v>
      </c>
      <c r="H1491" s="6">
        <v>45.999000000000002</v>
      </c>
      <c r="I1491" s="6">
        <v>48.415999999999997</v>
      </c>
      <c r="J1491" s="6">
        <v>50.838999999999999</v>
      </c>
      <c r="K1491" s="6">
        <v>56.985999999999997</v>
      </c>
      <c r="L1491" s="6">
        <v>57.817</v>
      </c>
      <c r="M1491" s="6">
        <v>47.072000000000003</v>
      </c>
    </row>
    <row r="1492" spans="1:13" ht="12" x14ac:dyDescent="0.25">
      <c r="A1492" s="6">
        <v>862.81</v>
      </c>
      <c r="B1492" s="6">
        <v>54.307000000000002</v>
      </c>
      <c r="C1492" s="6">
        <v>53.511000000000003</v>
      </c>
      <c r="D1492" s="6">
        <v>55.901000000000003</v>
      </c>
      <c r="E1492" s="6">
        <v>54.843000000000004</v>
      </c>
      <c r="F1492" s="6">
        <v>51.993000000000002</v>
      </c>
      <c r="G1492" s="6">
        <v>32.576999999999998</v>
      </c>
      <c r="H1492" s="6">
        <v>45.988</v>
      </c>
      <c r="I1492" s="6">
        <v>48.406999999999996</v>
      </c>
      <c r="J1492" s="6">
        <v>50.816000000000003</v>
      </c>
      <c r="K1492" s="6">
        <v>56.981999999999999</v>
      </c>
      <c r="L1492" s="6">
        <v>57.798999999999999</v>
      </c>
      <c r="M1492" s="6">
        <v>47.06</v>
      </c>
    </row>
    <row r="1493" spans="1:13" ht="12" x14ac:dyDescent="0.25">
      <c r="A1493" s="6">
        <v>863.25</v>
      </c>
      <c r="B1493" s="6">
        <v>54.29</v>
      </c>
      <c r="C1493" s="6">
        <v>53.536000000000001</v>
      </c>
      <c r="D1493" s="6">
        <v>55.932000000000002</v>
      </c>
      <c r="E1493" s="6">
        <v>54.844000000000001</v>
      </c>
      <c r="F1493" s="6">
        <v>52.027000000000001</v>
      </c>
      <c r="G1493" s="6">
        <v>32.591000000000001</v>
      </c>
      <c r="H1493" s="6">
        <v>46.027000000000001</v>
      </c>
      <c r="I1493" s="6">
        <v>48.445999999999998</v>
      </c>
      <c r="J1493" s="6">
        <v>50.802</v>
      </c>
      <c r="K1493" s="6">
        <v>57.040999999999997</v>
      </c>
      <c r="L1493" s="6">
        <v>57.832999999999998</v>
      </c>
      <c r="M1493" s="6">
        <v>47.084000000000003</v>
      </c>
    </row>
    <row r="1494" spans="1:13" ht="12" x14ac:dyDescent="0.25">
      <c r="A1494" s="6">
        <v>863.68</v>
      </c>
      <c r="B1494" s="6">
        <v>54.287999999999997</v>
      </c>
      <c r="C1494" s="6">
        <v>53.537999999999997</v>
      </c>
      <c r="D1494" s="6">
        <v>55.993000000000002</v>
      </c>
      <c r="E1494" s="6">
        <v>54.865000000000002</v>
      </c>
      <c r="F1494" s="6">
        <v>52.048000000000002</v>
      </c>
      <c r="G1494" s="6">
        <v>32.581000000000003</v>
      </c>
      <c r="H1494" s="6">
        <v>46.030999999999999</v>
      </c>
      <c r="I1494" s="6">
        <v>48.457999999999998</v>
      </c>
      <c r="J1494" s="6">
        <v>50.854999999999997</v>
      </c>
      <c r="K1494" s="6">
        <v>57.07</v>
      </c>
      <c r="L1494" s="6">
        <v>57.83</v>
      </c>
      <c r="M1494" s="6">
        <v>47.076999999999998</v>
      </c>
    </row>
    <row r="1495" spans="1:13" ht="12" x14ac:dyDescent="0.25">
      <c r="A1495" s="6">
        <v>864.11</v>
      </c>
      <c r="B1495" s="6">
        <v>54.283999999999999</v>
      </c>
      <c r="C1495" s="6">
        <v>53.488</v>
      </c>
      <c r="D1495" s="6">
        <v>55.981000000000002</v>
      </c>
      <c r="E1495" s="6">
        <v>54.847000000000001</v>
      </c>
      <c r="F1495" s="6">
        <v>52.027999999999999</v>
      </c>
      <c r="G1495" s="6">
        <v>32.578000000000003</v>
      </c>
      <c r="H1495" s="6">
        <v>46.027999999999999</v>
      </c>
      <c r="I1495" s="6">
        <v>48.481000000000002</v>
      </c>
      <c r="J1495" s="6">
        <v>50.848999999999997</v>
      </c>
      <c r="K1495" s="6">
        <v>57.042999999999999</v>
      </c>
      <c r="L1495" s="6">
        <v>57.793999999999997</v>
      </c>
      <c r="M1495" s="6">
        <v>47.088999999999999</v>
      </c>
    </row>
    <row r="1496" spans="1:13" ht="12" x14ac:dyDescent="0.25">
      <c r="A1496" s="6">
        <v>864.55</v>
      </c>
      <c r="B1496" s="6">
        <v>54.335999999999999</v>
      </c>
      <c r="C1496" s="6">
        <v>53.503999999999998</v>
      </c>
      <c r="D1496" s="6">
        <v>56.015999999999998</v>
      </c>
      <c r="E1496" s="6">
        <v>54.860999999999997</v>
      </c>
      <c r="F1496" s="6">
        <v>52.055999999999997</v>
      </c>
      <c r="G1496" s="6">
        <v>32.603999999999999</v>
      </c>
      <c r="H1496" s="6">
        <v>46.014000000000003</v>
      </c>
      <c r="I1496" s="6">
        <v>48.496000000000002</v>
      </c>
      <c r="J1496" s="6">
        <v>50.878</v>
      </c>
      <c r="K1496" s="6">
        <v>57.072000000000003</v>
      </c>
      <c r="L1496" s="6">
        <v>57.814999999999998</v>
      </c>
      <c r="M1496" s="6">
        <v>47.064999999999998</v>
      </c>
    </row>
    <row r="1497" spans="1:13" ht="12" x14ac:dyDescent="0.25">
      <c r="A1497" s="6">
        <v>864.98</v>
      </c>
      <c r="B1497" s="6">
        <v>54.34</v>
      </c>
      <c r="C1497" s="6">
        <v>53.552</v>
      </c>
      <c r="D1497" s="6">
        <v>56.064999999999998</v>
      </c>
      <c r="E1497" s="6">
        <v>54.881999999999998</v>
      </c>
      <c r="F1497" s="6">
        <v>52.085000000000001</v>
      </c>
      <c r="G1497" s="6">
        <v>32.584000000000003</v>
      </c>
      <c r="H1497" s="6">
        <v>46.037999999999997</v>
      </c>
      <c r="I1497" s="6">
        <v>48.488</v>
      </c>
      <c r="J1497" s="6">
        <v>50.902000000000001</v>
      </c>
      <c r="K1497" s="6">
        <v>57.097999999999999</v>
      </c>
      <c r="L1497" s="6">
        <v>57.85</v>
      </c>
      <c r="M1497" s="6">
        <v>47.021000000000001</v>
      </c>
    </row>
    <row r="1498" spans="1:13" ht="12" x14ac:dyDescent="0.25">
      <c r="A1498" s="6">
        <v>865.41</v>
      </c>
      <c r="B1498" s="6">
        <v>54.308999999999997</v>
      </c>
      <c r="C1498" s="6">
        <v>53.582000000000001</v>
      </c>
      <c r="D1498" s="6">
        <v>56.078000000000003</v>
      </c>
      <c r="E1498" s="6">
        <v>54.896000000000001</v>
      </c>
      <c r="F1498" s="6">
        <v>52.084000000000003</v>
      </c>
      <c r="G1498" s="6">
        <v>32.588000000000001</v>
      </c>
      <c r="H1498" s="6">
        <v>45.996000000000002</v>
      </c>
      <c r="I1498" s="6">
        <v>48.494999999999997</v>
      </c>
      <c r="J1498" s="6">
        <v>50.912999999999997</v>
      </c>
      <c r="K1498" s="6">
        <v>57.103999999999999</v>
      </c>
      <c r="L1498" s="6">
        <v>57.875999999999998</v>
      </c>
      <c r="M1498" s="6">
        <v>47.046999999999997</v>
      </c>
    </row>
    <row r="1499" spans="1:13" ht="12" x14ac:dyDescent="0.25">
      <c r="A1499" s="6">
        <v>865.85</v>
      </c>
      <c r="B1499" s="6">
        <v>54.29</v>
      </c>
      <c r="C1499" s="6">
        <v>53.524999999999999</v>
      </c>
      <c r="D1499" s="6">
        <v>56.112000000000002</v>
      </c>
      <c r="E1499" s="6">
        <v>54.872999999999998</v>
      </c>
      <c r="F1499" s="6">
        <v>52.052999999999997</v>
      </c>
      <c r="G1499" s="6">
        <v>32.561</v>
      </c>
      <c r="H1499" s="6">
        <v>45.98</v>
      </c>
      <c r="I1499" s="6">
        <v>48.466999999999999</v>
      </c>
      <c r="J1499" s="6">
        <v>50.918999999999997</v>
      </c>
      <c r="K1499" s="6">
        <v>57.046999999999997</v>
      </c>
      <c r="L1499" s="6">
        <v>57.86</v>
      </c>
      <c r="M1499" s="6">
        <v>47.051000000000002</v>
      </c>
    </row>
    <row r="1500" spans="1:13" ht="12" x14ac:dyDescent="0.25">
      <c r="A1500" s="6">
        <v>866.28</v>
      </c>
      <c r="B1500" s="6">
        <v>54.279000000000003</v>
      </c>
      <c r="C1500" s="6">
        <v>53.509</v>
      </c>
      <c r="D1500" s="6">
        <v>56.088000000000001</v>
      </c>
      <c r="E1500" s="6">
        <v>54.823999999999998</v>
      </c>
      <c r="F1500" s="6">
        <v>52.052999999999997</v>
      </c>
      <c r="G1500" s="6">
        <v>32.537999999999997</v>
      </c>
      <c r="H1500" s="6">
        <v>45.957999999999998</v>
      </c>
      <c r="I1500" s="6">
        <v>48.470999999999997</v>
      </c>
      <c r="J1500" s="6">
        <v>50.906999999999996</v>
      </c>
      <c r="K1500" s="6">
        <v>57.014000000000003</v>
      </c>
      <c r="L1500" s="6">
        <v>57.866999999999997</v>
      </c>
      <c r="M1500" s="6">
        <v>47.018000000000001</v>
      </c>
    </row>
    <row r="1501" spans="1:13" ht="12" x14ac:dyDescent="0.25">
      <c r="A1501" s="6">
        <v>866.71</v>
      </c>
      <c r="B1501" s="6">
        <v>54.228999999999999</v>
      </c>
      <c r="C1501" s="6">
        <v>53.509</v>
      </c>
      <c r="D1501" s="6">
        <v>56.08</v>
      </c>
      <c r="E1501" s="6">
        <v>54.828000000000003</v>
      </c>
      <c r="F1501" s="6">
        <v>52.048999999999999</v>
      </c>
      <c r="G1501" s="6">
        <v>32.542000000000002</v>
      </c>
      <c r="H1501" s="6">
        <v>45.984999999999999</v>
      </c>
      <c r="I1501" s="6">
        <v>48.454999999999998</v>
      </c>
      <c r="J1501" s="6">
        <v>50.92</v>
      </c>
      <c r="K1501" s="6">
        <v>57.03</v>
      </c>
      <c r="L1501" s="6">
        <v>57.851999999999997</v>
      </c>
      <c r="M1501" s="6">
        <v>47.011000000000003</v>
      </c>
    </row>
    <row r="1502" spans="1:13" ht="12" x14ac:dyDescent="0.25">
      <c r="A1502" s="6">
        <v>867.15</v>
      </c>
      <c r="B1502" s="6">
        <v>54.167000000000002</v>
      </c>
      <c r="C1502" s="6">
        <v>53.502000000000002</v>
      </c>
      <c r="D1502" s="6">
        <v>56.048999999999999</v>
      </c>
      <c r="E1502" s="6">
        <v>54.814</v>
      </c>
      <c r="F1502" s="6">
        <v>52.012999999999998</v>
      </c>
      <c r="G1502" s="6">
        <v>32.503999999999998</v>
      </c>
      <c r="H1502" s="6">
        <v>45.94</v>
      </c>
      <c r="I1502" s="6">
        <v>48.414999999999999</v>
      </c>
      <c r="J1502" s="6">
        <v>50.924999999999997</v>
      </c>
      <c r="K1502" s="6">
        <v>57.011000000000003</v>
      </c>
      <c r="L1502" s="6">
        <v>57.85</v>
      </c>
      <c r="M1502" s="6">
        <v>46.915999999999997</v>
      </c>
    </row>
    <row r="1503" spans="1:13" ht="12" x14ac:dyDescent="0.25">
      <c r="A1503" s="6">
        <v>867.58</v>
      </c>
      <c r="B1503" s="6">
        <v>54.192999999999998</v>
      </c>
      <c r="C1503" s="6">
        <v>53.539000000000001</v>
      </c>
      <c r="D1503" s="6">
        <v>56.085000000000001</v>
      </c>
      <c r="E1503" s="6">
        <v>54.817</v>
      </c>
      <c r="F1503" s="6">
        <v>51.981000000000002</v>
      </c>
      <c r="G1503" s="6">
        <v>32.503</v>
      </c>
      <c r="H1503" s="6">
        <v>45.966000000000001</v>
      </c>
      <c r="I1503" s="6">
        <v>48.408999999999999</v>
      </c>
      <c r="J1503" s="6">
        <v>50.942999999999998</v>
      </c>
      <c r="K1503" s="6">
        <v>57.024999999999999</v>
      </c>
      <c r="L1503" s="6">
        <v>57.838999999999999</v>
      </c>
      <c r="M1503" s="6">
        <v>46.917999999999999</v>
      </c>
    </row>
    <row r="1504" spans="1:13" ht="12" x14ac:dyDescent="0.25">
      <c r="A1504" s="6">
        <v>868.01</v>
      </c>
      <c r="B1504" s="6">
        <v>54.177</v>
      </c>
      <c r="C1504" s="6">
        <v>53.524000000000001</v>
      </c>
      <c r="D1504" s="6">
        <v>56.13</v>
      </c>
      <c r="E1504" s="6">
        <v>54.819000000000003</v>
      </c>
      <c r="F1504" s="6">
        <v>51.984000000000002</v>
      </c>
      <c r="G1504" s="6">
        <v>32.533999999999999</v>
      </c>
      <c r="H1504" s="6">
        <v>45.957999999999998</v>
      </c>
      <c r="I1504" s="6">
        <v>48.411999999999999</v>
      </c>
      <c r="J1504" s="6">
        <v>50.92</v>
      </c>
      <c r="K1504" s="6">
        <v>57.039000000000001</v>
      </c>
      <c r="L1504" s="6">
        <v>57.845999999999997</v>
      </c>
      <c r="M1504" s="6">
        <v>46.917000000000002</v>
      </c>
    </row>
    <row r="1505" spans="1:13" ht="12" x14ac:dyDescent="0.25">
      <c r="A1505" s="6">
        <v>868.45</v>
      </c>
      <c r="B1505" s="6">
        <v>54.180999999999997</v>
      </c>
      <c r="C1505" s="6">
        <v>53.54</v>
      </c>
      <c r="D1505" s="6">
        <v>56.16</v>
      </c>
      <c r="E1505" s="6">
        <v>54.823</v>
      </c>
      <c r="F1505" s="6">
        <v>51.975999999999999</v>
      </c>
      <c r="G1505" s="6">
        <v>32.503</v>
      </c>
      <c r="H1505" s="6">
        <v>45.969000000000001</v>
      </c>
      <c r="I1505" s="6">
        <v>48.414999999999999</v>
      </c>
      <c r="J1505" s="6">
        <v>50.914999999999999</v>
      </c>
      <c r="K1505" s="6">
        <v>57.05</v>
      </c>
      <c r="L1505" s="6">
        <v>57.826999999999998</v>
      </c>
      <c r="M1505" s="6">
        <v>46.923000000000002</v>
      </c>
    </row>
    <row r="1506" spans="1:13" ht="12" x14ac:dyDescent="0.25">
      <c r="A1506" s="6">
        <v>868.88</v>
      </c>
      <c r="B1506" s="6">
        <v>54.192</v>
      </c>
      <c r="C1506" s="6">
        <v>53.546999999999997</v>
      </c>
      <c r="D1506" s="6">
        <v>56.225999999999999</v>
      </c>
      <c r="E1506" s="6">
        <v>54.881</v>
      </c>
      <c r="F1506" s="6">
        <v>52.048999999999999</v>
      </c>
      <c r="G1506" s="6">
        <v>32.517000000000003</v>
      </c>
      <c r="H1506" s="6">
        <v>46.012999999999998</v>
      </c>
      <c r="I1506" s="6">
        <v>48.462000000000003</v>
      </c>
      <c r="J1506" s="6">
        <v>50.954999999999998</v>
      </c>
      <c r="K1506" s="6">
        <v>57.093000000000004</v>
      </c>
      <c r="L1506" s="6">
        <v>57.890999999999998</v>
      </c>
      <c r="M1506" s="6">
        <v>46.970999999999997</v>
      </c>
    </row>
    <row r="1507" spans="1:13" ht="12" x14ac:dyDescent="0.25">
      <c r="A1507" s="6">
        <v>869.31</v>
      </c>
      <c r="B1507" s="6">
        <v>54.146999999999998</v>
      </c>
      <c r="C1507" s="6">
        <v>53.493000000000002</v>
      </c>
      <c r="D1507" s="6">
        <v>56.192999999999998</v>
      </c>
      <c r="E1507" s="6">
        <v>54.868000000000002</v>
      </c>
      <c r="F1507" s="6">
        <v>52.040999999999997</v>
      </c>
      <c r="G1507" s="6">
        <v>32.506</v>
      </c>
      <c r="H1507" s="6">
        <v>46.006</v>
      </c>
      <c r="I1507" s="6">
        <v>48.459000000000003</v>
      </c>
      <c r="J1507" s="6">
        <v>50.939</v>
      </c>
      <c r="K1507" s="6">
        <v>57.082999999999998</v>
      </c>
      <c r="L1507" s="6">
        <v>57.843000000000004</v>
      </c>
      <c r="M1507" s="6">
        <v>46.982999999999997</v>
      </c>
    </row>
    <row r="1508" spans="1:13" ht="12" x14ac:dyDescent="0.25">
      <c r="A1508" s="6">
        <v>869.75</v>
      </c>
      <c r="B1508" s="6">
        <v>54.137999999999998</v>
      </c>
      <c r="C1508" s="6">
        <v>53.482999999999997</v>
      </c>
      <c r="D1508" s="6">
        <v>56.197000000000003</v>
      </c>
      <c r="E1508" s="6">
        <v>54.826000000000001</v>
      </c>
      <c r="F1508" s="6">
        <v>52.03</v>
      </c>
      <c r="G1508" s="6">
        <v>32.482999999999997</v>
      </c>
      <c r="H1508" s="6">
        <v>46.03</v>
      </c>
      <c r="I1508" s="6">
        <v>48.484000000000002</v>
      </c>
      <c r="J1508" s="6">
        <v>50.930999999999997</v>
      </c>
      <c r="K1508" s="6">
        <v>57.072000000000003</v>
      </c>
      <c r="L1508" s="6">
        <v>57.805999999999997</v>
      </c>
      <c r="M1508" s="6">
        <v>46.933999999999997</v>
      </c>
    </row>
    <row r="1509" spans="1:13" ht="12" x14ac:dyDescent="0.25">
      <c r="A1509" s="6">
        <v>870.18</v>
      </c>
      <c r="B1509" s="6">
        <v>54.136000000000003</v>
      </c>
      <c r="C1509" s="6">
        <v>53.491999999999997</v>
      </c>
      <c r="D1509" s="6">
        <v>56.23</v>
      </c>
      <c r="E1509" s="6">
        <v>54.89</v>
      </c>
      <c r="F1509" s="6">
        <v>52.021000000000001</v>
      </c>
      <c r="G1509" s="6">
        <v>32.466999999999999</v>
      </c>
      <c r="H1509" s="6">
        <v>46.078000000000003</v>
      </c>
      <c r="I1509" s="6">
        <v>48.484999999999999</v>
      </c>
      <c r="J1509" s="6">
        <v>50.975000000000001</v>
      </c>
      <c r="K1509" s="6">
        <v>57.142000000000003</v>
      </c>
      <c r="L1509" s="6">
        <v>57.823999999999998</v>
      </c>
      <c r="M1509" s="6">
        <v>46.957000000000001</v>
      </c>
    </row>
    <row r="1510" spans="1:13" ht="12" x14ac:dyDescent="0.25">
      <c r="A1510" s="6">
        <v>870.61</v>
      </c>
      <c r="B1510" s="6">
        <v>54.158000000000001</v>
      </c>
      <c r="C1510" s="6">
        <v>53.509</v>
      </c>
      <c r="D1510" s="6">
        <v>56.280999999999999</v>
      </c>
      <c r="E1510" s="6">
        <v>54.917000000000002</v>
      </c>
      <c r="F1510" s="6">
        <v>52.045999999999999</v>
      </c>
      <c r="G1510" s="6">
        <v>32.478000000000002</v>
      </c>
      <c r="H1510" s="6">
        <v>46.112000000000002</v>
      </c>
      <c r="I1510" s="6">
        <v>48.503999999999998</v>
      </c>
      <c r="J1510" s="6">
        <v>51.03</v>
      </c>
      <c r="K1510" s="6">
        <v>57.146999999999998</v>
      </c>
      <c r="L1510" s="6">
        <v>57.83</v>
      </c>
      <c r="M1510" s="6">
        <v>46.968000000000004</v>
      </c>
    </row>
    <row r="1511" spans="1:13" ht="12" x14ac:dyDescent="0.25">
      <c r="A1511" s="6">
        <v>871.04</v>
      </c>
      <c r="B1511" s="6">
        <v>54.152999999999999</v>
      </c>
      <c r="C1511" s="6">
        <v>53.487000000000002</v>
      </c>
      <c r="D1511" s="6">
        <v>56.289000000000001</v>
      </c>
      <c r="E1511" s="6">
        <v>54.908999999999999</v>
      </c>
      <c r="F1511" s="6">
        <v>52.018999999999998</v>
      </c>
      <c r="G1511" s="6">
        <v>32.457000000000001</v>
      </c>
      <c r="H1511" s="6">
        <v>46.088000000000001</v>
      </c>
      <c r="I1511" s="6">
        <v>48.529000000000003</v>
      </c>
      <c r="J1511" s="6">
        <v>51.05</v>
      </c>
      <c r="K1511" s="6">
        <v>57.13</v>
      </c>
      <c r="L1511" s="6">
        <v>57.814999999999998</v>
      </c>
      <c r="M1511" s="6">
        <v>46.966999999999999</v>
      </c>
    </row>
    <row r="1512" spans="1:13" ht="12" x14ac:dyDescent="0.25">
      <c r="A1512" s="6">
        <v>871.48</v>
      </c>
      <c r="B1512" s="6">
        <v>54.189</v>
      </c>
      <c r="C1512" s="6">
        <v>53.503999999999998</v>
      </c>
      <c r="D1512" s="6">
        <v>56.293999999999997</v>
      </c>
      <c r="E1512" s="6">
        <v>54.927999999999997</v>
      </c>
      <c r="F1512" s="6">
        <v>52.061999999999998</v>
      </c>
      <c r="G1512" s="6">
        <v>32.482999999999997</v>
      </c>
      <c r="H1512" s="6">
        <v>46.101999999999997</v>
      </c>
      <c r="I1512" s="6">
        <v>48.588999999999999</v>
      </c>
      <c r="J1512" s="6">
        <v>51.116</v>
      </c>
      <c r="K1512" s="6">
        <v>57.152000000000001</v>
      </c>
      <c r="L1512" s="6">
        <v>57.829000000000001</v>
      </c>
      <c r="M1512" s="6">
        <v>46.963999999999999</v>
      </c>
    </row>
    <row r="1513" spans="1:13" ht="12" x14ac:dyDescent="0.25">
      <c r="A1513" s="6">
        <v>871.91</v>
      </c>
      <c r="B1513" s="6">
        <v>54.252000000000002</v>
      </c>
      <c r="C1513" s="6">
        <v>53.52</v>
      </c>
      <c r="D1513" s="6">
        <v>56.347000000000001</v>
      </c>
      <c r="E1513" s="6">
        <v>54.933</v>
      </c>
      <c r="F1513" s="6">
        <v>52.106999999999999</v>
      </c>
      <c r="G1513" s="6">
        <v>32.497999999999998</v>
      </c>
      <c r="H1513" s="6">
        <v>46.151000000000003</v>
      </c>
      <c r="I1513" s="6">
        <v>48.637999999999998</v>
      </c>
      <c r="J1513" s="6">
        <v>51.18</v>
      </c>
      <c r="K1513" s="6">
        <v>57.198</v>
      </c>
      <c r="L1513" s="6">
        <v>57.883000000000003</v>
      </c>
      <c r="M1513" s="6">
        <v>46.976999999999997</v>
      </c>
    </row>
    <row r="1514" spans="1:13" ht="12" x14ac:dyDescent="0.25">
      <c r="A1514" s="6">
        <v>872.34</v>
      </c>
      <c r="B1514" s="6">
        <v>54.25</v>
      </c>
      <c r="C1514" s="6">
        <v>53.521999999999998</v>
      </c>
      <c r="D1514" s="6">
        <v>56.32</v>
      </c>
      <c r="E1514" s="6">
        <v>54.905999999999999</v>
      </c>
      <c r="F1514" s="6">
        <v>52.087000000000003</v>
      </c>
      <c r="G1514" s="6">
        <v>32.491</v>
      </c>
      <c r="H1514" s="6">
        <v>46.115000000000002</v>
      </c>
      <c r="I1514" s="6">
        <v>48.591999999999999</v>
      </c>
      <c r="J1514" s="6">
        <v>51.182000000000002</v>
      </c>
      <c r="K1514" s="6">
        <v>57.18</v>
      </c>
      <c r="L1514" s="6">
        <v>57.844000000000001</v>
      </c>
      <c r="M1514" s="6">
        <v>46.947000000000003</v>
      </c>
    </row>
    <row r="1515" spans="1:13" ht="12" x14ac:dyDescent="0.25">
      <c r="A1515" s="6">
        <v>872.78</v>
      </c>
      <c r="B1515" s="6">
        <v>54.24</v>
      </c>
      <c r="C1515" s="6">
        <v>53.521000000000001</v>
      </c>
      <c r="D1515" s="6">
        <v>56.262999999999998</v>
      </c>
      <c r="E1515" s="6">
        <v>54.85</v>
      </c>
      <c r="F1515" s="6">
        <v>52.057000000000002</v>
      </c>
      <c r="G1515" s="6">
        <v>32.494999999999997</v>
      </c>
      <c r="H1515" s="6">
        <v>46.084000000000003</v>
      </c>
      <c r="I1515" s="6">
        <v>48.555999999999997</v>
      </c>
      <c r="J1515" s="6">
        <v>51.152000000000001</v>
      </c>
      <c r="K1515" s="6">
        <v>57.085000000000001</v>
      </c>
      <c r="L1515" s="6">
        <v>57.814</v>
      </c>
      <c r="M1515" s="6">
        <v>46.92</v>
      </c>
    </row>
    <row r="1516" spans="1:13" ht="12" x14ac:dyDescent="0.25">
      <c r="A1516" s="6">
        <v>873.21</v>
      </c>
      <c r="B1516" s="6">
        <v>54.238999999999997</v>
      </c>
      <c r="C1516" s="6">
        <v>53.552</v>
      </c>
      <c r="D1516" s="6">
        <v>56.265999999999998</v>
      </c>
      <c r="E1516" s="6">
        <v>54.868000000000002</v>
      </c>
      <c r="F1516" s="6">
        <v>52.09</v>
      </c>
      <c r="G1516" s="6">
        <v>32.506</v>
      </c>
      <c r="H1516" s="6">
        <v>46.097000000000001</v>
      </c>
      <c r="I1516" s="6">
        <v>48.561</v>
      </c>
      <c r="J1516" s="6">
        <v>51.161999999999999</v>
      </c>
      <c r="K1516" s="6">
        <v>57.087000000000003</v>
      </c>
      <c r="L1516" s="6">
        <v>57.808</v>
      </c>
      <c r="M1516" s="6">
        <v>46.904000000000003</v>
      </c>
    </row>
    <row r="1517" spans="1:13" ht="12" x14ac:dyDescent="0.25">
      <c r="A1517" s="6">
        <v>873.64</v>
      </c>
      <c r="B1517" s="6">
        <v>54.22</v>
      </c>
      <c r="C1517" s="6">
        <v>53.573999999999998</v>
      </c>
      <c r="D1517" s="6">
        <v>56.262999999999998</v>
      </c>
      <c r="E1517" s="6">
        <v>54.865000000000002</v>
      </c>
      <c r="F1517" s="6">
        <v>52.08</v>
      </c>
      <c r="G1517" s="6">
        <v>32.485999999999997</v>
      </c>
      <c r="H1517" s="6">
        <v>46.088000000000001</v>
      </c>
      <c r="I1517" s="6">
        <v>48.558999999999997</v>
      </c>
      <c r="J1517" s="6">
        <v>51.164000000000001</v>
      </c>
      <c r="K1517" s="6">
        <v>57.066000000000003</v>
      </c>
      <c r="L1517" s="6">
        <v>57.741</v>
      </c>
      <c r="M1517" s="6">
        <v>46.893999999999998</v>
      </c>
    </row>
    <row r="1518" spans="1:13" ht="12" x14ac:dyDescent="0.25">
      <c r="A1518" s="6">
        <v>874.07</v>
      </c>
      <c r="B1518" s="6">
        <v>54.212000000000003</v>
      </c>
      <c r="C1518" s="6">
        <v>53.533000000000001</v>
      </c>
      <c r="D1518" s="6">
        <v>56.22</v>
      </c>
      <c r="E1518" s="6">
        <v>54.825000000000003</v>
      </c>
      <c r="F1518" s="6">
        <v>52.054000000000002</v>
      </c>
      <c r="G1518" s="6">
        <v>32.49</v>
      </c>
      <c r="H1518" s="6">
        <v>46.048999999999999</v>
      </c>
      <c r="I1518" s="6">
        <v>48.51</v>
      </c>
      <c r="J1518" s="6">
        <v>51.158999999999999</v>
      </c>
      <c r="K1518" s="6">
        <v>57.024000000000001</v>
      </c>
      <c r="L1518" s="6">
        <v>57.686999999999998</v>
      </c>
      <c r="M1518" s="6">
        <v>46.875999999999998</v>
      </c>
    </row>
    <row r="1519" spans="1:13" ht="12" x14ac:dyDescent="0.25">
      <c r="A1519" s="6">
        <v>874.51</v>
      </c>
      <c r="B1519" s="6">
        <v>54.222999999999999</v>
      </c>
      <c r="C1519" s="6">
        <v>53.493000000000002</v>
      </c>
      <c r="D1519" s="6">
        <v>56.241999999999997</v>
      </c>
      <c r="E1519" s="6">
        <v>54.844000000000001</v>
      </c>
      <c r="F1519" s="6">
        <v>52.088999999999999</v>
      </c>
      <c r="G1519" s="6">
        <v>32.506</v>
      </c>
      <c r="H1519" s="6">
        <v>46.091000000000001</v>
      </c>
      <c r="I1519" s="6">
        <v>48.494</v>
      </c>
      <c r="J1519" s="6">
        <v>51.149000000000001</v>
      </c>
      <c r="K1519" s="6">
        <v>57.081000000000003</v>
      </c>
      <c r="L1519" s="6">
        <v>57.679000000000002</v>
      </c>
      <c r="M1519" s="6">
        <v>46.866</v>
      </c>
    </row>
    <row r="1520" spans="1:13" ht="12" x14ac:dyDescent="0.25">
      <c r="A1520" s="6">
        <v>874.94</v>
      </c>
      <c r="B1520" s="6">
        <v>54.231999999999999</v>
      </c>
      <c r="C1520" s="6">
        <v>53.499000000000002</v>
      </c>
      <c r="D1520" s="6">
        <v>56.179000000000002</v>
      </c>
      <c r="E1520" s="6">
        <v>54.787999999999997</v>
      </c>
      <c r="F1520" s="6">
        <v>52.097000000000001</v>
      </c>
      <c r="G1520" s="6">
        <v>32.499000000000002</v>
      </c>
      <c r="H1520" s="6">
        <v>46.066000000000003</v>
      </c>
      <c r="I1520" s="6">
        <v>48.526000000000003</v>
      </c>
      <c r="J1520" s="6">
        <v>51.131</v>
      </c>
      <c r="K1520" s="6">
        <v>57.081000000000003</v>
      </c>
      <c r="L1520" s="6">
        <v>57.665999999999997</v>
      </c>
      <c r="M1520" s="6">
        <v>46.84</v>
      </c>
    </row>
    <row r="1521" spans="1:13" ht="12" x14ac:dyDescent="0.25">
      <c r="A1521" s="6">
        <v>875.37</v>
      </c>
      <c r="B1521" s="6">
        <v>54.244999999999997</v>
      </c>
      <c r="C1521" s="6">
        <v>53.502000000000002</v>
      </c>
      <c r="D1521" s="6">
        <v>56.215000000000003</v>
      </c>
      <c r="E1521" s="6">
        <v>54.783999999999999</v>
      </c>
      <c r="F1521" s="6">
        <v>52.101999999999997</v>
      </c>
      <c r="G1521" s="6">
        <v>32.488999999999997</v>
      </c>
      <c r="H1521" s="6">
        <v>46.079000000000001</v>
      </c>
      <c r="I1521" s="6">
        <v>48.502000000000002</v>
      </c>
      <c r="J1521" s="6">
        <v>51.152999999999999</v>
      </c>
      <c r="K1521" s="6">
        <v>57.073</v>
      </c>
      <c r="L1521" s="6">
        <v>57.686</v>
      </c>
      <c r="M1521" s="6">
        <v>46.853000000000002</v>
      </c>
    </row>
    <row r="1522" spans="1:13" ht="12" x14ac:dyDescent="0.25">
      <c r="A1522" s="6">
        <v>875.81</v>
      </c>
      <c r="B1522" s="6">
        <v>54.237000000000002</v>
      </c>
      <c r="C1522" s="6">
        <v>53.505000000000003</v>
      </c>
      <c r="D1522" s="6">
        <v>56.189</v>
      </c>
      <c r="E1522" s="6">
        <v>54.79</v>
      </c>
      <c r="F1522" s="6">
        <v>52.103999999999999</v>
      </c>
      <c r="G1522" s="6">
        <v>32.482999999999997</v>
      </c>
      <c r="H1522" s="6">
        <v>46.063000000000002</v>
      </c>
      <c r="I1522" s="6">
        <v>48.500999999999998</v>
      </c>
      <c r="J1522" s="6">
        <v>51.122</v>
      </c>
      <c r="K1522" s="6">
        <v>57.082000000000001</v>
      </c>
      <c r="L1522" s="6">
        <v>57.695</v>
      </c>
      <c r="M1522" s="6">
        <v>46.851999999999997</v>
      </c>
    </row>
    <row r="1523" spans="1:13" ht="12" x14ac:dyDescent="0.25">
      <c r="A1523" s="6">
        <v>876.24</v>
      </c>
      <c r="B1523" s="6">
        <v>54.256999999999998</v>
      </c>
      <c r="C1523" s="6">
        <v>53.491999999999997</v>
      </c>
      <c r="D1523" s="6">
        <v>56.186999999999998</v>
      </c>
      <c r="E1523" s="6">
        <v>54.758000000000003</v>
      </c>
      <c r="F1523" s="6">
        <v>52.088999999999999</v>
      </c>
      <c r="G1523" s="6">
        <v>32.463000000000001</v>
      </c>
      <c r="H1523" s="6">
        <v>46.07</v>
      </c>
      <c r="I1523" s="6">
        <v>48.51</v>
      </c>
      <c r="J1523" s="6">
        <v>51.136000000000003</v>
      </c>
      <c r="K1523" s="6">
        <v>57.064</v>
      </c>
      <c r="L1523" s="6">
        <v>57.668999999999997</v>
      </c>
      <c r="M1523" s="6">
        <v>46.887999999999998</v>
      </c>
    </row>
    <row r="1524" spans="1:13" ht="12" x14ac:dyDescent="0.25">
      <c r="A1524" s="6">
        <v>876.67</v>
      </c>
      <c r="B1524" s="6">
        <v>54.249000000000002</v>
      </c>
      <c r="C1524" s="6">
        <v>53.485999999999997</v>
      </c>
      <c r="D1524" s="6">
        <v>56.128</v>
      </c>
      <c r="E1524" s="6">
        <v>54.743000000000002</v>
      </c>
      <c r="F1524" s="6">
        <v>52.093000000000004</v>
      </c>
      <c r="G1524" s="6">
        <v>32.457999999999998</v>
      </c>
      <c r="H1524" s="6">
        <v>46.024000000000001</v>
      </c>
      <c r="I1524" s="6">
        <v>48.476999999999997</v>
      </c>
      <c r="J1524" s="6">
        <v>51.152999999999999</v>
      </c>
      <c r="K1524" s="6">
        <v>57.052999999999997</v>
      </c>
      <c r="L1524" s="6">
        <v>57.649000000000001</v>
      </c>
      <c r="M1524" s="6">
        <v>46.865000000000002</v>
      </c>
    </row>
    <row r="1525" spans="1:13" ht="12" x14ac:dyDescent="0.25">
      <c r="A1525" s="6">
        <v>877.1</v>
      </c>
      <c r="B1525" s="6">
        <v>54.241999999999997</v>
      </c>
      <c r="C1525" s="6">
        <v>53.484000000000002</v>
      </c>
      <c r="D1525" s="6">
        <v>56.070999999999998</v>
      </c>
      <c r="E1525" s="6">
        <v>54.698</v>
      </c>
      <c r="F1525" s="6">
        <v>52.084000000000003</v>
      </c>
      <c r="G1525" s="6">
        <v>32.436</v>
      </c>
      <c r="H1525" s="6">
        <v>46.021000000000001</v>
      </c>
      <c r="I1525" s="6">
        <v>48.466000000000001</v>
      </c>
      <c r="J1525" s="6">
        <v>51.140999999999998</v>
      </c>
      <c r="K1525" s="6">
        <v>57.027000000000001</v>
      </c>
      <c r="L1525" s="6">
        <v>57.649000000000001</v>
      </c>
      <c r="M1525" s="6">
        <v>46.843000000000004</v>
      </c>
    </row>
    <row r="1526" spans="1:13" ht="12" x14ac:dyDescent="0.25">
      <c r="A1526" s="6">
        <v>877.54</v>
      </c>
      <c r="B1526" s="6">
        <v>54.216000000000001</v>
      </c>
      <c r="C1526" s="6">
        <v>53.5</v>
      </c>
      <c r="D1526" s="6">
        <v>56.046999999999997</v>
      </c>
      <c r="E1526" s="6">
        <v>54.725999999999999</v>
      </c>
      <c r="F1526" s="6">
        <v>52.094000000000001</v>
      </c>
      <c r="G1526" s="6">
        <v>32.447000000000003</v>
      </c>
      <c r="H1526" s="6">
        <v>46.04</v>
      </c>
      <c r="I1526" s="6">
        <v>48.469000000000001</v>
      </c>
      <c r="J1526" s="6">
        <v>51.137</v>
      </c>
      <c r="K1526" s="6">
        <v>57.015999999999998</v>
      </c>
      <c r="L1526" s="6">
        <v>57.616</v>
      </c>
      <c r="M1526" s="6">
        <v>46.853999999999999</v>
      </c>
    </row>
    <row r="1527" spans="1:13" ht="12" x14ac:dyDescent="0.25">
      <c r="A1527" s="6">
        <v>877.97</v>
      </c>
      <c r="B1527" s="6">
        <v>54.207000000000001</v>
      </c>
      <c r="C1527" s="6">
        <v>53.527000000000001</v>
      </c>
      <c r="D1527" s="6">
        <v>56.036999999999999</v>
      </c>
      <c r="E1527" s="6">
        <v>54.68</v>
      </c>
      <c r="F1527" s="6">
        <v>52.033999999999999</v>
      </c>
      <c r="G1527" s="6">
        <v>32.433999999999997</v>
      </c>
      <c r="H1527" s="6">
        <v>46.009</v>
      </c>
      <c r="I1527" s="6">
        <v>48.444000000000003</v>
      </c>
      <c r="J1527" s="6">
        <v>51.136000000000003</v>
      </c>
      <c r="K1527" s="6">
        <v>57.01</v>
      </c>
      <c r="L1527" s="6">
        <v>57.597000000000001</v>
      </c>
      <c r="M1527" s="6">
        <v>46.835000000000001</v>
      </c>
    </row>
    <row r="1528" spans="1:13" ht="12" x14ac:dyDescent="0.25">
      <c r="A1528" s="6">
        <v>878.4</v>
      </c>
      <c r="B1528" s="6">
        <v>54.213000000000001</v>
      </c>
      <c r="C1528" s="6">
        <v>53.591000000000001</v>
      </c>
      <c r="D1528" s="6">
        <v>56.027999999999999</v>
      </c>
      <c r="E1528" s="6">
        <v>54.695999999999998</v>
      </c>
      <c r="F1528" s="6">
        <v>52.042999999999999</v>
      </c>
      <c r="G1528" s="6">
        <v>32.439</v>
      </c>
      <c r="H1528" s="6">
        <v>46.015000000000001</v>
      </c>
      <c r="I1528" s="6">
        <v>48.451000000000001</v>
      </c>
      <c r="J1528" s="6">
        <v>51.180999999999997</v>
      </c>
      <c r="K1528" s="6">
        <v>56.985999999999997</v>
      </c>
      <c r="L1528" s="6">
        <v>57.591000000000001</v>
      </c>
      <c r="M1528" s="6">
        <v>46.835000000000001</v>
      </c>
    </row>
    <row r="1529" spans="1:13" ht="12" x14ac:dyDescent="0.25">
      <c r="A1529" s="6">
        <v>878.83</v>
      </c>
      <c r="B1529" s="6">
        <v>54.253999999999998</v>
      </c>
      <c r="C1529" s="6">
        <v>53.634</v>
      </c>
      <c r="D1529" s="6">
        <v>56.034999999999997</v>
      </c>
      <c r="E1529" s="6">
        <v>54.73</v>
      </c>
      <c r="F1529" s="6">
        <v>52.076000000000001</v>
      </c>
      <c r="G1529" s="6">
        <v>32.466999999999999</v>
      </c>
      <c r="H1529" s="6">
        <v>46.02</v>
      </c>
      <c r="I1529" s="6">
        <v>48.444000000000003</v>
      </c>
      <c r="J1529" s="6">
        <v>51.198</v>
      </c>
      <c r="K1529" s="6">
        <v>57.042999999999999</v>
      </c>
      <c r="L1529" s="6">
        <v>57.651000000000003</v>
      </c>
      <c r="M1529" s="6">
        <v>46.860999999999997</v>
      </c>
    </row>
    <row r="1530" spans="1:13" ht="12" x14ac:dyDescent="0.25">
      <c r="A1530" s="6">
        <v>879.27</v>
      </c>
      <c r="B1530" s="6">
        <v>54.253999999999998</v>
      </c>
      <c r="C1530" s="6">
        <v>53.665999999999997</v>
      </c>
      <c r="D1530" s="6">
        <v>56.009</v>
      </c>
      <c r="E1530" s="6">
        <v>54.709000000000003</v>
      </c>
      <c r="F1530" s="6">
        <v>52.082000000000001</v>
      </c>
      <c r="G1530" s="6">
        <v>32.459000000000003</v>
      </c>
      <c r="H1530" s="6">
        <v>46.006999999999998</v>
      </c>
      <c r="I1530" s="6">
        <v>48.454999999999998</v>
      </c>
      <c r="J1530" s="6">
        <v>51.173000000000002</v>
      </c>
      <c r="K1530" s="6">
        <v>57.01</v>
      </c>
      <c r="L1530" s="6">
        <v>57.691000000000003</v>
      </c>
      <c r="M1530" s="6">
        <v>46.871000000000002</v>
      </c>
    </row>
    <row r="1531" spans="1:13" ht="12" x14ac:dyDescent="0.25">
      <c r="A1531" s="6">
        <v>879.7</v>
      </c>
      <c r="B1531" s="6">
        <v>54.238</v>
      </c>
      <c r="C1531" s="6">
        <v>53.646999999999998</v>
      </c>
      <c r="D1531" s="6">
        <v>56</v>
      </c>
      <c r="E1531" s="6">
        <v>54.689</v>
      </c>
      <c r="F1531" s="6">
        <v>52.036999999999999</v>
      </c>
      <c r="G1531" s="6">
        <v>32.448</v>
      </c>
      <c r="H1531" s="6">
        <v>45.981000000000002</v>
      </c>
      <c r="I1531" s="6">
        <v>48.436</v>
      </c>
      <c r="J1531" s="6">
        <v>51.158999999999999</v>
      </c>
      <c r="K1531" s="6">
        <v>57.048000000000002</v>
      </c>
      <c r="L1531" s="6">
        <v>57.667000000000002</v>
      </c>
      <c r="M1531" s="6">
        <v>46.884999999999998</v>
      </c>
    </row>
    <row r="1532" spans="1:13" ht="12" x14ac:dyDescent="0.25">
      <c r="A1532" s="6">
        <v>880.13</v>
      </c>
      <c r="B1532" s="6">
        <v>54.237000000000002</v>
      </c>
      <c r="C1532" s="6">
        <v>53.697000000000003</v>
      </c>
      <c r="D1532" s="6">
        <v>55.965000000000003</v>
      </c>
      <c r="E1532" s="6">
        <v>54.68</v>
      </c>
      <c r="F1532" s="6">
        <v>52.042000000000002</v>
      </c>
      <c r="G1532" s="6">
        <v>32.445999999999998</v>
      </c>
      <c r="H1532" s="6">
        <v>45.994999999999997</v>
      </c>
      <c r="I1532" s="6">
        <v>48.412999999999997</v>
      </c>
      <c r="J1532" s="6">
        <v>51.146999999999998</v>
      </c>
      <c r="K1532" s="6">
        <v>57.04</v>
      </c>
      <c r="L1532" s="6">
        <v>57.671999999999997</v>
      </c>
      <c r="M1532" s="6">
        <v>46.874000000000002</v>
      </c>
    </row>
    <row r="1533" spans="1:13" ht="12" x14ac:dyDescent="0.25">
      <c r="A1533" s="6">
        <v>880.56</v>
      </c>
      <c r="B1533" s="6">
        <v>54.174999999999997</v>
      </c>
      <c r="C1533" s="6">
        <v>53.692</v>
      </c>
      <c r="D1533" s="6">
        <v>55.97</v>
      </c>
      <c r="E1533" s="6">
        <v>54.683</v>
      </c>
      <c r="F1533" s="6">
        <v>52.008000000000003</v>
      </c>
      <c r="G1533" s="6">
        <v>32.421999999999997</v>
      </c>
      <c r="H1533" s="6">
        <v>45.993000000000002</v>
      </c>
      <c r="I1533" s="6">
        <v>48.445</v>
      </c>
      <c r="J1533" s="6">
        <v>51.139000000000003</v>
      </c>
      <c r="K1533" s="6">
        <v>57.054000000000002</v>
      </c>
      <c r="L1533" s="6">
        <v>57.703000000000003</v>
      </c>
      <c r="M1533" s="6">
        <v>46.875999999999998</v>
      </c>
    </row>
    <row r="1534" spans="1:13" ht="12" x14ac:dyDescent="0.25">
      <c r="A1534" s="6">
        <v>881</v>
      </c>
      <c r="B1534" s="6">
        <v>54.173999999999999</v>
      </c>
      <c r="C1534" s="6">
        <v>53.704000000000001</v>
      </c>
      <c r="D1534" s="6">
        <v>55.988</v>
      </c>
      <c r="E1534" s="6">
        <v>54.683999999999997</v>
      </c>
      <c r="F1534" s="6">
        <v>51.993000000000002</v>
      </c>
      <c r="G1534" s="6">
        <v>32.44</v>
      </c>
      <c r="H1534" s="6">
        <v>45.981999999999999</v>
      </c>
      <c r="I1534" s="6">
        <v>48.427999999999997</v>
      </c>
      <c r="J1534" s="6">
        <v>51.145000000000003</v>
      </c>
      <c r="K1534" s="6">
        <v>57.003999999999998</v>
      </c>
      <c r="L1534" s="6">
        <v>57.692999999999998</v>
      </c>
      <c r="M1534" s="6">
        <v>46.906999999999996</v>
      </c>
    </row>
    <row r="1535" spans="1:13" ht="12" x14ac:dyDescent="0.25">
      <c r="A1535" s="6">
        <v>881.43</v>
      </c>
      <c r="B1535" s="6">
        <v>54.215000000000003</v>
      </c>
      <c r="C1535" s="6">
        <v>53.68</v>
      </c>
      <c r="D1535" s="6">
        <v>56.02</v>
      </c>
      <c r="E1535" s="6">
        <v>54.695</v>
      </c>
      <c r="F1535" s="6">
        <v>52.033999999999999</v>
      </c>
      <c r="G1535" s="6">
        <v>32.427999999999997</v>
      </c>
      <c r="H1535" s="6">
        <v>46.012999999999998</v>
      </c>
      <c r="I1535" s="6">
        <v>48.456000000000003</v>
      </c>
      <c r="J1535" s="6">
        <v>51.16</v>
      </c>
      <c r="K1535" s="6">
        <v>56.982999999999997</v>
      </c>
      <c r="L1535" s="6">
        <v>57.722000000000001</v>
      </c>
      <c r="M1535" s="6">
        <v>46.914999999999999</v>
      </c>
    </row>
    <row r="1536" spans="1:13" ht="12" x14ac:dyDescent="0.25">
      <c r="A1536" s="6">
        <v>881.86</v>
      </c>
      <c r="B1536" s="6">
        <v>54.280999999999999</v>
      </c>
      <c r="C1536" s="6">
        <v>53.694000000000003</v>
      </c>
      <c r="D1536" s="6">
        <v>56.027999999999999</v>
      </c>
      <c r="E1536" s="6">
        <v>54.72</v>
      </c>
      <c r="F1536" s="6">
        <v>52.05</v>
      </c>
      <c r="G1536" s="6">
        <v>32.472000000000001</v>
      </c>
      <c r="H1536" s="6">
        <v>46.042000000000002</v>
      </c>
      <c r="I1536" s="6">
        <v>48.515000000000001</v>
      </c>
      <c r="J1536" s="6">
        <v>51.195999999999998</v>
      </c>
      <c r="K1536" s="6">
        <v>57.024999999999999</v>
      </c>
      <c r="L1536" s="6">
        <v>57.774999999999999</v>
      </c>
      <c r="M1536" s="6">
        <v>46.942</v>
      </c>
    </row>
    <row r="1537" spans="1:13" ht="12" x14ac:dyDescent="0.25">
      <c r="A1537" s="6">
        <v>882.29</v>
      </c>
      <c r="B1537" s="6">
        <v>54.286000000000001</v>
      </c>
      <c r="C1537" s="6">
        <v>53.67</v>
      </c>
      <c r="D1537" s="6">
        <v>56.06</v>
      </c>
      <c r="E1537" s="6">
        <v>54.683999999999997</v>
      </c>
      <c r="F1537" s="6">
        <v>52.015000000000001</v>
      </c>
      <c r="G1537" s="6">
        <v>32.465000000000003</v>
      </c>
      <c r="H1537" s="6">
        <v>46.039000000000001</v>
      </c>
      <c r="I1537" s="6">
        <v>48.469000000000001</v>
      </c>
      <c r="J1537" s="6">
        <v>51.232999999999997</v>
      </c>
      <c r="K1537" s="6">
        <v>57.051000000000002</v>
      </c>
      <c r="L1537" s="6">
        <v>57.792999999999999</v>
      </c>
      <c r="M1537" s="6">
        <v>46.93</v>
      </c>
    </row>
    <row r="1538" spans="1:13" ht="12" x14ac:dyDescent="0.25">
      <c r="A1538" s="6">
        <v>882.73</v>
      </c>
      <c r="B1538" s="6">
        <v>54.295000000000002</v>
      </c>
      <c r="C1538" s="6">
        <v>53.676000000000002</v>
      </c>
      <c r="D1538" s="6">
        <v>56.076000000000001</v>
      </c>
      <c r="E1538" s="6">
        <v>54.689</v>
      </c>
      <c r="F1538" s="6">
        <v>52.037999999999997</v>
      </c>
      <c r="G1538" s="6">
        <v>32.47</v>
      </c>
      <c r="H1538" s="6">
        <v>46.052999999999997</v>
      </c>
      <c r="I1538" s="6">
        <v>48.482999999999997</v>
      </c>
      <c r="J1538" s="6">
        <v>51.265000000000001</v>
      </c>
      <c r="K1538" s="6">
        <v>57.046999999999997</v>
      </c>
      <c r="L1538" s="6">
        <v>57.84</v>
      </c>
      <c r="M1538" s="6">
        <v>46.997999999999998</v>
      </c>
    </row>
    <row r="1539" spans="1:13" ht="12" x14ac:dyDescent="0.25">
      <c r="A1539" s="6">
        <v>883.16</v>
      </c>
      <c r="B1539" s="6">
        <v>54.332999999999998</v>
      </c>
      <c r="C1539" s="6">
        <v>53.701000000000001</v>
      </c>
      <c r="D1539" s="6">
        <v>56.094999999999999</v>
      </c>
      <c r="E1539" s="6">
        <v>54.691000000000003</v>
      </c>
      <c r="F1539" s="6">
        <v>52.037999999999997</v>
      </c>
      <c r="G1539" s="6">
        <v>32.491</v>
      </c>
      <c r="H1539" s="6">
        <v>46.109000000000002</v>
      </c>
      <c r="I1539" s="6">
        <v>48.530999999999999</v>
      </c>
      <c r="J1539" s="6">
        <v>51.271999999999998</v>
      </c>
      <c r="K1539" s="6">
        <v>57.076000000000001</v>
      </c>
      <c r="L1539" s="6">
        <v>57.881</v>
      </c>
      <c r="M1539" s="6">
        <v>47.014000000000003</v>
      </c>
    </row>
    <row r="1540" spans="1:13" ht="12" x14ac:dyDescent="0.25">
      <c r="A1540" s="6">
        <v>883.59</v>
      </c>
      <c r="B1540" s="6">
        <v>54.347999999999999</v>
      </c>
      <c r="C1540" s="6">
        <v>53.7</v>
      </c>
      <c r="D1540" s="6">
        <v>56.076999999999998</v>
      </c>
      <c r="E1540" s="6">
        <v>54.731999999999999</v>
      </c>
      <c r="F1540" s="6">
        <v>51.984999999999999</v>
      </c>
      <c r="G1540" s="6">
        <v>32.527999999999999</v>
      </c>
      <c r="H1540" s="6">
        <v>46.12</v>
      </c>
      <c r="I1540" s="6">
        <v>48.515999999999998</v>
      </c>
      <c r="J1540" s="6">
        <v>51.290999999999997</v>
      </c>
      <c r="K1540" s="6">
        <v>57.084000000000003</v>
      </c>
      <c r="L1540" s="6">
        <v>57.9</v>
      </c>
      <c r="M1540" s="6">
        <v>47.011000000000003</v>
      </c>
    </row>
    <row r="1541" spans="1:13" ht="12" x14ac:dyDescent="0.25">
      <c r="A1541" s="6">
        <v>884.02</v>
      </c>
      <c r="B1541" s="6">
        <v>54.347000000000001</v>
      </c>
      <c r="C1541" s="6">
        <v>53.738999999999997</v>
      </c>
      <c r="D1541" s="6">
        <v>56.140999999999998</v>
      </c>
      <c r="E1541" s="6">
        <v>54.777000000000001</v>
      </c>
      <c r="F1541" s="6">
        <v>51.996000000000002</v>
      </c>
      <c r="G1541" s="6">
        <v>32.552999999999997</v>
      </c>
      <c r="H1541" s="6">
        <v>46.179000000000002</v>
      </c>
      <c r="I1541" s="6">
        <v>48.51</v>
      </c>
      <c r="J1541" s="6">
        <v>51.280999999999999</v>
      </c>
      <c r="K1541" s="6">
        <v>57.12</v>
      </c>
      <c r="L1541" s="6">
        <v>57.875</v>
      </c>
      <c r="M1541" s="6">
        <v>47.033000000000001</v>
      </c>
    </row>
    <row r="1542" spans="1:13" ht="12" x14ac:dyDescent="0.25">
      <c r="A1542" s="6">
        <v>884.45</v>
      </c>
      <c r="B1542" s="6">
        <v>54.363999999999997</v>
      </c>
      <c r="C1542" s="6">
        <v>53.738999999999997</v>
      </c>
      <c r="D1542" s="6">
        <v>56.116999999999997</v>
      </c>
      <c r="E1542" s="6">
        <v>54.798000000000002</v>
      </c>
      <c r="F1542" s="6">
        <v>51.954000000000001</v>
      </c>
      <c r="G1542" s="6">
        <v>32.566000000000003</v>
      </c>
      <c r="H1542" s="6">
        <v>46.168999999999997</v>
      </c>
      <c r="I1542" s="6">
        <v>48.512999999999998</v>
      </c>
      <c r="J1542" s="6">
        <v>51.287999999999997</v>
      </c>
      <c r="K1542" s="6">
        <v>57.131999999999998</v>
      </c>
      <c r="L1542" s="6">
        <v>57.85</v>
      </c>
      <c r="M1542" s="6">
        <v>47.014000000000003</v>
      </c>
    </row>
    <row r="1543" spans="1:13" ht="12" x14ac:dyDescent="0.25">
      <c r="A1543" s="6">
        <v>884.89</v>
      </c>
      <c r="B1543" s="6">
        <v>54.399000000000001</v>
      </c>
      <c r="C1543" s="6">
        <v>53.76</v>
      </c>
      <c r="D1543" s="6">
        <v>56.186</v>
      </c>
      <c r="E1543" s="6">
        <v>54.808999999999997</v>
      </c>
      <c r="F1543" s="6">
        <v>51.954999999999998</v>
      </c>
      <c r="G1543" s="6">
        <v>32.594000000000001</v>
      </c>
      <c r="H1543" s="6">
        <v>46.195999999999998</v>
      </c>
      <c r="I1543" s="6">
        <v>48.584000000000003</v>
      </c>
      <c r="J1543" s="6">
        <v>51.29</v>
      </c>
      <c r="K1543" s="6">
        <v>57.133000000000003</v>
      </c>
      <c r="L1543" s="6">
        <v>57.914999999999999</v>
      </c>
      <c r="M1543" s="6">
        <v>47.030999999999999</v>
      </c>
    </row>
    <row r="1544" spans="1:13" ht="12" x14ac:dyDescent="0.25">
      <c r="A1544" s="6">
        <v>885.32</v>
      </c>
      <c r="B1544" s="6">
        <v>54.362000000000002</v>
      </c>
      <c r="C1544" s="6">
        <v>53.774999999999999</v>
      </c>
      <c r="D1544" s="6">
        <v>56.21</v>
      </c>
      <c r="E1544" s="6">
        <v>54.825000000000003</v>
      </c>
      <c r="F1544" s="6">
        <v>51.948</v>
      </c>
      <c r="G1544" s="6">
        <v>32.628999999999998</v>
      </c>
      <c r="H1544" s="6">
        <v>46.268000000000001</v>
      </c>
      <c r="I1544" s="6">
        <v>48.578000000000003</v>
      </c>
      <c r="J1544" s="6">
        <v>51.308999999999997</v>
      </c>
      <c r="K1544" s="6">
        <v>57.131999999999998</v>
      </c>
      <c r="L1544" s="6">
        <v>57.965000000000003</v>
      </c>
      <c r="M1544" s="6">
        <v>47.087000000000003</v>
      </c>
    </row>
    <row r="1545" spans="1:13" ht="12" x14ac:dyDescent="0.25">
      <c r="A1545" s="6">
        <v>885.75</v>
      </c>
      <c r="B1545" s="6">
        <v>54.319000000000003</v>
      </c>
      <c r="C1545" s="6">
        <v>53.768000000000001</v>
      </c>
      <c r="D1545" s="6">
        <v>56.231999999999999</v>
      </c>
      <c r="E1545" s="6">
        <v>54.808999999999997</v>
      </c>
      <c r="F1545" s="6">
        <v>51.951000000000001</v>
      </c>
      <c r="G1545" s="6">
        <v>32.630000000000003</v>
      </c>
      <c r="H1545" s="6">
        <v>46.289000000000001</v>
      </c>
      <c r="I1545" s="6">
        <v>48.552999999999997</v>
      </c>
      <c r="J1545" s="6">
        <v>51.281999999999996</v>
      </c>
      <c r="K1545" s="6">
        <v>57.145000000000003</v>
      </c>
      <c r="L1545" s="6">
        <v>57.945999999999998</v>
      </c>
      <c r="M1545" s="6">
        <v>47.128999999999998</v>
      </c>
    </row>
    <row r="1546" spans="1:13" ht="12" x14ac:dyDescent="0.25">
      <c r="A1546" s="6">
        <v>886.18</v>
      </c>
      <c r="B1546" s="6">
        <v>54.372999999999998</v>
      </c>
      <c r="C1546" s="6">
        <v>53.752000000000002</v>
      </c>
      <c r="D1546" s="6">
        <v>56.274000000000001</v>
      </c>
      <c r="E1546" s="6">
        <v>54.835000000000001</v>
      </c>
      <c r="F1546" s="6">
        <v>51.969000000000001</v>
      </c>
      <c r="G1546" s="6">
        <v>32.649000000000001</v>
      </c>
      <c r="H1546" s="6">
        <v>46.289000000000001</v>
      </c>
      <c r="I1546" s="6">
        <v>48.554000000000002</v>
      </c>
      <c r="J1546" s="6">
        <v>51.274000000000001</v>
      </c>
      <c r="K1546" s="6">
        <v>57.189</v>
      </c>
      <c r="L1546" s="6">
        <v>57.966999999999999</v>
      </c>
      <c r="M1546" s="6">
        <v>47.121000000000002</v>
      </c>
    </row>
    <row r="1547" spans="1:13" ht="12" x14ac:dyDescent="0.25">
      <c r="A1547" s="6">
        <v>886.62</v>
      </c>
      <c r="B1547" s="6">
        <v>54.423999999999999</v>
      </c>
      <c r="C1547" s="6">
        <v>53.734999999999999</v>
      </c>
      <c r="D1547" s="6">
        <v>56.265999999999998</v>
      </c>
      <c r="E1547" s="6">
        <v>54.807000000000002</v>
      </c>
      <c r="F1547" s="6">
        <v>51.970999999999997</v>
      </c>
      <c r="G1547" s="6">
        <v>32.642000000000003</v>
      </c>
      <c r="H1547" s="6">
        <v>46.293999999999997</v>
      </c>
      <c r="I1547" s="6">
        <v>48.576999999999998</v>
      </c>
      <c r="J1547" s="6">
        <v>51.323999999999998</v>
      </c>
      <c r="K1547" s="6">
        <v>57.18</v>
      </c>
      <c r="L1547" s="6">
        <v>58</v>
      </c>
      <c r="M1547" s="6">
        <v>47.109000000000002</v>
      </c>
    </row>
    <row r="1548" spans="1:13" ht="12" x14ac:dyDescent="0.25">
      <c r="A1548" s="6">
        <v>887.05</v>
      </c>
      <c r="B1548" s="6">
        <v>54.412999999999997</v>
      </c>
      <c r="C1548" s="6">
        <v>53.734000000000002</v>
      </c>
      <c r="D1548" s="6">
        <v>56.234000000000002</v>
      </c>
      <c r="E1548" s="6">
        <v>54.795000000000002</v>
      </c>
      <c r="F1548" s="6">
        <v>51.969000000000001</v>
      </c>
      <c r="G1548" s="6">
        <v>32.648000000000003</v>
      </c>
      <c r="H1548" s="6">
        <v>46.311999999999998</v>
      </c>
      <c r="I1548" s="6">
        <v>48.564</v>
      </c>
      <c r="J1548" s="6">
        <v>51.302</v>
      </c>
      <c r="K1548" s="6">
        <v>57.173999999999999</v>
      </c>
      <c r="L1548" s="6">
        <v>57.997999999999998</v>
      </c>
      <c r="M1548" s="6">
        <v>47.104999999999997</v>
      </c>
    </row>
    <row r="1549" spans="1:13" ht="12" x14ac:dyDescent="0.25">
      <c r="A1549" s="6">
        <v>887.48</v>
      </c>
      <c r="B1549" s="6">
        <v>54.46</v>
      </c>
      <c r="C1549" s="6">
        <v>53.734000000000002</v>
      </c>
      <c r="D1549" s="6">
        <v>56.3</v>
      </c>
      <c r="E1549" s="6">
        <v>54.817</v>
      </c>
      <c r="F1549" s="6">
        <v>51.982999999999997</v>
      </c>
      <c r="G1549" s="6">
        <v>32.694000000000003</v>
      </c>
      <c r="H1549" s="6">
        <v>46.345999999999997</v>
      </c>
      <c r="I1549" s="6">
        <v>48.591000000000001</v>
      </c>
      <c r="J1549" s="6">
        <v>51.314</v>
      </c>
      <c r="K1549" s="6">
        <v>57.237000000000002</v>
      </c>
      <c r="L1549" s="6">
        <v>58.024000000000001</v>
      </c>
      <c r="M1549" s="6">
        <v>47.128999999999998</v>
      </c>
    </row>
    <row r="1550" spans="1:13" ht="12" x14ac:dyDescent="0.25">
      <c r="A1550" s="6">
        <v>887.91</v>
      </c>
      <c r="B1550" s="6">
        <v>54.398000000000003</v>
      </c>
      <c r="C1550" s="6">
        <v>53.698</v>
      </c>
      <c r="D1550" s="6">
        <v>56.283000000000001</v>
      </c>
      <c r="E1550" s="6">
        <v>54.787999999999997</v>
      </c>
      <c r="F1550" s="6">
        <v>51.93</v>
      </c>
      <c r="G1550" s="6">
        <v>32.676000000000002</v>
      </c>
      <c r="H1550" s="6">
        <v>46.287999999999997</v>
      </c>
      <c r="I1550" s="6">
        <v>48.582999999999998</v>
      </c>
      <c r="J1550" s="6">
        <v>51.301000000000002</v>
      </c>
      <c r="K1550" s="6">
        <v>57.161000000000001</v>
      </c>
      <c r="L1550" s="6">
        <v>57.985999999999997</v>
      </c>
      <c r="M1550" s="6">
        <v>47.088000000000001</v>
      </c>
    </row>
    <row r="1551" spans="1:13" ht="12" x14ac:dyDescent="0.25">
      <c r="A1551" s="6">
        <v>888.34</v>
      </c>
      <c r="B1551" s="6">
        <v>54.423000000000002</v>
      </c>
      <c r="C1551" s="6">
        <v>53.701000000000001</v>
      </c>
      <c r="D1551" s="6">
        <v>56.283000000000001</v>
      </c>
      <c r="E1551" s="6">
        <v>54.789000000000001</v>
      </c>
      <c r="F1551" s="6">
        <v>51.936999999999998</v>
      </c>
      <c r="G1551" s="6">
        <v>32.718000000000004</v>
      </c>
      <c r="H1551" s="6">
        <v>46.274000000000001</v>
      </c>
      <c r="I1551" s="6">
        <v>48.555999999999997</v>
      </c>
      <c r="J1551" s="6">
        <v>51.296999999999997</v>
      </c>
      <c r="K1551" s="6">
        <v>57.167999999999999</v>
      </c>
      <c r="L1551" s="6">
        <v>57.975999999999999</v>
      </c>
      <c r="M1551" s="6">
        <v>47.036999999999999</v>
      </c>
    </row>
    <row r="1552" spans="1:13" ht="12" x14ac:dyDescent="0.25">
      <c r="A1552" s="6">
        <v>888.78</v>
      </c>
      <c r="B1552" s="6">
        <v>54.41</v>
      </c>
      <c r="C1552" s="6">
        <v>53.703000000000003</v>
      </c>
      <c r="D1552" s="6">
        <v>56.276000000000003</v>
      </c>
      <c r="E1552" s="6">
        <v>54.774000000000001</v>
      </c>
      <c r="F1552" s="6">
        <v>51.982999999999997</v>
      </c>
      <c r="G1552" s="6">
        <v>32.694000000000003</v>
      </c>
      <c r="H1552" s="6">
        <v>46.277999999999999</v>
      </c>
      <c r="I1552" s="6">
        <v>48.557000000000002</v>
      </c>
      <c r="J1552" s="6">
        <v>51.283000000000001</v>
      </c>
      <c r="K1552" s="6">
        <v>57.148000000000003</v>
      </c>
      <c r="L1552" s="6">
        <v>57.981000000000002</v>
      </c>
      <c r="M1552" s="6">
        <v>47.024000000000001</v>
      </c>
    </row>
    <row r="1553" spans="1:13" ht="12" x14ac:dyDescent="0.25">
      <c r="A1553" s="6">
        <v>889.21</v>
      </c>
      <c r="B1553" s="6">
        <v>54.405999999999999</v>
      </c>
      <c r="C1553" s="6">
        <v>53.722999999999999</v>
      </c>
      <c r="D1553" s="6">
        <v>56.363</v>
      </c>
      <c r="E1553" s="6">
        <v>54.811</v>
      </c>
      <c r="F1553" s="6">
        <v>52.027000000000001</v>
      </c>
      <c r="G1553" s="6">
        <v>32.731000000000002</v>
      </c>
      <c r="H1553" s="6">
        <v>46.277999999999999</v>
      </c>
      <c r="I1553" s="6">
        <v>48.594999999999999</v>
      </c>
      <c r="J1553" s="6">
        <v>51.36</v>
      </c>
      <c r="K1553" s="6">
        <v>57.131999999999998</v>
      </c>
      <c r="L1553" s="6">
        <v>57.994999999999997</v>
      </c>
      <c r="M1553" s="6">
        <v>47.045999999999999</v>
      </c>
    </row>
    <row r="1554" spans="1:13" ht="12" x14ac:dyDescent="0.25">
      <c r="A1554" s="6">
        <v>889.64</v>
      </c>
      <c r="B1554" s="6">
        <v>54.395000000000003</v>
      </c>
      <c r="C1554" s="6">
        <v>53.679000000000002</v>
      </c>
      <c r="D1554" s="6">
        <v>56.357999999999997</v>
      </c>
      <c r="E1554" s="6">
        <v>54.731000000000002</v>
      </c>
      <c r="F1554" s="6">
        <v>51.999000000000002</v>
      </c>
      <c r="G1554" s="6">
        <v>32.716999999999999</v>
      </c>
      <c r="H1554" s="6">
        <v>46.261000000000003</v>
      </c>
      <c r="I1554" s="6">
        <v>48.526000000000003</v>
      </c>
      <c r="J1554" s="6">
        <v>51.347000000000001</v>
      </c>
      <c r="K1554" s="6">
        <v>57.08</v>
      </c>
      <c r="L1554" s="6">
        <v>57.95</v>
      </c>
      <c r="M1554" s="6">
        <v>47.01</v>
      </c>
    </row>
    <row r="1555" spans="1:13" ht="12" x14ac:dyDescent="0.25">
      <c r="A1555" s="6">
        <v>890.07</v>
      </c>
      <c r="B1555" s="6">
        <v>54.366</v>
      </c>
      <c r="C1555" s="6">
        <v>53.65</v>
      </c>
      <c r="D1555" s="6">
        <v>56.314999999999998</v>
      </c>
      <c r="E1555" s="6">
        <v>54.706000000000003</v>
      </c>
      <c r="F1555" s="6">
        <v>51.997999999999998</v>
      </c>
      <c r="G1555" s="6">
        <v>32.71</v>
      </c>
      <c r="H1555" s="6">
        <v>46.238999999999997</v>
      </c>
      <c r="I1555" s="6">
        <v>48.52</v>
      </c>
      <c r="J1555" s="6">
        <v>51.328000000000003</v>
      </c>
      <c r="K1555" s="6">
        <v>57.131</v>
      </c>
      <c r="L1555" s="6">
        <v>57.93</v>
      </c>
      <c r="M1555" s="6">
        <v>46.963999999999999</v>
      </c>
    </row>
    <row r="1556" spans="1:13" ht="12" x14ac:dyDescent="0.25">
      <c r="A1556" s="6">
        <v>890.5</v>
      </c>
      <c r="B1556" s="6">
        <v>54.331000000000003</v>
      </c>
      <c r="C1556" s="6">
        <v>53.607999999999997</v>
      </c>
      <c r="D1556" s="6">
        <v>56.302</v>
      </c>
      <c r="E1556" s="6">
        <v>54.725000000000001</v>
      </c>
      <c r="F1556" s="6">
        <v>51.954999999999998</v>
      </c>
      <c r="G1556" s="6">
        <v>32.720999999999997</v>
      </c>
      <c r="H1556" s="6">
        <v>46.216000000000001</v>
      </c>
      <c r="I1556" s="6">
        <v>48.511000000000003</v>
      </c>
      <c r="J1556" s="6">
        <v>51.345999999999997</v>
      </c>
      <c r="K1556" s="6">
        <v>57.152000000000001</v>
      </c>
      <c r="L1556" s="6">
        <v>57.917000000000002</v>
      </c>
      <c r="M1556" s="6">
        <v>46.991999999999997</v>
      </c>
    </row>
    <row r="1557" spans="1:13" ht="12" x14ac:dyDescent="0.25">
      <c r="A1557" s="6">
        <v>890.93</v>
      </c>
      <c r="B1557" s="6">
        <v>54.276000000000003</v>
      </c>
      <c r="C1557" s="6">
        <v>53.634999999999998</v>
      </c>
      <c r="D1557" s="6">
        <v>56.302</v>
      </c>
      <c r="E1557" s="6">
        <v>54.756</v>
      </c>
      <c r="F1557" s="6">
        <v>51.960999999999999</v>
      </c>
      <c r="G1557" s="6">
        <v>32.677999999999997</v>
      </c>
      <c r="H1557" s="6">
        <v>46.210999999999999</v>
      </c>
      <c r="I1557" s="6">
        <v>48.462000000000003</v>
      </c>
      <c r="J1557" s="6">
        <v>51.317</v>
      </c>
      <c r="K1557" s="6">
        <v>57.146999999999998</v>
      </c>
      <c r="L1557" s="6">
        <v>57.878</v>
      </c>
      <c r="M1557" s="6">
        <v>46.984000000000002</v>
      </c>
    </row>
    <row r="1558" spans="1:13" ht="12" x14ac:dyDescent="0.25">
      <c r="A1558" s="6">
        <v>891.37</v>
      </c>
      <c r="B1558" s="6">
        <v>54.277000000000001</v>
      </c>
      <c r="C1558" s="6">
        <v>53.639000000000003</v>
      </c>
      <c r="D1558" s="6">
        <v>56.311</v>
      </c>
      <c r="E1558" s="6">
        <v>54.773000000000003</v>
      </c>
      <c r="F1558" s="6">
        <v>52</v>
      </c>
      <c r="G1558" s="6">
        <v>32.697000000000003</v>
      </c>
      <c r="H1558" s="6">
        <v>46.207000000000001</v>
      </c>
      <c r="I1558" s="6">
        <v>48.512999999999998</v>
      </c>
      <c r="J1558" s="6">
        <v>51.273000000000003</v>
      </c>
      <c r="K1558" s="6">
        <v>57.158000000000001</v>
      </c>
      <c r="L1558" s="6">
        <v>57.828000000000003</v>
      </c>
      <c r="M1558" s="6">
        <v>46.953000000000003</v>
      </c>
    </row>
    <row r="1559" spans="1:13" ht="12" x14ac:dyDescent="0.25">
      <c r="A1559" s="6">
        <v>891.8</v>
      </c>
      <c r="B1559" s="6">
        <v>54.302999999999997</v>
      </c>
      <c r="C1559" s="6">
        <v>53.616</v>
      </c>
      <c r="D1559" s="6">
        <v>56.301000000000002</v>
      </c>
      <c r="E1559" s="6">
        <v>54.762999999999998</v>
      </c>
      <c r="F1559" s="6">
        <v>51.997999999999998</v>
      </c>
      <c r="G1559" s="6">
        <v>32.692999999999998</v>
      </c>
      <c r="H1559" s="6">
        <v>46.2</v>
      </c>
      <c r="I1559" s="6">
        <v>48.451000000000001</v>
      </c>
      <c r="J1559" s="6">
        <v>51.265000000000001</v>
      </c>
      <c r="K1559" s="6">
        <v>57.152000000000001</v>
      </c>
      <c r="L1559" s="6">
        <v>57.786999999999999</v>
      </c>
      <c r="M1559" s="6">
        <v>46.874000000000002</v>
      </c>
    </row>
    <row r="1560" spans="1:13" ht="12" x14ac:dyDescent="0.25">
      <c r="A1560" s="6">
        <v>892.23</v>
      </c>
      <c r="B1560" s="6">
        <v>54.274999999999999</v>
      </c>
      <c r="C1560" s="6">
        <v>53.640999999999998</v>
      </c>
      <c r="D1560" s="6">
        <v>56.326999999999998</v>
      </c>
      <c r="E1560" s="6">
        <v>54.802</v>
      </c>
      <c r="F1560" s="6">
        <v>52.030999999999999</v>
      </c>
      <c r="G1560" s="6">
        <v>32.676000000000002</v>
      </c>
      <c r="H1560" s="6">
        <v>46.225000000000001</v>
      </c>
      <c r="I1560" s="6">
        <v>48.468000000000004</v>
      </c>
      <c r="J1560" s="6">
        <v>51.295000000000002</v>
      </c>
      <c r="K1560" s="6">
        <v>57.164000000000001</v>
      </c>
      <c r="L1560" s="6">
        <v>57.771999999999998</v>
      </c>
      <c r="M1560" s="6">
        <v>46.926000000000002</v>
      </c>
    </row>
    <row r="1561" spans="1:13" ht="12" x14ac:dyDescent="0.25">
      <c r="A1561" s="6">
        <v>892.66</v>
      </c>
      <c r="B1561" s="6">
        <v>54.253999999999998</v>
      </c>
      <c r="C1561" s="6">
        <v>53.646999999999998</v>
      </c>
      <c r="D1561" s="6">
        <v>56.338000000000001</v>
      </c>
      <c r="E1561" s="6">
        <v>54.734000000000002</v>
      </c>
      <c r="F1561" s="6">
        <v>52.036999999999999</v>
      </c>
      <c r="G1561" s="6">
        <v>32.667000000000002</v>
      </c>
      <c r="H1561" s="6">
        <v>46.235999999999997</v>
      </c>
      <c r="I1561" s="6">
        <v>48.481999999999999</v>
      </c>
      <c r="J1561" s="6">
        <v>51.325000000000003</v>
      </c>
      <c r="K1561" s="6">
        <v>57.101999999999997</v>
      </c>
      <c r="L1561" s="6">
        <v>57.741</v>
      </c>
      <c r="M1561" s="6">
        <v>46.93</v>
      </c>
    </row>
    <row r="1562" spans="1:13" ht="12" x14ac:dyDescent="0.25">
      <c r="A1562" s="6">
        <v>893.09</v>
      </c>
      <c r="B1562" s="6">
        <v>54.258000000000003</v>
      </c>
      <c r="C1562" s="6">
        <v>53.634</v>
      </c>
      <c r="D1562" s="6">
        <v>56.308</v>
      </c>
      <c r="E1562" s="6">
        <v>54.74</v>
      </c>
      <c r="F1562" s="6">
        <v>52.029000000000003</v>
      </c>
      <c r="G1562" s="6">
        <v>32.655999999999999</v>
      </c>
      <c r="H1562" s="6">
        <v>46.198999999999998</v>
      </c>
      <c r="I1562" s="6">
        <v>48.472999999999999</v>
      </c>
      <c r="J1562" s="6">
        <v>51.366</v>
      </c>
      <c r="K1562" s="6">
        <v>57.094000000000001</v>
      </c>
      <c r="L1562" s="6">
        <v>57.762999999999998</v>
      </c>
      <c r="M1562" s="6">
        <v>46.92</v>
      </c>
    </row>
    <row r="1563" spans="1:13" ht="12" x14ac:dyDescent="0.25">
      <c r="A1563" s="6">
        <v>893.53</v>
      </c>
      <c r="B1563" s="6">
        <v>54.213000000000001</v>
      </c>
      <c r="C1563" s="6">
        <v>53.594999999999999</v>
      </c>
      <c r="D1563" s="6">
        <v>56.250999999999998</v>
      </c>
      <c r="E1563" s="6">
        <v>54.688000000000002</v>
      </c>
      <c r="F1563" s="6">
        <v>52.012999999999998</v>
      </c>
      <c r="G1563" s="6">
        <v>32.659999999999997</v>
      </c>
      <c r="H1563" s="6">
        <v>46.161999999999999</v>
      </c>
      <c r="I1563" s="6">
        <v>48.44</v>
      </c>
      <c r="J1563" s="6">
        <v>51.372</v>
      </c>
      <c r="K1563" s="6">
        <v>57.06</v>
      </c>
      <c r="L1563" s="6">
        <v>57.752000000000002</v>
      </c>
      <c r="M1563" s="6">
        <v>46.881999999999998</v>
      </c>
    </row>
    <row r="1564" spans="1:13" ht="12" x14ac:dyDescent="0.25">
      <c r="A1564" s="6">
        <v>893.96</v>
      </c>
      <c r="B1564" s="6">
        <v>54.22</v>
      </c>
      <c r="C1564" s="6">
        <v>53.585999999999999</v>
      </c>
      <c r="D1564" s="6">
        <v>56.23</v>
      </c>
      <c r="E1564" s="6">
        <v>54.661000000000001</v>
      </c>
      <c r="F1564" s="6">
        <v>52.037999999999997</v>
      </c>
      <c r="G1564" s="6">
        <v>32.633000000000003</v>
      </c>
      <c r="H1564" s="6">
        <v>46.183</v>
      </c>
      <c r="I1564" s="6">
        <v>48.377000000000002</v>
      </c>
      <c r="J1564" s="6">
        <v>51.392000000000003</v>
      </c>
      <c r="K1564" s="6">
        <v>57.061</v>
      </c>
      <c r="L1564" s="6">
        <v>57.710999999999999</v>
      </c>
      <c r="M1564" s="6">
        <v>46.881999999999998</v>
      </c>
    </row>
    <row r="1565" spans="1:13" ht="12" x14ac:dyDescent="0.25">
      <c r="A1565" s="6">
        <v>894.39</v>
      </c>
      <c r="B1565" s="6">
        <v>54.274999999999999</v>
      </c>
      <c r="C1565" s="6">
        <v>53.610999999999997</v>
      </c>
      <c r="D1565" s="6">
        <v>56.234000000000002</v>
      </c>
      <c r="E1565" s="6">
        <v>54.658999999999999</v>
      </c>
      <c r="F1565" s="6">
        <v>52.100999999999999</v>
      </c>
      <c r="G1565" s="6">
        <v>32.645000000000003</v>
      </c>
      <c r="H1565" s="6">
        <v>46.115000000000002</v>
      </c>
      <c r="I1565" s="6">
        <v>48.378999999999998</v>
      </c>
      <c r="J1565" s="6">
        <v>51.408000000000001</v>
      </c>
      <c r="K1565" s="6">
        <v>57.1</v>
      </c>
      <c r="L1565" s="6">
        <v>57.692</v>
      </c>
      <c r="M1565" s="6">
        <v>46.87</v>
      </c>
    </row>
    <row r="1566" spans="1:13" ht="12" x14ac:dyDescent="0.25">
      <c r="A1566" s="6">
        <v>894.82</v>
      </c>
      <c r="B1566" s="6">
        <v>54.264000000000003</v>
      </c>
      <c r="C1566" s="6">
        <v>53.594000000000001</v>
      </c>
      <c r="D1566" s="6">
        <v>56.244999999999997</v>
      </c>
      <c r="E1566" s="6">
        <v>54.652999999999999</v>
      </c>
      <c r="F1566" s="6">
        <v>52.066000000000003</v>
      </c>
      <c r="G1566" s="6">
        <v>32.595999999999997</v>
      </c>
      <c r="H1566" s="6">
        <v>46.137999999999998</v>
      </c>
      <c r="I1566" s="6">
        <v>48.408999999999999</v>
      </c>
      <c r="J1566" s="6">
        <v>51.429000000000002</v>
      </c>
      <c r="K1566" s="6">
        <v>57.072000000000003</v>
      </c>
      <c r="L1566" s="6">
        <v>57.683999999999997</v>
      </c>
      <c r="M1566" s="6">
        <v>46.866999999999997</v>
      </c>
    </row>
    <row r="1567" spans="1:13" ht="12" x14ac:dyDescent="0.25">
      <c r="A1567" s="6">
        <v>895.25</v>
      </c>
      <c r="B1567" s="6">
        <v>54.27</v>
      </c>
      <c r="C1567" s="6">
        <v>53.656999999999996</v>
      </c>
      <c r="D1567" s="6">
        <v>56.305</v>
      </c>
      <c r="E1567" s="6">
        <v>54.677</v>
      </c>
      <c r="F1567" s="6">
        <v>52.040999999999997</v>
      </c>
      <c r="G1567" s="6">
        <v>32.573999999999998</v>
      </c>
      <c r="H1567" s="6">
        <v>46.167000000000002</v>
      </c>
      <c r="I1567" s="6">
        <v>48.377000000000002</v>
      </c>
      <c r="J1567" s="6">
        <v>51.5</v>
      </c>
      <c r="K1567" s="6">
        <v>57.046999999999997</v>
      </c>
      <c r="L1567" s="6">
        <v>57.661000000000001</v>
      </c>
      <c r="M1567" s="6">
        <v>46.874000000000002</v>
      </c>
    </row>
    <row r="1568" spans="1:13" ht="12" x14ac:dyDescent="0.25">
      <c r="A1568" s="6">
        <v>895.68</v>
      </c>
      <c r="B1568" s="6">
        <v>54.241999999999997</v>
      </c>
      <c r="C1568" s="6">
        <v>53.651000000000003</v>
      </c>
      <c r="D1568" s="6">
        <v>56.293999999999997</v>
      </c>
      <c r="E1568" s="6">
        <v>54.636000000000003</v>
      </c>
      <c r="F1568" s="6">
        <v>52.052</v>
      </c>
      <c r="G1568" s="6">
        <v>32.552999999999997</v>
      </c>
      <c r="H1568" s="6">
        <v>46.116</v>
      </c>
      <c r="I1568" s="6">
        <v>48.341999999999999</v>
      </c>
      <c r="J1568" s="6">
        <v>51.447000000000003</v>
      </c>
      <c r="K1568" s="6">
        <v>57.058</v>
      </c>
      <c r="L1568" s="6">
        <v>57.631999999999998</v>
      </c>
      <c r="M1568" s="6">
        <v>46.875</v>
      </c>
    </row>
    <row r="1569" spans="1:13" ht="12" x14ac:dyDescent="0.25">
      <c r="A1569" s="6">
        <v>896.11</v>
      </c>
      <c r="B1569" s="6">
        <v>54.249000000000002</v>
      </c>
      <c r="C1569" s="6">
        <v>53.616999999999997</v>
      </c>
      <c r="D1569" s="6">
        <v>56.341999999999999</v>
      </c>
      <c r="E1569" s="6">
        <v>54.628999999999998</v>
      </c>
      <c r="F1569" s="6">
        <v>52.05</v>
      </c>
      <c r="G1569" s="6">
        <v>32.529000000000003</v>
      </c>
      <c r="H1569" s="6">
        <v>46.118000000000002</v>
      </c>
      <c r="I1569" s="6">
        <v>48.338999999999999</v>
      </c>
      <c r="J1569" s="6">
        <v>51.482999999999997</v>
      </c>
      <c r="K1569" s="6">
        <v>57.030999999999999</v>
      </c>
      <c r="L1569" s="6">
        <v>57.645000000000003</v>
      </c>
      <c r="M1569" s="6">
        <v>46.874000000000002</v>
      </c>
    </row>
    <row r="1570" spans="1:13" ht="12" x14ac:dyDescent="0.25">
      <c r="A1570" s="6">
        <v>896.55</v>
      </c>
      <c r="B1570" s="6">
        <v>54.253999999999998</v>
      </c>
      <c r="C1570" s="6">
        <v>53.597000000000001</v>
      </c>
      <c r="D1570" s="6">
        <v>56.298000000000002</v>
      </c>
      <c r="E1570" s="6">
        <v>54.631999999999998</v>
      </c>
      <c r="F1570" s="6">
        <v>52.070999999999998</v>
      </c>
      <c r="G1570" s="6">
        <v>32.506999999999998</v>
      </c>
      <c r="H1570" s="6">
        <v>46.128</v>
      </c>
      <c r="I1570" s="6">
        <v>48.329000000000001</v>
      </c>
      <c r="J1570" s="6">
        <v>51.442999999999998</v>
      </c>
      <c r="K1570" s="6">
        <v>57.03</v>
      </c>
      <c r="L1570" s="6">
        <v>57.655000000000001</v>
      </c>
      <c r="M1570" s="6">
        <v>46.875999999999998</v>
      </c>
    </row>
    <row r="1571" spans="1:13" ht="12" x14ac:dyDescent="0.25">
      <c r="A1571" s="6">
        <v>896.98</v>
      </c>
      <c r="B1571" s="6">
        <v>54.262999999999998</v>
      </c>
      <c r="C1571" s="6">
        <v>53.633000000000003</v>
      </c>
      <c r="D1571" s="6">
        <v>56.308</v>
      </c>
      <c r="E1571" s="6">
        <v>54.658999999999999</v>
      </c>
      <c r="F1571" s="6">
        <v>52.055999999999997</v>
      </c>
      <c r="G1571" s="6">
        <v>32.515999999999998</v>
      </c>
      <c r="H1571" s="6">
        <v>46.143999999999998</v>
      </c>
      <c r="I1571" s="6">
        <v>48.36</v>
      </c>
      <c r="J1571" s="6">
        <v>51.426000000000002</v>
      </c>
      <c r="K1571" s="6">
        <v>57.06</v>
      </c>
      <c r="L1571" s="6">
        <v>57.691000000000003</v>
      </c>
      <c r="M1571" s="6">
        <v>46.91</v>
      </c>
    </row>
    <row r="1572" spans="1:13" ht="12" x14ac:dyDescent="0.25">
      <c r="A1572" s="6">
        <v>897.41</v>
      </c>
      <c r="B1572" s="6">
        <v>54.279000000000003</v>
      </c>
      <c r="C1572" s="6">
        <v>53.582000000000001</v>
      </c>
      <c r="D1572" s="6">
        <v>56.345999999999997</v>
      </c>
      <c r="E1572" s="6">
        <v>54.665999999999997</v>
      </c>
      <c r="F1572" s="6">
        <v>52.052</v>
      </c>
      <c r="G1572" s="6">
        <v>32.482999999999997</v>
      </c>
      <c r="H1572" s="6">
        <v>46.176000000000002</v>
      </c>
      <c r="I1572" s="6">
        <v>48.36</v>
      </c>
      <c r="J1572" s="6">
        <v>51.439</v>
      </c>
      <c r="K1572" s="6">
        <v>57.036000000000001</v>
      </c>
      <c r="L1572" s="6">
        <v>57.628999999999998</v>
      </c>
      <c r="M1572" s="6">
        <v>46.927</v>
      </c>
    </row>
    <row r="1573" spans="1:13" ht="12" x14ac:dyDescent="0.25">
      <c r="A1573" s="6">
        <v>897.84</v>
      </c>
      <c r="B1573" s="6">
        <v>54.237000000000002</v>
      </c>
      <c r="C1573" s="6">
        <v>53.555999999999997</v>
      </c>
      <c r="D1573" s="6">
        <v>56.326000000000001</v>
      </c>
      <c r="E1573" s="6">
        <v>54.673999999999999</v>
      </c>
      <c r="F1573" s="6">
        <v>52.015999999999998</v>
      </c>
      <c r="G1573" s="6">
        <v>32.503</v>
      </c>
      <c r="H1573" s="6">
        <v>46.167000000000002</v>
      </c>
      <c r="I1573" s="6">
        <v>48.375</v>
      </c>
      <c r="J1573" s="6">
        <v>51.423999999999999</v>
      </c>
      <c r="K1573" s="6">
        <v>56.978999999999999</v>
      </c>
      <c r="L1573" s="6">
        <v>57.637</v>
      </c>
      <c r="M1573" s="6">
        <v>46.874000000000002</v>
      </c>
    </row>
    <row r="1574" spans="1:13" ht="12" x14ac:dyDescent="0.25">
      <c r="A1574" s="6">
        <v>898.27</v>
      </c>
      <c r="B1574" s="6">
        <v>54.277999999999999</v>
      </c>
      <c r="C1574" s="6">
        <v>53.546999999999997</v>
      </c>
      <c r="D1574" s="6">
        <v>56.302</v>
      </c>
      <c r="E1574" s="6">
        <v>54.737000000000002</v>
      </c>
      <c r="F1574" s="6">
        <v>52.045000000000002</v>
      </c>
      <c r="G1574" s="6">
        <v>32.512999999999998</v>
      </c>
      <c r="H1574" s="6">
        <v>46.231000000000002</v>
      </c>
      <c r="I1574" s="6">
        <v>48.369</v>
      </c>
      <c r="J1574" s="6">
        <v>51.408000000000001</v>
      </c>
      <c r="K1574" s="6">
        <v>57.03</v>
      </c>
      <c r="L1574" s="6">
        <v>57.634</v>
      </c>
      <c r="M1574" s="6">
        <v>46.923000000000002</v>
      </c>
    </row>
    <row r="1575" spans="1:13" ht="12" x14ac:dyDescent="0.25">
      <c r="A1575" s="6">
        <v>898.7</v>
      </c>
      <c r="B1575" s="6">
        <v>54.304000000000002</v>
      </c>
      <c r="C1575" s="6">
        <v>53.582999999999998</v>
      </c>
      <c r="D1575" s="6">
        <v>56.314999999999998</v>
      </c>
      <c r="E1575" s="6">
        <v>54.802999999999997</v>
      </c>
      <c r="F1575" s="6">
        <v>52.076000000000001</v>
      </c>
      <c r="G1575" s="6">
        <v>32.531999999999996</v>
      </c>
      <c r="H1575" s="6">
        <v>46.243000000000002</v>
      </c>
      <c r="I1575" s="6">
        <v>48.35</v>
      </c>
      <c r="J1575" s="6">
        <v>51.386000000000003</v>
      </c>
      <c r="K1575" s="6">
        <v>57.088000000000001</v>
      </c>
      <c r="L1575" s="6">
        <v>57.661000000000001</v>
      </c>
      <c r="M1575" s="6">
        <v>46.927</v>
      </c>
    </row>
    <row r="1576" spans="1:13" ht="12" x14ac:dyDescent="0.25">
      <c r="A1576" s="6">
        <v>899.13</v>
      </c>
      <c r="B1576" s="6">
        <v>54.305</v>
      </c>
      <c r="C1576" s="6">
        <v>53.615000000000002</v>
      </c>
      <c r="D1576" s="6">
        <v>56.27</v>
      </c>
      <c r="E1576" s="6">
        <v>54.826999999999998</v>
      </c>
      <c r="F1576" s="6">
        <v>52.072000000000003</v>
      </c>
      <c r="G1576" s="6">
        <v>32.531999999999996</v>
      </c>
      <c r="H1576" s="6">
        <v>46.213000000000001</v>
      </c>
      <c r="I1576" s="6">
        <v>48.362000000000002</v>
      </c>
      <c r="J1576" s="6">
        <v>51.365000000000002</v>
      </c>
      <c r="K1576" s="6">
        <v>57.067999999999998</v>
      </c>
      <c r="L1576" s="6">
        <v>57.631</v>
      </c>
      <c r="M1576" s="6">
        <v>46.95</v>
      </c>
    </row>
    <row r="1577" spans="1:13" ht="12" x14ac:dyDescent="0.25">
      <c r="A1577" s="6">
        <v>899.57</v>
      </c>
      <c r="B1577" s="6">
        <v>54.302999999999997</v>
      </c>
      <c r="C1577" s="6">
        <v>53.642000000000003</v>
      </c>
      <c r="D1577" s="6">
        <v>56.274999999999999</v>
      </c>
      <c r="E1577" s="6">
        <v>54.835999999999999</v>
      </c>
      <c r="F1577" s="6">
        <v>52.064999999999998</v>
      </c>
      <c r="G1577" s="6">
        <v>32.531999999999996</v>
      </c>
      <c r="H1577" s="6">
        <v>46.238999999999997</v>
      </c>
      <c r="I1577" s="6">
        <v>48.36</v>
      </c>
      <c r="J1577" s="6">
        <v>51.311999999999998</v>
      </c>
      <c r="K1577" s="6">
        <v>57.055999999999997</v>
      </c>
      <c r="L1577" s="6">
        <v>57.624000000000002</v>
      </c>
      <c r="M1577" s="6">
        <v>46.95</v>
      </c>
    </row>
    <row r="1578" spans="1:13" ht="12" x14ac:dyDescent="0.25">
      <c r="A1578" s="6">
        <v>900</v>
      </c>
      <c r="B1578" s="6">
        <v>54.322000000000003</v>
      </c>
      <c r="C1578" s="6">
        <v>53.597999999999999</v>
      </c>
      <c r="D1578" s="6">
        <v>56.222000000000001</v>
      </c>
      <c r="E1578" s="6">
        <v>54.781999999999996</v>
      </c>
      <c r="F1578" s="6">
        <v>52.063000000000002</v>
      </c>
      <c r="G1578" s="6">
        <v>32.552999999999997</v>
      </c>
      <c r="H1578" s="6">
        <v>46.281999999999996</v>
      </c>
      <c r="I1578" s="6">
        <v>48.363</v>
      </c>
      <c r="J1578" s="6">
        <v>51.295000000000002</v>
      </c>
      <c r="K1578" s="6">
        <v>57.122</v>
      </c>
      <c r="L1578" s="6">
        <v>57.652000000000001</v>
      </c>
      <c r="M1578" s="6">
        <v>46.939</v>
      </c>
    </row>
    <row r="1579" spans="1:13" ht="12" x14ac:dyDescent="0.25">
      <c r="A1579" s="6">
        <v>900.43</v>
      </c>
      <c r="B1579" s="6">
        <v>54.295999999999999</v>
      </c>
      <c r="C1579" s="6">
        <v>53.593000000000004</v>
      </c>
      <c r="D1579" s="6">
        <v>56.162999999999997</v>
      </c>
      <c r="E1579" s="6">
        <v>54.787999999999997</v>
      </c>
      <c r="F1579" s="6">
        <v>52.045000000000002</v>
      </c>
      <c r="G1579" s="6">
        <v>32.543999999999997</v>
      </c>
      <c r="H1579" s="6">
        <v>46.326999999999998</v>
      </c>
      <c r="I1579" s="6">
        <v>48.353999999999999</v>
      </c>
      <c r="J1579" s="6">
        <v>51.301000000000002</v>
      </c>
      <c r="K1579" s="6">
        <v>57.067</v>
      </c>
      <c r="L1579" s="6">
        <v>57.679000000000002</v>
      </c>
      <c r="M1579" s="6">
        <v>46.960999999999999</v>
      </c>
    </row>
    <row r="1580" spans="1:13" ht="12" x14ac:dyDescent="0.25">
      <c r="A1580" s="6">
        <v>900.86</v>
      </c>
      <c r="B1580" s="6">
        <v>54.271000000000001</v>
      </c>
      <c r="C1580" s="6">
        <v>53.618000000000002</v>
      </c>
      <c r="D1580" s="6">
        <v>56.109000000000002</v>
      </c>
      <c r="E1580" s="6">
        <v>54.814</v>
      </c>
      <c r="F1580" s="6">
        <v>52.045000000000002</v>
      </c>
      <c r="G1580" s="6">
        <v>32.546999999999997</v>
      </c>
      <c r="H1580" s="6">
        <v>46.338999999999999</v>
      </c>
      <c r="I1580" s="6">
        <v>48.387</v>
      </c>
      <c r="J1580" s="6">
        <v>51.295000000000002</v>
      </c>
      <c r="K1580" s="6">
        <v>57.146999999999998</v>
      </c>
      <c r="L1580" s="6">
        <v>57.72</v>
      </c>
      <c r="M1580" s="6">
        <v>46.984999999999999</v>
      </c>
    </row>
    <row r="1581" spans="1:13" ht="12" x14ac:dyDescent="0.25">
      <c r="A1581" s="6">
        <v>901.29</v>
      </c>
      <c r="B1581" s="6">
        <v>54.231999999999999</v>
      </c>
      <c r="C1581" s="6">
        <v>53.576999999999998</v>
      </c>
      <c r="D1581" s="6">
        <v>56.067</v>
      </c>
      <c r="E1581" s="6">
        <v>54.792999999999999</v>
      </c>
      <c r="F1581" s="6">
        <v>52.008000000000003</v>
      </c>
      <c r="G1581" s="6">
        <v>32.529000000000003</v>
      </c>
      <c r="H1581" s="6">
        <v>46.3</v>
      </c>
      <c r="I1581" s="6">
        <v>48.366999999999997</v>
      </c>
      <c r="J1581" s="6">
        <v>51.244</v>
      </c>
      <c r="K1581" s="6">
        <v>57.07</v>
      </c>
      <c r="L1581" s="6">
        <v>57.744999999999997</v>
      </c>
      <c r="M1581" s="6">
        <v>46.918999999999997</v>
      </c>
    </row>
    <row r="1582" spans="1:13" ht="12" x14ac:dyDescent="0.25">
      <c r="A1582" s="6">
        <v>901.72</v>
      </c>
      <c r="B1582" s="6">
        <v>54.281999999999996</v>
      </c>
      <c r="C1582" s="6">
        <v>53.622999999999998</v>
      </c>
      <c r="D1582" s="6">
        <v>56.125999999999998</v>
      </c>
      <c r="E1582" s="6">
        <v>54.86</v>
      </c>
      <c r="F1582" s="6">
        <v>52.101999999999997</v>
      </c>
      <c r="G1582" s="6">
        <v>32.521999999999998</v>
      </c>
      <c r="H1582" s="6">
        <v>46.33</v>
      </c>
      <c r="I1582" s="6">
        <v>48.441000000000003</v>
      </c>
      <c r="J1582" s="6">
        <v>51.286000000000001</v>
      </c>
      <c r="K1582" s="6">
        <v>57.177999999999997</v>
      </c>
      <c r="L1582" s="6">
        <v>57.84</v>
      </c>
      <c r="M1582" s="6">
        <v>46.975999999999999</v>
      </c>
    </row>
    <row r="1583" spans="1:13" ht="12" x14ac:dyDescent="0.25">
      <c r="A1583" s="6">
        <v>902.15</v>
      </c>
      <c r="B1583" s="6">
        <v>54.228999999999999</v>
      </c>
      <c r="C1583" s="6">
        <v>53.546999999999997</v>
      </c>
      <c r="D1583" s="6">
        <v>56.137999999999998</v>
      </c>
      <c r="E1583" s="6">
        <v>54.834000000000003</v>
      </c>
      <c r="F1583" s="6">
        <v>52.070999999999998</v>
      </c>
      <c r="G1583" s="6">
        <v>32.475999999999999</v>
      </c>
      <c r="H1583" s="6">
        <v>46.28</v>
      </c>
      <c r="I1583" s="6">
        <v>48.377000000000002</v>
      </c>
      <c r="J1583" s="6">
        <v>51.225999999999999</v>
      </c>
      <c r="K1583" s="6">
        <v>57.116</v>
      </c>
      <c r="L1583" s="6">
        <v>57.795000000000002</v>
      </c>
      <c r="M1583" s="6">
        <v>46.957000000000001</v>
      </c>
    </row>
    <row r="1584" spans="1:13" ht="12" x14ac:dyDescent="0.25">
      <c r="A1584" s="6">
        <v>902.58</v>
      </c>
      <c r="B1584" s="6">
        <v>54.296999999999997</v>
      </c>
      <c r="C1584" s="6">
        <v>53.637</v>
      </c>
      <c r="D1584" s="6">
        <v>56.215000000000003</v>
      </c>
      <c r="E1584" s="6">
        <v>54.884999999999998</v>
      </c>
      <c r="F1584" s="6">
        <v>52.142000000000003</v>
      </c>
      <c r="G1584" s="6">
        <v>32.508000000000003</v>
      </c>
      <c r="H1584" s="6">
        <v>46.381999999999998</v>
      </c>
      <c r="I1584" s="6">
        <v>48.469000000000001</v>
      </c>
      <c r="J1584" s="6">
        <v>51.204999999999998</v>
      </c>
      <c r="K1584" s="6">
        <v>57.19</v>
      </c>
      <c r="L1584" s="6">
        <v>57.78</v>
      </c>
      <c r="M1584" s="6">
        <v>47.027000000000001</v>
      </c>
    </row>
    <row r="1585" spans="1:13" ht="12" x14ac:dyDescent="0.25">
      <c r="A1585" s="6">
        <v>903.02</v>
      </c>
      <c r="B1585" s="6">
        <v>54.277000000000001</v>
      </c>
      <c r="C1585" s="6">
        <v>53.636000000000003</v>
      </c>
      <c r="D1585" s="6">
        <v>56.238</v>
      </c>
      <c r="E1585" s="6">
        <v>54.904000000000003</v>
      </c>
      <c r="F1585" s="6">
        <v>52.164000000000001</v>
      </c>
      <c r="G1585" s="6">
        <v>32.529000000000003</v>
      </c>
      <c r="H1585" s="6">
        <v>46.377000000000002</v>
      </c>
      <c r="I1585" s="6">
        <v>48.503999999999998</v>
      </c>
      <c r="J1585" s="6">
        <v>51.26</v>
      </c>
      <c r="K1585" s="6">
        <v>57.212000000000003</v>
      </c>
      <c r="L1585" s="6">
        <v>57.801000000000002</v>
      </c>
      <c r="M1585" s="6">
        <v>47.067999999999998</v>
      </c>
    </row>
    <row r="1586" spans="1:13" ht="12" x14ac:dyDescent="0.25">
      <c r="A1586" s="6">
        <v>903.45</v>
      </c>
      <c r="B1586" s="6">
        <v>54.241</v>
      </c>
      <c r="C1586" s="6">
        <v>53.627000000000002</v>
      </c>
      <c r="D1586" s="6">
        <v>56.228999999999999</v>
      </c>
      <c r="E1586" s="6">
        <v>54.95</v>
      </c>
      <c r="F1586" s="6">
        <v>52.134999999999998</v>
      </c>
      <c r="G1586" s="6">
        <v>32.521000000000001</v>
      </c>
      <c r="H1586" s="6">
        <v>46.326999999999998</v>
      </c>
      <c r="I1586" s="6">
        <v>48.472000000000001</v>
      </c>
      <c r="J1586" s="6">
        <v>51.204000000000001</v>
      </c>
      <c r="K1586" s="6">
        <v>57.194000000000003</v>
      </c>
      <c r="L1586" s="6">
        <v>57.768000000000001</v>
      </c>
      <c r="M1586" s="6">
        <v>46.963000000000001</v>
      </c>
    </row>
    <row r="1587" spans="1:13" ht="12" x14ac:dyDescent="0.25">
      <c r="A1587" s="6">
        <v>903.88</v>
      </c>
      <c r="B1587" s="6">
        <v>54.338000000000001</v>
      </c>
      <c r="C1587" s="6">
        <v>53.698</v>
      </c>
      <c r="D1587" s="6">
        <v>56.295000000000002</v>
      </c>
      <c r="E1587" s="6">
        <v>55.026000000000003</v>
      </c>
      <c r="F1587" s="6">
        <v>52.154000000000003</v>
      </c>
      <c r="G1587" s="6">
        <v>32.552999999999997</v>
      </c>
      <c r="H1587" s="6">
        <v>46.356000000000002</v>
      </c>
      <c r="I1587" s="6">
        <v>48.505000000000003</v>
      </c>
      <c r="J1587" s="6">
        <v>51.188000000000002</v>
      </c>
      <c r="K1587" s="6">
        <v>57.235999999999997</v>
      </c>
      <c r="L1587" s="6">
        <v>57.834000000000003</v>
      </c>
      <c r="M1587" s="6">
        <v>46.944000000000003</v>
      </c>
    </row>
    <row r="1588" spans="1:13" ht="12" x14ac:dyDescent="0.25">
      <c r="A1588" s="6">
        <v>904.31</v>
      </c>
      <c r="B1588" s="6">
        <v>54.345999999999997</v>
      </c>
      <c r="C1588" s="6">
        <v>53.718000000000004</v>
      </c>
      <c r="D1588" s="6">
        <v>56.23</v>
      </c>
      <c r="E1588" s="6">
        <v>55.027999999999999</v>
      </c>
      <c r="F1588" s="6">
        <v>52.171999999999997</v>
      </c>
      <c r="G1588" s="6">
        <v>32.56</v>
      </c>
      <c r="H1588" s="6">
        <v>46.396000000000001</v>
      </c>
      <c r="I1588" s="6">
        <v>48.518000000000001</v>
      </c>
      <c r="J1588" s="6">
        <v>51.139000000000003</v>
      </c>
      <c r="K1588" s="6">
        <v>57.218000000000004</v>
      </c>
      <c r="L1588" s="6">
        <v>57.822000000000003</v>
      </c>
      <c r="M1588" s="6">
        <v>46.936</v>
      </c>
    </row>
    <row r="1589" spans="1:13" ht="12" x14ac:dyDescent="0.25">
      <c r="A1589" s="6">
        <v>904.74</v>
      </c>
      <c r="B1589" s="6">
        <v>54.427999999999997</v>
      </c>
      <c r="C1589" s="6">
        <v>53.814999999999998</v>
      </c>
      <c r="D1589" s="6">
        <v>56.305</v>
      </c>
      <c r="E1589" s="6">
        <v>55.064</v>
      </c>
      <c r="F1589" s="6">
        <v>52.246000000000002</v>
      </c>
      <c r="G1589" s="6">
        <v>32.639000000000003</v>
      </c>
      <c r="H1589" s="6">
        <v>46.485999999999997</v>
      </c>
      <c r="I1589" s="6">
        <v>48.527999999999999</v>
      </c>
      <c r="J1589" s="6">
        <v>51.195</v>
      </c>
      <c r="K1589" s="6">
        <v>57.256999999999998</v>
      </c>
      <c r="L1589" s="6">
        <v>57.881999999999998</v>
      </c>
      <c r="M1589" s="6">
        <v>46.976999999999997</v>
      </c>
    </row>
    <row r="1590" spans="1:13" ht="12" x14ac:dyDescent="0.25">
      <c r="A1590" s="6">
        <v>905.17</v>
      </c>
      <c r="B1590" s="6">
        <v>54.414999999999999</v>
      </c>
      <c r="C1590" s="6">
        <v>53.79</v>
      </c>
      <c r="D1590" s="6">
        <v>56.235999999999997</v>
      </c>
      <c r="E1590" s="6">
        <v>55.082999999999998</v>
      </c>
      <c r="F1590" s="6">
        <v>52.247999999999998</v>
      </c>
      <c r="G1590" s="6">
        <v>32.649000000000001</v>
      </c>
      <c r="H1590" s="6">
        <v>46.453000000000003</v>
      </c>
      <c r="I1590" s="6">
        <v>48.488999999999997</v>
      </c>
      <c r="J1590" s="6">
        <v>51.125999999999998</v>
      </c>
      <c r="K1590" s="6">
        <v>57.283000000000001</v>
      </c>
      <c r="L1590" s="6">
        <v>57.899000000000001</v>
      </c>
      <c r="M1590" s="6">
        <v>46.945</v>
      </c>
    </row>
    <row r="1591" spans="1:13" ht="12" x14ac:dyDescent="0.25">
      <c r="A1591" s="6">
        <v>905.6</v>
      </c>
      <c r="B1591" s="6">
        <v>54.39</v>
      </c>
      <c r="C1591" s="6">
        <v>53.79</v>
      </c>
      <c r="D1591" s="6">
        <v>56.215000000000003</v>
      </c>
      <c r="E1591" s="6">
        <v>55.024999999999999</v>
      </c>
      <c r="F1591" s="6">
        <v>52.177999999999997</v>
      </c>
      <c r="G1591" s="6">
        <v>32.652999999999999</v>
      </c>
      <c r="H1591" s="6">
        <v>46.457000000000001</v>
      </c>
      <c r="I1591" s="6">
        <v>48.460999999999999</v>
      </c>
      <c r="J1591" s="6">
        <v>51.152999999999999</v>
      </c>
      <c r="K1591" s="6">
        <v>57.289000000000001</v>
      </c>
      <c r="L1591" s="6">
        <v>57.878</v>
      </c>
      <c r="M1591" s="6">
        <v>46.923000000000002</v>
      </c>
    </row>
    <row r="1592" spans="1:13" ht="12" x14ac:dyDescent="0.25">
      <c r="A1592" s="6">
        <v>906.03</v>
      </c>
      <c r="B1592" s="6">
        <v>54.375</v>
      </c>
      <c r="C1592" s="6">
        <v>53.744999999999997</v>
      </c>
      <c r="D1592" s="6">
        <v>56.235999999999997</v>
      </c>
      <c r="E1592" s="6">
        <v>55.036999999999999</v>
      </c>
      <c r="F1592" s="6">
        <v>52.228999999999999</v>
      </c>
      <c r="G1592" s="6">
        <v>32.673000000000002</v>
      </c>
      <c r="H1592" s="6">
        <v>46.509</v>
      </c>
      <c r="I1592" s="6">
        <v>48.387</v>
      </c>
      <c r="J1592" s="6">
        <v>51.127000000000002</v>
      </c>
      <c r="K1592" s="6">
        <v>57.314</v>
      </c>
      <c r="L1592" s="6">
        <v>57.886000000000003</v>
      </c>
      <c r="M1592" s="6">
        <v>46.959000000000003</v>
      </c>
    </row>
    <row r="1593" spans="1:13" ht="12" x14ac:dyDescent="0.25">
      <c r="A1593" s="6">
        <v>906.46</v>
      </c>
      <c r="B1593" s="6">
        <v>54.338000000000001</v>
      </c>
      <c r="C1593" s="6">
        <v>53.77</v>
      </c>
      <c r="D1593" s="6">
        <v>56.237000000000002</v>
      </c>
      <c r="E1593" s="6">
        <v>54.994</v>
      </c>
      <c r="F1593" s="6">
        <v>52.253</v>
      </c>
      <c r="G1593" s="6">
        <v>32.74</v>
      </c>
      <c r="H1593" s="6">
        <v>46.514000000000003</v>
      </c>
      <c r="I1593" s="6">
        <v>48.4</v>
      </c>
      <c r="J1593" s="6">
        <v>51.146999999999998</v>
      </c>
      <c r="K1593" s="6">
        <v>57.347999999999999</v>
      </c>
      <c r="L1593" s="6">
        <v>57.927</v>
      </c>
      <c r="M1593" s="6">
        <v>46.930999999999997</v>
      </c>
    </row>
    <row r="1594" spans="1:13" ht="12" x14ac:dyDescent="0.25">
      <c r="A1594" s="6">
        <v>906.89</v>
      </c>
      <c r="B1594" s="6">
        <v>54.351999999999997</v>
      </c>
      <c r="C1594" s="6">
        <v>53.801000000000002</v>
      </c>
      <c r="D1594" s="6">
        <v>56.243000000000002</v>
      </c>
      <c r="E1594" s="6">
        <v>54.954999999999998</v>
      </c>
      <c r="F1594" s="6">
        <v>52.241</v>
      </c>
      <c r="G1594" s="6">
        <v>32.756</v>
      </c>
      <c r="H1594" s="6">
        <v>46.52</v>
      </c>
      <c r="I1594" s="6">
        <v>48.401000000000003</v>
      </c>
      <c r="J1594" s="6">
        <v>51.167999999999999</v>
      </c>
      <c r="K1594" s="6">
        <v>57.356000000000002</v>
      </c>
      <c r="L1594" s="6">
        <v>57.862000000000002</v>
      </c>
      <c r="M1594" s="6">
        <v>46.951000000000001</v>
      </c>
    </row>
    <row r="1595" spans="1:13" ht="12" x14ac:dyDescent="0.25">
      <c r="A1595" s="6">
        <v>907.33</v>
      </c>
      <c r="B1595" s="6">
        <v>54.313000000000002</v>
      </c>
      <c r="C1595" s="6">
        <v>53.764000000000003</v>
      </c>
      <c r="D1595" s="6">
        <v>56.209000000000003</v>
      </c>
      <c r="E1595" s="6">
        <v>54.874000000000002</v>
      </c>
      <c r="F1595" s="6">
        <v>52.210999999999999</v>
      </c>
      <c r="G1595" s="6">
        <v>32.713999999999999</v>
      </c>
      <c r="H1595" s="6">
        <v>46.475000000000001</v>
      </c>
      <c r="I1595" s="6">
        <v>48.405999999999999</v>
      </c>
      <c r="J1595" s="6">
        <v>51.113999999999997</v>
      </c>
      <c r="K1595" s="6">
        <v>57.34</v>
      </c>
      <c r="L1595" s="6">
        <v>57.88</v>
      </c>
      <c r="M1595" s="6">
        <v>46.932000000000002</v>
      </c>
    </row>
    <row r="1596" spans="1:13" ht="12" x14ac:dyDescent="0.25">
      <c r="A1596" s="6">
        <v>907.76</v>
      </c>
      <c r="B1596" s="6">
        <v>54.287999999999997</v>
      </c>
      <c r="C1596" s="6">
        <v>53.787999999999997</v>
      </c>
      <c r="D1596" s="6">
        <v>56.219000000000001</v>
      </c>
      <c r="E1596" s="6">
        <v>54.869</v>
      </c>
      <c r="F1596" s="6">
        <v>52.201000000000001</v>
      </c>
      <c r="G1596" s="6">
        <v>32.688000000000002</v>
      </c>
      <c r="H1596" s="6">
        <v>46.487000000000002</v>
      </c>
      <c r="I1596" s="6">
        <v>48.389000000000003</v>
      </c>
      <c r="J1596" s="6">
        <v>51.116</v>
      </c>
      <c r="K1596" s="6">
        <v>57.290999999999997</v>
      </c>
      <c r="L1596" s="6">
        <v>57.868000000000002</v>
      </c>
      <c r="M1596" s="6">
        <v>46.959000000000003</v>
      </c>
    </row>
    <row r="1597" spans="1:13" ht="12" x14ac:dyDescent="0.25">
      <c r="A1597" s="6">
        <v>908.19</v>
      </c>
      <c r="B1597" s="6">
        <v>54.265000000000001</v>
      </c>
      <c r="C1597" s="6">
        <v>53.728999999999999</v>
      </c>
      <c r="D1597" s="6">
        <v>56.255000000000003</v>
      </c>
      <c r="E1597" s="6">
        <v>54.856999999999999</v>
      </c>
      <c r="F1597" s="6">
        <v>52.161999999999999</v>
      </c>
      <c r="G1597" s="6">
        <v>32.689</v>
      </c>
      <c r="H1597" s="6">
        <v>46.514000000000003</v>
      </c>
      <c r="I1597" s="6">
        <v>48.372999999999998</v>
      </c>
      <c r="J1597" s="6">
        <v>51.122999999999998</v>
      </c>
      <c r="K1597" s="6">
        <v>57.252000000000002</v>
      </c>
      <c r="L1597" s="6">
        <v>57.881999999999998</v>
      </c>
      <c r="M1597" s="6">
        <v>46.948999999999998</v>
      </c>
    </row>
    <row r="1598" spans="1:13" ht="12" x14ac:dyDescent="0.25">
      <c r="A1598" s="6">
        <v>908.62</v>
      </c>
      <c r="B1598" s="6">
        <v>54.226999999999997</v>
      </c>
      <c r="C1598" s="6">
        <v>53.726999999999997</v>
      </c>
      <c r="D1598" s="6">
        <v>56.223999999999997</v>
      </c>
      <c r="E1598" s="6">
        <v>54.863</v>
      </c>
      <c r="F1598" s="6">
        <v>52.152999999999999</v>
      </c>
      <c r="G1598" s="6">
        <v>32.704999999999998</v>
      </c>
      <c r="H1598" s="6">
        <v>46.51</v>
      </c>
      <c r="I1598" s="6">
        <v>48.360999999999997</v>
      </c>
      <c r="J1598" s="6">
        <v>51.116</v>
      </c>
      <c r="K1598" s="6">
        <v>57.203000000000003</v>
      </c>
      <c r="L1598" s="6">
        <v>57.887999999999998</v>
      </c>
      <c r="M1598" s="6">
        <v>46.944000000000003</v>
      </c>
    </row>
    <row r="1599" spans="1:13" ht="12" x14ac:dyDescent="0.25">
      <c r="A1599" s="6">
        <v>909.05</v>
      </c>
      <c r="B1599" s="6">
        <v>54.209000000000003</v>
      </c>
      <c r="C1599" s="6">
        <v>53.77</v>
      </c>
      <c r="D1599" s="6">
        <v>56.302</v>
      </c>
      <c r="E1599" s="6">
        <v>54.935000000000002</v>
      </c>
      <c r="F1599" s="6">
        <v>52.115000000000002</v>
      </c>
      <c r="G1599" s="6">
        <v>32.71</v>
      </c>
      <c r="H1599" s="6">
        <v>46.508000000000003</v>
      </c>
      <c r="I1599" s="6">
        <v>48.335999999999999</v>
      </c>
      <c r="J1599" s="6">
        <v>51.145000000000003</v>
      </c>
      <c r="K1599" s="6">
        <v>57.168999999999997</v>
      </c>
      <c r="L1599" s="6">
        <v>57.847000000000001</v>
      </c>
      <c r="M1599" s="6">
        <v>46.996000000000002</v>
      </c>
    </row>
    <row r="1600" spans="1:13" ht="12" x14ac:dyDescent="0.25">
      <c r="A1600" s="6">
        <v>909.48</v>
      </c>
      <c r="B1600" s="6">
        <v>54.265000000000001</v>
      </c>
      <c r="C1600" s="6">
        <v>53.73</v>
      </c>
      <c r="D1600" s="6">
        <v>56.338999999999999</v>
      </c>
      <c r="E1600" s="6">
        <v>54.893999999999998</v>
      </c>
      <c r="F1600" s="6">
        <v>52.095999999999997</v>
      </c>
      <c r="G1600" s="6">
        <v>32.735999999999997</v>
      </c>
      <c r="H1600" s="6">
        <v>46.454999999999998</v>
      </c>
      <c r="I1600" s="6">
        <v>48.287999999999997</v>
      </c>
      <c r="J1600" s="6">
        <v>51.125</v>
      </c>
      <c r="K1600" s="6">
        <v>57.167000000000002</v>
      </c>
      <c r="L1600" s="6">
        <v>57.85</v>
      </c>
      <c r="M1600" s="6">
        <v>47.05</v>
      </c>
    </row>
    <row r="1601" spans="1:13" ht="12" x14ac:dyDescent="0.25">
      <c r="A1601" s="6">
        <v>909.91</v>
      </c>
      <c r="B1601" s="6">
        <v>54.276000000000003</v>
      </c>
      <c r="C1601" s="6">
        <v>53.715000000000003</v>
      </c>
      <c r="D1601" s="6">
        <v>56.423000000000002</v>
      </c>
      <c r="E1601" s="6">
        <v>54.914999999999999</v>
      </c>
      <c r="F1601" s="6">
        <v>52.128999999999998</v>
      </c>
      <c r="G1601" s="6">
        <v>32.725999999999999</v>
      </c>
      <c r="H1601" s="6">
        <v>46.463000000000001</v>
      </c>
      <c r="I1601" s="6">
        <v>48.292000000000002</v>
      </c>
      <c r="J1601" s="6">
        <v>51.137999999999998</v>
      </c>
      <c r="K1601" s="6">
        <v>57.145000000000003</v>
      </c>
      <c r="L1601" s="6">
        <v>57.805</v>
      </c>
      <c r="M1601" s="6">
        <v>47.073999999999998</v>
      </c>
    </row>
    <row r="1602" spans="1:13" ht="12" x14ac:dyDescent="0.25">
      <c r="A1602" s="6">
        <v>910.34</v>
      </c>
      <c r="B1602" s="6">
        <v>54.3</v>
      </c>
      <c r="C1602" s="6">
        <v>53.689</v>
      </c>
      <c r="D1602" s="6">
        <v>56.426000000000002</v>
      </c>
      <c r="E1602" s="6">
        <v>54.874000000000002</v>
      </c>
      <c r="F1602" s="6">
        <v>52.13</v>
      </c>
      <c r="G1602" s="6">
        <v>32.707999999999998</v>
      </c>
      <c r="H1602" s="6">
        <v>46.472999999999999</v>
      </c>
      <c r="I1602" s="6">
        <v>48.244999999999997</v>
      </c>
      <c r="J1602" s="6">
        <v>51.128999999999998</v>
      </c>
      <c r="K1602" s="6">
        <v>57.112000000000002</v>
      </c>
      <c r="L1602" s="6">
        <v>57.798999999999999</v>
      </c>
      <c r="M1602" s="6">
        <v>47.088999999999999</v>
      </c>
    </row>
    <row r="1603" spans="1:13" ht="12" x14ac:dyDescent="0.25">
      <c r="A1603" s="6">
        <v>910.77</v>
      </c>
      <c r="B1603" s="6">
        <v>54.268000000000001</v>
      </c>
      <c r="C1603" s="6">
        <v>53.631</v>
      </c>
      <c r="D1603" s="6">
        <v>56.387</v>
      </c>
      <c r="E1603" s="6">
        <v>54.823</v>
      </c>
      <c r="F1603" s="6">
        <v>52.052</v>
      </c>
      <c r="G1603" s="6">
        <v>32.71</v>
      </c>
      <c r="H1603" s="6">
        <v>46.429000000000002</v>
      </c>
      <c r="I1603" s="6">
        <v>48.195</v>
      </c>
      <c r="J1603" s="6">
        <v>51.04</v>
      </c>
      <c r="K1603" s="6">
        <v>57.005000000000003</v>
      </c>
      <c r="L1603" s="6">
        <v>57.743000000000002</v>
      </c>
      <c r="M1603" s="6">
        <v>47.017000000000003</v>
      </c>
    </row>
    <row r="1604" spans="1:13" ht="12" x14ac:dyDescent="0.25">
      <c r="A1604" s="6">
        <v>911.2</v>
      </c>
      <c r="B1604" s="6">
        <v>54.332000000000001</v>
      </c>
      <c r="C1604" s="6">
        <v>53.671999999999997</v>
      </c>
      <c r="D1604" s="6">
        <v>56.423999999999999</v>
      </c>
      <c r="E1604" s="6">
        <v>54.832999999999998</v>
      </c>
      <c r="F1604" s="6">
        <v>52.133000000000003</v>
      </c>
      <c r="G1604" s="6">
        <v>32.798999999999999</v>
      </c>
      <c r="H1604" s="6">
        <v>46.524999999999999</v>
      </c>
      <c r="I1604" s="6">
        <v>48.305</v>
      </c>
      <c r="J1604" s="6">
        <v>51.073999999999998</v>
      </c>
      <c r="K1604" s="6">
        <v>57.082999999999998</v>
      </c>
      <c r="L1604" s="6">
        <v>57.838999999999999</v>
      </c>
      <c r="M1604" s="6">
        <v>47.051000000000002</v>
      </c>
    </row>
    <row r="1605" spans="1:13" ht="12" x14ac:dyDescent="0.25">
      <c r="A1605" s="6">
        <v>911.63</v>
      </c>
      <c r="B1605" s="6">
        <v>54.341999999999999</v>
      </c>
      <c r="C1605" s="6">
        <v>53.670999999999999</v>
      </c>
      <c r="D1605" s="6">
        <v>56.441000000000003</v>
      </c>
      <c r="E1605" s="6">
        <v>54.822000000000003</v>
      </c>
      <c r="F1605" s="6">
        <v>52.1</v>
      </c>
      <c r="G1605" s="6">
        <v>32.811999999999998</v>
      </c>
      <c r="H1605" s="6">
        <v>46.509</v>
      </c>
      <c r="I1605" s="6">
        <v>48.225000000000001</v>
      </c>
      <c r="J1605" s="6">
        <v>51.106999999999999</v>
      </c>
      <c r="K1605" s="6">
        <v>57.058</v>
      </c>
      <c r="L1605" s="6">
        <v>57.881999999999998</v>
      </c>
      <c r="M1605" s="6">
        <v>47.046999999999997</v>
      </c>
    </row>
    <row r="1606" spans="1:13" ht="12" x14ac:dyDescent="0.25">
      <c r="A1606" s="6">
        <v>912.06</v>
      </c>
      <c r="B1606" s="6">
        <v>54.366</v>
      </c>
      <c r="C1606" s="6">
        <v>53.667999999999999</v>
      </c>
      <c r="D1606" s="6">
        <v>56.415999999999997</v>
      </c>
      <c r="E1606" s="6">
        <v>54.82</v>
      </c>
      <c r="F1606" s="6">
        <v>52.082999999999998</v>
      </c>
      <c r="G1606" s="6">
        <v>32.81</v>
      </c>
      <c r="H1606" s="6">
        <v>46.502000000000002</v>
      </c>
      <c r="I1606" s="6">
        <v>48.174999999999997</v>
      </c>
      <c r="J1606" s="6">
        <v>51.015999999999998</v>
      </c>
      <c r="K1606" s="6">
        <v>57.05</v>
      </c>
      <c r="L1606" s="6">
        <v>57.859000000000002</v>
      </c>
      <c r="M1606" s="6">
        <v>47.033000000000001</v>
      </c>
    </row>
    <row r="1607" spans="1:13" ht="12" x14ac:dyDescent="0.25">
      <c r="A1607" s="6">
        <v>912.49</v>
      </c>
      <c r="B1607" s="6">
        <v>54.328000000000003</v>
      </c>
      <c r="C1607" s="6">
        <v>53.674999999999997</v>
      </c>
      <c r="D1607" s="6">
        <v>56.371000000000002</v>
      </c>
      <c r="E1607" s="6">
        <v>54.795000000000002</v>
      </c>
      <c r="F1607" s="6">
        <v>52.072000000000003</v>
      </c>
      <c r="G1607" s="6">
        <v>32.814</v>
      </c>
      <c r="H1607" s="6">
        <v>46.579000000000001</v>
      </c>
      <c r="I1607" s="6">
        <v>48.174999999999997</v>
      </c>
      <c r="J1607" s="6">
        <v>51.073999999999998</v>
      </c>
      <c r="K1607" s="6">
        <v>57.014000000000003</v>
      </c>
      <c r="L1607" s="6">
        <v>57.918999999999997</v>
      </c>
      <c r="M1607" s="6">
        <v>47.094999999999999</v>
      </c>
    </row>
    <row r="1608" spans="1:13" ht="12" x14ac:dyDescent="0.25">
      <c r="A1608" s="6">
        <v>912.92</v>
      </c>
      <c r="B1608" s="6">
        <v>54.277999999999999</v>
      </c>
      <c r="C1608" s="6">
        <v>53.601999999999997</v>
      </c>
      <c r="D1608" s="6">
        <v>56.316000000000003</v>
      </c>
      <c r="E1608" s="6">
        <v>54.793999999999997</v>
      </c>
      <c r="F1608" s="6">
        <v>52.094000000000001</v>
      </c>
      <c r="G1608" s="6">
        <v>32.814</v>
      </c>
      <c r="H1608" s="6">
        <v>46.564</v>
      </c>
      <c r="I1608" s="6">
        <v>48.170999999999999</v>
      </c>
      <c r="J1608" s="6">
        <v>51.122</v>
      </c>
      <c r="K1608" s="6">
        <v>56.965000000000003</v>
      </c>
      <c r="L1608" s="6">
        <v>57.9</v>
      </c>
      <c r="M1608" s="6">
        <v>47.076999999999998</v>
      </c>
    </row>
    <row r="1609" spans="1:13" ht="12" x14ac:dyDescent="0.25">
      <c r="A1609" s="6">
        <v>913.35</v>
      </c>
      <c r="B1609" s="6">
        <v>54.253999999999998</v>
      </c>
      <c r="C1609" s="6">
        <v>53.56</v>
      </c>
      <c r="D1609" s="6">
        <v>56.356999999999999</v>
      </c>
      <c r="E1609" s="6">
        <v>54.765000000000001</v>
      </c>
      <c r="F1609" s="6">
        <v>52.116</v>
      </c>
      <c r="G1609" s="6">
        <v>32.835999999999999</v>
      </c>
      <c r="H1609" s="6">
        <v>46.582999999999998</v>
      </c>
      <c r="I1609" s="6">
        <v>48.206000000000003</v>
      </c>
      <c r="J1609" s="6">
        <v>51.177</v>
      </c>
      <c r="K1609" s="6">
        <v>56.997</v>
      </c>
      <c r="L1609" s="6">
        <v>57.921999999999997</v>
      </c>
      <c r="M1609" s="6">
        <v>47.128999999999998</v>
      </c>
    </row>
    <row r="1610" spans="1:13" ht="12" x14ac:dyDescent="0.25">
      <c r="A1610" s="6">
        <v>913.78</v>
      </c>
      <c r="B1610" s="6">
        <v>54.206000000000003</v>
      </c>
      <c r="C1610" s="6">
        <v>53.466999999999999</v>
      </c>
      <c r="D1610" s="6">
        <v>56.353999999999999</v>
      </c>
      <c r="E1610" s="6">
        <v>54.734999999999999</v>
      </c>
      <c r="F1610" s="6">
        <v>52.064</v>
      </c>
      <c r="G1610" s="6">
        <v>32.804000000000002</v>
      </c>
      <c r="H1610" s="6">
        <v>46.534999999999997</v>
      </c>
      <c r="I1610" s="6">
        <v>48.195</v>
      </c>
      <c r="J1610" s="6">
        <v>51.154000000000003</v>
      </c>
      <c r="K1610" s="6">
        <v>56.970999999999997</v>
      </c>
      <c r="L1610" s="6">
        <v>57.878999999999998</v>
      </c>
      <c r="M1610" s="6">
        <v>47.061999999999998</v>
      </c>
    </row>
    <row r="1611" spans="1:13" ht="12" x14ac:dyDescent="0.25">
      <c r="A1611" s="6">
        <v>914.22</v>
      </c>
      <c r="B1611" s="6">
        <v>54.284999999999997</v>
      </c>
      <c r="C1611" s="6">
        <v>53.491999999999997</v>
      </c>
      <c r="D1611" s="6">
        <v>56.401000000000003</v>
      </c>
      <c r="E1611" s="6">
        <v>54.795999999999999</v>
      </c>
      <c r="F1611" s="6">
        <v>52.098999999999997</v>
      </c>
      <c r="G1611" s="6">
        <v>32.831000000000003</v>
      </c>
      <c r="H1611" s="6">
        <v>46.576999999999998</v>
      </c>
      <c r="I1611" s="6">
        <v>48.250999999999998</v>
      </c>
      <c r="J1611" s="6">
        <v>51.186999999999998</v>
      </c>
      <c r="K1611" s="6">
        <v>57.000999999999998</v>
      </c>
      <c r="L1611" s="6">
        <v>57.863</v>
      </c>
      <c r="M1611" s="6">
        <v>47.167000000000002</v>
      </c>
    </row>
    <row r="1612" spans="1:13" ht="12" x14ac:dyDescent="0.25">
      <c r="A1612" s="6">
        <v>914.65</v>
      </c>
      <c r="B1612" s="6">
        <v>54.271999999999998</v>
      </c>
      <c r="C1612" s="6">
        <v>53.451000000000001</v>
      </c>
      <c r="D1612" s="6">
        <v>56.44</v>
      </c>
      <c r="E1612" s="6">
        <v>54.801000000000002</v>
      </c>
      <c r="F1612" s="6">
        <v>52.084000000000003</v>
      </c>
      <c r="G1612" s="6">
        <v>32.811999999999998</v>
      </c>
      <c r="H1612" s="6">
        <v>46.56</v>
      </c>
      <c r="I1612" s="6">
        <v>48.25</v>
      </c>
      <c r="J1612" s="6">
        <v>51.151000000000003</v>
      </c>
      <c r="K1612" s="6">
        <v>57.021999999999998</v>
      </c>
      <c r="L1612" s="6">
        <v>57.85</v>
      </c>
      <c r="M1612" s="6">
        <v>47.253</v>
      </c>
    </row>
    <row r="1613" spans="1:13" ht="12" x14ac:dyDescent="0.25">
      <c r="A1613" s="6">
        <v>915.08</v>
      </c>
      <c r="B1613" s="6">
        <v>54.341999999999999</v>
      </c>
      <c r="C1613" s="6">
        <v>53.465000000000003</v>
      </c>
      <c r="D1613" s="6">
        <v>56.432000000000002</v>
      </c>
      <c r="E1613" s="6">
        <v>54.811999999999998</v>
      </c>
      <c r="F1613" s="6">
        <v>52.098999999999997</v>
      </c>
      <c r="G1613" s="6">
        <v>32.811999999999998</v>
      </c>
      <c r="H1613" s="6">
        <v>46.564</v>
      </c>
      <c r="I1613" s="6">
        <v>48.247999999999998</v>
      </c>
      <c r="J1613" s="6">
        <v>51.165999999999997</v>
      </c>
      <c r="K1613" s="6">
        <v>56.985999999999997</v>
      </c>
      <c r="L1613" s="6">
        <v>57.807000000000002</v>
      </c>
      <c r="M1613" s="6">
        <v>47.204000000000001</v>
      </c>
    </row>
    <row r="1614" spans="1:13" ht="12" x14ac:dyDescent="0.25">
      <c r="A1614" s="6">
        <v>915.51</v>
      </c>
      <c r="B1614" s="6">
        <v>54.313000000000002</v>
      </c>
      <c r="C1614" s="6">
        <v>53.476999999999997</v>
      </c>
      <c r="D1614" s="6">
        <v>56.436</v>
      </c>
      <c r="E1614" s="6">
        <v>54.845999999999997</v>
      </c>
      <c r="F1614" s="6">
        <v>52.094999999999999</v>
      </c>
      <c r="G1614" s="6">
        <v>32.744</v>
      </c>
      <c r="H1614" s="6">
        <v>46.521000000000001</v>
      </c>
      <c r="I1614" s="6">
        <v>48.252000000000002</v>
      </c>
      <c r="J1614" s="6">
        <v>51.180999999999997</v>
      </c>
      <c r="K1614" s="6">
        <v>57.005000000000003</v>
      </c>
      <c r="L1614" s="6">
        <v>57.838999999999999</v>
      </c>
      <c r="M1614" s="6">
        <v>47.213999999999999</v>
      </c>
    </row>
    <row r="1615" spans="1:13" ht="12" x14ac:dyDescent="0.25">
      <c r="A1615" s="6">
        <v>915.94</v>
      </c>
      <c r="B1615" s="6">
        <v>54.366999999999997</v>
      </c>
      <c r="C1615" s="6">
        <v>53.463999999999999</v>
      </c>
      <c r="D1615" s="6">
        <v>56.4</v>
      </c>
      <c r="E1615" s="6">
        <v>54.901000000000003</v>
      </c>
      <c r="F1615" s="6">
        <v>52.119</v>
      </c>
      <c r="G1615" s="6">
        <v>32.703000000000003</v>
      </c>
      <c r="H1615" s="6">
        <v>46.53</v>
      </c>
      <c r="I1615" s="6">
        <v>48.234999999999999</v>
      </c>
      <c r="J1615" s="6">
        <v>51.176000000000002</v>
      </c>
      <c r="K1615" s="6">
        <v>57.051000000000002</v>
      </c>
      <c r="L1615" s="6">
        <v>57.889000000000003</v>
      </c>
      <c r="M1615" s="6">
        <v>47.256</v>
      </c>
    </row>
    <row r="1616" spans="1:13" ht="12" x14ac:dyDescent="0.25">
      <c r="A1616" s="6">
        <v>916.37</v>
      </c>
      <c r="B1616" s="6">
        <v>54.354999999999997</v>
      </c>
      <c r="C1616" s="6">
        <v>53.47</v>
      </c>
      <c r="D1616" s="6">
        <v>56.372999999999998</v>
      </c>
      <c r="E1616" s="6">
        <v>54.884</v>
      </c>
      <c r="F1616" s="6">
        <v>52.066000000000003</v>
      </c>
      <c r="G1616" s="6">
        <v>32.648000000000003</v>
      </c>
      <c r="H1616" s="6">
        <v>46.491</v>
      </c>
      <c r="I1616" s="6">
        <v>48.231000000000002</v>
      </c>
      <c r="J1616" s="6">
        <v>51.213000000000001</v>
      </c>
      <c r="K1616" s="6">
        <v>56.99</v>
      </c>
      <c r="L1616" s="6">
        <v>57.896000000000001</v>
      </c>
      <c r="M1616" s="6">
        <v>47.209000000000003</v>
      </c>
    </row>
    <row r="1617" spans="1:13" ht="12" x14ac:dyDescent="0.25">
      <c r="A1617" s="6">
        <v>916.8</v>
      </c>
      <c r="B1617" s="6">
        <v>54.485999999999997</v>
      </c>
      <c r="C1617" s="6">
        <v>53.512999999999998</v>
      </c>
      <c r="D1617" s="6">
        <v>56.326000000000001</v>
      </c>
      <c r="E1617" s="6">
        <v>54.942</v>
      </c>
      <c r="F1617" s="6">
        <v>52.098999999999997</v>
      </c>
      <c r="G1617" s="6">
        <v>32.726999999999997</v>
      </c>
      <c r="H1617" s="6">
        <v>46.475999999999999</v>
      </c>
      <c r="I1617" s="6">
        <v>48.305</v>
      </c>
      <c r="J1617" s="6">
        <v>51.255000000000003</v>
      </c>
      <c r="K1617" s="6">
        <v>57.012999999999998</v>
      </c>
      <c r="L1617" s="6">
        <v>57.930999999999997</v>
      </c>
      <c r="M1617" s="6">
        <v>47.231999999999999</v>
      </c>
    </row>
    <row r="1618" spans="1:13" ht="12" x14ac:dyDescent="0.25">
      <c r="A1618" s="6">
        <v>917.23</v>
      </c>
      <c r="B1618" s="6">
        <v>54.533000000000001</v>
      </c>
      <c r="C1618" s="6">
        <v>53.572000000000003</v>
      </c>
      <c r="D1618" s="6">
        <v>56.411000000000001</v>
      </c>
      <c r="E1618" s="6">
        <v>54.984000000000002</v>
      </c>
      <c r="F1618" s="6">
        <v>52.16</v>
      </c>
      <c r="G1618" s="6">
        <v>32.718000000000004</v>
      </c>
      <c r="H1618" s="6">
        <v>46.46</v>
      </c>
      <c r="I1618" s="6">
        <v>48.311999999999998</v>
      </c>
      <c r="J1618" s="6">
        <v>51.317999999999998</v>
      </c>
      <c r="K1618" s="6">
        <v>57.058</v>
      </c>
      <c r="L1618" s="6">
        <v>57.927999999999997</v>
      </c>
      <c r="M1618" s="6">
        <v>47.265999999999998</v>
      </c>
    </row>
    <row r="1619" spans="1:13" ht="12" x14ac:dyDescent="0.25">
      <c r="A1619" s="6">
        <v>917.66</v>
      </c>
      <c r="B1619" s="6">
        <v>54.612000000000002</v>
      </c>
      <c r="C1619" s="6">
        <v>53.593000000000004</v>
      </c>
      <c r="D1619" s="6">
        <v>56.494</v>
      </c>
      <c r="E1619" s="6">
        <v>54.978000000000002</v>
      </c>
      <c r="F1619" s="6">
        <v>52.154000000000003</v>
      </c>
      <c r="G1619" s="6">
        <v>32.758000000000003</v>
      </c>
      <c r="H1619" s="6">
        <v>46.494999999999997</v>
      </c>
      <c r="I1619" s="6">
        <v>48.356000000000002</v>
      </c>
      <c r="J1619" s="6">
        <v>51.332000000000001</v>
      </c>
      <c r="K1619" s="6">
        <v>57.125999999999998</v>
      </c>
      <c r="L1619" s="6">
        <v>57.972999999999999</v>
      </c>
      <c r="M1619" s="6">
        <v>47.265999999999998</v>
      </c>
    </row>
    <row r="1620" spans="1:13" ht="12" x14ac:dyDescent="0.25">
      <c r="A1620" s="6">
        <v>918.09</v>
      </c>
      <c r="B1620" s="6">
        <v>54.631999999999998</v>
      </c>
      <c r="C1620" s="6">
        <v>53.579000000000001</v>
      </c>
      <c r="D1620" s="6">
        <v>56.537999999999997</v>
      </c>
      <c r="E1620" s="6">
        <v>54.921999999999997</v>
      </c>
      <c r="F1620" s="6">
        <v>52.186</v>
      </c>
      <c r="G1620" s="6">
        <v>32.749000000000002</v>
      </c>
      <c r="H1620" s="6">
        <v>46.482999999999997</v>
      </c>
      <c r="I1620" s="6">
        <v>48.401000000000003</v>
      </c>
      <c r="J1620" s="6">
        <v>51.365000000000002</v>
      </c>
      <c r="K1620" s="6">
        <v>57.146999999999998</v>
      </c>
      <c r="L1620" s="6">
        <v>57.996000000000002</v>
      </c>
      <c r="M1620" s="6">
        <v>47.264000000000003</v>
      </c>
    </row>
    <row r="1621" spans="1:13" ht="12" x14ac:dyDescent="0.25">
      <c r="A1621" s="6">
        <v>918.52</v>
      </c>
      <c r="B1621" s="6">
        <v>54.601999999999997</v>
      </c>
      <c r="C1621" s="6">
        <v>53.622999999999998</v>
      </c>
      <c r="D1621" s="6">
        <v>56.572000000000003</v>
      </c>
      <c r="E1621" s="6">
        <v>54.933999999999997</v>
      </c>
      <c r="F1621" s="6">
        <v>52.21</v>
      </c>
      <c r="G1621" s="6">
        <v>32.720999999999997</v>
      </c>
      <c r="H1621" s="6">
        <v>46.484999999999999</v>
      </c>
      <c r="I1621" s="6">
        <v>48.389000000000003</v>
      </c>
      <c r="J1621" s="6">
        <v>51.326999999999998</v>
      </c>
      <c r="K1621" s="6">
        <v>57.198</v>
      </c>
      <c r="L1621" s="6">
        <v>57.994</v>
      </c>
      <c r="M1621" s="6">
        <v>47.258000000000003</v>
      </c>
    </row>
    <row r="1622" spans="1:13" ht="12" x14ac:dyDescent="0.25">
      <c r="A1622" s="6">
        <v>918.95</v>
      </c>
      <c r="B1622" s="6">
        <v>54.585999999999999</v>
      </c>
      <c r="C1622" s="6">
        <v>53.625</v>
      </c>
      <c r="D1622" s="6">
        <v>56.523000000000003</v>
      </c>
      <c r="E1622" s="6">
        <v>54.898000000000003</v>
      </c>
      <c r="F1622" s="6">
        <v>52.122</v>
      </c>
      <c r="G1622" s="6">
        <v>32.749000000000002</v>
      </c>
      <c r="H1622" s="6">
        <v>46.488999999999997</v>
      </c>
      <c r="I1622" s="6">
        <v>48.420999999999999</v>
      </c>
      <c r="J1622" s="6">
        <v>51.284999999999997</v>
      </c>
      <c r="K1622" s="6">
        <v>57.174999999999997</v>
      </c>
      <c r="L1622" s="6">
        <v>57.997</v>
      </c>
      <c r="M1622" s="6">
        <v>47.277000000000001</v>
      </c>
    </row>
    <row r="1623" spans="1:13" ht="12" x14ac:dyDescent="0.25">
      <c r="A1623" s="6">
        <v>919.38</v>
      </c>
      <c r="B1623" s="6">
        <v>54.615000000000002</v>
      </c>
      <c r="C1623" s="6">
        <v>53.655999999999999</v>
      </c>
      <c r="D1623" s="6">
        <v>56.554000000000002</v>
      </c>
      <c r="E1623" s="6">
        <v>54.982999999999997</v>
      </c>
      <c r="F1623" s="6">
        <v>52.14</v>
      </c>
      <c r="G1623" s="6">
        <v>32.81</v>
      </c>
      <c r="H1623" s="6">
        <v>46.527999999999999</v>
      </c>
      <c r="I1623" s="6">
        <v>48.49</v>
      </c>
      <c r="J1623" s="6">
        <v>51.389000000000003</v>
      </c>
      <c r="K1623" s="6">
        <v>57.265999999999998</v>
      </c>
      <c r="L1623" s="6">
        <v>57.959000000000003</v>
      </c>
      <c r="M1623" s="6">
        <v>47.317999999999998</v>
      </c>
    </row>
    <row r="1624" spans="1:13" ht="12" x14ac:dyDescent="0.25">
      <c r="A1624" s="6">
        <v>919.81</v>
      </c>
      <c r="B1624" s="6">
        <v>54.668999999999997</v>
      </c>
      <c r="C1624" s="6">
        <v>53.674999999999997</v>
      </c>
      <c r="D1624" s="6">
        <v>56.594000000000001</v>
      </c>
      <c r="E1624" s="6">
        <v>54.963999999999999</v>
      </c>
      <c r="F1624" s="6">
        <v>52.164999999999999</v>
      </c>
      <c r="G1624" s="6">
        <v>32.774000000000001</v>
      </c>
      <c r="H1624" s="6">
        <v>46.533999999999999</v>
      </c>
      <c r="I1624" s="6">
        <v>48.448999999999998</v>
      </c>
      <c r="J1624" s="6">
        <v>51.378</v>
      </c>
      <c r="K1624" s="6">
        <v>57.25</v>
      </c>
      <c r="L1624" s="6">
        <v>57.921999999999997</v>
      </c>
      <c r="M1624" s="6">
        <v>47.329000000000001</v>
      </c>
    </row>
    <row r="1625" spans="1:13" ht="12" x14ac:dyDescent="0.25">
      <c r="A1625" s="6">
        <v>920.24</v>
      </c>
      <c r="B1625" s="6">
        <v>54.680999999999997</v>
      </c>
      <c r="C1625" s="6">
        <v>53.65</v>
      </c>
      <c r="D1625" s="6">
        <v>56.58</v>
      </c>
      <c r="E1625" s="6">
        <v>54.975000000000001</v>
      </c>
      <c r="F1625" s="6">
        <v>52.070999999999998</v>
      </c>
      <c r="G1625" s="6">
        <v>32.74</v>
      </c>
      <c r="H1625" s="6">
        <v>46.49</v>
      </c>
      <c r="I1625" s="6">
        <v>48.377000000000002</v>
      </c>
      <c r="J1625" s="6">
        <v>51.411000000000001</v>
      </c>
      <c r="K1625" s="6">
        <v>57.176000000000002</v>
      </c>
      <c r="L1625" s="6">
        <v>57.817999999999998</v>
      </c>
      <c r="M1625" s="6">
        <v>47.344000000000001</v>
      </c>
    </row>
    <row r="1626" spans="1:13" ht="12" x14ac:dyDescent="0.25">
      <c r="A1626" s="6">
        <v>920.67</v>
      </c>
      <c r="B1626" s="6">
        <v>54.661000000000001</v>
      </c>
      <c r="C1626" s="6">
        <v>53.637999999999998</v>
      </c>
      <c r="D1626" s="6">
        <v>56.621000000000002</v>
      </c>
      <c r="E1626" s="6">
        <v>55.03</v>
      </c>
      <c r="F1626" s="6">
        <v>52.128</v>
      </c>
      <c r="G1626" s="6">
        <v>32.738</v>
      </c>
      <c r="H1626" s="6">
        <v>46.436</v>
      </c>
      <c r="I1626" s="6">
        <v>48.396999999999998</v>
      </c>
      <c r="J1626" s="6">
        <v>51.432000000000002</v>
      </c>
      <c r="K1626" s="6">
        <v>57.232999999999997</v>
      </c>
      <c r="L1626" s="6">
        <v>57.808999999999997</v>
      </c>
      <c r="M1626" s="6">
        <v>47.287999999999997</v>
      </c>
    </row>
    <row r="1627" spans="1:13" ht="12" x14ac:dyDescent="0.25">
      <c r="A1627" s="6">
        <v>921.1</v>
      </c>
      <c r="B1627" s="6">
        <v>54.585999999999999</v>
      </c>
      <c r="C1627" s="6">
        <v>53.668999999999997</v>
      </c>
      <c r="D1627" s="6">
        <v>56.612000000000002</v>
      </c>
      <c r="E1627" s="6">
        <v>54.98</v>
      </c>
      <c r="F1627" s="6">
        <v>52.165999999999997</v>
      </c>
      <c r="G1627" s="6">
        <v>32.729999999999997</v>
      </c>
      <c r="H1627" s="6">
        <v>46.441000000000003</v>
      </c>
      <c r="I1627" s="6">
        <v>48.408999999999999</v>
      </c>
      <c r="J1627" s="6">
        <v>51.485999999999997</v>
      </c>
      <c r="K1627" s="6">
        <v>57.218000000000004</v>
      </c>
      <c r="L1627" s="6">
        <v>57.765000000000001</v>
      </c>
      <c r="M1627" s="6">
        <v>47.265000000000001</v>
      </c>
    </row>
    <row r="1628" spans="1:13" ht="12" x14ac:dyDescent="0.25">
      <c r="A1628" s="6">
        <v>921.53</v>
      </c>
      <c r="B1628" s="6">
        <v>54.603000000000002</v>
      </c>
      <c r="C1628" s="6">
        <v>53.603999999999999</v>
      </c>
      <c r="D1628" s="6">
        <v>56.66</v>
      </c>
      <c r="E1628" s="6">
        <v>54.959000000000003</v>
      </c>
      <c r="F1628" s="6">
        <v>52.173999999999999</v>
      </c>
      <c r="G1628" s="6">
        <v>32.709000000000003</v>
      </c>
      <c r="H1628" s="6">
        <v>46.402000000000001</v>
      </c>
      <c r="I1628" s="6">
        <v>48.49</v>
      </c>
      <c r="J1628" s="6">
        <v>51.390999999999998</v>
      </c>
      <c r="K1628" s="6">
        <v>57.250999999999998</v>
      </c>
      <c r="L1628" s="6">
        <v>57.662999999999997</v>
      </c>
      <c r="M1628" s="6">
        <v>47.289000000000001</v>
      </c>
    </row>
    <row r="1629" spans="1:13" ht="12" x14ac:dyDescent="0.25">
      <c r="A1629" s="6">
        <v>921.96</v>
      </c>
      <c r="B1629" s="6">
        <v>54.551000000000002</v>
      </c>
      <c r="C1629" s="6">
        <v>53.555</v>
      </c>
      <c r="D1629" s="6">
        <v>56.655999999999999</v>
      </c>
      <c r="E1629" s="6">
        <v>54.912999999999997</v>
      </c>
      <c r="F1629" s="6">
        <v>52.136000000000003</v>
      </c>
      <c r="G1629" s="6">
        <v>32.743000000000002</v>
      </c>
      <c r="H1629" s="6">
        <v>46.345999999999997</v>
      </c>
      <c r="I1629" s="6">
        <v>48.463999999999999</v>
      </c>
      <c r="J1629" s="6">
        <v>51.323999999999998</v>
      </c>
      <c r="K1629" s="6">
        <v>57.298999999999999</v>
      </c>
      <c r="L1629" s="6">
        <v>57.62</v>
      </c>
      <c r="M1629" s="6">
        <v>47.267000000000003</v>
      </c>
    </row>
    <row r="1630" spans="1:13" ht="12" x14ac:dyDescent="0.25">
      <c r="A1630" s="6">
        <v>922.39</v>
      </c>
      <c r="B1630" s="6">
        <v>54.564999999999998</v>
      </c>
      <c r="C1630" s="6">
        <v>53.558</v>
      </c>
      <c r="D1630" s="6">
        <v>56.63</v>
      </c>
      <c r="E1630" s="6">
        <v>54.91</v>
      </c>
      <c r="F1630" s="6">
        <v>52.100999999999999</v>
      </c>
      <c r="G1630" s="6">
        <v>32.728999999999999</v>
      </c>
      <c r="H1630" s="6">
        <v>46.26</v>
      </c>
      <c r="I1630" s="6">
        <v>48.503</v>
      </c>
      <c r="J1630" s="6">
        <v>51.265999999999998</v>
      </c>
      <c r="K1630" s="6">
        <v>57.26</v>
      </c>
      <c r="L1630" s="6">
        <v>57.655999999999999</v>
      </c>
      <c r="M1630" s="6">
        <v>47.192</v>
      </c>
    </row>
    <row r="1631" spans="1:13" ht="12" x14ac:dyDescent="0.25">
      <c r="A1631" s="6">
        <v>922.82</v>
      </c>
      <c r="B1631" s="6">
        <v>54.591000000000001</v>
      </c>
      <c r="C1631" s="6">
        <v>53.607999999999997</v>
      </c>
      <c r="D1631" s="6">
        <v>56.65</v>
      </c>
      <c r="E1631" s="6">
        <v>54.956000000000003</v>
      </c>
      <c r="F1631" s="6">
        <v>52.094000000000001</v>
      </c>
      <c r="G1631" s="6">
        <v>32.780999999999999</v>
      </c>
      <c r="H1631" s="6">
        <v>46.323999999999998</v>
      </c>
      <c r="I1631" s="6">
        <v>48.557000000000002</v>
      </c>
      <c r="J1631" s="6">
        <v>51.304000000000002</v>
      </c>
      <c r="K1631" s="6">
        <v>57.25</v>
      </c>
      <c r="L1631" s="6">
        <v>57.674999999999997</v>
      </c>
      <c r="M1631" s="6">
        <v>47.234999999999999</v>
      </c>
    </row>
    <row r="1632" spans="1:13" ht="12" x14ac:dyDescent="0.25">
      <c r="A1632" s="6">
        <v>923.25</v>
      </c>
      <c r="B1632" s="6">
        <v>54.54</v>
      </c>
      <c r="C1632" s="6">
        <v>53.604999999999997</v>
      </c>
      <c r="D1632" s="6">
        <v>56.673999999999999</v>
      </c>
      <c r="E1632" s="6">
        <v>54.872</v>
      </c>
      <c r="F1632" s="6">
        <v>52.097999999999999</v>
      </c>
      <c r="G1632" s="6">
        <v>32.771000000000001</v>
      </c>
      <c r="H1632" s="6">
        <v>46.281999999999996</v>
      </c>
      <c r="I1632" s="6">
        <v>48.542000000000002</v>
      </c>
      <c r="J1632" s="6">
        <v>51.290999999999997</v>
      </c>
      <c r="K1632" s="6">
        <v>57.177999999999997</v>
      </c>
      <c r="L1632" s="6">
        <v>57.625999999999998</v>
      </c>
      <c r="M1632" s="6">
        <v>47.134</v>
      </c>
    </row>
    <row r="1633" spans="1:13" ht="12" x14ac:dyDescent="0.25">
      <c r="A1633" s="6">
        <v>923.68</v>
      </c>
      <c r="B1633" s="6">
        <v>54.533000000000001</v>
      </c>
      <c r="C1633" s="6">
        <v>53.697000000000003</v>
      </c>
      <c r="D1633" s="6">
        <v>56.694000000000003</v>
      </c>
      <c r="E1633" s="6">
        <v>54.904000000000003</v>
      </c>
      <c r="F1633" s="6">
        <v>52.1</v>
      </c>
      <c r="G1633" s="6">
        <v>32.82</v>
      </c>
      <c r="H1633" s="6">
        <v>46.290999999999997</v>
      </c>
      <c r="I1633" s="6">
        <v>48.540999999999997</v>
      </c>
      <c r="J1633" s="6">
        <v>51.347999999999999</v>
      </c>
      <c r="K1633" s="6">
        <v>57.094000000000001</v>
      </c>
      <c r="L1633" s="6">
        <v>57.667999999999999</v>
      </c>
      <c r="M1633" s="6">
        <v>47.085999999999999</v>
      </c>
    </row>
    <row r="1634" spans="1:13" ht="12" x14ac:dyDescent="0.25">
      <c r="A1634" s="6">
        <v>924.11</v>
      </c>
      <c r="B1634" s="6">
        <v>54.454999999999998</v>
      </c>
      <c r="C1634" s="6">
        <v>53.677</v>
      </c>
      <c r="D1634" s="6">
        <v>56.606000000000002</v>
      </c>
      <c r="E1634" s="6">
        <v>54.795000000000002</v>
      </c>
      <c r="F1634" s="6">
        <v>52.045000000000002</v>
      </c>
      <c r="G1634" s="6">
        <v>32.774999999999999</v>
      </c>
      <c r="H1634" s="6">
        <v>46.280999999999999</v>
      </c>
      <c r="I1634" s="6">
        <v>48.503999999999998</v>
      </c>
      <c r="J1634" s="6">
        <v>51.377000000000002</v>
      </c>
      <c r="K1634" s="6">
        <v>57.003</v>
      </c>
      <c r="L1634" s="6">
        <v>57.642000000000003</v>
      </c>
      <c r="M1634" s="6">
        <v>47.082000000000001</v>
      </c>
    </row>
    <row r="1635" spans="1:13" ht="12" x14ac:dyDescent="0.25">
      <c r="A1635" s="6">
        <v>924.54</v>
      </c>
      <c r="B1635" s="6">
        <v>54.482999999999997</v>
      </c>
      <c r="C1635" s="6">
        <v>53.762</v>
      </c>
      <c r="D1635" s="6">
        <v>56.639000000000003</v>
      </c>
      <c r="E1635" s="6">
        <v>54.798000000000002</v>
      </c>
      <c r="F1635" s="6">
        <v>52.014000000000003</v>
      </c>
      <c r="G1635" s="6">
        <v>32.786000000000001</v>
      </c>
      <c r="H1635" s="6">
        <v>46.329000000000001</v>
      </c>
      <c r="I1635" s="6">
        <v>48.524000000000001</v>
      </c>
      <c r="J1635" s="6">
        <v>51.389000000000003</v>
      </c>
      <c r="K1635" s="6">
        <v>57</v>
      </c>
      <c r="L1635" s="6">
        <v>57.58</v>
      </c>
      <c r="M1635" s="6">
        <v>47.212000000000003</v>
      </c>
    </row>
    <row r="1636" spans="1:13" ht="12" x14ac:dyDescent="0.25">
      <c r="A1636" s="6">
        <v>924.97</v>
      </c>
      <c r="B1636" s="6">
        <v>54.468000000000004</v>
      </c>
      <c r="C1636" s="6">
        <v>53.793999999999997</v>
      </c>
      <c r="D1636" s="6">
        <v>56.755000000000003</v>
      </c>
      <c r="E1636" s="6">
        <v>54.75</v>
      </c>
      <c r="F1636" s="6">
        <v>52.031999999999996</v>
      </c>
      <c r="G1636" s="6">
        <v>32.808999999999997</v>
      </c>
      <c r="H1636" s="6">
        <v>46.328000000000003</v>
      </c>
      <c r="I1636" s="6">
        <v>48.563000000000002</v>
      </c>
      <c r="J1636" s="6">
        <v>51.377000000000002</v>
      </c>
      <c r="K1636" s="6">
        <v>56.976999999999997</v>
      </c>
      <c r="L1636" s="6">
        <v>57.527000000000001</v>
      </c>
      <c r="M1636" s="6">
        <v>47.167000000000002</v>
      </c>
    </row>
    <row r="1637" spans="1:13" ht="12" x14ac:dyDescent="0.25">
      <c r="A1637" s="6">
        <v>925.4</v>
      </c>
      <c r="B1637" s="6">
        <v>54.518000000000001</v>
      </c>
      <c r="C1637" s="6">
        <v>53.826999999999998</v>
      </c>
      <c r="D1637" s="6">
        <v>56.776000000000003</v>
      </c>
      <c r="E1637" s="6">
        <v>54.783000000000001</v>
      </c>
      <c r="F1637" s="6">
        <v>52.008000000000003</v>
      </c>
      <c r="G1637" s="6">
        <v>32.853999999999999</v>
      </c>
      <c r="H1637" s="6">
        <v>46.350999999999999</v>
      </c>
      <c r="I1637" s="6">
        <v>48.484999999999999</v>
      </c>
      <c r="J1637" s="6">
        <v>51.341000000000001</v>
      </c>
      <c r="K1637" s="6">
        <v>57.048000000000002</v>
      </c>
      <c r="L1637" s="6">
        <v>57.49</v>
      </c>
      <c r="M1637" s="6">
        <v>47.154000000000003</v>
      </c>
    </row>
    <row r="1638" spans="1:13" ht="12" x14ac:dyDescent="0.25">
      <c r="A1638" s="6">
        <v>925.83</v>
      </c>
      <c r="B1638" s="6">
        <v>54.418999999999997</v>
      </c>
      <c r="C1638" s="6">
        <v>53.773000000000003</v>
      </c>
      <c r="D1638" s="6">
        <v>56.753999999999998</v>
      </c>
      <c r="E1638" s="6">
        <v>54.741</v>
      </c>
      <c r="F1638" s="6">
        <v>51.896000000000001</v>
      </c>
      <c r="G1638" s="6">
        <v>32.756999999999998</v>
      </c>
      <c r="H1638" s="6">
        <v>46.38</v>
      </c>
      <c r="I1638" s="6">
        <v>48.459000000000003</v>
      </c>
      <c r="J1638" s="6">
        <v>51.356999999999999</v>
      </c>
      <c r="K1638" s="6">
        <v>57.055</v>
      </c>
      <c r="L1638" s="6">
        <v>57.457000000000001</v>
      </c>
      <c r="M1638" s="6">
        <v>47.167999999999999</v>
      </c>
    </row>
    <row r="1639" spans="1:13" ht="12" x14ac:dyDescent="0.25">
      <c r="A1639" s="6">
        <v>926.26</v>
      </c>
      <c r="B1639" s="6">
        <v>54.39</v>
      </c>
      <c r="C1639" s="6">
        <v>53.713999999999999</v>
      </c>
      <c r="D1639" s="6">
        <v>56.683</v>
      </c>
      <c r="E1639" s="6">
        <v>54.741999999999997</v>
      </c>
      <c r="F1639" s="6">
        <v>51.895000000000003</v>
      </c>
      <c r="G1639" s="6">
        <v>32.744999999999997</v>
      </c>
      <c r="H1639" s="6">
        <v>46.421999999999997</v>
      </c>
      <c r="I1639" s="6">
        <v>48.481000000000002</v>
      </c>
      <c r="J1639" s="6">
        <v>51.363999999999997</v>
      </c>
      <c r="K1639" s="6">
        <v>57.008000000000003</v>
      </c>
      <c r="L1639" s="6">
        <v>57.454999999999998</v>
      </c>
      <c r="M1639" s="6">
        <v>47.15</v>
      </c>
    </row>
    <row r="1640" spans="1:13" ht="12" x14ac:dyDescent="0.25">
      <c r="A1640" s="6">
        <v>926.69</v>
      </c>
      <c r="B1640" s="6">
        <v>54.363999999999997</v>
      </c>
      <c r="C1640" s="6">
        <v>53.74</v>
      </c>
      <c r="D1640" s="6">
        <v>56.66</v>
      </c>
      <c r="E1640" s="6">
        <v>54.762999999999998</v>
      </c>
      <c r="F1640" s="6">
        <v>51.886000000000003</v>
      </c>
      <c r="G1640" s="6">
        <v>32.671999999999997</v>
      </c>
      <c r="H1640" s="6">
        <v>46.347999999999999</v>
      </c>
      <c r="I1640" s="6">
        <v>48.463999999999999</v>
      </c>
      <c r="J1640" s="6">
        <v>51.401000000000003</v>
      </c>
      <c r="K1640" s="6">
        <v>56.978999999999999</v>
      </c>
      <c r="L1640" s="6">
        <v>57.438000000000002</v>
      </c>
      <c r="M1640" s="6">
        <v>47.084000000000003</v>
      </c>
    </row>
    <row r="1641" spans="1:13" ht="12" x14ac:dyDescent="0.25">
      <c r="A1641" s="6">
        <v>927.12</v>
      </c>
      <c r="B1641" s="6">
        <v>54.31</v>
      </c>
      <c r="C1641" s="6">
        <v>53.69</v>
      </c>
      <c r="D1641" s="6">
        <v>56.640999999999998</v>
      </c>
      <c r="E1641" s="6">
        <v>54.802999999999997</v>
      </c>
      <c r="F1641" s="6">
        <v>51.862000000000002</v>
      </c>
      <c r="G1641" s="6">
        <v>32.665999999999997</v>
      </c>
      <c r="H1641" s="6">
        <v>46.344000000000001</v>
      </c>
      <c r="I1641" s="6">
        <v>48.374000000000002</v>
      </c>
      <c r="J1641" s="6">
        <v>51.347000000000001</v>
      </c>
      <c r="K1641" s="6">
        <v>56.953000000000003</v>
      </c>
      <c r="L1641" s="6">
        <v>57.393999999999998</v>
      </c>
      <c r="M1641" s="6">
        <v>47.052</v>
      </c>
    </row>
    <row r="1642" spans="1:13" ht="12" x14ac:dyDescent="0.25">
      <c r="A1642" s="6">
        <v>927.55</v>
      </c>
      <c r="B1642" s="6">
        <v>54.296999999999997</v>
      </c>
      <c r="C1642" s="6">
        <v>53.718000000000004</v>
      </c>
      <c r="D1642" s="6">
        <v>56.674999999999997</v>
      </c>
      <c r="E1642" s="6">
        <v>54.777000000000001</v>
      </c>
      <c r="F1642" s="6">
        <v>51.832999999999998</v>
      </c>
      <c r="G1642" s="6">
        <v>32.718000000000004</v>
      </c>
      <c r="H1642" s="6">
        <v>46.408999999999999</v>
      </c>
      <c r="I1642" s="6">
        <v>48.372999999999998</v>
      </c>
      <c r="J1642" s="6">
        <v>51.387</v>
      </c>
      <c r="K1642" s="6">
        <v>56.908999999999999</v>
      </c>
      <c r="L1642" s="6">
        <v>57.395000000000003</v>
      </c>
      <c r="M1642" s="6">
        <v>47.021999999999998</v>
      </c>
    </row>
    <row r="1643" spans="1:13" ht="12" x14ac:dyDescent="0.25">
      <c r="A1643" s="6">
        <v>927.98</v>
      </c>
      <c r="B1643" s="6">
        <v>54.308999999999997</v>
      </c>
      <c r="C1643" s="6">
        <v>53.648000000000003</v>
      </c>
      <c r="D1643" s="6">
        <v>56.643000000000001</v>
      </c>
      <c r="E1643" s="6">
        <v>54.749000000000002</v>
      </c>
      <c r="F1643" s="6">
        <v>51.878</v>
      </c>
      <c r="G1643" s="6">
        <v>32.65</v>
      </c>
      <c r="H1643" s="6">
        <v>46.371000000000002</v>
      </c>
      <c r="I1643" s="6">
        <v>48.368000000000002</v>
      </c>
      <c r="J1643" s="6">
        <v>51.420999999999999</v>
      </c>
      <c r="K1643" s="6">
        <v>56.905999999999999</v>
      </c>
      <c r="L1643" s="6">
        <v>57.399000000000001</v>
      </c>
      <c r="M1643" s="6">
        <v>46.999000000000002</v>
      </c>
    </row>
    <row r="1644" spans="1:13" ht="12" x14ac:dyDescent="0.25">
      <c r="A1644" s="6">
        <v>928.41</v>
      </c>
      <c r="B1644" s="6">
        <v>54.362000000000002</v>
      </c>
      <c r="C1644" s="6">
        <v>53.707999999999998</v>
      </c>
      <c r="D1644" s="6">
        <v>56.646000000000001</v>
      </c>
      <c r="E1644" s="6">
        <v>54.695</v>
      </c>
      <c r="F1644" s="6">
        <v>51.923999999999999</v>
      </c>
      <c r="G1644" s="6">
        <v>32.621000000000002</v>
      </c>
      <c r="H1644" s="6">
        <v>46.302999999999997</v>
      </c>
      <c r="I1644" s="6">
        <v>48.350999999999999</v>
      </c>
      <c r="J1644" s="6">
        <v>51.36</v>
      </c>
      <c r="K1644" s="6">
        <v>56.914999999999999</v>
      </c>
      <c r="L1644" s="6">
        <v>57.454999999999998</v>
      </c>
      <c r="M1644" s="6">
        <v>47.01</v>
      </c>
    </row>
    <row r="1645" spans="1:13" ht="12" x14ac:dyDescent="0.25">
      <c r="A1645" s="6">
        <v>928.84</v>
      </c>
      <c r="B1645" s="6">
        <v>54.360999999999997</v>
      </c>
      <c r="C1645" s="6">
        <v>53.716999999999999</v>
      </c>
      <c r="D1645" s="6">
        <v>56.651000000000003</v>
      </c>
      <c r="E1645" s="6">
        <v>54.686999999999998</v>
      </c>
      <c r="F1645" s="6">
        <v>51.890999999999998</v>
      </c>
      <c r="G1645" s="6">
        <v>32.651000000000003</v>
      </c>
      <c r="H1645" s="6">
        <v>46.33</v>
      </c>
      <c r="I1645" s="6">
        <v>48.398000000000003</v>
      </c>
      <c r="J1645" s="6">
        <v>51.404000000000003</v>
      </c>
      <c r="K1645" s="6">
        <v>56.953000000000003</v>
      </c>
      <c r="L1645" s="6">
        <v>57.466999999999999</v>
      </c>
      <c r="M1645" s="6">
        <v>47.03</v>
      </c>
    </row>
    <row r="1646" spans="1:13" ht="12" x14ac:dyDescent="0.25">
      <c r="A1646" s="6">
        <v>929.27</v>
      </c>
      <c r="B1646" s="6">
        <v>54.347999999999999</v>
      </c>
      <c r="C1646" s="6">
        <v>53.743000000000002</v>
      </c>
      <c r="D1646" s="6">
        <v>56.636000000000003</v>
      </c>
      <c r="E1646" s="6">
        <v>54.749000000000002</v>
      </c>
      <c r="F1646" s="6">
        <v>51.935000000000002</v>
      </c>
      <c r="G1646" s="6">
        <v>32.704999999999998</v>
      </c>
      <c r="H1646" s="6">
        <v>46.341000000000001</v>
      </c>
      <c r="I1646" s="6">
        <v>48.417999999999999</v>
      </c>
      <c r="J1646" s="6">
        <v>51.401000000000003</v>
      </c>
      <c r="K1646" s="6">
        <v>57.015000000000001</v>
      </c>
      <c r="L1646" s="6">
        <v>57.55</v>
      </c>
      <c r="M1646" s="6">
        <v>47.052</v>
      </c>
    </row>
    <row r="1647" spans="1:13" ht="12" x14ac:dyDescent="0.25">
      <c r="A1647" s="6">
        <v>929.69</v>
      </c>
      <c r="B1647" s="6">
        <v>54.347000000000001</v>
      </c>
      <c r="C1647" s="6">
        <v>53.68</v>
      </c>
      <c r="D1647" s="6">
        <v>56.548000000000002</v>
      </c>
      <c r="E1647" s="6">
        <v>54.639000000000003</v>
      </c>
      <c r="F1647" s="6">
        <v>51.75</v>
      </c>
      <c r="G1647" s="6">
        <v>32.661999999999999</v>
      </c>
      <c r="H1647" s="6">
        <v>46.328000000000003</v>
      </c>
      <c r="I1647" s="6">
        <v>48.406999999999996</v>
      </c>
      <c r="J1647" s="6">
        <v>51.27</v>
      </c>
      <c r="K1647" s="6">
        <v>56.947000000000003</v>
      </c>
      <c r="L1647" s="6">
        <v>57.441000000000003</v>
      </c>
      <c r="M1647" s="6">
        <v>47.073</v>
      </c>
    </row>
    <row r="1648" spans="1:13" ht="12" x14ac:dyDescent="0.25">
      <c r="A1648" s="6">
        <v>930.12</v>
      </c>
      <c r="B1648" s="6">
        <v>54.402999999999999</v>
      </c>
      <c r="C1648" s="6">
        <v>53.628999999999998</v>
      </c>
      <c r="D1648" s="6">
        <v>56.56</v>
      </c>
      <c r="E1648" s="6">
        <v>54.694000000000003</v>
      </c>
      <c r="F1648" s="6">
        <v>51.667000000000002</v>
      </c>
      <c r="G1648" s="6">
        <v>32.597999999999999</v>
      </c>
      <c r="H1648" s="6">
        <v>46.313000000000002</v>
      </c>
      <c r="I1648" s="6">
        <v>48.344999999999999</v>
      </c>
      <c r="J1648" s="6">
        <v>51.237000000000002</v>
      </c>
      <c r="K1648" s="6">
        <v>56.94</v>
      </c>
      <c r="L1648" s="6">
        <v>57.484000000000002</v>
      </c>
      <c r="M1648" s="6">
        <v>46.994999999999997</v>
      </c>
    </row>
    <row r="1649" spans="1:13" ht="12" x14ac:dyDescent="0.25">
      <c r="A1649" s="6">
        <v>930.55</v>
      </c>
      <c r="B1649" s="6">
        <v>54.445999999999998</v>
      </c>
      <c r="C1649" s="6">
        <v>53.680999999999997</v>
      </c>
      <c r="D1649" s="6">
        <v>56.686</v>
      </c>
      <c r="E1649" s="6">
        <v>54.777999999999999</v>
      </c>
      <c r="F1649" s="6">
        <v>51.673999999999999</v>
      </c>
      <c r="G1649" s="6">
        <v>32.610999999999997</v>
      </c>
      <c r="H1649" s="6">
        <v>46.348999999999997</v>
      </c>
      <c r="I1649" s="6">
        <v>48.331000000000003</v>
      </c>
      <c r="J1649" s="6">
        <v>51.241</v>
      </c>
      <c r="K1649" s="6">
        <v>56.999000000000002</v>
      </c>
      <c r="L1649" s="6">
        <v>57.618000000000002</v>
      </c>
      <c r="M1649" s="6">
        <v>47.026000000000003</v>
      </c>
    </row>
    <row r="1650" spans="1:13" ht="12" x14ac:dyDescent="0.25">
      <c r="A1650" s="6">
        <v>930.98</v>
      </c>
      <c r="B1650" s="6">
        <v>54.476999999999997</v>
      </c>
      <c r="C1650" s="6">
        <v>53.726999999999997</v>
      </c>
      <c r="D1650" s="6">
        <v>56.744999999999997</v>
      </c>
      <c r="E1650" s="6">
        <v>54.783999999999999</v>
      </c>
      <c r="F1650" s="6">
        <v>51.588999999999999</v>
      </c>
      <c r="G1650" s="6">
        <v>32.588999999999999</v>
      </c>
      <c r="H1650" s="6">
        <v>46.411999999999999</v>
      </c>
      <c r="I1650" s="6">
        <v>48.280999999999999</v>
      </c>
      <c r="J1650" s="6">
        <v>51.289000000000001</v>
      </c>
      <c r="K1650" s="6">
        <v>56.972999999999999</v>
      </c>
      <c r="L1650" s="6">
        <v>57.624000000000002</v>
      </c>
      <c r="M1650" s="6">
        <v>47.045000000000002</v>
      </c>
    </row>
    <row r="1651" spans="1:13" ht="12" x14ac:dyDescent="0.25">
      <c r="A1651" s="6">
        <v>931.41</v>
      </c>
      <c r="B1651" s="6">
        <v>54.389000000000003</v>
      </c>
      <c r="C1651" s="6">
        <v>53.62</v>
      </c>
      <c r="D1651" s="6">
        <v>56.686</v>
      </c>
      <c r="E1651" s="6">
        <v>54.726999999999997</v>
      </c>
      <c r="F1651" s="6">
        <v>51.552999999999997</v>
      </c>
      <c r="G1651" s="6">
        <v>32.555</v>
      </c>
      <c r="H1651" s="6">
        <v>46.386000000000003</v>
      </c>
      <c r="I1651" s="6">
        <v>48.155999999999999</v>
      </c>
      <c r="J1651" s="6">
        <v>51.3</v>
      </c>
      <c r="K1651" s="6">
        <v>56.963999999999999</v>
      </c>
      <c r="L1651" s="6">
        <v>57.536999999999999</v>
      </c>
      <c r="M1651" s="6">
        <v>47.021000000000001</v>
      </c>
    </row>
    <row r="1652" spans="1:13" ht="12" x14ac:dyDescent="0.25">
      <c r="A1652" s="6">
        <v>931.84</v>
      </c>
      <c r="B1652" s="6">
        <v>54.313000000000002</v>
      </c>
      <c r="C1652" s="6">
        <v>53.616</v>
      </c>
      <c r="D1652" s="6">
        <v>56.668999999999997</v>
      </c>
      <c r="E1652" s="6">
        <v>54.758000000000003</v>
      </c>
      <c r="F1652" s="6">
        <v>51.595999999999997</v>
      </c>
      <c r="G1652" s="6">
        <v>32.561</v>
      </c>
      <c r="H1652" s="6">
        <v>46.332999999999998</v>
      </c>
      <c r="I1652" s="6">
        <v>48.185000000000002</v>
      </c>
      <c r="J1652" s="6">
        <v>51.308999999999997</v>
      </c>
      <c r="K1652" s="6">
        <v>57</v>
      </c>
      <c r="L1652" s="6">
        <v>57.552</v>
      </c>
      <c r="M1652" s="6">
        <v>46.984999999999999</v>
      </c>
    </row>
    <row r="1653" spans="1:13" ht="12" x14ac:dyDescent="0.25">
      <c r="A1653" s="6">
        <v>932.27</v>
      </c>
      <c r="B1653" s="6">
        <v>54.292999999999999</v>
      </c>
      <c r="C1653" s="6">
        <v>53.643999999999998</v>
      </c>
      <c r="D1653" s="6">
        <v>56.646000000000001</v>
      </c>
      <c r="E1653" s="6">
        <v>54.802</v>
      </c>
      <c r="F1653" s="6">
        <v>51.575000000000003</v>
      </c>
      <c r="G1653" s="6">
        <v>32.514000000000003</v>
      </c>
      <c r="H1653" s="6">
        <v>46.350999999999999</v>
      </c>
      <c r="I1653" s="6">
        <v>48.253999999999998</v>
      </c>
      <c r="J1653" s="6">
        <v>51.353999999999999</v>
      </c>
      <c r="K1653" s="6">
        <v>56.991999999999997</v>
      </c>
      <c r="L1653" s="6">
        <v>57.537999999999997</v>
      </c>
      <c r="M1653" s="6">
        <v>46.984000000000002</v>
      </c>
    </row>
    <row r="1654" spans="1:13" ht="12" x14ac:dyDescent="0.25">
      <c r="A1654" s="6">
        <v>932.7</v>
      </c>
      <c r="B1654" s="6">
        <v>54.279000000000003</v>
      </c>
      <c r="C1654" s="6">
        <v>53.606000000000002</v>
      </c>
      <c r="D1654" s="6">
        <v>56.643999999999998</v>
      </c>
      <c r="E1654" s="6">
        <v>54.853999999999999</v>
      </c>
      <c r="F1654" s="6">
        <v>51.58</v>
      </c>
      <c r="G1654" s="6">
        <v>32.439</v>
      </c>
      <c r="H1654" s="6">
        <v>46.332000000000001</v>
      </c>
      <c r="I1654" s="6">
        <v>48.198</v>
      </c>
      <c r="J1654" s="6">
        <v>51.276000000000003</v>
      </c>
      <c r="K1654" s="6">
        <v>56.997</v>
      </c>
      <c r="L1654" s="6">
        <v>57.540999999999997</v>
      </c>
      <c r="M1654" s="6">
        <v>46.923000000000002</v>
      </c>
    </row>
    <row r="1655" spans="1:13" ht="12" x14ac:dyDescent="0.25">
      <c r="A1655" s="6">
        <v>933.13</v>
      </c>
      <c r="B1655" s="6">
        <v>54.381999999999998</v>
      </c>
      <c r="C1655" s="6">
        <v>53.691000000000003</v>
      </c>
      <c r="D1655" s="6">
        <v>56.777999999999999</v>
      </c>
      <c r="E1655" s="6">
        <v>54.942999999999998</v>
      </c>
      <c r="F1655" s="6">
        <v>51.594999999999999</v>
      </c>
      <c r="G1655" s="6">
        <v>32.515000000000001</v>
      </c>
      <c r="H1655" s="6">
        <v>46.295999999999999</v>
      </c>
      <c r="I1655" s="6">
        <v>48.292000000000002</v>
      </c>
      <c r="J1655" s="6">
        <v>51.331000000000003</v>
      </c>
      <c r="K1655" s="6">
        <v>57.119</v>
      </c>
      <c r="L1655" s="6">
        <v>57.6</v>
      </c>
      <c r="M1655" s="6">
        <v>46.954999999999998</v>
      </c>
    </row>
    <row r="1656" spans="1:13" ht="12" x14ac:dyDescent="0.25">
      <c r="A1656" s="6">
        <v>933.56</v>
      </c>
      <c r="B1656" s="6">
        <v>54.393999999999998</v>
      </c>
      <c r="C1656" s="6">
        <v>53.62</v>
      </c>
      <c r="D1656" s="6">
        <v>56.731000000000002</v>
      </c>
      <c r="E1656" s="6">
        <v>54.927999999999997</v>
      </c>
      <c r="F1656" s="6">
        <v>51.570999999999998</v>
      </c>
      <c r="G1656" s="6">
        <v>32.512999999999998</v>
      </c>
      <c r="H1656" s="6">
        <v>46.250999999999998</v>
      </c>
      <c r="I1656" s="6">
        <v>48.249000000000002</v>
      </c>
      <c r="J1656" s="6">
        <v>51.259</v>
      </c>
      <c r="K1656" s="6">
        <v>57.079000000000001</v>
      </c>
      <c r="L1656" s="6">
        <v>57.62</v>
      </c>
      <c r="M1656" s="6">
        <v>46.811</v>
      </c>
    </row>
    <row r="1657" spans="1:13" ht="12" x14ac:dyDescent="0.25">
      <c r="A1657" s="6">
        <v>933.99</v>
      </c>
      <c r="B1657" s="6">
        <v>54.46</v>
      </c>
      <c r="C1657" s="6">
        <v>53.634</v>
      </c>
      <c r="D1657" s="6">
        <v>56.694000000000003</v>
      </c>
      <c r="E1657" s="6">
        <v>54.988</v>
      </c>
      <c r="F1657" s="6">
        <v>51.564999999999998</v>
      </c>
      <c r="G1657" s="6">
        <v>32.462000000000003</v>
      </c>
      <c r="H1657" s="6">
        <v>46.289000000000001</v>
      </c>
      <c r="I1657" s="6">
        <v>48.195999999999998</v>
      </c>
      <c r="J1657" s="6">
        <v>51.286999999999999</v>
      </c>
      <c r="K1657" s="6">
        <v>57.08</v>
      </c>
      <c r="L1657" s="6">
        <v>57.677</v>
      </c>
      <c r="M1657" s="6">
        <v>46.866999999999997</v>
      </c>
    </row>
    <row r="1658" spans="1:13" ht="12" x14ac:dyDescent="0.25">
      <c r="A1658" s="6">
        <v>934.42</v>
      </c>
      <c r="B1658" s="6">
        <v>54.457000000000001</v>
      </c>
      <c r="C1658" s="6">
        <v>53.639000000000003</v>
      </c>
      <c r="D1658" s="6">
        <v>56.722999999999999</v>
      </c>
      <c r="E1658" s="6">
        <v>54.911000000000001</v>
      </c>
      <c r="F1658" s="6">
        <v>51.582999999999998</v>
      </c>
      <c r="G1658" s="6">
        <v>32.499000000000002</v>
      </c>
      <c r="H1658" s="6">
        <v>46.304000000000002</v>
      </c>
      <c r="I1658" s="6">
        <v>48.284999999999997</v>
      </c>
      <c r="J1658" s="6">
        <v>51.27</v>
      </c>
      <c r="K1658" s="6">
        <v>57.05</v>
      </c>
      <c r="L1658" s="6">
        <v>57.710999999999999</v>
      </c>
      <c r="M1658" s="6">
        <v>46.89</v>
      </c>
    </row>
    <row r="1659" spans="1:13" ht="12" x14ac:dyDescent="0.25">
      <c r="A1659" s="6">
        <v>934.85</v>
      </c>
      <c r="B1659" s="6">
        <v>54.401000000000003</v>
      </c>
      <c r="C1659" s="6">
        <v>53.533000000000001</v>
      </c>
      <c r="D1659" s="6">
        <v>56.715000000000003</v>
      </c>
      <c r="E1659" s="6">
        <v>54.811999999999998</v>
      </c>
      <c r="F1659" s="6">
        <v>51.637999999999998</v>
      </c>
      <c r="G1659" s="6">
        <v>32.505000000000003</v>
      </c>
      <c r="H1659" s="6">
        <v>46.25</v>
      </c>
      <c r="I1659" s="6">
        <v>48.244</v>
      </c>
      <c r="J1659" s="6">
        <v>51.177999999999997</v>
      </c>
      <c r="K1659" s="6">
        <v>57.034999999999997</v>
      </c>
      <c r="L1659" s="6">
        <v>57.621000000000002</v>
      </c>
      <c r="M1659" s="6">
        <v>46.866999999999997</v>
      </c>
    </row>
    <row r="1660" spans="1:13" ht="12" x14ac:dyDescent="0.25">
      <c r="A1660" s="6">
        <v>935.28</v>
      </c>
      <c r="B1660" s="6">
        <v>54.338000000000001</v>
      </c>
      <c r="C1660" s="6">
        <v>53.545999999999999</v>
      </c>
      <c r="D1660" s="6">
        <v>56.677999999999997</v>
      </c>
      <c r="E1660" s="6">
        <v>54.74</v>
      </c>
      <c r="F1660" s="6">
        <v>51.588000000000001</v>
      </c>
      <c r="G1660" s="6">
        <v>32.527999999999999</v>
      </c>
      <c r="H1660" s="6">
        <v>46.185000000000002</v>
      </c>
      <c r="I1660" s="6">
        <v>48.165999999999997</v>
      </c>
      <c r="J1660" s="6">
        <v>51.125</v>
      </c>
      <c r="K1660" s="6">
        <v>57.036999999999999</v>
      </c>
      <c r="L1660" s="6">
        <v>57.555999999999997</v>
      </c>
      <c r="M1660" s="6">
        <v>46.808999999999997</v>
      </c>
    </row>
    <row r="1661" spans="1:13" ht="12" x14ac:dyDescent="0.25">
      <c r="A1661" s="6">
        <v>935.71</v>
      </c>
      <c r="B1661" s="6">
        <v>54.356999999999999</v>
      </c>
      <c r="C1661" s="6">
        <v>53.570999999999998</v>
      </c>
      <c r="D1661" s="6">
        <v>56.707999999999998</v>
      </c>
      <c r="E1661" s="6">
        <v>54.728000000000002</v>
      </c>
      <c r="F1661" s="6">
        <v>51.628</v>
      </c>
      <c r="G1661" s="6">
        <v>32.537999999999997</v>
      </c>
      <c r="H1661" s="6">
        <v>46.216999999999999</v>
      </c>
      <c r="I1661" s="6">
        <v>48.113</v>
      </c>
      <c r="J1661" s="6">
        <v>51.088000000000001</v>
      </c>
      <c r="K1661" s="6">
        <v>57.034999999999997</v>
      </c>
      <c r="L1661" s="6">
        <v>57.603999999999999</v>
      </c>
      <c r="M1661" s="6">
        <v>46.808</v>
      </c>
    </row>
    <row r="1662" spans="1:13" ht="12" x14ac:dyDescent="0.25">
      <c r="A1662" s="6">
        <v>936.13</v>
      </c>
      <c r="B1662" s="6">
        <v>54.381999999999998</v>
      </c>
      <c r="C1662" s="6">
        <v>53.597000000000001</v>
      </c>
      <c r="D1662" s="6">
        <v>56.682000000000002</v>
      </c>
      <c r="E1662" s="6">
        <v>54.683999999999997</v>
      </c>
      <c r="F1662" s="6">
        <v>51.704000000000001</v>
      </c>
      <c r="G1662" s="6">
        <v>32.563000000000002</v>
      </c>
      <c r="H1662" s="6">
        <v>46.174999999999997</v>
      </c>
      <c r="I1662" s="6">
        <v>48.203000000000003</v>
      </c>
      <c r="J1662" s="6">
        <v>51.112000000000002</v>
      </c>
      <c r="K1662" s="6">
        <v>57.014000000000003</v>
      </c>
      <c r="L1662" s="6">
        <v>57.640999999999998</v>
      </c>
      <c r="M1662" s="6">
        <v>46.776000000000003</v>
      </c>
    </row>
    <row r="1663" spans="1:13" ht="12" x14ac:dyDescent="0.25">
      <c r="A1663" s="6">
        <v>936.56</v>
      </c>
      <c r="B1663" s="6">
        <v>54.398000000000003</v>
      </c>
      <c r="C1663" s="6">
        <v>53.601999999999997</v>
      </c>
      <c r="D1663" s="6">
        <v>56.683</v>
      </c>
      <c r="E1663" s="6">
        <v>54.695999999999998</v>
      </c>
      <c r="F1663" s="6">
        <v>51.652000000000001</v>
      </c>
      <c r="G1663" s="6">
        <v>32.499000000000002</v>
      </c>
      <c r="H1663" s="6">
        <v>46.097000000000001</v>
      </c>
      <c r="I1663" s="6">
        <v>48.215000000000003</v>
      </c>
      <c r="J1663" s="6">
        <v>51.113999999999997</v>
      </c>
      <c r="K1663" s="6">
        <v>57.04</v>
      </c>
      <c r="L1663" s="6">
        <v>57.646999999999998</v>
      </c>
      <c r="M1663" s="6">
        <v>46.725000000000001</v>
      </c>
    </row>
    <row r="1664" spans="1:13" ht="12" x14ac:dyDescent="0.25">
      <c r="A1664" s="6">
        <v>936.99</v>
      </c>
      <c r="B1664" s="6">
        <v>54.360999999999997</v>
      </c>
      <c r="C1664" s="6">
        <v>53.628</v>
      </c>
      <c r="D1664" s="6">
        <v>56.658000000000001</v>
      </c>
      <c r="E1664" s="6">
        <v>54.676000000000002</v>
      </c>
      <c r="F1664" s="6">
        <v>51.539000000000001</v>
      </c>
      <c r="G1664" s="6">
        <v>32.518999999999998</v>
      </c>
      <c r="H1664" s="6">
        <v>46.048000000000002</v>
      </c>
      <c r="I1664" s="6">
        <v>48.164999999999999</v>
      </c>
      <c r="J1664" s="6">
        <v>51.042999999999999</v>
      </c>
      <c r="K1664" s="6">
        <v>57.046999999999997</v>
      </c>
      <c r="L1664" s="6">
        <v>57.63</v>
      </c>
      <c r="M1664" s="6">
        <v>46.665999999999997</v>
      </c>
    </row>
    <row r="1665" spans="1:13" ht="12" x14ac:dyDescent="0.25">
      <c r="A1665" s="6">
        <v>937.42</v>
      </c>
      <c r="B1665" s="6">
        <v>54.228999999999999</v>
      </c>
      <c r="C1665" s="6">
        <v>53.521000000000001</v>
      </c>
      <c r="D1665" s="6">
        <v>56.570999999999998</v>
      </c>
      <c r="E1665" s="6">
        <v>54.682000000000002</v>
      </c>
      <c r="F1665" s="6">
        <v>51.503999999999998</v>
      </c>
      <c r="G1665" s="6">
        <v>32.564999999999998</v>
      </c>
      <c r="H1665" s="6">
        <v>46.005000000000003</v>
      </c>
      <c r="I1665" s="6">
        <v>48.097000000000001</v>
      </c>
      <c r="J1665" s="6">
        <v>50.963999999999999</v>
      </c>
      <c r="K1665" s="6">
        <v>57.011000000000003</v>
      </c>
      <c r="L1665" s="6">
        <v>57.58</v>
      </c>
      <c r="M1665" s="6">
        <v>46.624000000000002</v>
      </c>
    </row>
    <row r="1666" spans="1:13" ht="12" x14ac:dyDescent="0.25">
      <c r="A1666" s="6">
        <v>937.85</v>
      </c>
      <c r="B1666" s="6">
        <v>54.167999999999999</v>
      </c>
      <c r="C1666" s="6">
        <v>53.545999999999999</v>
      </c>
      <c r="D1666" s="6">
        <v>56.53</v>
      </c>
      <c r="E1666" s="6">
        <v>54.671999999999997</v>
      </c>
      <c r="F1666" s="6">
        <v>51.511000000000003</v>
      </c>
      <c r="G1666" s="6">
        <v>32.540999999999997</v>
      </c>
      <c r="H1666" s="6">
        <v>46</v>
      </c>
      <c r="I1666" s="6">
        <v>48.066000000000003</v>
      </c>
      <c r="J1666" s="6">
        <v>50.954999999999998</v>
      </c>
      <c r="K1666" s="6">
        <v>57.039000000000001</v>
      </c>
      <c r="L1666" s="6">
        <v>57.542000000000002</v>
      </c>
      <c r="M1666" s="6">
        <v>46.555999999999997</v>
      </c>
    </row>
    <row r="1667" spans="1:13" ht="12" x14ac:dyDescent="0.25">
      <c r="A1667" s="6">
        <v>938.28</v>
      </c>
      <c r="B1667" s="6">
        <v>54.207000000000001</v>
      </c>
      <c r="C1667" s="6">
        <v>53.527999999999999</v>
      </c>
      <c r="D1667" s="6">
        <v>56.55</v>
      </c>
      <c r="E1667" s="6">
        <v>54.601999999999997</v>
      </c>
      <c r="F1667" s="6">
        <v>51.521000000000001</v>
      </c>
      <c r="G1667" s="6">
        <v>32.521999999999998</v>
      </c>
      <c r="H1667" s="6">
        <v>46.064999999999998</v>
      </c>
      <c r="I1667" s="6">
        <v>48.127000000000002</v>
      </c>
      <c r="J1667" s="6">
        <v>50.87</v>
      </c>
      <c r="K1667" s="6">
        <v>57.067999999999998</v>
      </c>
      <c r="L1667" s="6">
        <v>57.491999999999997</v>
      </c>
      <c r="M1667" s="6">
        <v>46.524000000000001</v>
      </c>
    </row>
    <row r="1668" spans="1:13" ht="12" x14ac:dyDescent="0.25">
      <c r="A1668" s="6">
        <v>938.71</v>
      </c>
      <c r="B1668" s="6">
        <v>54.212000000000003</v>
      </c>
      <c r="C1668" s="6">
        <v>53.597999999999999</v>
      </c>
      <c r="D1668" s="6">
        <v>56.584000000000003</v>
      </c>
      <c r="E1668" s="6">
        <v>54.667000000000002</v>
      </c>
      <c r="F1668" s="6">
        <v>51.686</v>
      </c>
      <c r="G1668" s="6">
        <v>32.554000000000002</v>
      </c>
      <c r="H1668" s="6">
        <v>46.167999999999999</v>
      </c>
      <c r="I1668" s="6">
        <v>48.15</v>
      </c>
      <c r="J1668" s="6">
        <v>51.003</v>
      </c>
      <c r="K1668" s="6">
        <v>57.118000000000002</v>
      </c>
      <c r="L1668" s="6">
        <v>57.598999999999997</v>
      </c>
      <c r="M1668" s="6">
        <v>46.557000000000002</v>
      </c>
    </row>
    <row r="1669" spans="1:13" ht="12" x14ac:dyDescent="0.25">
      <c r="A1669" s="6">
        <v>939.14</v>
      </c>
      <c r="B1669" s="6">
        <v>54.219000000000001</v>
      </c>
      <c r="C1669" s="6">
        <v>53.625</v>
      </c>
      <c r="D1669" s="6">
        <v>56.634</v>
      </c>
      <c r="E1669" s="6">
        <v>54.639000000000003</v>
      </c>
      <c r="F1669" s="6">
        <v>51.746000000000002</v>
      </c>
      <c r="G1669" s="6">
        <v>32.607999999999997</v>
      </c>
      <c r="H1669" s="6">
        <v>46.234999999999999</v>
      </c>
      <c r="I1669" s="6">
        <v>48.262</v>
      </c>
      <c r="J1669" s="6">
        <v>51.064</v>
      </c>
      <c r="K1669" s="6">
        <v>57.036999999999999</v>
      </c>
      <c r="L1669" s="6">
        <v>57.569000000000003</v>
      </c>
      <c r="M1669" s="6">
        <v>46.625999999999998</v>
      </c>
    </row>
    <row r="1670" spans="1:13" ht="12" x14ac:dyDescent="0.25">
      <c r="A1670" s="6">
        <v>939.57</v>
      </c>
      <c r="B1670" s="6">
        <v>54.170999999999999</v>
      </c>
      <c r="C1670" s="6">
        <v>53.591000000000001</v>
      </c>
      <c r="D1670" s="6">
        <v>56.518000000000001</v>
      </c>
      <c r="E1670" s="6">
        <v>54.618000000000002</v>
      </c>
      <c r="F1670" s="6">
        <v>51.723999999999997</v>
      </c>
      <c r="G1670" s="6">
        <v>32.613999999999997</v>
      </c>
      <c r="H1670" s="6">
        <v>46.18</v>
      </c>
      <c r="I1670" s="6">
        <v>48.235999999999997</v>
      </c>
      <c r="J1670" s="6">
        <v>51.085000000000001</v>
      </c>
      <c r="K1670" s="6">
        <v>56.966000000000001</v>
      </c>
      <c r="L1670" s="6">
        <v>57.475000000000001</v>
      </c>
      <c r="M1670" s="6">
        <v>46.587000000000003</v>
      </c>
    </row>
    <row r="1671" spans="1:13" ht="12" x14ac:dyDescent="0.25">
      <c r="A1671" s="6">
        <v>940</v>
      </c>
      <c r="B1671" s="6">
        <v>54.167000000000002</v>
      </c>
      <c r="C1671" s="6">
        <v>53.637</v>
      </c>
      <c r="D1671" s="6">
        <v>56.439</v>
      </c>
      <c r="E1671" s="6">
        <v>54.55</v>
      </c>
      <c r="F1671" s="6">
        <v>51.808</v>
      </c>
      <c r="G1671" s="6">
        <v>32.603999999999999</v>
      </c>
      <c r="H1671" s="6">
        <v>46.145000000000003</v>
      </c>
      <c r="I1671" s="6">
        <v>48.258000000000003</v>
      </c>
      <c r="J1671" s="6">
        <v>51.048999999999999</v>
      </c>
      <c r="K1671" s="6">
        <v>56.927</v>
      </c>
      <c r="L1671" s="6">
        <v>57.476999999999997</v>
      </c>
      <c r="M1671" s="6">
        <v>46.567</v>
      </c>
    </row>
    <row r="1672" spans="1:13" ht="12" x14ac:dyDescent="0.25">
      <c r="A1672" s="6">
        <v>940.43</v>
      </c>
      <c r="B1672" s="6">
        <v>54.220999999999997</v>
      </c>
      <c r="C1672" s="6">
        <v>53.73</v>
      </c>
      <c r="D1672" s="6">
        <v>56.448999999999998</v>
      </c>
      <c r="E1672" s="6">
        <v>54.600999999999999</v>
      </c>
      <c r="F1672" s="6">
        <v>51.89</v>
      </c>
      <c r="G1672" s="6">
        <v>32.616999999999997</v>
      </c>
      <c r="H1672" s="6">
        <v>46.197000000000003</v>
      </c>
      <c r="I1672" s="6">
        <v>48.286999999999999</v>
      </c>
      <c r="J1672" s="6">
        <v>51.031999999999996</v>
      </c>
      <c r="K1672" s="6">
        <v>57.003</v>
      </c>
      <c r="L1672" s="6">
        <v>57.517000000000003</v>
      </c>
      <c r="M1672" s="6">
        <v>46.656999999999996</v>
      </c>
    </row>
    <row r="1673" spans="1:13" ht="12" x14ac:dyDescent="0.25">
      <c r="A1673" s="6">
        <v>940.85</v>
      </c>
      <c r="B1673" s="6">
        <v>54.228000000000002</v>
      </c>
      <c r="C1673" s="6">
        <v>53.664999999999999</v>
      </c>
      <c r="D1673" s="6">
        <v>56.457999999999998</v>
      </c>
      <c r="E1673" s="6">
        <v>54.545999999999999</v>
      </c>
      <c r="F1673" s="6">
        <v>51.896999999999998</v>
      </c>
      <c r="G1673" s="6">
        <v>32.56</v>
      </c>
      <c r="H1673" s="6">
        <v>46.151000000000003</v>
      </c>
      <c r="I1673" s="6">
        <v>48.192</v>
      </c>
      <c r="J1673" s="6">
        <v>50.996000000000002</v>
      </c>
      <c r="K1673" s="6">
        <v>56.917000000000002</v>
      </c>
      <c r="L1673" s="6">
        <v>57.491</v>
      </c>
      <c r="M1673" s="6">
        <v>46.671999999999997</v>
      </c>
    </row>
    <row r="1674" spans="1:13" ht="12" x14ac:dyDescent="0.25">
      <c r="A1674" s="6">
        <v>941.28</v>
      </c>
      <c r="B1674" s="6">
        <v>54.244</v>
      </c>
      <c r="C1674" s="6">
        <v>53.662999999999997</v>
      </c>
      <c r="D1674" s="6">
        <v>56.445</v>
      </c>
      <c r="E1674" s="6">
        <v>54.5</v>
      </c>
      <c r="F1674" s="6">
        <v>51.869</v>
      </c>
      <c r="G1674" s="6">
        <v>32.593000000000004</v>
      </c>
      <c r="H1674" s="6">
        <v>46.244</v>
      </c>
      <c r="I1674" s="6">
        <v>48.164000000000001</v>
      </c>
      <c r="J1674" s="6">
        <v>51.027999999999999</v>
      </c>
      <c r="K1674" s="6">
        <v>56.968000000000004</v>
      </c>
      <c r="L1674" s="6">
        <v>57.578000000000003</v>
      </c>
      <c r="M1674" s="6">
        <v>46.732999999999997</v>
      </c>
    </row>
    <row r="1675" spans="1:13" ht="12" x14ac:dyDescent="0.25">
      <c r="A1675" s="6">
        <v>941.71</v>
      </c>
      <c r="B1675" s="6">
        <v>54.284999999999997</v>
      </c>
      <c r="C1675" s="6">
        <v>53.667999999999999</v>
      </c>
      <c r="D1675" s="6">
        <v>56.421999999999997</v>
      </c>
      <c r="E1675" s="6">
        <v>54.445</v>
      </c>
      <c r="F1675" s="6">
        <v>51.905000000000001</v>
      </c>
      <c r="G1675" s="6">
        <v>32.652999999999999</v>
      </c>
      <c r="H1675" s="6">
        <v>46.228999999999999</v>
      </c>
      <c r="I1675" s="6">
        <v>48.267000000000003</v>
      </c>
      <c r="J1675" s="6">
        <v>51.029000000000003</v>
      </c>
      <c r="K1675" s="6">
        <v>57.005000000000003</v>
      </c>
      <c r="L1675" s="6">
        <v>57.497999999999998</v>
      </c>
      <c r="M1675" s="6">
        <v>46.777999999999999</v>
      </c>
    </row>
    <row r="1676" spans="1:13" ht="12" x14ac:dyDescent="0.25">
      <c r="A1676" s="6">
        <v>942.14</v>
      </c>
      <c r="B1676" s="6">
        <v>54.186</v>
      </c>
      <c r="C1676" s="6">
        <v>53.616999999999997</v>
      </c>
      <c r="D1676" s="6">
        <v>56.390999999999998</v>
      </c>
      <c r="E1676" s="6">
        <v>54.436</v>
      </c>
      <c r="F1676" s="6">
        <v>51.899000000000001</v>
      </c>
      <c r="G1676" s="6">
        <v>32.579000000000001</v>
      </c>
      <c r="H1676" s="6">
        <v>46.265999999999998</v>
      </c>
      <c r="I1676" s="6">
        <v>48.226999999999997</v>
      </c>
      <c r="J1676" s="6">
        <v>51.012</v>
      </c>
      <c r="K1676" s="6">
        <v>56.976999999999997</v>
      </c>
      <c r="L1676" s="6">
        <v>57.406999999999996</v>
      </c>
      <c r="M1676" s="6">
        <v>46.750999999999998</v>
      </c>
    </row>
    <row r="1677" spans="1:13" ht="12" x14ac:dyDescent="0.25">
      <c r="A1677" s="6">
        <v>942.57</v>
      </c>
      <c r="B1677" s="6">
        <v>54.198999999999998</v>
      </c>
      <c r="C1677" s="6">
        <v>53.603000000000002</v>
      </c>
      <c r="D1677" s="6">
        <v>56.456000000000003</v>
      </c>
      <c r="E1677" s="6">
        <v>54.476999999999997</v>
      </c>
      <c r="F1677" s="6">
        <v>52.018000000000001</v>
      </c>
      <c r="G1677" s="6">
        <v>32.634999999999998</v>
      </c>
      <c r="H1677" s="6">
        <v>46.298000000000002</v>
      </c>
      <c r="I1677" s="6">
        <v>48.204999999999998</v>
      </c>
      <c r="J1677" s="6">
        <v>51.069000000000003</v>
      </c>
      <c r="K1677" s="6">
        <v>57.042999999999999</v>
      </c>
      <c r="L1677" s="6">
        <v>57.435000000000002</v>
      </c>
      <c r="M1677" s="6">
        <v>46.819000000000003</v>
      </c>
    </row>
    <row r="1678" spans="1:13" ht="12" x14ac:dyDescent="0.25">
      <c r="A1678" s="6">
        <v>943</v>
      </c>
      <c r="B1678" s="6">
        <v>54.124000000000002</v>
      </c>
      <c r="C1678" s="6">
        <v>53.555999999999997</v>
      </c>
      <c r="D1678" s="6">
        <v>56.427999999999997</v>
      </c>
      <c r="E1678" s="6">
        <v>54.442999999999998</v>
      </c>
      <c r="F1678" s="6">
        <v>52.030999999999999</v>
      </c>
      <c r="G1678" s="6">
        <v>32.756</v>
      </c>
      <c r="H1678" s="6">
        <v>46.274000000000001</v>
      </c>
      <c r="I1678" s="6">
        <v>48.213000000000001</v>
      </c>
      <c r="J1678" s="6">
        <v>51.106999999999999</v>
      </c>
      <c r="K1678" s="6">
        <v>57.045999999999999</v>
      </c>
      <c r="L1678" s="6">
        <v>57.51</v>
      </c>
      <c r="M1678" s="6">
        <v>46.808999999999997</v>
      </c>
    </row>
    <row r="1679" spans="1:13" ht="12" x14ac:dyDescent="0.25">
      <c r="A1679" s="6">
        <v>943.43</v>
      </c>
      <c r="B1679" s="6">
        <v>54.081000000000003</v>
      </c>
      <c r="C1679" s="6">
        <v>53.521000000000001</v>
      </c>
      <c r="D1679" s="6">
        <v>56.381</v>
      </c>
      <c r="E1679" s="6">
        <v>54.494</v>
      </c>
      <c r="F1679" s="6">
        <v>52.052</v>
      </c>
      <c r="G1679" s="6">
        <v>32.749000000000002</v>
      </c>
      <c r="H1679" s="6">
        <v>46.262</v>
      </c>
      <c r="I1679" s="6">
        <v>48.197000000000003</v>
      </c>
      <c r="J1679" s="6">
        <v>51.106999999999999</v>
      </c>
      <c r="K1679" s="6">
        <v>56.975000000000001</v>
      </c>
      <c r="L1679" s="6">
        <v>57.402000000000001</v>
      </c>
      <c r="M1679" s="6">
        <v>46.853000000000002</v>
      </c>
    </row>
    <row r="1680" spans="1:13" ht="12" x14ac:dyDescent="0.25">
      <c r="A1680" s="6">
        <v>943.86</v>
      </c>
      <c r="B1680" s="6">
        <v>54.116</v>
      </c>
      <c r="C1680" s="6">
        <v>53.591000000000001</v>
      </c>
      <c r="D1680" s="6">
        <v>56.408999999999999</v>
      </c>
      <c r="E1680" s="6">
        <v>54.578000000000003</v>
      </c>
      <c r="F1680" s="6">
        <v>52.097000000000001</v>
      </c>
      <c r="G1680" s="6">
        <v>32.759</v>
      </c>
      <c r="H1680" s="6">
        <v>46.279000000000003</v>
      </c>
      <c r="I1680" s="6">
        <v>48.213000000000001</v>
      </c>
      <c r="J1680" s="6">
        <v>51.112000000000002</v>
      </c>
      <c r="K1680" s="6">
        <v>56.908999999999999</v>
      </c>
      <c r="L1680" s="6">
        <v>57.402999999999999</v>
      </c>
      <c r="M1680" s="6">
        <v>46.786000000000001</v>
      </c>
    </row>
    <row r="1681" spans="1:13" ht="12" x14ac:dyDescent="0.25">
      <c r="A1681" s="6">
        <v>944.28</v>
      </c>
      <c r="B1681" s="6">
        <v>54.23</v>
      </c>
      <c r="C1681" s="6">
        <v>53.643000000000001</v>
      </c>
      <c r="D1681" s="6">
        <v>56.49</v>
      </c>
      <c r="E1681" s="6">
        <v>54.593000000000004</v>
      </c>
      <c r="F1681" s="6">
        <v>52.076000000000001</v>
      </c>
      <c r="G1681" s="6">
        <v>32.784999999999997</v>
      </c>
      <c r="H1681" s="6">
        <v>46.363999999999997</v>
      </c>
      <c r="I1681" s="6">
        <v>48.277000000000001</v>
      </c>
      <c r="J1681" s="6">
        <v>51.107999999999997</v>
      </c>
      <c r="K1681" s="6">
        <v>56.886000000000003</v>
      </c>
      <c r="L1681" s="6">
        <v>57.533000000000001</v>
      </c>
      <c r="M1681" s="6">
        <v>46.875999999999998</v>
      </c>
    </row>
    <row r="1682" spans="1:13" ht="12" x14ac:dyDescent="0.25">
      <c r="A1682" s="6">
        <v>944.71</v>
      </c>
      <c r="B1682" s="6">
        <v>54.198</v>
      </c>
      <c r="C1682" s="6">
        <v>53.57</v>
      </c>
      <c r="D1682" s="6">
        <v>56.444000000000003</v>
      </c>
      <c r="E1682" s="6">
        <v>54.508000000000003</v>
      </c>
      <c r="F1682" s="6">
        <v>52.02</v>
      </c>
      <c r="G1682" s="6">
        <v>32.74</v>
      </c>
      <c r="H1682" s="6">
        <v>46.393999999999998</v>
      </c>
      <c r="I1682" s="6">
        <v>48.332999999999998</v>
      </c>
      <c r="J1682" s="6">
        <v>51.121000000000002</v>
      </c>
      <c r="K1682" s="6">
        <v>56.932000000000002</v>
      </c>
      <c r="L1682" s="6">
        <v>57.442</v>
      </c>
      <c r="M1682" s="6">
        <v>46.973999999999997</v>
      </c>
    </row>
    <row r="1683" spans="1:13" ht="12" x14ac:dyDescent="0.25">
      <c r="A1683" s="6">
        <v>945.14</v>
      </c>
      <c r="B1683" s="6">
        <v>54.167000000000002</v>
      </c>
      <c r="C1683" s="6">
        <v>53.533000000000001</v>
      </c>
      <c r="D1683" s="6">
        <v>56.427</v>
      </c>
      <c r="E1683" s="6">
        <v>54.414999999999999</v>
      </c>
      <c r="F1683" s="6">
        <v>51.954000000000001</v>
      </c>
      <c r="G1683" s="6">
        <v>32.664000000000001</v>
      </c>
      <c r="H1683" s="6">
        <v>46.363</v>
      </c>
      <c r="I1683" s="6">
        <v>48.24</v>
      </c>
      <c r="J1683" s="6">
        <v>51.085000000000001</v>
      </c>
      <c r="K1683" s="6">
        <v>56.906999999999996</v>
      </c>
      <c r="L1683" s="6">
        <v>57.38</v>
      </c>
      <c r="M1683" s="6">
        <v>46.997999999999998</v>
      </c>
    </row>
    <row r="1684" spans="1:13" ht="12" x14ac:dyDescent="0.25">
      <c r="A1684" s="6">
        <v>945.57</v>
      </c>
      <c r="B1684" s="6">
        <v>54.143000000000001</v>
      </c>
      <c r="C1684" s="6">
        <v>53.49</v>
      </c>
      <c r="D1684" s="6">
        <v>56.368000000000002</v>
      </c>
      <c r="E1684" s="6">
        <v>54.465000000000003</v>
      </c>
      <c r="F1684" s="6">
        <v>52.069000000000003</v>
      </c>
      <c r="G1684" s="6">
        <v>32.682000000000002</v>
      </c>
      <c r="H1684" s="6">
        <v>46.384999999999998</v>
      </c>
      <c r="I1684" s="6">
        <v>48.222000000000001</v>
      </c>
      <c r="J1684" s="6">
        <v>51.024999999999999</v>
      </c>
      <c r="K1684" s="6">
        <v>56.936999999999998</v>
      </c>
      <c r="L1684" s="6">
        <v>57.427</v>
      </c>
      <c r="M1684" s="6">
        <v>47.058999999999997</v>
      </c>
    </row>
    <row r="1685" spans="1:13" ht="12" x14ac:dyDescent="0.25">
      <c r="A1685" s="6">
        <v>946</v>
      </c>
      <c r="B1685" s="6">
        <v>54.073999999999998</v>
      </c>
      <c r="C1685" s="6">
        <v>53.444000000000003</v>
      </c>
      <c r="D1685" s="6">
        <v>56.429000000000002</v>
      </c>
      <c r="E1685" s="6">
        <v>54.45</v>
      </c>
      <c r="F1685" s="6">
        <v>52.103999999999999</v>
      </c>
      <c r="G1685" s="6">
        <v>32.726999999999997</v>
      </c>
      <c r="H1685" s="6">
        <v>46.42</v>
      </c>
      <c r="I1685" s="6">
        <v>48.213000000000001</v>
      </c>
      <c r="J1685" s="6">
        <v>51.042000000000002</v>
      </c>
      <c r="K1685" s="6">
        <v>56.8</v>
      </c>
      <c r="L1685" s="6">
        <v>57.439</v>
      </c>
      <c r="M1685" s="6">
        <v>47.12</v>
      </c>
    </row>
    <row r="1686" spans="1:13" ht="12" x14ac:dyDescent="0.25">
      <c r="A1686" s="6">
        <v>946.43</v>
      </c>
      <c r="B1686" s="6">
        <v>54.082999999999998</v>
      </c>
      <c r="C1686" s="6">
        <v>53.499000000000002</v>
      </c>
      <c r="D1686" s="6">
        <v>56.470999999999997</v>
      </c>
      <c r="E1686" s="6">
        <v>54.417000000000002</v>
      </c>
      <c r="F1686" s="6">
        <v>52.106999999999999</v>
      </c>
      <c r="G1686" s="6">
        <v>32.677</v>
      </c>
      <c r="H1686" s="6">
        <v>46.439</v>
      </c>
      <c r="I1686" s="6">
        <v>48.280999999999999</v>
      </c>
      <c r="J1686" s="6">
        <v>51.081000000000003</v>
      </c>
      <c r="K1686" s="6">
        <v>56.779000000000003</v>
      </c>
      <c r="L1686" s="6">
        <v>57.344000000000001</v>
      </c>
      <c r="M1686" s="6">
        <v>47.069000000000003</v>
      </c>
    </row>
    <row r="1687" spans="1:13" ht="12" x14ac:dyDescent="0.25">
      <c r="A1687" s="6">
        <v>946.86</v>
      </c>
      <c r="B1687" s="6">
        <v>54.146000000000001</v>
      </c>
      <c r="C1687" s="6">
        <v>53.439</v>
      </c>
      <c r="D1687" s="6">
        <v>56.481000000000002</v>
      </c>
      <c r="E1687" s="6">
        <v>54.49</v>
      </c>
      <c r="F1687" s="6">
        <v>52.131999999999998</v>
      </c>
      <c r="G1687" s="6">
        <v>32.734000000000002</v>
      </c>
      <c r="H1687" s="6">
        <v>46.503</v>
      </c>
      <c r="I1687" s="6">
        <v>48.322000000000003</v>
      </c>
      <c r="J1687" s="6">
        <v>51.128999999999998</v>
      </c>
      <c r="K1687" s="6">
        <v>56.817</v>
      </c>
      <c r="L1687" s="6">
        <v>57.406999999999996</v>
      </c>
      <c r="M1687" s="6">
        <v>47.082999999999998</v>
      </c>
    </row>
    <row r="1688" spans="1:13" ht="12" x14ac:dyDescent="0.25">
      <c r="A1688" s="6">
        <v>947.28</v>
      </c>
      <c r="B1688" s="6">
        <v>54.143999999999998</v>
      </c>
      <c r="C1688" s="6">
        <v>53.47</v>
      </c>
      <c r="D1688" s="6">
        <v>56.475000000000001</v>
      </c>
      <c r="E1688" s="6">
        <v>54.47</v>
      </c>
      <c r="F1688" s="6">
        <v>52.152000000000001</v>
      </c>
      <c r="G1688" s="6">
        <v>32.69</v>
      </c>
      <c r="H1688" s="6">
        <v>46.408000000000001</v>
      </c>
      <c r="I1688" s="6">
        <v>48.215000000000003</v>
      </c>
      <c r="J1688" s="6">
        <v>51.164999999999999</v>
      </c>
      <c r="K1688" s="6">
        <v>56.781999999999996</v>
      </c>
      <c r="L1688" s="6">
        <v>57.408000000000001</v>
      </c>
      <c r="M1688" s="6">
        <v>47.037999999999997</v>
      </c>
    </row>
    <row r="1689" spans="1:13" ht="12" x14ac:dyDescent="0.25">
      <c r="A1689" s="6">
        <v>947.71</v>
      </c>
      <c r="B1689" s="6">
        <v>54.112000000000002</v>
      </c>
      <c r="C1689" s="6">
        <v>53.402999999999999</v>
      </c>
      <c r="D1689" s="6">
        <v>56.445</v>
      </c>
      <c r="E1689" s="6">
        <v>54.497</v>
      </c>
      <c r="F1689" s="6">
        <v>52.109000000000002</v>
      </c>
      <c r="G1689" s="6">
        <v>32.656999999999996</v>
      </c>
      <c r="H1689" s="6">
        <v>46.35</v>
      </c>
      <c r="I1689" s="6">
        <v>48.186999999999998</v>
      </c>
      <c r="J1689" s="6">
        <v>51.091999999999999</v>
      </c>
      <c r="K1689" s="6">
        <v>56.765000000000001</v>
      </c>
      <c r="L1689" s="6">
        <v>57.308</v>
      </c>
      <c r="M1689" s="6">
        <v>47.006999999999998</v>
      </c>
    </row>
    <row r="1690" spans="1:13" ht="12" x14ac:dyDescent="0.25">
      <c r="A1690" s="6">
        <v>948.14</v>
      </c>
      <c r="B1690" s="6">
        <v>54.107999999999997</v>
      </c>
      <c r="C1690" s="6">
        <v>53.432000000000002</v>
      </c>
      <c r="D1690" s="6">
        <v>56.470999999999997</v>
      </c>
      <c r="E1690" s="6">
        <v>54.521999999999998</v>
      </c>
      <c r="F1690" s="6">
        <v>52.069000000000003</v>
      </c>
      <c r="G1690" s="6">
        <v>32.649000000000001</v>
      </c>
      <c r="H1690" s="6">
        <v>46.279000000000003</v>
      </c>
      <c r="I1690" s="6">
        <v>48.073</v>
      </c>
      <c r="J1690" s="6">
        <v>51.02</v>
      </c>
      <c r="K1690" s="6">
        <v>56.844000000000001</v>
      </c>
      <c r="L1690" s="6">
        <v>57.332000000000001</v>
      </c>
      <c r="M1690" s="6">
        <v>47.011000000000003</v>
      </c>
    </row>
    <row r="1691" spans="1:13" ht="12" x14ac:dyDescent="0.25">
      <c r="A1691" s="6">
        <v>948.57</v>
      </c>
      <c r="B1691" s="6">
        <v>54.067999999999998</v>
      </c>
      <c r="C1691" s="6">
        <v>53.426000000000002</v>
      </c>
      <c r="D1691" s="6">
        <v>56.453000000000003</v>
      </c>
      <c r="E1691" s="6">
        <v>54.439</v>
      </c>
      <c r="F1691" s="6">
        <v>52.06</v>
      </c>
      <c r="G1691" s="6">
        <v>32.613999999999997</v>
      </c>
      <c r="H1691" s="6">
        <v>46.265000000000001</v>
      </c>
      <c r="I1691" s="6">
        <v>47.993000000000002</v>
      </c>
      <c r="J1691" s="6">
        <v>50.999000000000002</v>
      </c>
      <c r="K1691" s="6">
        <v>56.771000000000001</v>
      </c>
      <c r="L1691" s="6">
        <v>57.31</v>
      </c>
      <c r="M1691" s="6">
        <v>46.905000000000001</v>
      </c>
    </row>
    <row r="1692" spans="1:13" ht="12" x14ac:dyDescent="0.25">
      <c r="A1692" s="6">
        <v>949</v>
      </c>
      <c r="B1692" s="6">
        <v>54.027000000000001</v>
      </c>
      <c r="C1692" s="6">
        <v>53.351999999999997</v>
      </c>
      <c r="D1692" s="6">
        <v>56.436999999999998</v>
      </c>
      <c r="E1692" s="6">
        <v>54.426000000000002</v>
      </c>
      <c r="F1692" s="6">
        <v>52.134999999999998</v>
      </c>
      <c r="G1692" s="6">
        <v>32.582999999999998</v>
      </c>
      <c r="H1692" s="6">
        <v>46.220999999999997</v>
      </c>
      <c r="I1692" s="6">
        <v>47.98</v>
      </c>
      <c r="J1692" s="6">
        <v>50.95</v>
      </c>
      <c r="K1692" s="6">
        <v>56.847999999999999</v>
      </c>
      <c r="L1692" s="6">
        <v>57.241999999999997</v>
      </c>
      <c r="M1692" s="6">
        <v>46.912999999999997</v>
      </c>
    </row>
    <row r="1693" spans="1:13" ht="12" x14ac:dyDescent="0.25">
      <c r="A1693" s="6">
        <v>949.43</v>
      </c>
      <c r="B1693" s="6">
        <v>53.933</v>
      </c>
      <c r="C1693" s="6">
        <v>53.31</v>
      </c>
      <c r="D1693" s="6">
        <v>56.411999999999999</v>
      </c>
      <c r="E1693" s="6">
        <v>54.414999999999999</v>
      </c>
      <c r="F1693" s="6">
        <v>52.003</v>
      </c>
      <c r="G1693" s="6">
        <v>32.598999999999997</v>
      </c>
      <c r="H1693" s="6">
        <v>46.19</v>
      </c>
      <c r="I1693" s="6">
        <v>47.933</v>
      </c>
      <c r="J1693" s="6">
        <v>50.945</v>
      </c>
      <c r="K1693" s="6">
        <v>56.783000000000001</v>
      </c>
      <c r="L1693" s="6">
        <v>57.18</v>
      </c>
      <c r="M1693" s="6">
        <v>46.868000000000002</v>
      </c>
    </row>
    <row r="1694" spans="1:13" ht="12" x14ac:dyDescent="0.25">
      <c r="A1694" s="6">
        <v>949.85</v>
      </c>
      <c r="B1694" s="6">
        <v>53.927</v>
      </c>
      <c r="C1694" s="6">
        <v>53.359000000000002</v>
      </c>
      <c r="D1694" s="6">
        <v>56.334000000000003</v>
      </c>
      <c r="E1694" s="6">
        <v>54.445999999999998</v>
      </c>
      <c r="F1694" s="6">
        <v>51.968000000000004</v>
      </c>
      <c r="G1694" s="6">
        <v>32.625</v>
      </c>
      <c r="H1694" s="6">
        <v>46.228999999999999</v>
      </c>
      <c r="I1694" s="6">
        <v>47.88</v>
      </c>
      <c r="J1694" s="6">
        <v>50.951999999999998</v>
      </c>
      <c r="K1694" s="6">
        <v>56.771000000000001</v>
      </c>
      <c r="L1694" s="6">
        <v>57.127000000000002</v>
      </c>
      <c r="M1694" s="6">
        <v>46.795000000000002</v>
      </c>
    </row>
    <row r="1695" spans="1:13" ht="12" x14ac:dyDescent="0.25">
      <c r="A1695" s="6">
        <v>950.28</v>
      </c>
      <c r="B1695" s="6">
        <v>53.905999999999999</v>
      </c>
      <c r="C1695" s="6">
        <v>53.337000000000003</v>
      </c>
      <c r="D1695" s="6">
        <v>56.34</v>
      </c>
      <c r="E1695" s="6">
        <v>54.429000000000002</v>
      </c>
      <c r="F1695" s="6">
        <v>52.034999999999997</v>
      </c>
      <c r="G1695" s="6">
        <v>32.598999999999997</v>
      </c>
      <c r="H1695" s="6">
        <v>46.128999999999998</v>
      </c>
      <c r="I1695" s="6">
        <v>47.826000000000001</v>
      </c>
      <c r="J1695" s="6">
        <v>50.875</v>
      </c>
      <c r="K1695" s="6">
        <v>56.746000000000002</v>
      </c>
      <c r="L1695" s="6">
        <v>57.023000000000003</v>
      </c>
      <c r="M1695" s="6">
        <v>46.718000000000004</v>
      </c>
    </row>
    <row r="1696" spans="1:13" ht="12" x14ac:dyDescent="0.25">
      <c r="A1696" s="6">
        <v>950.71</v>
      </c>
      <c r="B1696" s="6">
        <v>53.88</v>
      </c>
      <c r="C1696" s="6">
        <v>53.332999999999998</v>
      </c>
      <c r="D1696" s="6">
        <v>56.28</v>
      </c>
      <c r="E1696" s="6">
        <v>54.374000000000002</v>
      </c>
      <c r="F1696" s="6">
        <v>51.927</v>
      </c>
      <c r="G1696" s="6">
        <v>32.543999999999997</v>
      </c>
      <c r="H1696" s="6">
        <v>46.151000000000003</v>
      </c>
      <c r="I1696" s="6">
        <v>47.677999999999997</v>
      </c>
      <c r="J1696" s="6">
        <v>50.884999999999998</v>
      </c>
      <c r="K1696" s="6">
        <v>56.674999999999997</v>
      </c>
      <c r="L1696" s="6">
        <v>57.036000000000001</v>
      </c>
      <c r="M1696" s="6">
        <v>46.613999999999997</v>
      </c>
    </row>
    <row r="1697" spans="1:13" ht="12" x14ac:dyDescent="0.25">
      <c r="A1697" s="6">
        <v>951.14</v>
      </c>
      <c r="B1697" s="6">
        <v>53.829000000000001</v>
      </c>
      <c r="C1697" s="6">
        <v>53.262999999999998</v>
      </c>
      <c r="D1697" s="6">
        <v>56.207999999999998</v>
      </c>
      <c r="E1697" s="6">
        <v>54.353000000000002</v>
      </c>
      <c r="F1697" s="6">
        <v>51.915999999999997</v>
      </c>
      <c r="G1697" s="6">
        <v>32.551000000000002</v>
      </c>
      <c r="H1697" s="6">
        <v>46.112000000000002</v>
      </c>
      <c r="I1697" s="6">
        <v>47.612000000000002</v>
      </c>
      <c r="J1697" s="6">
        <v>50.756999999999998</v>
      </c>
      <c r="K1697" s="6">
        <v>56.567999999999998</v>
      </c>
      <c r="L1697" s="6">
        <v>57.026000000000003</v>
      </c>
      <c r="M1697" s="6">
        <v>46.558999999999997</v>
      </c>
    </row>
    <row r="1698" spans="1:13" ht="12" x14ac:dyDescent="0.25">
      <c r="A1698" s="6">
        <v>951.57</v>
      </c>
      <c r="B1698" s="6">
        <v>53.796999999999997</v>
      </c>
      <c r="C1698" s="6">
        <v>53.234000000000002</v>
      </c>
      <c r="D1698" s="6">
        <v>56.063000000000002</v>
      </c>
      <c r="E1698" s="6">
        <v>54.276000000000003</v>
      </c>
      <c r="F1698" s="6">
        <v>51.832999999999998</v>
      </c>
      <c r="G1698" s="6">
        <v>32.409999999999997</v>
      </c>
      <c r="H1698" s="6">
        <v>46.094000000000001</v>
      </c>
      <c r="I1698" s="6">
        <v>47.594999999999999</v>
      </c>
      <c r="J1698" s="6">
        <v>50.683999999999997</v>
      </c>
      <c r="K1698" s="6">
        <v>56.497999999999998</v>
      </c>
      <c r="L1698" s="6">
        <v>56.948999999999998</v>
      </c>
      <c r="M1698" s="6">
        <v>46.526000000000003</v>
      </c>
    </row>
    <row r="1699" spans="1:13" ht="12" x14ac:dyDescent="0.25">
      <c r="A1699" s="6">
        <v>952</v>
      </c>
      <c r="B1699" s="6">
        <v>53.768999999999998</v>
      </c>
      <c r="C1699" s="6">
        <v>53.151000000000003</v>
      </c>
      <c r="D1699" s="6">
        <v>55.939</v>
      </c>
      <c r="E1699" s="6">
        <v>54.137</v>
      </c>
      <c r="F1699" s="6">
        <v>51.765999999999998</v>
      </c>
      <c r="G1699" s="6">
        <v>32.231999999999999</v>
      </c>
      <c r="H1699" s="6">
        <v>45.963999999999999</v>
      </c>
      <c r="I1699" s="6">
        <v>47.524000000000001</v>
      </c>
      <c r="J1699" s="6">
        <v>50.595999999999997</v>
      </c>
      <c r="K1699" s="6">
        <v>56.393000000000001</v>
      </c>
      <c r="L1699" s="6">
        <v>56.750999999999998</v>
      </c>
      <c r="M1699" s="6">
        <v>46.442</v>
      </c>
    </row>
    <row r="1700" spans="1:13" ht="12" x14ac:dyDescent="0.25">
      <c r="A1700" s="6">
        <v>952.42</v>
      </c>
      <c r="B1700" s="6">
        <v>53.795000000000002</v>
      </c>
      <c r="C1700" s="6">
        <v>53.118000000000002</v>
      </c>
      <c r="D1700" s="6">
        <v>55.945</v>
      </c>
      <c r="E1700" s="6">
        <v>54.173000000000002</v>
      </c>
      <c r="F1700" s="6">
        <v>51.759</v>
      </c>
      <c r="G1700" s="6">
        <v>32.220999999999997</v>
      </c>
      <c r="H1700" s="6">
        <v>45.948</v>
      </c>
      <c r="I1700" s="6">
        <v>47.502000000000002</v>
      </c>
      <c r="J1700" s="6">
        <v>50.667000000000002</v>
      </c>
      <c r="K1700" s="6">
        <v>56.445999999999998</v>
      </c>
      <c r="L1700" s="6">
        <v>56.8</v>
      </c>
      <c r="M1700" s="6">
        <v>46.395000000000003</v>
      </c>
    </row>
    <row r="1701" spans="1:13" ht="12" x14ac:dyDescent="0.25">
      <c r="A1701" s="6">
        <v>952.85</v>
      </c>
      <c r="B1701" s="6">
        <v>53.793999999999997</v>
      </c>
      <c r="C1701" s="6">
        <v>53.146999999999998</v>
      </c>
      <c r="D1701" s="6">
        <v>55.933999999999997</v>
      </c>
      <c r="E1701" s="6">
        <v>54.171999999999997</v>
      </c>
      <c r="F1701" s="6">
        <v>51.784999999999997</v>
      </c>
      <c r="G1701" s="6">
        <v>32.149000000000001</v>
      </c>
      <c r="H1701" s="6">
        <v>45.914999999999999</v>
      </c>
      <c r="I1701" s="6">
        <v>47.497</v>
      </c>
      <c r="J1701" s="6">
        <v>50.792999999999999</v>
      </c>
      <c r="K1701" s="6">
        <v>56.505000000000003</v>
      </c>
      <c r="L1701" s="6">
        <v>56.857999999999997</v>
      </c>
      <c r="M1701" s="6">
        <v>46.436</v>
      </c>
    </row>
    <row r="1702" spans="1:13" ht="12" x14ac:dyDescent="0.25">
      <c r="A1702" s="6">
        <v>953.28</v>
      </c>
      <c r="B1702" s="6">
        <v>53.735999999999997</v>
      </c>
      <c r="C1702" s="6">
        <v>53.04</v>
      </c>
      <c r="D1702" s="6">
        <v>55.832999999999998</v>
      </c>
      <c r="E1702" s="6">
        <v>54.186999999999998</v>
      </c>
      <c r="F1702" s="6">
        <v>51.841000000000001</v>
      </c>
      <c r="G1702" s="6">
        <v>32.043999999999997</v>
      </c>
      <c r="H1702" s="6">
        <v>45.905000000000001</v>
      </c>
      <c r="I1702" s="6">
        <v>47.42</v>
      </c>
      <c r="J1702" s="6">
        <v>50.712000000000003</v>
      </c>
      <c r="K1702" s="6">
        <v>56.557000000000002</v>
      </c>
      <c r="L1702" s="6">
        <v>56.74</v>
      </c>
      <c r="M1702" s="6">
        <v>46.343000000000004</v>
      </c>
    </row>
    <row r="1703" spans="1:13" ht="12" x14ac:dyDescent="0.25">
      <c r="A1703" s="6">
        <v>953.71</v>
      </c>
      <c r="B1703" s="6">
        <v>53.655000000000001</v>
      </c>
      <c r="C1703" s="6">
        <v>52.93</v>
      </c>
      <c r="D1703" s="6">
        <v>55.72</v>
      </c>
      <c r="E1703" s="6">
        <v>54.207999999999998</v>
      </c>
      <c r="F1703" s="6">
        <v>51.860999999999997</v>
      </c>
      <c r="G1703" s="6">
        <v>32.058999999999997</v>
      </c>
      <c r="H1703" s="6">
        <v>45.835999999999999</v>
      </c>
      <c r="I1703" s="6">
        <v>47.244</v>
      </c>
      <c r="J1703" s="6">
        <v>50.616999999999997</v>
      </c>
      <c r="K1703" s="6">
        <v>56.371000000000002</v>
      </c>
      <c r="L1703" s="6">
        <v>56.685000000000002</v>
      </c>
      <c r="M1703" s="6">
        <v>46.210999999999999</v>
      </c>
    </row>
    <row r="1704" spans="1:13" ht="12" x14ac:dyDescent="0.25">
      <c r="A1704" s="6">
        <v>954.14</v>
      </c>
      <c r="B1704" s="6">
        <v>53.645000000000003</v>
      </c>
      <c r="C1704" s="6">
        <v>52.923000000000002</v>
      </c>
      <c r="D1704" s="6">
        <v>55.658000000000001</v>
      </c>
      <c r="E1704" s="6">
        <v>54.357999999999997</v>
      </c>
      <c r="F1704" s="6">
        <v>51.860999999999997</v>
      </c>
      <c r="G1704" s="6">
        <v>32.103000000000002</v>
      </c>
      <c r="H1704" s="6">
        <v>45.850999999999999</v>
      </c>
      <c r="I1704" s="6">
        <v>47.189</v>
      </c>
      <c r="J1704" s="6">
        <v>50.670999999999999</v>
      </c>
      <c r="K1704" s="6">
        <v>56.405000000000001</v>
      </c>
      <c r="L1704" s="6">
        <v>56.643000000000001</v>
      </c>
      <c r="M1704" s="6">
        <v>46.16</v>
      </c>
    </row>
    <row r="1705" spans="1:13" ht="12" x14ac:dyDescent="0.25">
      <c r="A1705" s="6">
        <v>954.57</v>
      </c>
      <c r="B1705" s="6">
        <v>53.735999999999997</v>
      </c>
      <c r="C1705" s="6">
        <v>52.94</v>
      </c>
      <c r="D1705" s="6">
        <v>55.69</v>
      </c>
      <c r="E1705" s="6">
        <v>54.475000000000001</v>
      </c>
      <c r="F1705" s="6">
        <v>51.865000000000002</v>
      </c>
      <c r="G1705" s="6">
        <v>32.107999999999997</v>
      </c>
      <c r="H1705" s="6">
        <v>45.932000000000002</v>
      </c>
      <c r="I1705" s="6">
        <v>47.25</v>
      </c>
      <c r="J1705" s="6">
        <v>50.798000000000002</v>
      </c>
      <c r="K1705" s="6">
        <v>56.415999999999997</v>
      </c>
      <c r="L1705" s="6">
        <v>56.686999999999998</v>
      </c>
      <c r="M1705" s="6">
        <v>46.223999999999997</v>
      </c>
    </row>
    <row r="1706" spans="1:13" ht="12" x14ac:dyDescent="0.25">
      <c r="A1706" s="6">
        <v>954.99</v>
      </c>
      <c r="B1706" s="6">
        <v>53.783000000000001</v>
      </c>
      <c r="C1706" s="6">
        <v>53.064999999999998</v>
      </c>
      <c r="D1706" s="6">
        <v>55.677</v>
      </c>
      <c r="E1706" s="6">
        <v>54.508000000000003</v>
      </c>
      <c r="F1706" s="6">
        <v>51.923000000000002</v>
      </c>
      <c r="G1706" s="6">
        <v>32.027000000000001</v>
      </c>
      <c r="H1706" s="6">
        <v>46.043999999999997</v>
      </c>
      <c r="I1706" s="6">
        <v>47.228000000000002</v>
      </c>
      <c r="J1706" s="6">
        <v>50.753999999999998</v>
      </c>
      <c r="K1706" s="6">
        <v>56.551000000000002</v>
      </c>
      <c r="L1706" s="6">
        <v>56.622</v>
      </c>
      <c r="M1706" s="6">
        <v>46.220999999999997</v>
      </c>
    </row>
    <row r="1707" spans="1:13" ht="12" x14ac:dyDescent="0.25">
      <c r="A1707" s="6">
        <v>955.42</v>
      </c>
      <c r="B1707" s="6">
        <v>53.856000000000002</v>
      </c>
      <c r="C1707" s="6">
        <v>53.158999999999999</v>
      </c>
      <c r="D1707" s="6">
        <v>55.691000000000003</v>
      </c>
      <c r="E1707" s="6">
        <v>54.576000000000001</v>
      </c>
      <c r="F1707" s="6">
        <v>51.896000000000001</v>
      </c>
      <c r="G1707" s="6">
        <v>32</v>
      </c>
      <c r="H1707" s="6">
        <v>46.165999999999997</v>
      </c>
      <c r="I1707" s="6">
        <v>47.226999999999997</v>
      </c>
      <c r="J1707" s="6">
        <v>50.795999999999999</v>
      </c>
      <c r="K1707" s="6">
        <v>56.601999999999997</v>
      </c>
      <c r="L1707" s="6">
        <v>56.731000000000002</v>
      </c>
      <c r="M1707" s="6">
        <v>46.304000000000002</v>
      </c>
    </row>
    <row r="1708" spans="1:13" ht="12" x14ac:dyDescent="0.25">
      <c r="A1708" s="6">
        <v>955.85</v>
      </c>
      <c r="B1708" s="6">
        <v>53.795999999999999</v>
      </c>
      <c r="C1708" s="6">
        <v>53.213000000000001</v>
      </c>
      <c r="D1708" s="6">
        <v>55.582999999999998</v>
      </c>
      <c r="E1708" s="6">
        <v>54.463999999999999</v>
      </c>
      <c r="F1708" s="6">
        <v>51.871000000000002</v>
      </c>
      <c r="G1708" s="6">
        <v>31.888000000000002</v>
      </c>
      <c r="H1708" s="6">
        <v>46.078000000000003</v>
      </c>
      <c r="I1708" s="6">
        <v>47.170999999999999</v>
      </c>
      <c r="J1708" s="6">
        <v>50.722000000000001</v>
      </c>
      <c r="K1708" s="6">
        <v>56.509</v>
      </c>
      <c r="L1708" s="6">
        <v>56.692999999999998</v>
      </c>
      <c r="M1708" s="6">
        <v>46.27</v>
      </c>
    </row>
    <row r="1709" spans="1:13" ht="12" x14ac:dyDescent="0.25">
      <c r="A1709" s="6">
        <v>956.28</v>
      </c>
      <c r="B1709" s="6">
        <v>53.637</v>
      </c>
      <c r="C1709" s="6">
        <v>53.112000000000002</v>
      </c>
      <c r="D1709" s="6">
        <v>55.534999999999997</v>
      </c>
      <c r="E1709" s="6">
        <v>54.386000000000003</v>
      </c>
      <c r="F1709" s="6">
        <v>51.737000000000002</v>
      </c>
      <c r="G1709" s="6">
        <v>31.815000000000001</v>
      </c>
      <c r="H1709" s="6">
        <v>46.097999999999999</v>
      </c>
      <c r="I1709" s="6">
        <v>47.167000000000002</v>
      </c>
      <c r="J1709" s="6">
        <v>50.710999999999999</v>
      </c>
      <c r="K1709" s="6">
        <v>56.423999999999999</v>
      </c>
      <c r="L1709" s="6">
        <v>56.572000000000003</v>
      </c>
      <c r="M1709" s="6">
        <v>46.375</v>
      </c>
    </row>
    <row r="1710" spans="1:13" ht="12" x14ac:dyDescent="0.25">
      <c r="A1710" s="6">
        <v>956.71</v>
      </c>
      <c r="B1710" s="6">
        <v>53.548999999999999</v>
      </c>
      <c r="C1710" s="6">
        <v>53.070999999999998</v>
      </c>
      <c r="D1710" s="6">
        <v>55.438000000000002</v>
      </c>
      <c r="E1710" s="6">
        <v>54.268999999999998</v>
      </c>
      <c r="F1710" s="6">
        <v>51.725000000000001</v>
      </c>
      <c r="G1710" s="6">
        <v>31.788</v>
      </c>
      <c r="H1710" s="6">
        <v>45.920999999999999</v>
      </c>
      <c r="I1710" s="6">
        <v>47.127000000000002</v>
      </c>
      <c r="J1710" s="6">
        <v>50.570999999999998</v>
      </c>
      <c r="K1710" s="6">
        <v>56.365000000000002</v>
      </c>
      <c r="L1710" s="6">
        <v>56.564</v>
      </c>
      <c r="M1710" s="6">
        <v>46.372</v>
      </c>
    </row>
    <row r="1711" spans="1:13" ht="12" x14ac:dyDescent="0.25">
      <c r="A1711" s="6">
        <v>957.13</v>
      </c>
      <c r="B1711" s="6">
        <v>53.570999999999998</v>
      </c>
      <c r="C1711" s="6">
        <v>53.006</v>
      </c>
      <c r="D1711" s="6">
        <v>55.375999999999998</v>
      </c>
      <c r="E1711" s="6">
        <v>54.308999999999997</v>
      </c>
      <c r="F1711" s="6">
        <v>51.784999999999997</v>
      </c>
      <c r="G1711" s="6">
        <v>31.798999999999999</v>
      </c>
      <c r="H1711" s="6">
        <v>45.970999999999997</v>
      </c>
      <c r="I1711" s="6">
        <v>47.167999999999999</v>
      </c>
      <c r="J1711" s="6">
        <v>50.585999999999999</v>
      </c>
      <c r="K1711" s="6">
        <v>56.331000000000003</v>
      </c>
      <c r="L1711" s="6">
        <v>56.633000000000003</v>
      </c>
      <c r="M1711" s="6">
        <v>46.353000000000002</v>
      </c>
    </row>
    <row r="1712" spans="1:13" ht="12" x14ac:dyDescent="0.25">
      <c r="A1712" s="6">
        <v>957.56</v>
      </c>
      <c r="B1712" s="6">
        <v>53.7</v>
      </c>
      <c r="C1712" s="6">
        <v>53.073</v>
      </c>
      <c r="D1712" s="6">
        <v>55.463000000000001</v>
      </c>
      <c r="E1712" s="6">
        <v>54.368000000000002</v>
      </c>
      <c r="F1712" s="6">
        <v>51.905000000000001</v>
      </c>
      <c r="G1712" s="6">
        <v>31.933</v>
      </c>
      <c r="H1712" s="6">
        <v>46.085000000000001</v>
      </c>
      <c r="I1712" s="6">
        <v>47.255000000000003</v>
      </c>
      <c r="J1712" s="6">
        <v>50.664000000000001</v>
      </c>
      <c r="K1712" s="6">
        <v>56.485999999999997</v>
      </c>
      <c r="L1712" s="6">
        <v>56.765000000000001</v>
      </c>
      <c r="M1712" s="6">
        <v>46.491999999999997</v>
      </c>
    </row>
    <row r="1713" spans="1:13" ht="12" x14ac:dyDescent="0.25">
      <c r="A1713" s="6">
        <v>957.99</v>
      </c>
      <c r="B1713" s="6">
        <v>53.716000000000001</v>
      </c>
      <c r="C1713" s="6">
        <v>53.042000000000002</v>
      </c>
      <c r="D1713" s="6">
        <v>55.470999999999997</v>
      </c>
      <c r="E1713" s="6">
        <v>54.423999999999999</v>
      </c>
      <c r="F1713" s="6">
        <v>51.86</v>
      </c>
      <c r="G1713" s="6">
        <v>31.992000000000001</v>
      </c>
      <c r="H1713" s="6">
        <v>46.243000000000002</v>
      </c>
      <c r="I1713" s="6">
        <v>47.298000000000002</v>
      </c>
      <c r="J1713" s="6">
        <v>50.738</v>
      </c>
      <c r="K1713" s="6">
        <v>56.417000000000002</v>
      </c>
      <c r="L1713" s="6">
        <v>56.892000000000003</v>
      </c>
      <c r="M1713" s="6">
        <v>46.506999999999998</v>
      </c>
    </row>
    <row r="1714" spans="1:13" ht="12" x14ac:dyDescent="0.25">
      <c r="A1714" s="6">
        <v>958.42</v>
      </c>
      <c r="B1714" s="6">
        <v>53.79</v>
      </c>
      <c r="C1714" s="6">
        <v>52.997</v>
      </c>
      <c r="D1714" s="6">
        <v>55.591000000000001</v>
      </c>
      <c r="E1714" s="6">
        <v>54.451999999999998</v>
      </c>
      <c r="F1714" s="6">
        <v>51.96</v>
      </c>
      <c r="G1714" s="6">
        <v>32.021999999999998</v>
      </c>
      <c r="H1714" s="6">
        <v>46.238</v>
      </c>
      <c r="I1714" s="6">
        <v>47.35</v>
      </c>
      <c r="J1714" s="6">
        <v>50.728999999999999</v>
      </c>
      <c r="K1714" s="6">
        <v>56.393999999999998</v>
      </c>
      <c r="L1714" s="6">
        <v>56.911000000000001</v>
      </c>
      <c r="M1714" s="6">
        <v>46.473999999999997</v>
      </c>
    </row>
    <row r="1715" spans="1:13" ht="12" x14ac:dyDescent="0.25">
      <c r="A1715" s="6">
        <v>958.84</v>
      </c>
      <c r="B1715" s="6">
        <v>53.83</v>
      </c>
      <c r="C1715" s="6">
        <v>52.893999999999998</v>
      </c>
      <c r="D1715" s="6">
        <v>55.613</v>
      </c>
      <c r="E1715" s="6">
        <v>54.475999999999999</v>
      </c>
      <c r="F1715" s="6">
        <v>51.917000000000002</v>
      </c>
      <c r="G1715" s="6">
        <v>31.994</v>
      </c>
      <c r="H1715" s="6">
        <v>46.225000000000001</v>
      </c>
      <c r="I1715" s="6">
        <v>47.395000000000003</v>
      </c>
      <c r="J1715" s="6">
        <v>50.722999999999999</v>
      </c>
      <c r="K1715" s="6">
        <v>56.41</v>
      </c>
      <c r="L1715" s="6">
        <v>56.923000000000002</v>
      </c>
      <c r="M1715" s="6">
        <v>46.497999999999998</v>
      </c>
    </row>
    <row r="1716" spans="1:13" ht="12" x14ac:dyDescent="0.25">
      <c r="A1716" s="6">
        <v>959.27</v>
      </c>
      <c r="B1716" s="6">
        <v>53.817</v>
      </c>
      <c r="C1716" s="6">
        <v>52.808</v>
      </c>
      <c r="D1716" s="6">
        <v>55.485999999999997</v>
      </c>
      <c r="E1716" s="6">
        <v>54.546999999999997</v>
      </c>
      <c r="F1716" s="6">
        <v>51.845999999999997</v>
      </c>
      <c r="G1716" s="6">
        <v>32.034999999999997</v>
      </c>
      <c r="H1716" s="6">
        <v>46.171999999999997</v>
      </c>
      <c r="I1716" s="6">
        <v>47.399000000000001</v>
      </c>
      <c r="J1716" s="6">
        <v>50.716999999999999</v>
      </c>
      <c r="K1716" s="6">
        <v>56.28</v>
      </c>
      <c r="L1716" s="6">
        <v>56.917000000000002</v>
      </c>
      <c r="M1716" s="6">
        <v>46.5</v>
      </c>
    </row>
    <row r="1717" spans="1:13" ht="12" x14ac:dyDescent="0.25">
      <c r="A1717" s="6">
        <v>959.7</v>
      </c>
      <c r="B1717" s="6">
        <v>53.776000000000003</v>
      </c>
      <c r="C1717" s="6">
        <v>52.811</v>
      </c>
      <c r="D1717" s="6">
        <v>55.527999999999999</v>
      </c>
      <c r="E1717" s="6">
        <v>54.642000000000003</v>
      </c>
      <c r="F1717" s="6">
        <v>51.933</v>
      </c>
      <c r="G1717" s="6">
        <v>32.036999999999999</v>
      </c>
      <c r="H1717" s="6">
        <v>46.19</v>
      </c>
      <c r="I1717" s="6">
        <v>47.545999999999999</v>
      </c>
      <c r="J1717" s="6">
        <v>50.744</v>
      </c>
      <c r="K1717" s="6">
        <v>56.284999999999997</v>
      </c>
      <c r="L1717" s="6">
        <v>56.860999999999997</v>
      </c>
      <c r="M1717" s="6">
        <v>46.62</v>
      </c>
    </row>
    <row r="1718" spans="1:13" ht="12" x14ac:dyDescent="0.25">
      <c r="A1718" s="6">
        <v>960.13</v>
      </c>
      <c r="B1718" s="6">
        <v>53.753999999999998</v>
      </c>
      <c r="C1718" s="6">
        <v>52.801000000000002</v>
      </c>
      <c r="D1718" s="6">
        <v>55.518999999999998</v>
      </c>
      <c r="E1718" s="6">
        <v>54.588999999999999</v>
      </c>
      <c r="F1718" s="6">
        <v>51.914999999999999</v>
      </c>
      <c r="G1718" s="6">
        <v>32.015999999999998</v>
      </c>
      <c r="H1718" s="6">
        <v>46.238999999999997</v>
      </c>
      <c r="I1718" s="6">
        <v>47.598999999999997</v>
      </c>
      <c r="J1718" s="6">
        <v>50.826000000000001</v>
      </c>
      <c r="K1718" s="6">
        <v>56.356999999999999</v>
      </c>
      <c r="L1718" s="6">
        <v>56.893999999999998</v>
      </c>
      <c r="M1718" s="6">
        <v>46.682000000000002</v>
      </c>
    </row>
    <row r="1719" spans="1:13" ht="12" x14ac:dyDescent="0.25">
      <c r="A1719" s="6">
        <v>960.56</v>
      </c>
      <c r="B1719" s="6">
        <v>53.720999999999997</v>
      </c>
      <c r="C1719" s="6">
        <v>52.773000000000003</v>
      </c>
      <c r="D1719" s="6">
        <v>55.578000000000003</v>
      </c>
      <c r="E1719" s="6">
        <v>54.645000000000003</v>
      </c>
      <c r="F1719" s="6">
        <v>51.905999999999999</v>
      </c>
      <c r="G1719" s="6">
        <v>32.139000000000003</v>
      </c>
      <c r="H1719" s="6">
        <v>46.24</v>
      </c>
      <c r="I1719" s="6">
        <v>47.588999999999999</v>
      </c>
      <c r="J1719" s="6">
        <v>50.853000000000002</v>
      </c>
      <c r="K1719" s="6">
        <v>56.31</v>
      </c>
      <c r="L1719" s="6">
        <v>56.878999999999998</v>
      </c>
      <c r="M1719" s="6">
        <v>46.673000000000002</v>
      </c>
    </row>
    <row r="1720" spans="1:13" ht="12" x14ac:dyDescent="0.25">
      <c r="A1720" s="6">
        <v>960.98</v>
      </c>
      <c r="B1720" s="6">
        <v>53.671999999999997</v>
      </c>
      <c r="C1720" s="6">
        <v>52.856999999999999</v>
      </c>
      <c r="D1720" s="6">
        <v>55.683999999999997</v>
      </c>
      <c r="E1720" s="6">
        <v>54.75</v>
      </c>
      <c r="F1720" s="6">
        <v>51.872</v>
      </c>
      <c r="G1720" s="6">
        <v>32.265000000000001</v>
      </c>
      <c r="H1720" s="6">
        <v>46.353000000000002</v>
      </c>
      <c r="I1720" s="6">
        <v>47.706000000000003</v>
      </c>
      <c r="J1720" s="6">
        <v>50.859000000000002</v>
      </c>
      <c r="K1720" s="6">
        <v>56.322000000000003</v>
      </c>
      <c r="L1720" s="6">
        <v>56.923000000000002</v>
      </c>
      <c r="M1720" s="6">
        <v>46.671999999999997</v>
      </c>
    </row>
    <row r="1721" spans="1:13" ht="12" x14ac:dyDescent="0.25">
      <c r="A1721" s="6">
        <v>961.41</v>
      </c>
      <c r="B1721" s="6">
        <v>53.725000000000001</v>
      </c>
      <c r="C1721" s="6">
        <v>52.884</v>
      </c>
      <c r="D1721" s="6">
        <v>55.668999999999997</v>
      </c>
      <c r="E1721" s="6">
        <v>54.716999999999999</v>
      </c>
      <c r="F1721" s="6">
        <v>51.89</v>
      </c>
      <c r="G1721" s="6">
        <v>32.320999999999998</v>
      </c>
      <c r="H1721" s="6">
        <v>46.387</v>
      </c>
      <c r="I1721" s="6">
        <v>47.753</v>
      </c>
      <c r="J1721" s="6">
        <v>50.761000000000003</v>
      </c>
      <c r="K1721" s="6">
        <v>56.396000000000001</v>
      </c>
      <c r="L1721" s="6">
        <v>56.962000000000003</v>
      </c>
      <c r="M1721" s="6">
        <v>46.709000000000003</v>
      </c>
    </row>
    <row r="1722" spans="1:13" ht="12" x14ac:dyDescent="0.25">
      <c r="A1722" s="6">
        <v>961.84</v>
      </c>
      <c r="B1722" s="6">
        <v>53.710999999999999</v>
      </c>
      <c r="C1722" s="6">
        <v>52.908999999999999</v>
      </c>
      <c r="D1722" s="6">
        <v>55.72</v>
      </c>
      <c r="E1722" s="6">
        <v>54.764000000000003</v>
      </c>
      <c r="F1722" s="6">
        <v>51.859000000000002</v>
      </c>
      <c r="G1722" s="6">
        <v>32.386000000000003</v>
      </c>
      <c r="H1722" s="6">
        <v>46.389000000000003</v>
      </c>
      <c r="I1722" s="6">
        <v>47.749000000000002</v>
      </c>
      <c r="J1722" s="6">
        <v>50.603000000000002</v>
      </c>
      <c r="K1722" s="6">
        <v>56.387999999999998</v>
      </c>
      <c r="L1722" s="6">
        <v>56.899000000000001</v>
      </c>
      <c r="M1722" s="6">
        <v>46.713000000000001</v>
      </c>
    </row>
    <row r="1723" spans="1:13" ht="12" x14ac:dyDescent="0.25">
      <c r="A1723" s="6">
        <v>962.27</v>
      </c>
      <c r="B1723" s="6">
        <v>53.741999999999997</v>
      </c>
      <c r="C1723" s="6">
        <v>52.853000000000002</v>
      </c>
      <c r="D1723" s="6">
        <v>55.762999999999998</v>
      </c>
      <c r="E1723" s="6">
        <v>54.615000000000002</v>
      </c>
      <c r="F1723" s="6">
        <v>51.878999999999998</v>
      </c>
      <c r="G1723" s="6">
        <v>32.405000000000001</v>
      </c>
      <c r="H1723" s="6">
        <v>46.279000000000003</v>
      </c>
      <c r="I1723" s="6">
        <v>47.762999999999998</v>
      </c>
      <c r="J1723" s="6">
        <v>50.58</v>
      </c>
      <c r="K1723" s="6">
        <v>56.314</v>
      </c>
      <c r="L1723" s="6">
        <v>56.773000000000003</v>
      </c>
      <c r="M1723" s="6">
        <v>46.667000000000002</v>
      </c>
    </row>
    <row r="1724" spans="1:13" ht="12" x14ac:dyDescent="0.25">
      <c r="A1724" s="6">
        <v>962.69</v>
      </c>
      <c r="B1724" s="6">
        <v>53.762999999999998</v>
      </c>
      <c r="C1724" s="6">
        <v>52.942</v>
      </c>
      <c r="D1724" s="6">
        <v>55.878999999999998</v>
      </c>
      <c r="E1724" s="6">
        <v>54.540999999999997</v>
      </c>
      <c r="F1724" s="6">
        <v>51.905999999999999</v>
      </c>
      <c r="G1724" s="6">
        <v>32.408999999999999</v>
      </c>
      <c r="H1724" s="6">
        <v>46.277000000000001</v>
      </c>
      <c r="I1724" s="6">
        <v>47.884</v>
      </c>
      <c r="J1724" s="6">
        <v>50.68</v>
      </c>
      <c r="K1724" s="6">
        <v>56.293999999999997</v>
      </c>
      <c r="L1724" s="6">
        <v>56.713999999999999</v>
      </c>
      <c r="M1724" s="6">
        <v>46.725000000000001</v>
      </c>
    </row>
    <row r="1725" spans="1:13" ht="12" x14ac:dyDescent="0.25">
      <c r="A1725" s="6">
        <v>963.12</v>
      </c>
      <c r="B1725" s="6">
        <v>53.938000000000002</v>
      </c>
      <c r="C1725" s="6">
        <v>53.079000000000001</v>
      </c>
      <c r="D1725" s="6">
        <v>55.991999999999997</v>
      </c>
      <c r="E1725" s="6">
        <v>54.576000000000001</v>
      </c>
      <c r="F1725" s="6">
        <v>52.021000000000001</v>
      </c>
      <c r="G1725" s="6">
        <v>32.459000000000003</v>
      </c>
      <c r="H1725" s="6">
        <v>46.375999999999998</v>
      </c>
      <c r="I1725" s="6">
        <v>48.024999999999999</v>
      </c>
      <c r="J1725" s="6">
        <v>50.670999999999999</v>
      </c>
      <c r="K1725" s="6">
        <v>56.295999999999999</v>
      </c>
      <c r="L1725" s="6">
        <v>56.884</v>
      </c>
      <c r="M1725" s="6">
        <v>46.892000000000003</v>
      </c>
    </row>
    <row r="1726" spans="1:13" ht="12" x14ac:dyDescent="0.25">
      <c r="A1726" s="6">
        <v>963.55</v>
      </c>
      <c r="B1726" s="6">
        <v>53.872</v>
      </c>
      <c r="C1726" s="6">
        <v>53.063000000000002</v>
      </c>
      <c r="D1726" s="6">
        <v>55.948</v>
      </c>
      <c r="E1726" s="6">
        <v>54.475999999999999</v>
      </c>
      <c r="F1726" s="6">
        <v>52.006999999999998</v>
      </c>
      <c r="G1726" s="6">
        <v>32.473999999999997</v>
      </c>
      <c r="H1726" s="6">
        <v>46.314</v>
      </c>
      <c r="I1726" s="6">
        <v>48.055</v>
      </c>
      <c r="J1726" s="6">
        <v>50.587000000000003</v>
      </c>
      <c r="K1726" s="6">
        <v>56.289000000000001</v>
      </c>
      <c r="L1726" s="6">
        <v>56.784999999999997</v>
      </c>
      <c r="M1726" s="6">
        <v>46.863</v>
      </c>
    </row>
    <row r="1727" spans="1:13" ht="12" x14ac:dyDescent="0.25">
      <c r="A1727" s="6">
        <v>963.98</v>
      </c>
      <c r="B1727" s="6">
        <v>53.948</v>
      </c>
      <c r="C1727" s="6">
        <v>52.988999999999997</v>
      </c>
      <c r="D1727" s="6">
        <v>55.936</v>
      </c>
      <c r="E1727" s="6">
        <v>54.48</v>
      </c>
      <c r="F1727" s="6">
        <v>52.073</v>
      </c>
      <c r="G1727" s="6">
        <v>32.511000000000003</v>
      </c>
      <c r="H1727" s="6">
        <v>46.265000000000001</v>
      </c>
      <c r="I1727" s="6">
        <v>48.037999999999997</v>
      </c>
      <c r="J1727" s="6">
        <v>50.595999999999997</v>
      </c>
      <c r="K1727" s="6">
        <v>56.271000000000001</v>
      </c>
      <c r="L1727" s="6">
        <v>56.790999999999997</v>
      </c>
      <c r="M1727" s="6">
        <v>46.780999999999999</v>
      </c>
    </row>
    <row r="1728" spans="1:13" ht="12" x14ac:dyDescent="0.25">
      <c r="A1728" s="6">
        <v>964.4</v>
      </c>
      <c r="B1728" s="6">
        <v>53.901000000000003</v>
      </c>
      <c r="C1728" s="6">
        <v>52.85</v>
      </c>
      <c r="D1728" s="6">
        <v>55.975999999999999</v>
      </c>
      <c r="E1728" s="6">
        <v>54.393000000000001</v>
      </c>
      <c r="F1728" s="6">
        <v>52.015000000000001</v>
      </c>
      <c r="G1728" s="6">
        <v>32.529000000000003</v>
      </c>
      <c r="H1728" s="6">
        <v>46.17</v>
      </c>
      <c r="I1728" s="6">
        <v>47.9</v>
      </c>
      <c r="J1728" s="6">
        <v>50.515000000000001</v>
      </c>
      <c r="K1728" s="6">
        <v>56.16</v>
      </c>
      <c r="L1728" s="6">
        <v>56.7</v>
      </c>
      <c r="M1728" s="6">
        <v>46.601999999999997</v>
      </c>
    </row>
    <row r="1729" spans="1:13" ht="12" x14ac:dyDescent="0.25">
      <c r="A1729" s="6">
        <v>964.83</v>
      </c>
      <c r="B1729" s="6">
        <v>53.856000000000002</v>
      </c>
      <c r="C1729" s="6">
        <v>52.814</v>
      </c>
      <c r="D1729" s="6">
        <v>56.088000000000001</v>
      </c>
      <c r="E1729" s="6">
        <v>54.438000000000002</v>
      </c>
      <c r="F1729" s="6">
        <v>52.039000000000001</v>
      </c>
      <c r="G1729" s="6">
        <v>32.585000000000001</v>
      </c>
      <c r="H1729" s="6">
        <v>46.155999999999999</v>
      </c>
      <c r="I1729" s="6">
        <v>47.944000000000003</v>
      </c>
      <c r="J1729" s="6">
        <v>50.661999999999999</v>
      </c>
      <c r="K1729" s="6">
        <v>56.145000000000003</v>
      </c>
      <c r="L1729" s="6">
        <v>56.631</v>
      </c>
      <c r="M1729" s="6">
        <v>46.606999999999999</v>
      </c>
    </row>
    <row r="1730" spans="1:13" ht="12" x14ac:dyDescent="0.25">
      <c r="A1730" s="6">
        <v>965.26</v>
      </c>
      <c r="B1730" s="6">
        <v>53.835999999999999</v>
      </c>
      <c r="C1730" s="6">
        <v>52.901000000000003</v>
      </c>
      <c r="D1730" s="6">
        <v>56.137999999999998</v>
      </c>
      <c r="E1730" s="6">
        <v>54.454000000000001</v>
      </c>
      <c r="F1730" s="6">
        <v>52.2</v>
      </c>
      <c r="G1730" s="6">
        <v>32.673999999999999</v>
      </c>
      <c r="H1730" s="6">
        <v>46.165999999999997</v>
      </c>
      <c r="I1730" s="6">
        <v>48.018999999999998</v>
      </c>
      <c r="J1730" s="6">
        <v>50.674999999999997</v>
      </c>
      <c r="K1730" s="6">
        <v>56.12</v>
      </c>
      <c r="L1730" s="6">
        <v>56.701000000000001</v>
      </c>
      <c r="M1730" s="6">
        <v>46.39</v>
      </c>
    </row>
    <row r="1731" spans="1:13" ht="12" x14ac:dyDescent="0.25">
      <c r="A1731" s="6">
        <v>965.69</v>
      </c>
      <c r="B1731" s="6">
        <v>53.872</v>
      </c>
      <c r="C1731" s="6">
        <v>52.941000000000003</v>
      </c>
      <c r="D1731" s="6">
        <v>56.320999999999998</v>
      </c>
      <c r="E1731" s="6">
        <v>54.542000000000002</v>
      </c>
      <c r="F1731" s="6">
        <v>52.155999999999999</v>
      </c>
      <c r="G1731" s="6">
        <v>32.743000000000002</v>
      </c>
      <c r="H1731" s="6">
        <v>46.292999999999999</v>
      </c>
      <c r="I1731" s="6">
        <v>48.085999999999999</v>
      </c>
      <c r="J1731" s="6">
        <v>50.872999999999998</v>
      </c>
      <c r="K1731" s="6">
        <v>56.14</v>
      </c>
      <c r="L1731" s="6">
        <v>56.768000000000001</v>
      </c>
      <c r="M1731" s="6">
        <v>46.326999999999998</v>
      </c>
    </row>
    <row r="1732" spans="1:13" ht="12" x14ac:dyDescent="0.25">
      <c r="A1732" s="6">
        <v>966.11</v>
      </c>
      <c r="B1732" s="6">
        <v>53.881999999999998</v>
      </c>
      <c r="C1732" s="6">
        <v>52.936999999999998</v>
      </c>
      <c r="D1732" s="6">
        <v>56.308</v>
      </c>
      <c r="E1732" s="6">
        <v>54.41</v>
      </c>
      <c r="F1732" s="6">
        <v>52.052999999999997</v>
      </c>
      <c r="G1732" s="6">
        <v>32.694000000000003</v>
      </c>
      <c r="H1732" s="6">
        <v>46.207000000000001</v>
      </c>
      <c r="I1732" s="6">
        <v>48.017000000000003</v>
      </c>
      <c r="J1732" s="6">
        <v>50.856000000000002</v>
      </c>
      <c r="K1732" s="6">
        <v>56.11</v>
      </c>
      <c r="L1732" s="6">
        <v>56.58</v>
      </c>
      <c r="M1732" s="6">
        <v>46.334000000000003</v>
      </c>
    </row>
    <row r="1733" spans="1:13" ht="12" x14ac:dyDescent="0.25">
      <c r="A1733" s="6">
        <v>966.54</v>
      </c>
      <c r="B1733" s="6">
        <v>53.88</v>
      </c>
      <c r="C1733" s="6">
        <v>52.988999999999997</v>
      </c>
      <c r="D1733" s="6">
        <v>56.253999999999998</v>
      </c>
      <c r="E1733" s="6">
        <v>54.438000000000002</v>
      </c>
      <c r="F1733" s="6">
        <v>51.988</v>
      </c>
      <c r="G1733" s="6">
        <v>32.539000000000001</v>
      </c>
      <c r="H1733" s="6">
        <v>46.231000000000002</v>
      </c>
      <c r="I1733" s="6">
        <v>47.969000000000001</v>
      </c>
      <c r="J1733" s="6">
        <v>50.857999999999997</v>
      </c>
      <c r="K1733" s="6">
        <v>56.112000000000002</v>
      </c>
      <c r="L1733" s="6">
        <v>56.451000000000001</v>
      </c>
      <c r="M1733" s="6">
        <v>46.290999999999997</v>
      </c>
    </row>
    <row r="1734" spans="1:13" ht="12" x14ac:dyDescent="0.25">
      <c r="A1734" s="6">
        <v>966.97</v>
      </c>
      <c r="B1734" s="6">
        <v>53.948</v>
      </c>
      <c r="C1734" s="6">
        <v>53.125999999999998</v>
      </c>
      <c r="D1734" s="6">
        <v>56.351999999999997</v>
      </c>
      <c r="E1734" s="6">
        <v>54.552999999999997</v>
      </c>
      <c r="F1734" s="6">
        <v>52.027000000000001</v>
      </c>
      <c r="G1734" s="6">
        <v>32.530999999999999</v>
      </c>
      <c r="H1734" s="6">
        <v>46.168999999999997</v>
      </c>
      <c r="I1734" s="6">
        <v>47.972000000000001</v>
      </c>
      <c r="J1734" s="6">
        <v>50.88</v>
      </c>
      <c r="K1734" s="6">
        <v>56.14</v>
      </c>
      <c r="L1734" s="6">
        <v>56.356999999999999</v>
      </c>
      <c r="M1734" s="6">
        <v>46.22</v>
      </c>
    </row>
    <row r="1735" spans="1:13" ht="12" x14ac:dyDescent="0.25">
      <c r="A1735" s="6">
        <v>967.4</v>
      </c>
      <c r="B1735" s="6">
        <v>53.914999999999999</v>
      </c>
      <c r="C1735" s="6">
        <v>53.232999999999997</v>
      </c>
      <c r="D1735" s="6">
        <v>56.302</v>
      </c>
      <c r="E1735" s="6">
        <v>54.610999999999997</v>
      </c>
      <c r="F1735" s="6">
        <v>51.973999999999997</v>
      </c>
      <c r="G1735" s="6">
        <v>32.527999999999999</v>
      </c>
      <c r="H1735" s="6">
        <v>46.203000000000003</v>
      </c>
      <c r="I1735" s="6">
        <v>48.061</v>
      </c>
      <c r="J1735" s="6">
        <v>50.942</v>
      </c>
      <c r="K1735" s="6">
        <v>56.198999999999998</v>
      </c>
      <c r="L1735" s="6">
        <v>56.412999999999997</v>
      </c>
      <c r="M1735" s="6">
        <v>46.228000000000002</v>
      </c>
    </row>
    <row r="1736" spans="1:13" ht="12" x14ac:dyDescent="0.25">
      <c r="A1736" s="6">
        <v>967.82</v>
      </c>
      <c r="B1736" s="6">
        <v>53.975000000000001</v>
      </c>
      <c r="C1736" s="6">
        <v>53.34</v>
      </c>
      <c r="D1736" s="6">
        <v>56.32</v>
      </c>
      <c r="E1736" s="6">
        <v>54.545000000000002</v>
      </c>
      <c r="F1736" s="6">
        <v>51.973999999999997</v>
      </c>
      <c r="G1736" s="6">
        <v>32.481000000000002</v>
      </c>
      <c r="H1736" s="6">
        <v>46.267000000000003</v>
      </c>
      <c r="I1736" s="6">
        <v>48.162999999999997</v>
      </c>
      <c r="J1736" s="6">
        <v>50.920999999999999</v>
      </c>
      <c r="K1736" s="6">
        <v>56.259</v>
      </c>
      <c r="L1736" s="6">
        <v>56.576000000000001</v>
      </c>
      <c r="M1736" s="6">
        <v>46.228000000000002</v>
      </c>
    </row>
    <row r="1737" spans="1:13" ht="12" x14ac:dyDescent="0.25">
      <c r="A1737" s="6">
        <v>968.25</v>
      </c>
      <c r="B1737" s="6">
        <v>54.029000000000003</v>
      </c>
      <c r="C1737" s="6">
        <v>53.435000000000002</v>
      </c>
      <c r="D1737" s="6">
        <v>56.600999999999999</v>
      </c>
      <c r="E1737" s="6">
        <v>54.540999999999997</v>
      </c>
      <c r="F1737" s="6">
        <v>52.030999999999999</v>
      </c>
      <c r="G1737" s="6">
        <v>32.463999999999999</v>
      </c>
      <c r="H1737" s="6">
        <v>46.41</v>
      </c>
      <c r="I1737" s="6">
        <v>48.215000000000003</v>
      </c>
      <c r="J1737" s="6">
        <v>50.982999999999997</v>
      </c>
      <c r="K1737" s="6">
        <v>56.543999999999997</v>
      </c>
      <c r="L1737" s="6">
        <v>56.779000000000003</v>
      </c>
      <c r="M1737" s="6">
        <v>46.277999999999999</v>
      </c>
    </row>
    <row r="1738" spans="1:13" ht="12" x14ac:dyDescent="0.25">
      <c r="A1738" s="6">
        <v>968.68</v>
      </c>
      <c r="B1738" s="6">
        <v>54.034999999999997</v>
      </c>
      <c r="C1738" s="6">
        <v>53.359000000000002</v>
      </c>
      <c r="D1738" s="6">
        <v>56.564</v>
      </c>
      <c r="E1738" s="6">
        <v>54.48</v>
      </c>
      <c r="F1738" s="6">
        <v>52.073999999999998</v>
      </c>
      <c r="G1738" s="6">
        <v>32.372999999999998</v>
      </c>
      <c r="H1738" s="6">
        <v>46.386000000000003</v>
      </c>
      <c r="I1738" s="6">
        <v>48.088000000000001</v>
      </c>
      <c r="J1738" s="6">
        <v>50.935000000000002</v>
      </c>
      <c r="K1738" s="6">
        <v>56.555</v>
      </c>
      <c r="L1738" s="6">
        <v>56.868000000000002</v>
      </c>
      <c r="M1738" s="6">
        <v>46.112000000000002</v>
      </c>
    </row>
    <row r="1739" spans="1:13" ht="12" x14ac:dyDescent="0.25">
      <c r="A1739" s="6">
        <v>969.11</v>
      </c>
      <c r="B1739" s="6">
        <v>54.052999999999997</v>
      </c>
      <c r="C1739" s="6">
        <v>53.267000000000003</v>
      </c>
      <c r="D1739" s="6">
        <v>56.557000000000002</v>
      </c>
      <c r="E1739" s="6">
        <v>54.514000000000003</v>
      </c>
      <c r="F1739" s="6">
        <v>52.058</v>
      </c>
      <c r="G1739" s="6">
        <v>32.369999999999997</v>
      </c>
      <c r="H1739" s="6">
        <v>46.3</v>
      </c>
      <c r="I1739" s="6">
        <v>48.055999999999997</v>
      </c>
      <c r="J1739" s="6">
        <v>50.918999999999997</v>
      </c>
      <c r="K1739" s="6">
        <v>56.587000000000003</v>
      </c>
      <c r="L1739" s="6">
        <v>56.808999999999997</v>
      </c>
      <c r="M1739" s="6">
        <v>45.984999999999999</v>
      </c>
    </row>
    <row r="1740" spans="1:13" ht="12" x14ac:dyDescent="0.25">
      <c r="A1740" s="6">
        <v>969.53</v>
      </c>
      <c r="B1740" s="6">
        <v>54.052</v>
      </c>
      <c r="C1740" s="6">
        <v>53.286999999999999</v>
      </c>
      <c r="D1740" s="6">
        <v>56.631999999999998</v>
      </c>
      <c r="E1740" s="6">
        <v>54.445</v>
      </c>
      <c r="F1740" s="6">
        <v>52.055999999999997</v>
      </c>
      <c r="G1740" s="6">
        <v>32.326000000000001</v>
      </c>
      <c r="H1740" s="6">
        <v>46.292999999999999</v>
      </c>
      <c r="I1740" s="6">
        <v>48.036999999999999</v>
      </c>
      <c r="J1740" s="6">
        <v>50.847000000000001</v>
      </c>
      <c r="K1740" s="6">
        <v>56.634999999999998</v>
      </c>
      <c r="L1740" s="6">
        <v>56.820999999999998</v>
      </c>
      <c r="M1740" s="6">
        <v>45.914999999999999</v>
      </c>
    </row>
    <row r="1741" spans="1:13" ht="12" x14ac:dyDescent="0.25">
      <c r="A1741" s="6">
        <v>969.96</v>
      </c>
      <c r="B1741" s="6">
        <v>54.131999999999998</v>
      </c>
      <c r="C1741" s="6">
        <v>53.36</v>
      </c>
      <c r="D1741" s="6">
        <v>56.582999999999998</v>
      </c>
      <c r="E1741" s="6">
        <v>54.494</v>
      </c>
      <c r="F1741" s="6">
        <v>52.152000000000001</v>
      </c>
      <c r="G1741" s="6">
        <v>32.392000000000003</v>
      </c>
      <c r="H1741" s="6">
        <v>46.289000000000001</v>
      </c>
      <c r="I1741" s="6">
        <v>48.048000000000002</v>
      </c>
      <c r="J1741" s="6">
        <v>50.904000000000003</v>
      </c>
      <c r="K1741" s="6">
        <v>56.625</v>
      </c>
      <c r="L1741" s="6">
        <v>56.917999999999999</v>
      </c>
      <c r="M1741" s="6">
        <v>46.052999999999997</v>
      </c>
    </row>
    <row r="1742" spans="1:13" ht="12" x14ac:dyDescent="0.25">
      <c r="A1742" s="6">
        <v>970.39</v>
      </c>
      <c r="B1742" s="6">
        <v>54.033000000000001</v>
      </c>
      <c r="C1742" s="6">
        <v>53.457999999999998</v>
      </c>
      <c r="D1742" s="6">
        <v>56.567</v>
      </c>
      <c r="E1742" s="6">
        <v>54.539000000000001</v>
      </c>
      <c r="F1742" s="6">
        <v>52.127000000000002</v>
      </c>
      <c r="G1742" s="6">
        <v>32.375</v>
      </c>
      <c r="H1742" s="6">
        <v>46.268000000000001</v>
      </c>
      <c r="I1742" s="6">
        <v>47.978000000000002</v>
      </c>
      <c r="J1742" s="6">
        <v>50.936999999999998</v>
      </c>
      <c r="K1742" s="6">
        <v>56.524000000000001</v>
      </c>
      <c r="L1742" s="6">
        <v>56.91</v>
      </c>
      <c r="M1742" s="6">
        <v>45.95</v>
      </c>
    </row>
    <row r="1743" spans="1:13" ht="12" x14ac:dyDescent="0.25">
      <c r="A1743" s="6">
        <v>970.81</v>
      </c>
      <c r="B1743" s="6">
        <v>54.124000000000002</v>
      </c>
      <c r="C1743" s="6">
        <v>53.417000000000002</v>
      </c>
      <c r="D1743" s="6">
        <v>56.606000000000002</v>
      </c>
      <c r="E1743" s="6">
        <v>54.475999999999999</v>
      </c>
      <c r="F1743" s="6">
        <v>52.122</v>
      </c>
      <c r="G1743" s="6">
        <v>32.411999999999999</v>
      </c>
      <c r="H1743" s="6">
        <v>46.42</v>
      </c>
      <c r="I1743" s="6">
        <v>47.966999999999999</v>
      </c>
      <c r="J1743" s="6">
        <v>51.124000000000002</v>
      </c>
      <c r="K1743" s="6">
        <v>56.494999999999997</v>
      </c>
      <c r="L1743" s="6">
        <v>57.055</v>
      </c>
      <c r="M1743" s="6">
        <v>46.042000000000002</v>
      </c>
    </row>
    <row r="1744" spans="1:13" ht="12" x14ac:dyDescent="0.25">
      <c r="A1744" s="6">
        <v>971.24</v>
      </c>
      <c r="B1744" s="6">
        <v>53.981000000000002</v>
      </c>
      <c r="C1744" s="6">
        <v>53.427</v>
      </c>
      <c r="D1744" s="6">
        <v>56.540999999999997</v>
      </c>
      <c r="E1744" s="6">
        <v>54.640999999999998</v>
      </c>
      <c r="F1744" s="6">
        <v>52.033000000000001</v>
      </c>
      <c r="G1744" s="6">
        <v>32.4</v>
      </c>
      <c r="H1744" s="6">
        <v>46.488</v>
      </c>
      <c r="I1744" s="6">
        <v>48.006</v>
      </c>
      <c r="J1744" s="6">
        <v>51.173000000000002</v>
      </c>
      <c r="K1744" s="6">
        <v>56.548999999999999</v>
      </c>
      <c r="L1744" s="6">
        <v>57.231000000000002</v>
      </c>
      <c r="M1744" s="6">
        <v>46.088999999999999</v>
      </c>
    </row>
    <row r="1745" spans="1:13" ht="12" x14ac:dyDescent="0.25">
      <c r="A1745" s="6">
        <v>971.67</v>
      </c>
      <c r="B1745" s="6">
        <v>54.073</v>
      </c>
      <c r="C1745" s="6">
        <v>53.38</v>
      </c>
      <c r="D1745" s="6">
        <v>56.527999999999999</v>
      </c>
      <c r="E1745" s="6">
        <v>54.718000000000004</v>
      </c>
      <c r="F1745" s="6">
        <v>52</v>
      </c>
      <c r="G1745" s="6">
        <v>32.402999999999999</v>
      </c>
      <c r="H1745" s="6">
        <v>46.493000000000002</v>
      </c>
      <c r="I1745" s="6">
        <v>48.003999999999998</v>
      </c>
      <c r="J1745" s="6">
        <v>51.119</v>
      </c>
      <c r="K1745" s="6">
        <v>56.722000000000001</v>
      </c>
      <c r="L1745" s="6">
        <v>57.435000000000002</v>
      </c>
      <c r="M1745" s="6">
        <v>46.036999999999999</v>
      </c>
    </row>
    <row r="1746" spans="1:13" ht="12" x14ac:dyDescent="0.25">
      <c r="A1746" s="6">
        <v>972.1</v>
      </c>
      <c r="B1746" s="6">
        <v>53.982999999999997</v>
      </c>
      <c r="C1746" s="6">
        <v>53.353999999999999</v>
      </c>
      <c r="D1746" s="6">
        <v>56.466999999999999</v>
      </c>
      <c r="E1746" s="6">
        <v>54.652000000000001</v>
      </c>
      <c r="F1746" s="6">
        <v>51.906999999999996</v>
      </c>
      <c r="G1746" s="6">
        <v>32.228000000000002</v>
      </c>
      <c r="H1746" s="6">
        <v>46.552999999999997</v>
      </c>
      <c r="I1746" s="6">
        <v>47.962000000000003</v>
      </c>
      <c r="J1746" s="6">
        <v>51.188000000000002</v>
      </c>
      <c r="K1746" s="6">
        <v>56.764000000000003</v>
      </c>
      <c r="L1746" s="6">
        <v>57.377000000000002</v>
      </c>
      <c r="M1746" s="6">
        <v>45.941000000000003</v>
      </c>
    </row>
    <row r="1747" spans="1:13" ht="12" x14ac:dyDescent="0.25">
      <c r="A1747" s="6">
        <v>972.52</v>
      </c>
      <c r="B1747" s="6">
        <v>53.997</v>
      </c>
      <c r="C1747" s="6">
        <v>53.261000000000003</v>
      </c>
      <c r="D1747" s="6">
        <v>56.445</v>
      </c>
      <c r="E1747" s="6">
        <v>54.618000000000002</v>
      </c>
      <c r="F1747" s="6">
        <v>51.972000000000001</v>
      </c>
      <c r="G1747" s="6">
        <v>32.133000000000003</v>
      </c>
      <c r="H1747" s="6">
        <v>46.58</v>
      </c>
      <c r="I1747" s="6">
        <v>47.924999999999997</v>
      </c>
      <c r="J1747" s="6">
        <v>51.241</v>
      </c>
      <c r="K1747" s="6">
        <v>56.695999999999998</v>
      </c>
      <c r="L1747" s="6">
        <v>57.292000000000002</v>
      </c>
      <c r="M1747" s="6">
        <v>45.860999999999997</v>
      </c>
    </row>
    <row r="1748" spans="1:13" ht="12" x14ac:dyDescent="0.25">
      <c r="A1748" s="6">
        <v>972.95</v>
      </c>
      <c r="B1748" s="6">
        <v>53.908000000000001</v>
      </c>
      <c r="C1748" s="6">
        <v>53.411000000000001</v>
      </c>
      <c r="D1748" s="6">
        <v>56.44</v>
      </c>
      <c r="E1748" s="6">
        <v>54.594000000000001</v>
      </c>
      <c r="F1748" s="6">
        <v>51.892000000000003</v>
      </c>
      <c r="G1748" s="6">
        <v>32.192999999999998</v>
      </c>
      <c r="H1748" s="6">
        <v>46.512</v>
      </c>
      <c r="I1748" s="6">
        <v>47.999000000000002</v>
      </c>
      <c r="J1748" s="6">
        <v>51.375999999999998</v>
      </c>
      <c r="K1748" s="6">
        <v>56.652000000000001</v>
      </c>
      <c r="L1748" s="6">
        <v>57.27</v>
      </c>
      <c r="M1748" s="6">
        <v>45.865000000000002</v>
      </c>
    </row>
    <row r="1749" spans="1:13" ht="12" x14ac:dyDescent="0.25">
      <c r="A1749" s="6">
        <v>973.38</v>
      </c>
      <c r="B1749" s="6">
        <v>53.896000000000001</v>
      </c>
      <c r="C1749" s="6">
        <v>53.359000000000002</v>
      </c>
      <c r="D1749" s="6">
        <v>56.279000000000003</v>
      </c>
      <c r="E1749" s="6">
        <v>54.640999999999998</v>
      </c>
      <c r="F1749" s="6">
        <v>51.948</v>
      </c>
      <c r="G1749" s="6">
        <v>32.185000000000002</v>
      </c>
      <c r="H1749" s="6">
        <v>46.372</v>
      </c>
      <c r="I1749" s="6">
        <v>48.037999999999997</v>
      </c>
      <c r="J1749" s="6">
        <v>51.415999999999997</v>
      </c>
      <c r="K1749" s="6">
        <v>56.636000000000003</v>
      </c>
      <c r="L1749" s="6">
        <v>57.241</v>
      </c>
      <c r="M1749" s="6">
        <v>45.905999999999999</v>
      </c>
    </row>
    <row r="1750" spans="1:13" ht="12" x14ac:dyDescent="0.25">
      <c r="A1750" s="6">
        <v>973.8</v>
      </c>
      <c r="B1750" s="6">
        <v>53.997999999999998</v>
      </c>
      <c r="C1750" s="6">
        <v>53.317999999999998</v>
      </c>
      <c r="D1750" s="6">
        <v>56.164999999999999</v>
      </c>
      <c r="E1750" s="6">
        <v>54.744</v>
      </c>
      <c r="F1750" s="6">
        <v>51.924999999999997</v>
      </c>
      <c r="G1750" s="6">
        <v>32.225999999999999</v>
      </c>
      <c r="H1750" s="6">
        <v>46.35</v>
      </c>
      <c r="I1750" s="6">
        <v>47.951000000000001</v>
      </c>
      <c r="J1750" s="6">
        <v>51.316000000000003</v>
      </c>
      <c r="K1750" s="6">
        <v>56.652999999999999</v>
      </c>
      <c r="L1750" s="6">
        <v>57.311</v>
      </c>
      <c r="M1750" s="6">
        <v>45.887</v>
      </c>
    </row>
    <row r="1751" spans="1:13" ht="12" x14ac:dyDescent="0.25">
      <c r="A1751" s="6">
        <v>974.23</v>
      </c>
      <c r="B1751" s="6">
        <v>54.206000000000003</v>
      </c>
      <c r="C1751" s="6">
        <v>53.389000000000003</v>
      </c>
      <c r="D1751" s="6">
        <v>56.045999999999999</v>
      </c>
      <c r="E1751" s="6">
        <v>54.929000000000002</v>
      </c>
      <c r="F1751" s="6">
        <v>51.811</v>
      </c>
      <c r="G1751" s="6">
        <v>32.21</v>
      </c>
      <c r="H1751" s="6">
        <v>46.335999999999999</v>
      </c>
      <c r="I1751" s="6">
        <v>47.991</v>
      </c>
      <c r="J1751" s="6">
        <v>51.415999999999997</v>
      </c>
      <c r="K1751" s="6">
        <v>56.771999999999998</v>
      </c>
      <c r="L1751" s="6">
        <v>57.406999999999996</v>
      </c>
      <c r="M1751" s="6">
        <v>45.978000000000002</v>
      </c>
    </row>
    <row r="1752" spans="1:13" ht="12" x14ac:dyDescent="0.25">
      <c r="A1752" s="6">
        <v>974.66</v>
      </c>
      <c r="B1752" s="6">
        <v>54.37</v>
      </c>
      <c r="C1752" s="6">
        <v>53.470999999999997</v>
      </c>
      <c r="D1752" s="6">
        <v>55.938000000000002</v>
      </c>
      <c r="E1752" s="6">
        <v>54.896000000000001</v>
      </c>
      <c r="F1752" s="6">
        <v>51.938000000000002</v>
      </c>
      <c r="G1752" s="6">
        <v>32.066000000000003</v>
      </c>
      <c r="H1752" s="6">
        <v>46.344999999999999</v>
      </c>
      <c r="I1752" s="6">
        <v>48.06</v>
      </c>
      <c r="J1752" s="6">
        <v>51.384</v>
      </c>
      <c r="K1752" s="6">
        <v>56.771000000000001</v>
      </c>
      <c r="L1752" s="6">
        <v>57.456000000000003</v>
      </c>
      <c r="M1752" s="6">
        <v>46.082000000000001</v>
      </c>
    </row>
    <row r="1753" spans="1:13" ht="12" x14ac:dyDescent="0.25">
      <c r="A1753" s="6">
        <v>975.08</v>
      </c>
      <c r="B1753" s="6">
        <v>54.290999999999997</v>
      </c>
      <c r="C1753" s="6">
        <v>53.463999999999999</v>
      </c>
      <c r="D1753" s="6">
        <v>55.88</v>
      </c>
      <c r="E1753" s="6">
        <v>54.783999999999999</v>
      </c>
      <c r="F1753" s="6">
        <v>51.890999999999998</v>
      </c>
      <c r="G1753" s="6">
        <v>32.064</v>
      </c>
      <c r="H1753" s="6">
        <v>46.256</v>
      </c>
      <c r="I1753" s="6">
        <v>48.119</v>
      </c>
      <c r="J1753" s="6">
        <v>51.319000000000003</v>
      </c>
      <c r="K1753" s="6">
        <v>56.795999999999999</v>
      </c>
      <c r="L1753" s="6">
        <v>57.45</v>
      </c>
      <c r="M1753" s="6">
        <v>45.96</v>
      </c>
    </row>
    <row r="1754" spans="1:13" ht="12" x14ac:dyDescent="0.25">
      <c r="A1754" s="6">
        <v>975.51</v>
      </c>
      <c r="B1754" s="6">
        <v>54.247999999999998</v>
      </c>
      <c r="C1754" s="6">
        <v>53.28</v>
      </c>
      <c r="D1754" s="6">
        <v>55.816000000000003</v>
      </c>
      <c r="E1754" s="6">
        <v>54.753</v>
      </c>
      <c r="F1754" s="6">
        <v>51.841999999999999</v>
      </c>
      <c r="G1754" s="6">
        <v>32.023000000000003</v>
      </c>
      <c r="H1754" s="6">
        <v>46.115000000000002</v>
      </c>
      <c r="I1754" s="6">
        <v>48.098999999999997</v>
      </c>
      <c r="J1754" s="6">
        <v>51.225999999999999</v>
      </c>
      <c r="K1754" s="6">
        <v>56.749000000000002</v>
      </c>
      <c r="L1754" s="6">
        <v>57.491999999999997</v>
      </c>
      <c r="M1754" s="6">
        <v>45.828000000000003</v>
      </c>
    </row>
    <row r="1755" spans="1:13" ht="12" x14ac:dyDescent="0.25">
      <c r="A1755" s="6">
        <v>975.94</v>
      </c>
      <c r="B1755" s="6">
        <v>54.145000000000003</v>
      </c>
      <c r="C1755" s="6">
        <v>53.165999999999997</v>
      </c>
      <c r="D1755" s="6">
        <v>55.71</v>
      </c>
      <c r="E1755" s="6">
        <v>54.68</v>
      </c>
      <c r="F1755" s="6">
        <v>51.816000000000003</v>
      </c>
      <c r="G1755" s="6">
        <v>31.966999999999999</v>
      </c>
      <c r="H1755" s="6">
        <v>46.05</v>
      </c>
      <c r="I1755" s="6">
        <v>48.034999999999997</v>
      </c>
      <c r="J1755" s="6">
        <v>51.161999999999999</v>
      </c>
      <c r="K1755" s="6">
        <v>56.703000000000003</v>
      </c>
      <c r="L1755" s="6">
        <v>57.505000000000003</v>
      </c>
      <c r="M1755" s="6">
        <v>45.945</v>
      </c>
    </row>
    <row r="1756" spans="1:13" ht="12" x14ac:dyDescent="0.25">
      <c r="A1756" s="6">
        <v>976.36</v>
      </c>
      <c r="B1756" s="6">
        <v>54.118000000000002</v>
      </c>
      <c r="C1756" s="6">
        <v>52.996000000000002</v>
      </c>
      <c r="D1756" s="6">
        <v>55.637999999999998</v>
      </c>
      <c r="E1756" s="6">
        <v>54.503999999999998</v>
      </c>
      <c r="F1756" s="6">
        <v>51.795999999999999</v>
      </c>
      <c r="G1756" s="6">
        <v>31.846</v>
      </c>
      <c r="H1756" s="6">
        <v>45.988</v>
      </c>
      <c r="I1756" s="6">
        <v>47.874000000000002</v>
      </c>
      <c r="J1756" s="6">
        <v>51.052</v>
      </c>
      <c r="K1756" s="6">
        <v>56.517000000000003</v>
      </c>
      <c r="L1756" s="6">
        <v>57.39</v>
      </c>
      <c r="M1756" s="6">
        <v>45.947000000000003</v>
      </c>
    </row>
    <row r="1757" spans="1:13" ht="12" x14ac:dyDescent="0.25">
      <c r="A1757" s="6">
        <v>976.79</v>
      </c>
      <c r="B1757" s="6">
        <v>54.033999999999999</v>
      </c>
      <c r="C1757" s="6">
        <v>52.941000000000003</v>
      </c>
      <c r="D1757" s="6">
        <v>55.627000000000002</v>
      </c>
      <c r="E1757" s="6">
        <v>54.448999999999998</v>
      </c>
      <c r="F1757" s="6">
        <v>51.774000000000001</v>
      </c>
      <c r="G1757" s="6">
        <v>31.885999999999999</v>
      </c>
      <c r="H1757" s="6">
        <v>45.890999999999998</v>
      </c>
      <c r="I1757" s="6">
        <v>47.768999999999998</v>
      </c>
      <c r="J1757" s="6">
        <v>50.932000000000002</v>
      </c>
      <c r="K1757" s="6">
        <v>56.573</v>
      </c>
      <c r="L1757" s="6">
        <v>57.201000000000001</v>
      </c>
      <c r="M1757" s="6">
        <v>46.037999999999997</v>
      </c>
    </row>
    <row r="1758" spans="1:13" ht="12" x14ac:dyDescent="0.25">
      <c r="A1758" s="6">
        <v>977.22</v>
      </c>
      <c r="B1758" s="6">
        <v>54.052</v>
      </c>
      <c r="C1758" s="6">
        <v>52.975000000000001</v>
      </c>
      <c r="D1758" s="6">
        <v>55.475000000000001</v>
      </c>
      <c r="E1758" s="6">
        <v>54.463999999999999</v>
      </c>
      <c r="F1758" s="6">
        <v>51.726999999999997</v>
      </c>
      <c r="G1758" s="6">
        <v>31.827999999999999</v>
      </c>
      <c r="H1758" s="6">
        <v>45.845999999999997</v>
      </c>
      <c r="I1758" s="6">
        <v>47.773000000000003</v>
      </c>
      <c r="J1758" s="6">
        <v>50.904000000000003</v>
      </c>
      <c r="K1758" s="6">
        <v>56.448999999999998</v>
      </c>
      <c r="L1758" s="6">
        <v>56.982999999999997</v>
      </c>
      <c r="M1758" s="6">
        <v>46.098999999999997</v>
      </c>
    </row>
    <row r="1759" spans="1:13" ht="12" x14ac:dyDescent="0.25">
      <c r="A1759" s="6">
        <v>977.64</v>
      </c>
      <c r="B1759" s="6">
        <v>53.957999999999998</v>
      </c>
      <c r="C1759" s="6">
        <v>53.043999999999997</v>
      </c>
      <c r="D1759" s="6">
        <v>55.506</v>
      </c>
      <c r="E1759" s="6">
        <v>54.353999999999999</v>
      </c>
      <c r="F1759" s="6">
        <v>51.698999999999998</v>
      </c>
      <c r="G1759" s="6">
        <v>31.891999999999999</v>
      </c>
      <c r="H1759" s="6">
        <v>45.88</v>
      </c>
      <c r="I1759" s="6">
        <v>47.863</v>
      </c>
      <c r="J1759" s="6">
        <v>50.856000000000002</v>
      </c>
      <c r="K1759" s="6">
        <v>56.408000000000001</v>
      </c>
      <c r="L1759" s="6">
        <v>56.920999999999999</v>
      </c>
      <c r="M1759" s="6">
        <v>46.201000000000001</v>
      </c>
    </row>
    <row r="1760" spans="1:13" ht="12" x14ac:dyDescent="0.25">
      <c r="A1760" s="6">
        <v>978.07</v>
      </c>
      <c r="B1760" s="6">
        <v>54.06</v>
      </c>
      <c r="C1760" s="6">
        <v>53.177999999999997</v>
      </c>
      <c r="D1760" s="6">
        <v>55.563000000000002</v>
      </c>
      <c r="E1760" s="6">
        <v>54.326999999999998</v>
      </c>
      <c r="F1760" s="6">
        <v>51.784999999999997</v>
      </c>
      <c r="G1760" s="6">
        <v>31.864999999999998</v>
      </c>
      <c r="H1760" s="6">
        <v>46.003</v>
      </c>
      <c r="I1760" s="6">
        <v>47.945</v>
      </c>
      <c r="J1760" s="6">
        <v>50.874000000000002</v>
      </c>
      <c r="K1760" s="6">
        <v>56.381</v>
      </c>
      <c r="L1760" s="6">
        <v>56.959000000000003</v>
      </c>
      <c r="M1760" s="6">
        <v>46.280999999999999</v>
      </c>
    </row>
    <row r="1761" spans="1:13" ht="12" x14ac:dyDescent="0.25">
      <c r="A1761" s="6">
        <v>978.5</v>
      </c>
      <c r="B1761" s="6">
        <v>54.063000000000002</v>
      </c>
      <c r="C1761" s="6">
        <v>53.164999999999999</v>
      </c>
      <c r="D1761" s="6">
        <v>55.546999999999997</v>
      </c>
      <c r="E1761" s="6">
        <v>54.332000000000001</v>
      </c>
      <c r="F1761" s="6">
        <v>51.752000000000002</v>
      </c>
      <c r="G1761" s="6">
        <v>31.873000000000001</v>
      </c>
      <c r="H1761" s="6">
        <v>45.912999999999997</v>
      </c>
      <c r="I1761" s="6">
        <v>47.895000000000003</v>
      </c>
      <c r="J1761" s="6">
        <v>50.872999999999998</v>
      </c>
      <c r="K1761" s="6">
        <v>56.244999999999997</v>
      </c>
      <c r="L1761" s="6">
        <v>56.936</v>
      </c>
      <c r="M1761" s="6">
        <v>46.207000000000001</v>
      </c>
    </row>
    <row r="1762" spans="1:13" ht="12" x14ac:dyDescent="0.25">
      <c r="A1762" s="6">
        <v>978.92</v>
      </c>
      <c r="B1762" s="6">
        <v>54.05</v>
      </c>
      <c r="C1762" s="6">
        <v>53.21</v>
      </c>
      <c r="D1762" s="6">
        <v>55.625999999999998</v>
      </c>
      <c r="E1762" s="6">
        <v>54.457999999999998</v>
      </c>
      <c r="F1762" s="6">
        <v>51.768000000000001</v>
      </c>
      <c r="G1762" s="6">
        <v>31.77</v>
      </c>
      <c r="H1762" s="6">
        <v>45.966000000000001</v>
      </c>
      <c r="I1762" s="6">
        <v>47.875</v>
      </c>
      <c r="J1762" s="6">
        <v>50.872</v>
      </c>
      <c r="K1762" s="6">
        <v>56.256</v>
      </c>
      <c r="L1762" s="6">
        <v>56.920999999999999</v>
      </c>
      <c r="M1762" s="6">
        <v>46.222999999999999</v>
      </c>
    </row>
    <row r="1763" spans="1:13" ht="12" x14ac:dyDescent="0.25">
      <c r="A1763" s="6">
        <v>979.35</v>
      </c>
      <c r="B1763" s="6">
        <v>54.139000000000003</v>
      </c>
      <c r="C1763" s="6">
        <v>53.116999999999997</v>
      </c>
      <c r="D1763" s="6">
        <v>55.661999999999999</v>
      </c>
      <c r="E1763" s="6">
        <v>54.433999999999997</v>
      </c>
      <c r="F1763" s="6">
        <v>51.811999999999998</v>
      </c>
      <c r="G1763" s="6">
        <v>31.713999999999999</v>
      </c>
      <c r="H1763" s="6">
        <v>46.023000000000003</v>
      </c>
      <c r="I1763" s="6">
        <v>47.814</v>
      </c>
      <c r="J1763" s="6">
        <v>50.92</v>
      </c>
      <c r="K1763" s="6">
        <v>56.238</v>
      </c>
      <c r="L1763" s="6">
        <v>56.847999999999999</v>
      </c>
      <c r="M1763" s="6">
        <v>46.392000000000003</v>
      </c>
    </row>
    <row r="1764" spans="1:13" ht="12" x14ac:dyDescent="0.25">
      <c r="A1764" s="6">
        <v>979.78</v>
      </c>
      <c r="B1764" s="6">
        <v>54.045000000000002</v>
      </c>
      <c r="C1764" s="6">
        <v>53.072000000000003</v>
      </c>
      <c r="D1764" s="6">
        <v>55.552999999999997</v>
      </c>
      <c r="E1764" s="6">
        <v>54.426000000000002</v>
      </c>
      <c r="F1764" s="6">
        <v>51.741999999999997</v>
      </c>
      <c r="G1764" s="6">
        <v>31.686</v>
      </c>
      <c r="H1764" s="6">
        <v>45.847000000000001</v>
      </c>
      <c r="I1764" s="6">
        <v>47.783000000000001</v>
      </c>
      <c r="J1764" s="6">
        <v>50.662999999999997</v>
      </c>
      <c r="K1764" s="6">
        <v>56.216000000000001</v>
      </c>
      <c r="L1764" s="6">
        <v>56.643000000000001</v>
      </c>
      <c r="M1764" s="6">
        <v>46.350999999999999</v>
      </c>
    </row>
    <row r="1765" spans="1:13" ht="12" x14ac:dyDescent="0.25">
      <c r="A1765" s="6">
        <v>980.2</v>
      </c>
      <c r="B1765" s="6">
        <v>54.125</v>
      </c>
      <c r="C1765" s="6">
        <v>53.225999999999999</v>
      </c>
      <c r="D1765" s="6">
        <v>55.603999999999999</v>
      </c>
      <c r="E1765" s="6">
        <v>54.383000000000003</v>
      </c>
      <c r="F1765" s="6">
        <v>51.709000000000003</v>
      </c>
      <c r="G1765" s="6">
        <v>31.719000000000001</v>
      </c>
      <c r="H1765" s="6">
        <v>45.884999999999998</v>
      </c>
      <c r="I1765" s="6">
        <v>47.734999999999999</v>
      </c>
      <c r="J1765" s="6">
        <v>50.62</v>
      </c>
      <c r="K1765" s="6">
        <v>56.125999999999998</v>
      </c>
      <c r="L1765" s="6">
        <v>56.634999999999998</v>
      </c>
      <c r="M1765" s="6">
        <v>46.387</v>
      </c>
    </row>
    <row r="1766" spans="1:13" ht="12" x14ac:dyDescent="0.25">
      <c r="A1766" s="6">
        <v>980.63</v>
      </c>
      <c r="B1766" s="6">
        <v>54.177</v>
      </c>
      <c r="C1766" s="6">
        <v>53.362000000000002</v>
      </c>
      <c r="D1766" s="6">
        <v>55.62</v>
      </c>
      <c r="E1766" s="6">
        <v>54.466000000000001</v>
      </c>
      <c r="F1766" s="6">
        <v>51.661000000000001</v>
      </c>
      <c r="G1766" s="6">
        <v>31.728000000000002</v>
      </c>
      <c r="H1766" s="6">
        <v>45.953000000000003</v>
      </c>
      <c r="I1766" s="6">
        <v>47.734999999999999</v>
      </c>
      <c r="J1766" s="6">
        <v>50.667999999999999</v>
      </c>
      <c r="K1766" s="6">
        <v>56.104999999999997</v>
      </c>
      <c r="L1766" s="6">
        <v>56.469000000000001</v>
      </c>
      <c r="M1766" s="6">
        <v>46.46</v>
      </c>
    </row>
    <row r="1767" spans="1:13" ht="12" x14ac:dyDescent="0.25">
      <c r="A1767" s="6">
        <v>981.06</v>
      </c>
      <c r="B1767" s="6">
        <v>54.247999999999998</v>
      </c>
      <c r="C1767" s="6">
        <v>53.283000000000001</v>
      </c>
      <c r="D1767" s="6">
        <v>55.698</v>
      </c>
      <c r="E1767" s="6">
        <v>54.54</v>
      </c>
      <c r="F1767" s="6">
        <v>51.665999999999997</v>
      </c>
      <c r="G1767" s="6">
        <v>31.853999999999999</v>
      </c>
      <c r="H1767" s="6">
        <v>45.841000000000001</v>
      </c>
      <c r="I1767" s="6">
        <v>47.795999999999999</v>
      </c>
      <c r="J1767" s="6">
        <v>50.606000000000002</v>
      </c>
      <c r="K1767" s="6">
        <v>56.03</v>
      </c>
      <c r="L1767" s="6">
        <v>56.482999999999997</v>
      </c>
      <c r="M1767" s="6">
        <v>46.515999999999998</v>
      </c>
    </row>
    <row r="1768" spans="1:13" ht="12" x14ac:dyDescent="0.25">
      <c r="A1768" s="6">
        <v>981.48</v>
      </c>
      <c r="B1768" s="6">
        <v>54.148000000000003</v>
      </c>
      <c r="C1768" s="6">
        <v>53.287999999999997</v>
      </c>
      <c r="D1768" s="6">
        <v>55.576999999999998</v>
      </c>
      <c r="E1768" s="6">
        <v>54.45</v>
      </c>
      <c r="F1768" s="6">
        <v>51.488999999999997</v>
      </c>
      <c r="G1768" s="6">
        <v>31.759</v>
      </c>
      <c r="H1768" s="6">
        <v>45.695999999999998</v>
      </c>
      <c r="I1768" s="6">
        <v>47.78</v>
      </c>
      <c r="J1768" s="6">
        <v>50.497</v>
      </c>
      <c r="K1768" s="6">
        <v>55.905000000000001</v>
      </c>
      <c r="L1768" s="6">
        <v>56.457000000000001</v>
      </c>
      <c r="M1768" s="6">
        <v>46.494</v>
      </c>
    </row>
    <row r="1769" spans="1:13" ht="12" x14ac:dyDescent="0.25">
      <c r="A1769" s="6">
        <v>981.91</v>
      </c>
      <c r="B1769" s="6">
        <v>54.116</v>
      </c>
      <c r="C1769" s="6">
        <v>53.173000000000002</v>
      </c>
      <c r="D1769" s="6">
        <v>55.582999999999998</v>
      </c>
      <c r="E1769" s="6">
        <v>54.451000000000001</v>
      </c>
      <c r="F1769" s="6">
        <v>51.433</v>
      </c>
      <c r="G1769" s="6">
        <v>31.699000000000002</v>
      </c>
      <c r="H1769" s="6">
        <v>45.792000000000002</v>
      </c>
      <c r="I1769" s="6">
        <v>47.9</v>
      </c>
      <c r="J1769" s="6">
        <v>50.401000000000003</v>
      </c>
      <c r="K1769" s="6">
        <v>55.981000000000002</v>
      </c>
      <c r="L1769" s="6">
        <v>56.401000000000003</v>
      </c>
      <c r="M1769" s="6">
        <v>46.468000000000004</v>
      </c>
    </row>
    <row r="1770" spans="1:13" ht="12" x14ac:dyDescent="0.25">
      <c r="A1770" s="6">
        <v>982.34</v>
      </c>
      <c r="B1770" s="6">
        <v>54.156999999999996</v>
      </c>
      <c r="C1770" s="6">
        <v>53.210999999999999</v>
      </c>
      <c r="D1770" s="6">
        <v>55.59</v>
      </c>
      <c r="E1770" s="6">
        <v>54.488999999999997</v>
      </c>
      <c r="F1770" s="6">
        <v>51.442999999999998</v>
      </c>
      <c r="G1770" s="6">
        <v>31.623000000000001</v>
      </c>
      <c r="H1770" s="6">
        <v>46.015999999999998</v>
      </c>
      <c r="I1770" s="6">
        <v>47.972000000000001</v>
      </c>
      <c r="J1770" s="6">
        <v>50.442</v>
      </c>
      <c r="K1770" s="6">
        <v>56.148000000000003</v>
      </c>
      <c r="L1770" s="6">
        <v>56.542999999999999</v>
      </c>
      <c r="M1770" s="6">
        <v>46.567</v>
      </c>
    </row>
    <row r="1771" spans="1:13" ht="12" x14ac:dyDescent="0.25">
      <c r="A1771" s="6">
        <v>982.76</v>
      </c>
      <c r="B1771" s="6">
        <v>54.228999999999999</v>
      </c>
      <c r="C1771" s="6">
        <v>53.28</v>
      </c>
      <c r="D1771" s="6">
        <v>55.753</v>
      </c>
      <c r="E1771" s="6">
        <v>54.518999999999998</v>
      </c>
      <c r="F1771" s="6">
        <v>51.506999999999998</v>
      </c>
      <c r="G1771" s="6">
        <v>31.657</v>
      </c>
      <c r="H1771" s="6">
        <v>46.11</v>
      </c>
      <c r="I1771" s="6">
        <v>48.101999999999997</v>
      </c>
      <c r="J1771" s="6">
        <v>50.414000000000001</v>
      </c>
      <c r="K1771" s="6">
        <v>56.173999999999999</v>
      </c>
      <c r="L1771" s="6">
        <v>56.551000000000002</v>
      </c>
      <c r="M1771" s="6">
        <v>46.786999999999999</v>
      </c>
    </row>
    <row r="1772" spans="1:13" ht="12" x14ac:dyDescent="0.25">
      <c r="A1772" s="6">
        <v>983.19</v>
      </c>
      <c r="B1772" s="6">
        <v>54.08</v>
      </c>
      <c r="C1772" s="6">
        <v>53.174999999999997</v>
      </c>
      <c r="D1772" s="6">
        <v>55.844000000000001</v>
      </c>
      <c r="E1772" s="6">
        <v>54.328000000000003</v>
      </c>
      <c r="F1772" s="6">
        <v>51.506</v>
      </c>
      <c r="G1772" s="6">
        <v>31.620999999999999</v>
      </c>
      <c r="H1772" s="6">
        <v>46.036000000000001</v>
      </c>
      <c r="I1772" s="6">
        <v>48.024000000000001</v>
      </c>
      <c r="J1772" s="6">
        <v>50.32</v>
      </c>
      <c r="K1772" s="6">
        <v>55.923000000000002</v>
      </c>
      <c r="L1772" s="6">
        <v>56.387</v>
      </c>
      <c r="M1772" s="6">
        <v>46.749000000000002</v>
      </c>
    </row>
    <row r="1773" spans="1:13" ht="12" x14ac:dyDescent="0.25">
      <c r="A1773" s="6">
        <v>983.62</v>
      </c>
      <c r="B1773" s="6">
        <v>53.915999999999997</v>
      </c>
      <c r="C1773" s="6">
        <v>53.139000000000003</v>
      </c>
      <c r="D1773" s="6">
        <v>55.908000000000001</v>
      </c>
      <c r="E1773" s="6">
        <v>54.317999999999998</v>
      </c>
      <c r="F1773" s="6">
        <v>51.432000000000002</v>
      </c>
      <c r="G1773" s="6">
        <v>31.777999999999999</v>
      </c>
      <c r="H1773" s="6">
        <v>46.05</v>
      </c>
      <c r="I1773" s="6">
        <v>47.98</v>
      </c>
      <c r="J1773" s="6">
        <v>50.319000000000003</v>
      </c>
      <c r="K1773" s="6">
        <v>55.957000000000001</v>
      </c>
      <c r="L1773" s="6">
        <v>56.38</v>
      </c>
      <c r="M1773" s="6">
        <v>46.890999999999998</v>
      </c>
    </row>
    <row r="1774" spans="1:13" ht="12" x14ac:dyDescent="0.25">
      <c r="A1774" s="6">
        <v>984.04</v>
      </c>
      <c r="B1774" s="6">
        <v>54.064999999999998</v>
      </c>
      <c r="C1774" s="6">
        <v>53.249000000000002</v>
      </c>
      <c r="D1774" s="6">
        <v>56.070999999999998</v>
      </c>
      <c r="E1774" s="6">
        <v>54.502000000000002</v>
      </c>
      <c r="F1774" s="6">
        <v>51.631999999999998</v>
      </c>
      <c r="G1774" s="6">
        <v>31.777000000000001</v>
      </c>
      <c r="H1774" s="6">
        <v>46.2</v>
      </c>
      <c r="I1774" s="6">
        <v>48.165999999999997</v>
      </c>
      <c r="J1774" s="6">
        <v>50.453000000000003</v>
      </c>
      <c r="K1774" s="6">
        <v>56.005000000000003</v>
      </c>
      <c r="L1774" s="6">
        <v>56.662999999999997</v>
      </c>
      <c r="M1774" s="6">
        <v>47.073</v>
      </c>
    </row>
    <row r="1775" spans="1:13" ht="12" x14ac:dyDescent="0.25">
      <c r="A1775" s="6">
        <v>984.47</v>
      </c>
      <c r="B1775" s="6">
        <v>54.08</v>
      </c>
      <c r="C1775" s="6">
        <v>53.473999999999997</v>
      </c>
      <c r="D1775" s="6">
        <v>56.158999999999999</v>
      </c>
      <c r="E1775" s="6">
        <v>54.466999999999999</v>
      </c>
      <c r="F1775" s="6">
        <v>51.600999999999999</v>
      </c>
      <c r="G1775" s="6">
        <v>31.814</v>
      </c>
      <c r="H1775" s="6">
        <v>46.35</v>
      </c>
      <c r="I1775" s="6">
        <v>48.140999999999998</v>
      </c>
      <c r="J1775" s="6">
        <v>50.518999999999998</v>
      </c>
      <c r="K1775" s="6">
        <v>55.914999999999999</v>
      </c>
      <c r="L1775" s="6">
        <v>56.625</v>
      </c>
      <c r="M1775" s="6">
        <v>47.2</v>
      </c>
    </row>
    <row r="1776" spans="1:13" ht="12" x14ac:dyDescent="0.25">
      <c r="A1776" s="6">
        <v>984.9</v>
      </c>
      <c r="B1776" s="6">
        <v>54.268999999999998</v>
      </c>
      <c r="C1776" s="6">
        <v>53.444000000000003</v>
      </c>
      <c r="D1776" s="6">
        <v>56.3</v>
      </c>
      <c r="E1776" s="6">
        <v>54.456000000000003</v>
      </c>
      <c r="F1776" s="6">
        <v>51.606000000000002</v>
      </c>
      <c r="G1776" s="6">
        <v>31.92</v>
      </c>
      <c r="H1776" s="6">
        <v>46.307000000000002</v>
      </c>
      <c r="I1776" s="6">
        <v>48.258000000000003</v>
      </c>
      <c r="J1776" s="6">
        <v>50.622999999999998</v>
      </c>
      <c r="K1776" s="6">
        <v>56.006</v>
      </c>
      <c r="L1776" s="6">
        <v>56.668999999999997</v>
      </c>
      <c r="M1776" s="6">
        <v>47.268000000000001</v>
      </c>
    </row>
    <row r="1777" spans="1:13" ht="12" x14ac:dyDescent="0.25">
      <c r="A1777" s="6">
        <v>985.32</v>
      </c>
      <c r="B1777" s="6">
        <v>54.412999999999997</v>
      </c>
      <c r="C1777" s="6">
        <v>53.713000000000001</v>
      </c>
      <c r="D1777" s="6">
        <v>56.253</v>
      </c>
      <c r="E1777" s="6">
        <v>54.665999999999997</v>
      </c>
      <c r="F1777" s="6">
        <v>51.585000000000001</v>
      </c>
      <c r="G1777" s="6">
        <v>32.078000000000003</v>
      </c>
      <c r="H1777" s="6">
        <v>46.463000000000001</v>
      </c>
      <c r="I1777" s="6">
        <v>48.356999999999999</v>
      </c>
      <c r="J1777" s="6">
        <v>50.835999999999999</v>
      </c>
      <c r="K1777" s="6">
        <v>56.265000000000001</v>
      </c>
      <c r="L1777" s="6">
        <v>56.680999999999997</v>
      </c>
      <c r="M1777" s="6">
        <v>47.372</v>
      </c>
    </row>
    <row r="1778" spans="1:13" ht="12" x14ac:dyDescent="0.25">
      <c r="A1778" s="6">
        <v>985.75</v>
      </c>
      <c r="B1778" s="6">
        <v>54.389000000000003</v>
      </c>
      <c r="C1778" s="6">
        <v>53.667000000000002</v>
      </c>
      <c r="D1778" s="6">
        <v>56.231000000000002</v>
      </c>
      <c r="E1778" s="6">
        <v>54.628</v>
      </c>
      <c r="F1778" s="6">
        <v>51.524999999999999</v>
      </c>
      <c r="G1778" s="6">
        <v>31.991</v>
      </c>
      <c r="H1778" s="6">
        <v>46.48</v>
      </c>
      <c r="I1778" s="6">
        <v>48.320999999999998</v>
      </c>
      <c r="J1778" s="6">
        <v>50.84</v>
      </c>
      <c r="K1778" s="6">
        <v>56.155000000000001</v>
      </c>
      <c r="L1778" s="6">
        <v>56.543999999999997</v>
      </c>
      <c r="M1778" s="6">
        <v>47.301000000000002</v>
      </c>
    </row>
    <row r="1779" spans="1:13" ht="12" x14ac:dyDescent="0.25">
      <c r="A1779" s="6">
        <v>986.17</v>
      </c>
      <c r="B1779" s="6">
        <v>54.390999999999998</v>
      </c>
      <c r="C1779" s="6">
        <v>53.698999999999998</v>
      </c>
      <c r="D1779" s="6">
        <v>56.258000000000003</v>
      </c>
      <c r="E1779" s="6">
        <v>54.673000000000002</v>
      </c>
      <c r="F1779" s="6">
        <v>51.536999999999999</v>
      </c>
      <c r="G1779" s="6">
        <v>32.011000000000003</v>
      </c>
      <c r="H1779" s="6">
        <v>46.448999999999998</v>
      </c>
      <c r="I1779" s="6">
        <v>48.314999999999998</v>
      </c>
      <c r="J1779" s="6">
        <v>50.835000000000001</v>
      </c>
      <c r="K1779" s="6">
        <v>56.171999999999997</v>
      </c>
      <c r="L1779" s="6">
        <v>56.671999999999997</v>
      </c>
      <c r="M1779" s="6">
        <v>47.305999999999997</v>
      </c>
    </row>
    <row r="1780" spans="1:13" ht="12" x14ac:dyDescent="0.25">
      <c r="A1780" s="6">
        <v>986.6</v>
      </c>
      <c r="B1780" s="6">
        <v>54.447000000000003</v>
      </c>
      <c r="C1780" s="6">
        <v>53.558</v>
      </c>
      <c r="D1780" s="6">
        <v>56.28</v>
      </c>
      <c r="E1780" s="6">
        <v>54.765999999999998</v>
      </c>
      <c r="F1780" s="6">
        <v>51.54</v>
      </c>
      <c r="G1780" s="6">
        <v>31.978000000000002</v>
      </c>
      <c r="H1780" s="6">
        <v>46.395000000000003</v>
      </c>
      <c r="I1780" s="6">
        <v>48.252000000000002</v>
      </c>
      <c r="J1780" s="6">
        <v>51.002000000000002</v>
      </c>
      <c r="K1780" s="6">
        <v>56.308999999999997</v>
      </c>
      <c r="L1780" s="6">
        <v>56.707999999999998</v>
      </c>
      <c r="M1780" s="6">
        <v>47.124000000000002</v>
      </c>
    </row>
    <row r="1781" spans="1:13" ht="12" x14ac:dyDescent="0.25">
      <c r="A1781" s="6">
        <v>987.03</v>
      </c>
      <c r="B1781" s="6">
        <v>54.335000000000001</v>
      </c>
      <c r="C1781" s="6">
        <v>53.453000000000003</v>
      </c>
      <c r="D1781" s="6">
        <v>56.328000000000003</v>
      </c>
      <c r="E1781" s="6">
        <v>54.79</v>
      </c>
      <c r="F1781" s="6">
        <v>51.356999999999999</v>
      </c>
      <c r="G1781" s="6">
        <v>31.957999999999998</v>
      </c>
      <c r="H1781" s="6">
        <v>46.366</v>
      </c>
      <c r="I1781" s="6">
        <v>48.225999999999999</v>
      </c>
      <c r="J1781" s="6">
        <v>50.920999999999999</v>
      </c>
      <c r="K1781" s="6">
        <v>56.399000000000001</v>
      </c>
      <c r="L1781" s="6">
        <v>56.694000000000003</v>
      </c>
      <c r="M1781" s="6">
        <v>47.143999999999998</v>
      </c>
    </row>
    <row r="1782" spans="1:13" ht="12" x14ac:dyDescent="0.25">
      <c r="A1782" s="6">
        <v>987.45</v>
      </c>
      <c r="B1782" s="6">
        <v>54.250999999999998</v>
      </c>
      <c r="C1782" s="6">
        <v>53.51</v>
      </c>
      <c r="D1782" s="6">
        <v>56.225999999999999</v>
      </c>
      <c r="E1782" s="6">
        <v>54.795999999999999</v>
      </c>
      <c r="F1782" s="6">
        <v>51.423000000000002</v>
      </c>
      <c r="G1782" s="6">
        <v>31.888999999999999</v>
      </c>
      <c r="H1782" s="6">
        <v>46.567</v>
      </c>
      <c r="I1782" s="6">
        <v>48.347999999999999</v>
      </c>
      <c r="J1782" s="6">
        <v>50.981999999999999</v>
      </c>
      <c r="K1782" s="6">
        <v>56.575000000000003</v>
      </c>
      <c r="L1782" s="6">
        <v>56.704999999999998</v>
      </c>
      <c r="M1782" s="6">
        <v>47.210999999999999</v>
      </c>
    </row>
    <row r="1783" spans="1:13" ht="12" x14ac:dyDescent="0.25">
      <c r="A1783" s="6">
        <v>987.88</v>
      </c>
      <c r="B1783" s="6">
        <v>54.185000000000002</v>
      </c>
      <c r="C1783" s="6">
        <v>53.326000000000001</v>
      </c>
      <c r="D1783" s="6">
        <v>56.359000000000002</v>
      </c>
      <c r="E1783" s="6">
        <v>54.625</v>
      </c>
      <c r="F1783" s="6">
        <v>51.156999999999996</v>
      </c>
      <c r="G1783" s="6">
        <v>31.879000000000001</v>
      </c>
      <c r="H1783" s="6">
        <v>46.566000000000003</v>
      </c>
      <c r="I1783" s="6">
        <v>48.253999999999998</v>
      </c>
      <c r="J1783" s="6">
        <v>50.915999999999997</v>
      </c>
      <c r="K1783" s="6">
        <v>56.6</v>
      </c>
      <c r="L1783" s="6">
        <v>56.554000000000002</v>
      </c>
      <c r="M1783" s="6">
        <v>46.953000000000003</v>
      </c>
    </row>
    <row r="1784" spans="1:13" ht="12" x14ac:dyDescent="0.25">
      <c r="A1784" s="6">
        <v>988.3</v>
      </c>
      <c r="B1784" s="6">
        <v>54.151000000000003</v>
      </c>
      <c r="C1784" s="6">
        <v>53.213000000000001</v>
      </c>
      <c r="D1784" s="6">
        <v>56.4</v>
      </c>
      <c r="E1784" s="6">
        <v>54.543999999999997</v>
      </c>
      <c r="F1784" s="6">
        <v>51.08</v>
      </c>
      <c r="G1784" s="6">
        <v>31.843</v>
      </c>
      <c r="H1784" s="6">
        <v>46.488999999999997</v>
      </c>
      <c r="I1784" s="6">
        <v>48.384999999999998</v>
      </c>
      <c r="J1784" s="6">
        <v>50.965000000000003</v>
      </c>
      <c r="K1784" s="6">
        <v>56.601999999999997</v>
      </c>
      <c r="L1784" s="6">
        <v>56.588999999999999</v>
      </c>
      <c r="M1784" s="6">
        <v>46.802999999999997</v>
      </c>
    </row>
    <row r="1785" spans="1:13" ht="12" x14ac:dyDescent="0.25">
      <c r="A1785" s="6">
        <v>988.73</v>
      </c>
      <c r="B1785" s="6">
        <v>53.987000000000002</v>
      </c>
      <c r="C1785" s="6">
        <v>53.039000000000001</v>
      </c>
      <c r="D1785" s="6">
        <v>56.271999999999998</v>
      </c>
      <c r="E1785" s="6">
        <v>54.393999999999998</v>
      </c>
      <c r="F1785" s="6">
        <v>51.002000000000002</v>
      </c>
      <c r="G1785" s="6">
        <v>31.856999999999999</v>
      </c>
      <c r="H1785" s="6">
        <v>46.347000000000001</v>
      </c>
      <c r="I1785" s="6">
        <v>48.292000000000002</v>
      </c>
      <c r="J1785" s="6">
        <v>51.146000000000001</v>
      </c>
      <c r="K1785" s="6">
        <v>56.459000000000003</v>
      </c>
      <c r="L1785" s="6">
        <v>56.715000000000003</v>
      </c>
      <c r="M1785" s="6">
        <v>46.578000000000003</v>
      </c>
    </row>
    <row r="1786" spans="1:13" ht="12" x14ac:dyDescent="0.25">
      <c r="A1786" s="6">
        <v>989.16</v>
      </c>
      <c r="B1786" s="6">
        <v>54.033000000000001</v>
      </c>
      <c r="C1786" s="6">
        <v>53.073999999999998</v>
      </c>
      <c r="D1786" s="6">
        <v>56.353999999999999</v>
      </c>
      <c r="E1786" s="6">
        <v>54.401000000000003</v>
      </c>
      <c r="F1786" s="6">
        <v>50.996000000000002</v>
      </c>
      <c r="G1786" s="6">
        <v>31.84</v>
      </c>
      <c r="H1786" s="6">
        <v>46.331000000000003</v>
      </c>
      <c r="I1786" s="6">
        <v>48.350999999999999</v>
      </c>
      <c r="J1786" s="6">
        <v>51.281999999999996</v>
      </c>
      <c r="K1786" s="6">
        <v>56.639000000000003</v>
      </c>
      <c r="L1786" s="6">
        <v>56.792999999999999</v>
      </c>
      <c r="M1786" s="6">
        <v>46.582000000000001</v>
      </c>
    </row>
    <row r="1787" spans="1:13" ht="12" x14ac:dyDescent="0.25">
      <c r="A1787" s="6">
        <v>989.58</v>
      </c>
      <c r="B1787" s="6">
        <v>53.889000000000003</v>
      </c>
      <c r="C1787" s="6">
        <v>52.911999999999999</v>
      </c>
      <c r="D1787" s="6">
        <v>56.32</v>
      </c>
      <c r="E1787" s="6">
        <v>54.42</v>
      </c>
      <c r="F1787" s="6">
        <v>51.106999999999999</v>
      </c>
      <c r="G1787" s="6">
        <v>31.817</v>
      </c>
      <c r="H1787" s="6">
        <v>46.292000000000002</v>
      </c>
      <c r="I1787" s="6">
        <v>48.295999999999999</v>
      </c>
      <c r="J1787" s="6">
        <v>51.219000000000001</v>
      </c>
      <c r="K1787" s="6">
        <v>56.598999999999997</v>
      </c>
      <c r="L1787" s="6">
        <v>56.914000000000001</v>
      </c>
      <c r="M1787" s="6">
        <v>46.634999999999998</v>
      </c>
    </row>
    <row r="1788" spans="1:13" ht="12" x14ac:dyDescent="0.25">
      <c r="A1788" s="6">
        <v>990.01</v>
      </c>
      <c r="B1788" s="6">
        <v>53.735999999999997</v>
      </c>
      <c r="C1788" s="6">
        <v>52.854999999999997</v>
      </c>
      <c r="D1788" s="6">
        <v>56.381999999999998</v>
      </c>
      <c r="E1788" s="6">
        <v>54.192</v>
      </c>
      <c r="F1788" s="6">
        <v>51.048000000000002</v>
      </c>
      <c r="G1788" s="6">
        <v>31.818000000000001</v>
      </c>
      <c r="H1788" s="6">
        <v>46.331000000000003</v>
      </c>
      <c r="I1788" s="6">
        <v>48.267000000000003</v>
      </c>
      <c r="J1788" s="6">
        <v>51.179000000000002</v>
      </c>
      <c r="K1788" s="6">
        <v>56.826000000000001</v>
      </c>
      <c r="L1788" s="6">
        <v>56.947000000000003</v>
      </c>
      <c r="M1788" s="6">
        <v>46.57</v>
      </c>
    </row>
    <row r="1789" spans="1:13" ht="12" x14ac:dyDescent="0.25">
      <c r="A1789" s="6">
        <v>990.43</v>
      </c>
      <c r="B1789" s="6">
        <v>53.834000000000003</v>
      </c>
      <c r="C1789" s="6">
        <v>52.835000000000001</v>
      </c>
      <c r="D1789" s="6">
        <v>56.481999999999999</v>
      </c>
      <c r="E1789" s="6">
        <v>54.222999999999999</v>
      </c>
      <c r="F1789" s="6">
        <v>50.890999999999998</v>
      </c>
      <c r="G1789" s="6">
        <v>31.974</v>
      </c>
      <c r="H1789" s="6">
        <v>46.396000000000001</v>
      </c>
      <c r="I1789" s="6">
        <v>48.253</v>
      </c>
      <c r="J1789" s="6">
        <v>51.195999999999998</v>
      </c>
      <c r="K1789" s="6">
        <v>57.075000000000003</v>
      </c>
      <c r="L1789" s="6">
        <v>57.008000000000003</v>
      </c>
      <c r="M1789" s="6">
        <v>46.546999999999997</v>
      </c>
    </row>
    <row r="1790" spans="1:13" ht="12" x14ac:dyDescent="0.25">
      <c r="A1790" s="6">
        <v>990.86</v>
      </c>
      <c r="B1790" s="6">
        <v>53.999000000000002</v>
      </c>
      <c r="C1790" s="6">
        <v>52.805</v>
      </c>
      <c r="D1790" s="6">
        <v>56.503999999999998</v>
      </c>
      <c r="E1790" s="6">
        <v>54.301000000000002</v>
      </c>
      <c r="F1790" s="6">
        <v>50.994</v>
      </c>
      <c r="G1790" s="6">
        <v>32.034999999999997</v>
      </c>
      <c r="H1790" s="6">
        <v>46.353000000000002</v>
      </c>
      <c r="I1790" s="6">
        <v>48.094999999999999</v>
      </c>
      <c r="J1790" s="6">
        <v>51.21</v>
      </c>
      <c r="K1790" s="6">
        <v>57.140999999999998</v>
      </c>
      <c r="L1790" s="6">
        <v>57.256</v>
      </c>
      <c r="M1790" s="6">
        <v>46.716999999999999</v>
      </c>
    </row>
    <row r="1791" spans="1:13" ht="12" x14ac:dyDescent="0.25">
      <c r="A1791" s="6">
        <v>991.29</v>
      </c>
      <c r="B1791" s="6">
        <v>54.076999999999998</v>
      </c>
      <c r="C1791" s="6">
        <v>52.841999999999999</v>
      </c>
      <c r="D1791" s="6">
        <v>56.628999999999998</v>
      </c>
      <c r="E1791" s="6">
        <v>54.252000000000002</v>
      </c>
      <c r="F1791" s="6">
        <v>51.149000000000001</v>
      </c>
      <c r="G1791" s="6">
        <v>32.131</v>
      </c>
      <c r="H1791" s="6">
        <v>46.316000000000003</v>
      </c>
      <c r="I1791" s="6">
        <v>48.143000000000001</v>
      </c>
      <c r="J1791" s="6">
        <v>51.201000000000001</v>
      </c>
      <c r="K1791" s="6">
        <v>57.161999999999999</v>
      </c>
      <c r="L1791" s="6">
        <v>57.13</v>
      </c>
      <c r="M1791" s="6">
        <v>46.805</v>
      </c>
    </row>
    <row r="1792" spans="1:13" ht="12" x14ac:dyDescent="0.25">
      <c r="A1792" s="6">
        <v>991.71</v>
      </c>
      <c r="B1792" s="6">
        <v>54.101999999999997</v>
      </c>
      <c r="C1792" s="6">
        <v>52.906999999999996</v>
      </c>
      <c r="D1792" s="6">
        <v>56.649000000000001</v>
      </c>
      <c r="E1792" s="6">
        <v>54.308</v>
      </c>
      <c r="F1792" s="6">
        <v>51.238999999999997</v>
      </c>
      <c r="G1792" s="6">
        <v>32.200000000000003</v>
      </c>
      <c r="H1792" s="6">
        <v>46.334000000000003</v>
      </c>
      <c r="I1792" s="6">
        <v>48.344000000000001</v>
      </c>
      <c r="J1792" s="6">
        <v>51.168999999999997</v>
      </c>
      <c r="K1792" s="6">
        <v>57.274000000000001</v>
      </c>
      <c r="L1792" s="6">
        <v>57.11</v>
      </c>
      <c r="M1792" s="6">
        <v>46.753999999999998</v>
      </c>
    </row>
    <row r="1793" spans="1:13" ht="12" x14ac:dyDescent="0.25">
      <c r="A1793" s="6">
        <v>992.14</v>
      </c>
      <c r="B1793" s="6">
        <v>54.023000000000003</v>
      </c>
      <c r="C1793" s="6">
        <v>53.021999999999998</v>
      </c>
      <c r="D1793" s="6">
        <v>56.567</v>
      </c>
      <c r="E1793" s="6">
        <v>54.508000000000003</v>
      </c>
      <c r="F1793" s="6">
        <v>51.237000000000002</v>
      </c>
      <c r="G1793" s="6">
        <v>32.325000000000003</v>
      </c>
      <c r="H1793" s="6">
        <v>46.485999999999997</v>
      </c>
      <c r="I1793" s="6">
        <v>48.484000000000002</v>
      </c>
      <c r="J1793" s="6">
        <v>51.031999999999996</v>
      </c>
      <c r="K1793" s="6">
        <v>57.676000000000002</v>
      </c>
      <c r="L1793" s="6">
        <v>57.195</v>
      </c>
      <c r="M1793" s="6">
        <v>46.844000000000001</v>
      </c>
    </row>
    <row r="1794" spans="1:13" ht="12" x14ac:dyDescent="0.25">
      <c r="A1794" s="6">
        <v>992.56</v>
      </c>
      <c r="B1794" s="6">
        <v>54.070999999999998</v>
      </c>
      <c r="C1794" s="6">
        <v>53.036999999999999</v>
      </c>
      <c r="D1794" s="6">
        <v>56.482999999999997</v>
      </c>
      <c r="E1794" s="6">
        <v>54.628999999999998</v>
      </c>
      <c r="F1794" s="6">
        <v>51.122</v>
      </c>
      <c r="G1794" s="6">
        <v>32.292000000000002</v>
      </c>
      <c r="H1794" s="6">
        <v>46.502000000000002</v>
      </c>
      <c r="I1794" s="6">
        <v>48.353999999999999</v>
      </c>
      <c r="J1794" s="6">
        <v>51.06</v>
      </c>
      <c r="K1794" s="6">
        <v>57.752000000000002</v>
      </c>
      <c r="L1794" s="6">
        <v>57.072000000000003</v>
      </c>
      <c r="M1794" s="6">
        <v>46.624000000000002</v>
      </c>
    </row>
    <row r="1795" spans="1:13" ht="12" x14ac:dyDescent="0.25">
      <c r="A1795" s="6">
        <v>992.99</v>
      </c>
      <c r="B1795" s="6">
        <v>53.881999999999998</v>
      </c>
      <c r="C1795" s="6">
        <v>52.944000000000003</v>
      </c>
      <c r="D1795" s="6">
        <v>56.174999999999997</v>
      </c>
      <c r="E1795" s="6">
        <v>54.612000000000002</v>
      </c>
      <c r="F1795" s="6">
        <v>50.997999999999998</v>
      </c>
      <c r="G1795" s="6">
        <v>32.299999999999997</v>
      </c>
      <c r="H1795" s="6">
        <v>46.326999999999998</v>
      </c>
      <c r="I1795" s="6">
        <v>48.033000000000001</v>
      </c>
      <c r="J1795" s="6">
        <v>50.975000000000001</v>
      </c>
      <c r="K1795" s="6">
        <v>57.692</v>
      </c>
      <c r="L1795" s="6">
        <v>56.750999999999998</v>
      </c>
      <c r="M1795" s="6">
        <v>46.478999999999999</v>
      </c>
    </row>
    <row r="1796" spans="1:13" ht="12" x14ac:dyDescent="0.25">
      <c r="A1796" s="6">
        <v>993.42</v>
      </c>
      <c r="B1796" s="6">
        <v>53.78</v>
      </c>
      <c r="C1796" s="6">
        <v>52.774000000000001</v>
      </c>
      <c r="D1796" s="6">
        <v>55.878</v>
      </c>
      <c r="E1796" s="6">
        <v>54.576000000000001</v>
      </c>
      <c r="F1796" s="6">
        <v>51.106000000000002</v>
      </c>
      <c r="G1796" s="6">
        <v>32.392000000000003</v>
      </c>
      <c r="H1796" s="6">
        <v>46.174999999999997</v>
      </c>
      <c r="I1796" s="6">
        <v>47.945999999999998</v>
      </c>
      <c r="J1796" s="6">
        <v>50.963999999999999</v>
      </c>
      <c r="K1796" s="6">
        <v>57.871000000000002</v>
      </c>
      <c r="L1796" s="6">
        <v>56.546999999999997</v>
      </c>
      <c r="M1796" s="6">
        <v>46.378</v>
      </c>
    </row>
    <row r="1797" spans="1:13" ht="12" x14ac:dyDescent="0.25">
      <c r="A1797" s="6">
        <v>993.84</v>
      </c>
      <c r="B1797" s="6">
        <v>53.576999999999998</v>
      </c>
      <c r="C1797" s="6">
        <v>52.869</v>
      </c>
      <c r="D1797" s="6">
        <v>55.767000000000003</v>
      </c>
      <c r="E1797" s="6">
        <v>54.581000000000003</v>
      </c>
      <c r="F1797" s="6">
        <v>50.944000000000003</v>
      </c>
      <c r="G1797" s="6">
        <v>32.195999999999998</v>
      </c>
      <c r="H1797" s="6">
        <v>46.137999999999998</v>
      </c>
      <c r="I1797" s="6">
        <v>47.808999999999997</v>
      </c>
      <c r="J1797" s="6">
        <v>50.710999999999999</v>
      </c>
      <c r="K1797" s="6">
        <v>57.652999999999999</v>
      </c>
      <c r="L1797" s="6">
        <v>56.503999999999998</v>
      </c>
      <c r="M1797" s="6">
        <v>46.154000000000003</v>
      </c>
    </row>
    <row r="1798" spans="1:13" ht="12" x14ac:dyDescent="0.25">
      <c r="A1798" s="6">
        <v>994.27</v>
      </c>
      <c r="B1798" s="6">
        <v>53.572000000000003</v>
      </c>
      <c r="C1798" s="6">
        <v>52.844999999999999</v>
      </c>
      <c r="D1798" s="6">
        <v>55.981999999999999</v>
      </c>
      <c r="E1798" s="6">
        <v>54.71</v>
      </c>
      <c r="F1798" s="6">
        <v>51.097000000000001</v>
      </c>
      <c r="G1798" s="6">
        <v>32.100999999999999</v>
      </c>
      <c r="H1798" s="6">
        <v>46.048999999999999</v>
      </c>
      <c r="I1798" s="6">
        <v>47.872</v>
      </c>
      <c r="J1798" s="6">
        <v>50.508000000000003</v>
      </c>
      <c r="K1798" s="6">
        <v>57.76</v>
      </c>
      <c r="L1798" s="6">
        <v>56.606999999999999</v>
      </c>
      <c r="M1798" s="6">
        <v>46.075000000000003</v>
      </c>
    </row>
    <row r="1799" spans="1:13" ht="12" x14ac:dyDescent="0.25">
      <c r="A1799" s="6">
        <v>994.69</v>
      </c>
      <c r="B1799" s="6">
        <v>53.722000000000001</v>
      </c>
      <c r="C1799" s="6">
        <v>53.118000000000002</v>
      </c>
      <c r="D1799" s="6">
        <v>56.070999999999998</v>
      </c>
      <c r="E1799" s="6">
        <v>54.976999999999997</v>
      </c>
      <c r="F1799" s="6">
        <v>51.274999999999999</v>
      </c>
      <c r="G1799" s="6">
        <v>32.344000000000001</v>
      </c>
      <c r="H1799" s="6">
        <v>46.098999999999997</v>
      </c>
      <c r="I1799" s="6">
        <v>48.14</v>
      </c>
      <c r="J1799" s="6">
        <v>50.555999999999997</v>
      </c>
      <c r="K1799" s="6">
        <v>57.914000000000001</v>
      </c>
      <c r="L1799" s="6">
        <v>56.826999999999998</v>
      </c>
      <c r="M1799" s="6">
        <v>46.094999999999999</v>
      </c>
    </row>
    <row r="1800" spans="1:13" ht="12" x14ac:dyDescent="0.25">
      <c r="A1800" s="6">
        <v>995.12</v>
      </c>
      <c r="B1800" s="6">
        <v>53.524999999999999</v>
      </c>
      <c r="C1800" s="6">
        <v>52.854999999999997</v>
      </c>
      <c r="D1800" s="6">
        <v>55.91</v>
      </c>
      <c r="E1800" s="6">
        <v>54.777999999999999</v>
      </c>
      <c r="F1800" s="6">
        <v>51.401000000000003</v>
      </c>
      <c r="G1800" s="6">
        <v>32.286000000000001</v>
      </c>
      <c r="H1800" s="6">
        <v>45.851999999999997</v>
      </c>
      <c r="I1800" s="6">
        <v>47.999000000000002</v>
      </c>
      <c r="J1800" s="6">
        <v>50.338000000000001</v>
      </c>
      <c r="K1800" s="6">
        <v>57.755000000000003</v>
      </c>
      <c r="L1800" s="6">
        <v>56.670999999999999</v>
      </c>
      <c r="M1800" s="6">
        <v>45.786999999999999</v>
      </c>
    </row>
    <row r="1801" spans="1:13" ht="12" x14ac:dyDescent="0.25">
      <c r="A1801" s="6">
        <v>995.54</v>
      </c>
      <c r="B1801" s="6">
        <v>53.47</v>
      </c>
      <c r="C1801" s="6">
        <v>52.887</v>
      </c>
      <c r="D1801" s="6">
        <v>55.808999999999997</v>
      </c>
      <c r="E1801" s="6">
        <v>54.664000000000001</v>
      </c>
      <c r="F1801" s="6">
        <v>51.386000000000003</v>
      </c>
      <c r="G1801" s="6">
        <v>32.308999999999997</v>
      </c>
      <c r="H1801" s="6">
        <v>45.723999999999997</v>
      </c>
      <c r="I1801" s="6">
        <v>47.976999999999997</v>
      </c>
      <c r="J1801" s="6">
        <v>50.155000000000001</v>
      </c>
      <c r="K1801" s="6">
        <v>57.527999999999999</v>
      </c>
      <c r="L1801" s="6">
        <v>56.63</v>
      </c>
      <c r="M1801" s="6">
        <v>45.802999999999997</v>
      </c>
    </row>
    <row r="1802" spans="1:13" ht="12" x14ac:dyDescent="0.25">
      <c r="A1802" s="6">
        <v>995.97</v>
      </c>
      <c r="B1802" s="6">
        <v>53.280999999999999</v>
      </c>
      <c r="C1802" s="6">
        <v>52.859000000000002</v>
      </c>
      <c r="D1802" s="6">
        <v>55.539000000000001</v>
      </c>
      <c r="E1802" s="6">
        <v>54.56</v>
      </c>
      <c r="F1802" s="6">
        <v>51.478999999999999</v>
      </c>
      <c r="G1802" s="6">
        <v>32.340000000000003</v>
      </c>
      <c r="H1802" s="6">
        <v>45.484999999999999</v>
      </c>
      <c r="I1802" s="6">
        <v>47.835000000000001</v>
      </c>
      <c r="J1802" s="6">
        <v>50.003999999999998</v>
      </c>
      <c r="K1802" s="6">
        <v>57.170999999999999</v>
      </c>
      <c r="L1802" s="6">
        <v>56.536000000000001</v>
      </c>
      <c r="M1802" s="6">
        <v>45.512</v>
      </c>
    </row>
    <row r="1803" spans="1:13" ht="12" x14ac:dyDescent="0.25">
      <c r="A1803" s="6">
        <v>996.4</v>
      </c>
      <c r="B1803" s="6">
        <v>53.302</v>
      </c>
      <c r="C1803" s="6">
        <v>52.662999999999997</v>
      </c>
      <c r="D1803" s="6">
        <v>55.384</v>
      </c>
      <c r="E1803" s="6">
        <v>54.393999999999998</v>
      </c>
      <c r="F1803" s="6">
        <v>51.628</v>
      </c>
      <c r="G1803" s="6">
        <v>32.473999999999997</v>
      </c>
      <c r="H1803" s="6">
        <v>45.247999999999998</v>
      </c>
      <c r="I1803" s="6">
        <v>47.954000000000001</v>
      </c>
      <c r="J1803" s="6">
        <v>49.978000000000002</v>
      </c>
      <c r="K1803" s="6">
        <v>57.076999999999998</v>
      </c>
      <c r="L1803" s="6">
        <v>56.604999999999997</v>
      </c>
      <c r="M1803" s="6">
        <v>45.476999999999997</v>
      </c>
    </row>
    <row r="1804" spans="1:13" ht="12" x14ac:dyDescent="0.25">
      <c r="A1804" s="6">
        <v>996.82</v>
      </c>
      <c r="B1804" s="6">
        <v>53.186</v>
      </c>
      <c r="C1804" s="6">
        <v>52.572000000000003</v>
      </c>
      <c r="D1804" s="6">
        <v>55.067999999999998</v>
      </c>
      <c r="E1804" s="6">
        <v>54.475000000000001</v>
      </c>
      <c r="F1804" s="6">
        <v>51.975999999999999</v>
      </c>
      <c r="G1804" s="6">
        <v>32.557000000000002</v>
      </c>
      <c r="H1804" s="6">
        <v>45.109000000000002</v>
      </c>
      <c r="I1804" s="6">
        <v>48.030999999999999</v>
      </c>
      <c r="J1804" s="6">
        <v>50.026000000000003</v>
      </c>
      <c r="K1804" s="6">
        <v>57.158000000000001</v>
      </c>
      <c r="L1804" s="6">
        <v>56.648000000000003</v>
      </c>
      <c r="M1804" s="6">
        <v>45.6</v>
      </c>
    </row>
    <row r="1805" spans="1:13" ht="12" x14ac:dyDescent="0.25">
      <c r="A1805" s="6">
        <v>997.25</v>
      </c>
      <c r="B1805" s="6">
        <v>53.119</v>
      </c>
      <c r="C1805" s="6">
        <v>52.497</v>
      </c>
      <c r="D1805" s="6">
        <v>55.021000000000001</v>
      </c>
      <c r="E1805" s="6">
        <v>54.53</v>
      </c>
      <c r="F1805" s="6">
        <v>52.243000000000002</v>
      </c>
      <c r="G1805" s="6">
        <v>32.670999999999999</v>
      </c>
      <c r="H1805" s="6">
        <v>45.103999999999999</v>
      </c>
      <c r="I1805" s="6">
        <v>48.036999999999999</v>
      </c>
      <c r="J1805" s="6">
        <v>49.88</v>
      </c>
      <c r="K1805" s="6">
        <v>57.319000000000003</v>
      </c>
      <c r="L1805" s="6">
        <v>56.63</v>
      </c>
      <c r="M1805" s="6">
        <v>45.707999999999998</v>
      </c>
    </row>
    <row r="1806" spans="1:13" ht="12" x14ac:dyDescent="0.25">
      <c r="A1806" s="6">
        <v>997.67</v>
      </c>
      <c r="B1806" s="6">
        <v>53.420999999999999</v>
      </c>
      <c r="C1806" s="6">
        <v>52.472000000000001</v>
      </c>
      <c r="D1806" s="6">
        <v>55.180999999999997</v>
      </c>
      <c r="E1806" s="6">
        <v>54.430999999999997</v>
      </c>
      <c r="F1806" s="6">
        <v>52.423999999999999</v>
      </c>
      <c r="G1806" s="6">
        <v>32.747999999999998</v>
      </c>
      <c r="H1806" s="6">
        <v>45.44</v>
      </c>
      <c r="I1806" s="6">
        <v>48.232999999999997</v>
      </c>
      <c r="J1806" s="6">
        <v>49.701999999999998</v>
      </c>
      <c r="K1806" s="6">
        <v>57.496000000000002</v>
      </c>
      <c r="L1806" s="6">
        <v>56.677</v>
      </c>
      <c r="M1806" s="6">
        <v>45.942</v>
      </c>
    </row>
    <row r="1807" spans="1:13" ht="12" x14ac:dyDescent="0.25">
      <c r="A1807" s="6">
        <v>998.1</v>
      </c>
      <c r="B1807" s="6">
        <v>53.314999999999998</v>
      </c>
      <c r="C1807" s="6">
        <v>52.277999999999999</v>
      </c>
      <c r="D1807" s="6">
        <v>55.039000000000001</v>
      </c>
      <c r="E1807" s="6">
        <v>54.459000000000003</v>
      </c>
      <c r="F1807" s="6">
        <v>52.462000000000003</v>
      </c>
      <c r="G1807" s="6">
        <v>32.707999999999998</v>
      </c>
      <c r="H1807" s="6">
        <v>45.488999999999997</v>
      </c>
      <c r="I1807" s="6">
        <v>48.268000000000001</v>
      </c>
      <c r="J1807" s="6">
        <v>49.688000000000002</v>
      </c>
      <c r="K1807" s="6">
        <v>57.302999999999997</v>
      </c>
      <c r="L1807" s="6">
        <v>56.607999999999997</v>
      </c>
      <c r="M1807" s="6">
        <v>46.018000000000001</v>
      </c>
    </row>
    <row r="1808" spans="1:13" ht="12" x14ac:dyDescent="0.25">
      <c r="A1808" s="6">
        <v>998.52</v>
      </c>
      <c r="B1808" s="6">
        <v>53.406999999999996</v>
      </c>
      <c r="C1808" s="6">
        <v>52.244999999999997</v>
      </c>
      <c r="D1808" s="6">
        <v>54.939</v>
      </c>
      <c r="E1808" s="6">
        <v>54.350999999999999</v>
      </c>
      <c r="F1808" s="6">
        <v>52.487000000000002</v>
      </c>
      <c r="G1808" s="6">
        <v>32.597999999999999</v>
      </c>
      <c r="H1808" s="6">
        <v>45.460999999999999</v>
      </c>
      <c r="I1808" s="6">
        <v>48.444000000000003</v>
      </c>
      <c r="J1808" s="6">
        <v>49.802</v>
      </c>
      <c r="K1808" s="6">
        <v>57.095999999999997</v>
      </c>
      <c r="L1808" s="6">
        <v>56.55</v>
      </c>
      <c r="M1808" s="6">
        <v>45.973999999999997</v>
      </c>
    </row>
    <row r="1809" spans="1:13" ht="12" x14ac:dyDescent="0.25">
      <c r="A1809" s="6">
        <v>998.95</v>
      </c>
      <c r="B1809" s="6">
        <v>53.466999999999999</v>
      </c>
      <c r="C1809" s="6">
        <v>52.305</v>
      </c>
      <c r="D1809" s="6">
        <v>54.921999999999997</v>
      </c>
      <c r="E1809" s="6">
        <v>54.646999999999998</v>
      </c>
      <c r="F1809" s="6">
        <v>52.481999999999999</v>
      </c>
      <c r="G1809" s="6">
        <v>32.683</v>
      </c>
      <c r="H1809" s="6">
        <v>45.628999999999998</v>
      </c>
      <c r="I1809" s="6">
        <v>48.447000000000003</v>
      </c>
      <c r="J1809" s="6">
        <v>49.793999999999997</v>
      </c>
      <c r="K1809" s="6">
        <v>56.633000000000003</v>
      </c>
      <c r="L1809" s="6">
        <v>56.478999999999999</v>
      </c>
      <c r="M1809" s="6">
        <v>46</v>
      </c>
    </row>
    <row r="1810" spans="1:13" ht="12" x14ac:dyDescent="0.25">
      <c r="A1810" s="6">
        <v>999.37</v>
      </c>
      <c r="B1810" s="6">
        <v>53.334000000000003</v>
      </c>
      <c r="C1810" s="6">
        <v>52.286999999999999</v>
      </c>
      <c r="D1810" s="6">
        <v>54.999000000000002</v>
      </c>
      <c r="E1810" s="6">
        <v>54.71</v>
      </c>
      <c r="F1810" s="6">
        <v>52.591999999999999</v>
      </c>
      <c r="G1810" s="6">
        <v>32.6</v>
      </c>
      <c r="H1810" s="6">
        <v>45.661000000000001</v>
      </c>
      <c r="I1810" s="6">
        <v>48.472000000000001</v>
      </c>
      <c r="J1810" s="6">
        <v>49.786999999999999</v>
      </c>
      <c r="K1810" s="6">
        <v>56.301000000000002</v>
      </c>
      <c r="L1810" s="6">
        <v>56.411000000000001</v>
      </c>
      <c r="M1810" s="6">
        <v>46.046999999999997</v>
      </c>
    </row>
    <row r="1811" spans="1:13" ht="12" x14ac:dyDescent="0.25">
      <c r="A1811" s="6">
        <v>999.8</v>
      </c>
      <c r="B1811" s="6">
        <v>53.298999999999999</v>
      </c>
      <c r="C1811" s="6">
        <v>52.3</v>
      </c>
      <c r="D1811" s="6">
        <v>54.993000000000002</v>
      </c>
      <c r="E1811" s="6">
        <v>54.631</v>
      </c>
      <c r="F1811" s="6">
        <v>52.491999999999997</v>
      </c>
      <c r="G1811" s="6">
        <v>32.65</v>
      </c>
      <c r="H1811" s="6">
        <v>45.65</v>
      </c>
      <c r="I1811" s="6">
        <v>48.548000000000002</v>
      </c>
      <c r="J1811" s="6">
        <v>49.911999999999999</v>
      </c>
      <c r="K1811" s="6">
        <v>56.088999999999999</v>
      </c>
      <c r="L1811" s="6">
        <v>56.35</v>
      </c>
      <c r="M1811" s="6">
        <v>46.029000000000003</v>
      </c>
    </row>
    <row r="1812" spans="1:13" ht="12" x14ac:dyDescent="0.25">
      <c r="A1812" s="114">
        <v>1000.23</v>
      </c>
      <c r="B1812" s="114">
        <v>53.176000000000002</v>
      </c>
      <c r="C1812" s="114">
        <v>52.317999999999998</v>
      </c>
      <c r="D1812" s="114">
        <v>54.9</v>
      </c>
      <c r="E1812" s="114">
        <v>54.558</v>
      </c>
      <c r="F1812" s="114">
        <v>52.125999999999998</v>
      </c>
      <c r="G1812" s="114">
        <v>32.704999999999998</v>
      </c>
      <c r="H1812" s="114">
        <v>45.726999999999997</v>
      </c>
      <c r="I1812" s="114">
        <v>48.468000000000004</v>
      </c>
      <c r="J1812" s="114">
        <v>49.847000000000001</v>
      </c>
      <c r="K1812" s="114">
        <v>55.972000000000001</v>
      </c>
      <c r="L1812" s="114">
        <v>56.353000000000002</v>
      </c>
      <c r="M1812" s="114">
        <v>45.945</v>
      </c>
    </row>
    <row r="1813" spans="1:13" ht="12" x14ac:dyDescent="0.25">
      <c r="A1813" s="114">
        <v>1000.65</v>
      </c>
      <c r="B1813" s="114">
        <v>53.051000000000002</v>
      </c>
      <c r="C1813" s="114">
        <v>52.27</v>
      </c>
      <c r="D1813" s="114">
        <v>54.658000000000001</v>
      </c>
      <c r="E1813" s="114">
        <v>54.573</v>
      </c>
      <c r="F1813" s="114">
        <v>51.887</v>
      </c>
      <c r="G1813" s="114">
        <v>32.575000000000003</v>
      </c>
      <c r="H1813" s="114">
        <v>45.75</v>
      </c>
      <c r="I1813" s="114">
        <v>48.286000000000001</v>
      </c>
      <c r="J1813" s="114">
        <v>49.84</v>
      </c>
      <c r="K1813" s="114">
        <v>55.808</v>
      </c>
      <c r="L1813" s="114">
        <v>56.274999999999999</v>
      </c>
      <c r="M1813" s="114">
        <v>45.898000000000003</v>
      </c>
    </row>
    <row r="1814" spans="1:13" ht="12" x14ac:dyDescent="0.25">
      <c r="A1814" s="114">
        <v>1001.08</v>
      </c>
      <c r="B1814" s="114">
        <v>53.109000000000002</v>
      </c>
      <c r="C1814" s="114">
        <v>51.987000000000002</v>
      </c>
      <c r="D1814" s="114">
        <v>54.634999999999998</v>
      </c>
      <c r="E1814" s="114">
        <v>54.561</v>
      </c>
      <c r="F1814" s="114">
        <v>51.887</v>
      </c>
      <c r="G1814" s="114">
        <v>32.314</v>
      </c>
      <c r="H1814" s="114">
        <v>45.74</v>
      </c>
      <c r="I1814" s="114">
        <v>48.05</v>
      </c>
      <c r="J1814" s="114">
        <v>49.892000000000003</v>
      </c>
      <c r="K1814" s="114">
        <v>55.604999999999997</v>
      </c>
      <c r="L1814" s="114">
        <v>56.302999999999997</v>
      </c>
      <c r="M1814" s="114">
        <v>45.759</v>
      </c>
    </row>
    <row r="1815" spans="1:13" ht="12" x14ac:dyDescent="0.25">
      <c r="A1815" s="114">
        <v>1001.5</v>
      </c>
      <c r="B1815" s="114">
        <v>53.201000000000001</v>
      </c>
      <c r="C1815" s="114">
        <v>51.865000000000002</v>
      </c>
      <c r="D1815" s="114">
        <v>54.703000000000003</v>
      </c>
      <c r="E1815" s="114">
        <v>54.460999999999999</v>
      </c>
      <c r="F1815" s="114">
        <v>51.908000000000001</v>
      </c>
      <c r="G1815" s="114">
        <v>32.377000000000002</v>
      </c>
      <c r="H1815" s="114">
        <v>45.831000000000003</v>
      </c>
      <c r="I1815" s="114">
        <v>48.207999999999998</v>
      </c>
      <c r="J1815" s="114">
        <v>49.860999999999997</v>
      </c>
      <c r="K1815" s="114">
        <v>55.502000000000002</v>
      </c>
      <c r="L1815" s="114">
        <v>56.277000000000001</v>
      </c>
      <c r="M1815" s="114">
        <v>45.753999999999998</v>
      </c>
    </row>
    <row r="1816" spans="1:13" ht="12" x14ac:dyDescent="0.25">
      <c r="A1816" s="114">
        <v>1001.93</v>
      </c>
      <c r="B1816" s="114">
        <v>53.215000000000003</v>
      </c>
      <c r="C1816" s="114">
        <v>51.795999999999999</v>
      </c>
      <c r="D1816" s="114">
        <v>54.814999999999998</v>
      </c>
      <c r="E1816" s="114">
        <v>54.460999999999999</v>
      </c>
      <c r="F1816" s="114">
        <v>51.790999999999997</v>
      </c>
      <c r="G1816" s="114">
        <v>32.377000000000002</v>
      </c>
      <c r="H1816" s="114">
        <v>45.917999999999999</v>
      </c>
      <c r="I1816" s="114">
        <v>48.241999999999997</v>
      </c>
      <c r="J1816" s="114">
        <v>49.786999999999999</v>
      </c>
      <c r="K1816" s="114">
        <v>55.402000000000001</v>
      </c>
      <c r="L1816" s="114">
        <v>56.353000000000002</v>
      </c>
      <c r="M1816" s="114">
        <v>45.695</v>
      </c>
    </row>
    <row r="1817" spans="1:13" ht="12" x14ac:dyDescent="0.25">
      <c r="A1817" s="114">
        <v>1002.35</v>
      </c>
      <c r="B1817" s="114">
        <v>53.313000000000002</v>
      </c>
      <c r="C1817" s="114">
        <v>51.801000000000002</v>
      </c>
      <c r="D1817" s="114">
        <v>54.981999999999999</v>
      </c>
      <c r="E1817" s="114">
        <v>54.514000000000003</v>
      </c>
      <c r="F1817" s="114">
        <v>51.771000000000001</v>
      </c>
      <c r="G1817" s="114">
        <v>32.360999999999997</v>
      </c>
      <c r="H1817" s="114">
        <v>45.993000000000002</v>
      </c>
      <c r="I1817" s="114">
        <v>48.372</v>
      </c>
      <c r="J1817" s="114">
        <v>49.875999999999998</v>
      </c>
      <c r="K1817" s="114">
        <v>55.171999999999997</v>
      </c>
      <c r="L1817" s="114">
        <v>56.540999999999997</v>
      </c>
      <c r="M1817" s="114">
        <v>45.841000000000001</v>
      </c>
    </row>
    <row r="1818" spans="1:13" ht="12" x14ac:dyDescent="0.25">
      <c r="A1818" s="114">
        <v>1002.78</v>
      </c>
      <c r="B1818" s="114">
        <v>53.514000000000003</v>
      </c>
      <c r="C1818" s="114">
        <v>51.692999999999998</v>
      </c>
      <c r="D1818" s="114">
        <v>54.962000000000003</v>
      </c>
      <c r="E1818" s="114">
        <v>54.539000000000001</v>
      </c>
      <c r="F1818" s="114">
        <v>51.947000000000003</v>
      </c>
      <c r="G1818" s="114">
        <v>32.509</v>
      </c>
      <c r="H1818" s="114">
        <v>46.070999999999998</v>
      </c>
      <c r="I1818" s="114">
        <v>48.396000000000001</v>
      </c>
      <c r="J1818" s="114">
        <v>49.999000000000002</v>
      </c>
      <c r="K1818" s="114">
        <v>55.29</v>
      </c>
      <c r="L1818" s="114">
        <v>56.46</v>
      </c>
      <c r="M1818" s="114">
        <v>45.88</v>
      </c>
    </row>
    <row r="1819" spans="1:13" ht="12" x14ac:dyDescent="0.25">
      <c r="A1819" s="114">
        <v>1003.2</v>
      </c>
      <c r="B1819" s="114">
        <v>53.445999999999998</v>
      </c>
      <c r="C1819" s="114">
        <v>51.378</v>
      </c>
      <c r="D1819" s="114">
        <v>54.640999999999998</v>
      </c>
      <c r="E1819" s="114">
        <v>54.191000000000003</v>
      </c>
      <c r="F1819" s="114">
        <v>51.795999999999999</v>
      </c>
      <c r="G1819" s="114">
        <v>32.439</v>
      </c>
      <c r="H1819" s="114">
        <v>46.087000000000003</v>
      </c>
      <c r="I1819" s="114">
        <v>48.051000000000002</v>
      </c>
      <c r="J1819" s="114">
        <v>49.862000000000002</v>
      </c>
      <c r="K1819" s="114">
        <v>54.795999999999999</v>
      </c>
      <c r="L1819" s="114">
        <v>56.295999999999999</v>
      </c>
      <c r="M1819" s="114">
        <v>45.82</v>
      </c>
    </row>
    <row r="1820" spans="1:13" ht="12" x14ac:dyDescent="0.25">
      <c r="A1820" s="114">
        <v>1003.63</v>
      </c>
      <c r="B1820" s="114">
        <v>53.24</v>
      </c>
      <c r="C1820" s="114">
        <v>51.177999999999997</v>
      </c>
      <c r="D1820" s="114">
        <v>54.585000000000001</v>
      </c>
      <c r="E1820" s="114">
        <v>54.104999999999997</v>
      </c>
      <c r="F1820" s="114">
        <v>51.65</v>
      </c>
      <c r="G1820" s="114">
        <v>32.271000000000001</v>
      </c>
      <c r="H1820" s="114">
        <v>46.2</v>
      </c>
      <c r="I1820" s="114">
        <v>47.893999999999998</v>
      </c>
      <c r="J1820" s="114">
        <v>50.098999999999997</v>
      </c>
      <c r="K1820" s="114">
        <v>54.728999999999999</v>
      </c>
      <c r="L1820" s="114">
        <v>56.393999999999998</v>
      </c>
      <c r="M1820" s="114">
        <v>45.73</v>
      </c>
    </row>
    <row r="1821" spans="1:13" ht="12" x14ac:dyDescent="0.25">
      <c r="A1821" s="114">
        <v>1004.05</v>
      </c>
      <c r="B1821" s="114">
        <v>53.256</v>
      </c>
      <c r="C1821" s="114">
        <v>51.378</v>
      </c>
      <c r="D1821" s="114">
        <v>54.713000000000001</v>
      </c>
      <c r="E1821" s="114">
        <v>54.115000000000002</v>
      </c>
      <c r="F1821" s="114">
        <v>51.423000000000002</v>
      </c>
      <c r="G1821" s="114">
        <v>32.308</v>
      </c>
      <c r="H1821" s="114">
        <v>46.344999999999999</v>
      </c>
      <c r="I1821" s="114">
        <v>47.850999999999999</v>
      </c>
      <c r="J1821" s="114">
        <v>50.265000000000001</v>
      </c>
      <c r="K1821" s="114">
        <v>54.694000000000003</v>
      </c>
      <c r="L1821" s="114">
        <v>56.372999999999998</v>
      </c>
      <c r="M1821" s="114">
        <v>45.933999999999997</v>
      </c>
    </row>
    <row r="1822" spans="1:13" ht="12" x14ac:dyDescent="0.25">
      <c r="A1822" s="114">
        <v>1004.48</v>
      </c>
      <c r="B1822" s="114">
        <v>53.203000000000003</v>
      </c>
      <c r="C1822" s="114">
        <v>51.353999999999999</v>
      </c>
      <c r="D1822" s="114">
        <v>54.540999999999997</v>
      </c>
      <c r="E1822" s="114">
        <v>54.296999999999997</v>
      </c>
      <c r="F1822" s="114">
        <v>51.183</v>
      </c>
      <c r="G1822" s="114">
        <v>32.167000000000002</v>
      </c>
      <c r="H1822" s="114">
        <v>46.292999999999999</v>
      </c>
      <c r="I1822" s="114">
        <v>47.832000000000001</v>
      </c>
      <c r="J1822" s="114">
        <v>50.335999999999999</v>
      </c>
      <c r="K1822" s="114">
        <v>54.725999999999999</v>
      </c>
      <c r="L1822" s="114">
        <v>56.311999999999998</v>
      </c>
      <c r="M1822" s="114">
        <v>46.058</v>
      </c>
    </row>
    <row r="1823" spans="1:13" ht="12" x14ac:dyDescent="0.25">
      <c r="A1823" s="114">
        <v>1004.9</v>
      </c>
      <c r="B1823" s="114">
        <v>53.411999999999999</v>
      </c>
      <c r="C1823" s="114">
        <v>51.584000000000003</v>
      </c>
      <c r="D1823" s="114">
        <v>54.787999999999997</v>
      </c>
      <c r="E1823" s="114">
        <v>54.49</v>
      </c>
      <c r="F1823" s="114">
        <v>51.231999999999999</v>
      </c>
      <c r="G1823" s="114">
        <v>32.148000000000003</v>
      </c>
      <c r="H1823" s="114">
        <v>46.451999999999998</v>
      </c>
      <c r="I1823" s="114">
        <v>47.993000000000002</v>
      </c>
      <c r="J1823" s="114">
        <v>50.570999999999998</v>
      </c>
      <c r="K1823" s="114">
        <v>54.921999999999997</v>
      </c>
      <c r="L1823" s="114">
        <v>56.51</v>
      </c>
      <c r="M1823" s="114">
        <v>46.356999999999999</v>
      </c>
    </row>
    <row r="1824" spans="1:13" ht="12" x14ac:dyDescent="0.25">
      <c r="A1824" s="114">
        <v>1005.33</v>
      </c>
      <c r="B1824" s="114">
        <v>53.363999999999997</v>
      </c>
      <c r="C1824" s="114">
        <v>51.704999999999998</v>
      </c>
      <c r="D1824" s="114">
        <v>54.892000000000003</v>
      </c>
      <c r="E1824" s="114">
        <v>54.463000000000001</v>
      </c>
      <c r="F1824" s="114">
        <v>51.066000000000003</v>
      </c>
      <c r="G1824" s="114">
        <v>31.838000000000001</v>
      </c>
      <c r="H1824" s="114">
        <v>46.640999999999998</v>
      </c>
      <c r="I1824" s="114">
        <v>47.701000000000001</v>
      </c>
      <c r="J1824" s="114">
        <v>50.360999999999997</v>
      </c>
      <c r="K1824" s="114">
        <v>54.832999999999998</v>
      </c>
      <c r="L1824" s="114">
        <v>56.173000000000002</v>
      </c>
      <c r="M1824" s="114">
        <v>46.429000000000002</v>
      </c>
    </row>
    <row r="1825" spans="1:13" ht="12" x14ac:dyDescent="0.25">
      <c r="A1825" s="114">
        <v>1005.75</v>
      </c>
      <c r="B1825" s="114">
        <v>53.593000000000004</v>
      </c>
      <c r="C1825" s="114">
        <v>51.845999999999997</v>
      </c>
      <c r="D1825" s="114">
        <v>54.985999999999997</v>
      </c>
      <c r="E1825" s="114">
        <v>54.345999999999997</v>
      </c>
      <c r="F1825" s="114">
        <v>51.02</v>
      </c>
      <c r="G1825" s="114">
        <v>31.832999999999998</v>
      </c>
      <c r="H1825" s="114">
        <v>46.712000000000003</v>
      </c>
      <c r="I1825" s="114">
        <v>47.543999999999997</v>
      </c>
      <c r="J1825" s="114">
        <v>50.414999999999999</v>
      </c>
      <c r="K1825" s="114">
        <v>54.835999999999999</v>
      </c>
      <c r="L1825" s="114">
        <v>56.093000000000004</v>
      </c>
      <c r="M1825" s="114">
        <v>46.524999999999999</v>
      </c>
    </row>
    <row r="1826" spans="1:13" ht="12" x14ac:dyDescent="0.25">
      <c r="A1826" s="114">
        <v>1006.18</v>
      </c>
      <c r="B1826" s="114">
        <v>53.686999999999998</v>
      </c>
      <c r="C1826" s="114">
        <v>51.893000000000001</v>
      </c>
      <c r="D1826" s="114">
        <v>54.956000000000003</v>
      </c>
      <c r="E1826" s="114">
        <v>54.482999999999997</v>
      </c>
      <c r="F1826" s="114">
        <v>50.776000000000003</v>
      </c>
      <c r="G1826" s="114">
        <v>31.908999999999999</v>
      </c>
      <c r="H1826" s="114">
        <v>46.75</v>
      </c>
      <c r="I1826" s="114">
        <v>47.494</v>
      </c>
      <c r="J1826" s="114">
        <v>50.482999999999997</v>
      </c>
      <c r="K1826" s="114">
        <v>54.831000000000003</v>
      </c>
      <c r="L1826" s="114">
        <v>56.185000000000002</v>
      </c>
      <c r="M1826" s="114">
        <v>46.234999999999999</v>
      </c>
    </row>
    <row r="1827" spans="1:13" ht="12" x14ac:dyDescent="0.25">
      <c r="A1827" s="114">
        <v>1006.6</v>
      </c>
      <c r="B1827" s="114">
        <v>53.543999999999997</v>
      </c>
      <c r="C1827" s="114">
        <v>52.15</v>
      </c>
      <c r="D1827" s="114">
        <v>54.725999999999999</v>
      </c>
      <c r="E1827" s="114">
        <v>54.710999999999999</v>
      </c>
      <c r="F1827" s="114">
        <v>50.817999999999998</v>
      </c>
      <c r="G1827" s="114">
        <v>31.864000000000001</v>
      </c>
      <c r="H1827" s="114">
        <v>46.658999999999999</v>
      </c>
      <c r="I1827" s="114">
        <v>47.497</v>
      </c>
      <c r="J1827" s="114">
        <v>50.747</v>
      </c>
      <c r="K1827" s="114">
        <v>54.969000000000001</v>
      </c>
      <c r="L1827" s="114">
        <v>56.183999999999997</v>
      </c>
      <c r="M1827" s="114">
        <v>46.246000000000002</v>
      </c>
    </row>
    <row r="1828" spans="1:13" ht="12" x14ac:dyDescent="0.25">
      <c r="A1828" s="114">
        <v>1007.03</v>
      </c>
      <c r="B1828" s="114">
        <v>53.648000000000003</v>
      </c>
      <c r="C1828" s="114">
        <v>52.314999999999998</v>
      </c>
      <c r="D1828" s="114">
        <v>54.661999999999999</v>
      </c>
      <c r="E1828" s="114">
        <v>54.633000000000003</v>
      </c>
      <c r="F1828" s="114">
        <v>50.65</v>
      </c>
      <c r="G1828" s="114">
        <v>32.043999999999997</v>
      </c>
      <c r="H1828" s="114">
        <v>46.701000000000001</v>
      </c>
      <c r="I1828" s="114">
        <v>47.423000000000002</v>
      </c>
      <c r="J1828" s="114">
        <v>50.71</v>
      </c>
      <c r="K1828" s="114">
        <v>55.036999999999999</v>
      </c>
      <c r="L1828" s="114">
        <v>55.860999999999997</v>
      </c>
      <c r="M1828" s="114">
        <v>46.182000000000002</v>
      </c>
    </row>
    <row r="1829" spans="1:13" ht="12" x14ac:dyDescent="0.25">
      <c r="A1829" s="114">
        <v>1007.45</v>
      </c>
      <c r="B1829" s="114">
        <v>53.54</v>
      </c>
      <c r="C1829" s="114">
        <v>52.414999999999999</v>
      </c>
      <c r="D1829" s="114">
        <v>54.73</v>
      </c>
      <c r="E1829" s="114">
        <v>54.542000000000002</v>
      </c>
      <c r="F1829" s="114">
        <v>50.48</v>
      </c>
      <c r="G1829" s="114">
        <v>32.225000000000001</v>
      </c>
      <c r="H1829" s="114">
        <v>46.768999999999998</v>
      </c>
      <c r="I1829" s="114">
        <v>47.362000000000002</v>
      </c>
      <c r="J1829" s="114">
        <v>50.831000000000003</v>
      </c>
      <c r="K1829" s="114">
        <v>55.264000000000003</v>
      </c>
      <c r="L1829" s="114">
        <v>55.707999999999998</v>
      </c>
      <c r="M1829" s="114">
        <v>46.116999999999997</v>
      </c>
    </row>
    <row r="1830" spans="1:13" ht="12" x14ac:dyDescent="0.25">
      <c r="A1830" s="114">
        <v>1007.88</v>
      </c>
      <c r="B1830" s="114">
        <v>53.655000000000001</v>
      </c>
      <c r="C1830" s="114">
        <v>52.484999999999999</v>
      </c>
      <c r="D1830" s="114">
        <v>54.558</v>
      </c>
      <c r="E1830" s="114">
        <v>54.436</v>
      </c>
      <c r="F1830" s="114">
        <v>50.607999999999997</v>
      </c>
      <c r="G1830" s="114">
        <v>32.326000000000001</v>
      </c>
      <c r="H1830" s="114">
        <v>46.417000000000002</v>
      </c>
      <c r="I1830" s="114">
        <v>47.344000000000001</v>
      </c>
      <c r="J1830" s="114">
        <v>50.920999999999999</v>
      </c>
      <c r="K1830" s="114">
        <v>55.48</v>
      </c>
      <c r="L1830" s="114">
        <v>55.752000000000002</v>
      </c>
      <c r="M1830" s="114">
        <v>46.08</v>
      </c>
    </row>
    <row r="1831" spans="1:13" ht="12" x14ac:dyDescent="0.25">
      <c r="A1831" s="114">
        <v>1008.3</v>
      </c>
      <c r="B1831" s="114">
        <v>53.884999999999998</v>
      </c>
      <c r="C1831" s="114">
        <v>52.591999999999999</v>
      </c>
      <c r="D1831" s="114">
        <v>54.338000000000001</v>
      </c>
      <c r="E1831" s="114">
        <v>54.481999999999999</v>
      </c>
      <c r="F1831" s="114">
        <v>50.936</v>
      </c>
      <c r="G1831" s="114">
        <v>32.536000000000001</v>
      </c>
      <c r="H1831" s="114">
        <v>46.267000000000003</v>
      </c>
      <c r="I1831" s="114">
        <v>47.463000000000001</v>
      </c>
      <c r="J1831" s="114">
        <v>50.997</v>
      </c>
      <c r="K1831" s="114">
        <v>55.701000000000001</v>
      </c>
      <c r="L1831" s="114">
        <v>55.828000000000003</v>
      </c>
      <c r="M1831" s="114">
        <v>45.956000000000003</v>
      </c>
    </row>
    <row r="1832" spans="1:13" ht="12" x14ac:dyDescent="0.25">
      <c r="A1832" s="114">
        <v>1008.73</v>
      </c>
      <c r="B1832" s="114">
        <v>53.872999999999998</v>
      </c>
      <c r="C1832" s="114">
        <v>52.631999999999998</v>
      </c>
      <c r="D1832" s="114">
        <v>54.298999999999999</v>
      </c>
      <c r="E1832" s="114">
        <v>54.43</v>
      </c>
      <c r="F1832" s="114">
        <v>51.228999999999999</v>
      </c>
      <c r="G1832" s="114">
        <v>32.491</v>
      </c>
      <c r="H1832" s="114">
        <v>46.24</v>
      </c>
      <c r="I1832" s="114">
        <v>47.396000000000001</v>
      </c>
      <c r="J1832" s="114">
        <v>50.863999999999997</v>
      </c>
      <c r="K1832" s="114">
        <v>55.743000000000002</v>
      </c>
      <c r="L1832" s="114">
        <v>55.843000000000004</v>
      </c>
      <c r="M1832" s="114">
        <v>45.994999999999997</v>
      </c>
    </row>
    <row r="1833" spans="1:13" ht="12" x14ac:dyDescent="0.25">
      <c r="A1833" s="114">
        <v>1009.15</v>
      </c>
      <c r="B1833" s="114">
        <v>53.753</v>
      </c>
      <c r="C1833" s="114">
        <v>52.55</v>
      </c>
      <c r="D1833" s="114">
        <v>54.192999999999998</v>
      </c>
      <c r="E1833" s="114">
        <v>54.484000000000002</v>
      </c>
      <c r="F1833" s="114">
        <v>51.518000000000001</v>
      </c>
      <c r="G1833" s="114">
        <v>32.320999999999998</v>
      </c>
      <c r="H1833" s="114">
        <v>45.88</v>
      </c>
      <c r="I1833" s="114">
        <v>47.225000000000001</v>
      </c>
      <c r="J1833" s="114">
        <v>50.765000000000001</v>
      </c>
      <c r="K1833" s="114">
        <v>55.585999999999999</v>
      </c>
      <c r="L1833" s="114">
        <v>55.726999999999997</v>
      </c>
      <c r="M1833" s="114">
        <v>45.808</v>
      </c>
    </row>
    <row r="1834" spans="1:13" ht="12" x14ac:dyDescent="0.25">
      <c r="A1834" s="114">
        <v>1009.58</v>
      </c>
      <c r="B1834" s="114">
        <v>53.594999999999999</v>
      </c>
      <c r="C1834" s="114">
        <v>52.442999999999998</v>
      </c>
      <c r="D1834" s="114">
        <v>54.317999999999998</v>
      </c>
      <c r="E1834" s="114">
        <v>54.329000000000001</v>
      </c>
      <c r="F1834" s="114">
        <v>51.381</v>
      </c>
      <c r="G1834" s="114">
        <v>32.270000000000003</v>
      </c>
      <c r="H1834" s="114">
        <v>45.756</v>
      </c>
      <c r="I1834" s="114">
        <v>46.997</v>
      </c>
      <c r="J1834" s="114">
        <v>50.774000000000001</v>
      </c>
      <c r="K1834" s="114">
        <v>55.46</v>
      </c>
      <c r="L1834" s="114">
        <v>55.628</v>
      </c>
      <c r="M1834" s="114">
        <v>45.764000000000003</v>
      </c>
    </row>
    <row r="1835" spans="1:13" ht="12" x14ac:dyDescent="0.25">
      <c r="A1835" s="114">
        <v>1010</v>
      </c>
      <c r="B1835" s="114">
        <v>53.783999999999999</v>
      </c>
      <c r="C1835" s="114">
        <v>52.429000000000002</v>
      </c>
      <c r="D1835" s="114">
        <v>54.441000000000003</v>
      </c>
      <c r="E1835" s="114">
        <v>54.292000000000002</v>
      </c>
      <c r="F1835" s="114">
        <v>51.350999999999999</v>
      </c>
      <c r="G1835" s="114">
        <v>32.396999999999998</v>
      </c>
      <c r="H1835" s="114">
        <v>45.686</v>
      </c>
      <c r="I1835" s="114">
        <v>46.997</v>
      </c>
      <c r="J1835" s="114">
        <v>50.823</v>
      </c>
      <c r="K1835" s="114">
        <v>55.506</v>
      </c>
      <c r="L1835" s="114">
        <v>55.686999999999998</v>
      </c>
      <c r="M1835" s="114">
        <v>45.948</v>
      </c>
    </row>
    <row r="1836" spans="1:13" ht="12" x14ac:dyDescent="0.25">
      <c r="A1836" s="114">
        <v>1010.43</v>
      </c>
      <c r="B1836" s="114">
        <v>53.68</v>
      </c>
      <c r="C1836" s="114">
        <v>52.414999999999999</v>
      </c>
      <c r="D1836" s="114">
        <v>54.271000000000001</v>
      </c>
      <c r="E1836" s="114">
        <v>54.281999999999996</v>
      </c>
      <c r="F1836" s="114">
        <v>51.509</v>
      </c>
      <c r="G1836" s="114">
        <v>32.250999999999998</v>
      </c>
      <c r="H1836" s="114">
        <v>45.412999999999997</v>
      </c>
      <c r="I1836" s="114">
        <v>46.820999999999998</v>
      </c>
      <c r="J1836" s="114">
        <v>50.63</v>
      </c>
      <c r="K1836" s="114">
        <v>55.405999999999999</v>
      </c>
      <c r="L1836" s="114">
        <v>55.883000000000003</v>
      </c>
      <c r="M1836" s="114">
        <v>45.957999999999998</v>
      </c>
    </row>
    <row r="1837" spans="1:13" ht="12" x14ac:dyDescent="0.25">
      <c r="A1837" s="114">
        <v>1010.85</v>
      </c>
      <c r="B1837" s="114">
        <v>53.594999999999999</v>
      </c>
      <c r="C1837" s="114">
        <v>52.3</v>
      </c>
      <c r="D1837" s="114">
        <v>54.283000000000001</v>
      </c>
      <c r="E1837" s="114">
        <v>54.375</v>
      </c>
      <c r="F1837" s="114">
        <v>51.594000000000001</v>
      </c>
      <c r="G1837" s="114">
        <v>32.19</v>
      </c>
      <c r="H1837" s="114">
        <v>45.414000000000001</v>
      </c>
      <c r="I1837" s="114">
        <v>46.84</v>
      </c>
      <c r="J1837" s="114">
        <v>50.484000000000002</v>
      </c>
      <c r="K1837" s="114">
        <v>55.244999999999997</v>
      </c>
      <c r="L1837" s="114">
        <v>55.98</v>
      </c>
      <c r="M1837" s="114">
        <v>46.149000000000001</v>
      </c>
    </row>
    <row r="1838" spans="1:13" ht="12" x14ac:dyDescent="0.25">
      <c r="A1838" s="114">
        <v>1011.28</v>
      </c>
      <c r="B1838" s="114">
        <v>53.581000000000003</v>
      </c>
      <c r="C1838" s="114">
        <v>52.110999999999997</v>
      </c>
      <c r="D1838" s="114">
        <v>54.348999999999997</v>
      </c>
      <c r="E1838" s="114">
        <v>54.468000000000004</v>
      </c>
      <c r="F1838" s="114">
        <v>51.405000000000001</v>
      </c>
      <c r="G1838" s="114">
        <v>32.207999999999998</v>
      </c>
      <c r="H1838" s="114">
        <v>45.24</v>
      </c>
      <c r="I1838" s="114">
        <v>46.84</v>
      </c>
      <c r="J1838" s="114">
        <v>50.093000000000004</v>
      </c>
      <c r="K1838" s="114">
        <v>55.23</v>
      </c>
      <c r="L1838" s="114">
        <v>55.871000000000002</v>
      </c>
      <c r="M1838" s="114">
        <v>46.122999999999998</v>
      </c>
    </row>
    <row r="1839" spans="1:13" ht="12" x14ac:dyDescent="0.25">
      <c r="A1839" s="114">
        <v>1011.7</v>
      </c>
      <c r="B1839" s="114">
        <v>53.539000000000001</v>
      </c>
      <c r="C1839" s="114">
        <v>52.052999999999997</v>
      </c>
      <c r="D1839" s="114">
        <v>54.335000000000001</v>
      </c>
      <c r="E1839" s="114">
        <v>54.441000000000003</v>
      </c>
      <c r="F1839" s="114">
        <v>51.009</v>
      </c>
      <c r="G1839" s="114">
        <v>32.201999999999998</v>
      </c>
      <c r="H1839" s="114">
        <v>45.293999999999997</v>
      </c>
      <c r="I1839" s="114">
        <v>46.883000000000003</v>
      </c>
      <c r="J1839" s="114">
        <v>50.045999999999999</v>
      </c>
      <c r="K1839" s="114">
        <v>55.11</v>
      </c>
      <c r="L1839" s="114">
        <v>55.98</v>
      </c>
      <c r="M1839" s="114">
        <v>46.192</v>
      </c>
    </row>
    <row r="1840" spans="1:13" ht="12" x14ac:dyDescent="0.25">
      <c r="A1840" s="114">
        <v>1012.13</v>
      </c>
      <c r="B1840" s="114">
        <v>53.768000000000001</v>
      </c>
      <c r="C1840" s="114">
        <v>52.262999999999998</v>
      </c>
      <c r="D1840" s="114">
        <v>54.621000000000002</v>
      </c>
      <c r="E1840" s="114">
        <v>54.564999999999998</v>
      </c>
      <c r="F1840" s="114">
        <v>51.189</v>
      </c>
      <c r="G1840" s="114">
        <v>32.409999999999997</v>
      </c>
      <c r="H1840" s="114">
        <v>45.426000000000002</v>
      </c>
      <c r="I1840" s="114">
        <v>47.17</v>
      </c>
      <c r="J1840" s="114">
        <v>50.344000000000001</v>
      </c>
      <c r="K1840" s="114">
        <v>55.399000000000001</v>
      </c>
      <c r="L1840" s="114">
        <v>56.313000000000002</v>
      </c>
      <c r="M1840" s="114">
        <v>46.326999999999998</v>
      </c>
    </row>
    <row r="1841" spans="1:13" ht="12" x14ac:dyDescent="0.25">
      <c r="A1841" s="114">
        <v>1012.55</v>
      </c>
      <c r="B1841" s="114">
        <v>53.658999999999999</v>
      </c>
      <c r="C1841" s="114">
        <v>52.222000000000001</v>
      </c>
      <c r="D1841" s="114">
        <v>54.552</v>
      </c>
      <c r="E1841" s="114">
        <v>54.563000000000002</v>
      </c>
      <c r="F1841" s="114">
        <v>51.188000000000002</v>
      </c>
      <c r="G1841" s="114">
        <v>32.292999999999999</v>
      </c>
      <c r="H1841" s="114">
        <v>45.4</v>
      </c>
      <c r="I1841" s="114">
        <v>46.994999999999997</v>
      </c>
      <c r="J1841" s="114">
        <v>50.276000000000003</v>
      </c>
      <c r="K1841" s="114">
        <v>55.274999999999999</v>
      </c>
      <c r="L1841" s="114">
        <v>56.054000000000002</v>
      </c>
      <c r="M1841" s="114">
        <v>46.381999999999998</v>
      </c>
    </row>
    <row r="1842" spans="1:13" ht="12" x14ac:dyDescent="0.25">
      <c r="A1842" s="114">
        <v>1012.98</v>
      </c>
      <c r="B1842" s="114">
        <v>53.901000000000003</v>
      </c>
      <c r="C1842" s="114">
        <v>52.195999999999998</v>
      </c>
      <c r="D1842" s="114">
        <v>54.636000000000003</v>
      </c>
      <c r="E1842" s="114">
        <v>54.648000000000003</v>
      </c>
      <c r="F1842" s="114">
        <v>51.21</v>
      </c>
      <c r="G1842" s="114">
        <v>32.204000000000001</v>
      </c>
      <c r="H1842" s="114">
        <v>45.67</v>
      </c>
      <c r="I1842" s="114">
        <v>47.002000000000002</v>
      </c>
      <c r="J1842" s="114">
        <v>50.345999999999997</v>
      </c>
      <c r="K1842" s="114">
        <v>55.350999999999999</v>
      </c>
      <c r="L1842" s="114">
        <v>56.039000000000001</v>
      </c>
      <c r="M1842" s="114">
        <v>46.412999999999997</v>
      </c>
    </row>
    <row r="1843" spans="1:13" ht="12" x14ac:dyDescent="0.25">
      <c r="A1843" s="114">
        <v>1013.4</v>
      </c>
      <c r="B1843" s="114">
        <v>54.076000000000001</v>
      </c>
      <c r="C1843" s="114">
        <v>52.399000000000001</v>
      </c>
      <c r="D1843" s="114">
        <v>54.914000000000001</v>
      </c>
      <c r="E1843" s="114">
        <v>54.732999999999997</v>
      </c>
      <c r="F1843" s="114">
        <v>51.597000000000001</v>
      </c>
      <c r="G1843" s="114">
        <v>32.314</v>
      </c>
      <c r="H1843" s="114">
        <v>46.026000000000003</v>
      </c>
      <c r="I1843" s="114">
        <v>46.970999999999997</v>
      </c>
      <c r="J1843" s="114">
        <v>50.616999999999997</v>
      </c>
      <c r="K1843" s="114">
        <v>55.703000000000003</v>
      </c>
      <c r="L1843" s="114">
        <v>56.04</v>
      </c>
      <c r="M1843" s="114">
        <v>46.515000000000001</v>
      </c>
    </row>
    <row r="1844" spans="1:13" ht="12" x14ac:dyDescent="0.25">
      <c r="A1844" s="114">
        <v>1013.83</v>
      </c>
      <c r="B1844" s="114">
        <v>53.959000000000003</v>
      </c>
      <c r="C1844" s="114">
        <v>52.244999999999997</v>
      </c>
      <c r="D1844" s="114">
        <v>54.924999999999997</v>
      </c>
      <c r="E1844" s="114">
        <v>54.591000000000001</v>
      </c>
      <c r="F1844" s="114">
        <v>51.481000000000002</v>
      </c>
      <c r="G1844" s="114">
        <v>32.185000000000002</v>
      </c>
      <c r="H1844" s="114">
        <v>46.13</v>
      </c>
      <c r="I1844" s="114">
        <v>46.859000000000002</v>
      </c>
      <c r="J1844" s="114">
        <v>50.633000000000003</v>
      </c>
      <c r="K1844" s="114">
        <v>55.759</v>
      </c>
      <c r="L1844" s="114">
        <v>55.959000000000003</v>
      </c>
      <c r="M1844" s="114">
        <v>46.401000000000003</v>
      </c>
    </row>
    <row r="1845" spans="1:13" ht="12" x14ac:dyDescent="0.25">
      <c r="A1845" s="114">
        <v>1014.25</v>
      </c>
      <c r="B1845" s="114">
        <v>54.207999999999998</v>
      </c>
      <c r="C1845" s="114">
        <v>52.375</v>
      </c>
      <c r="D1845" s="114">
        <v>54.957000000000001</v>
      </c>
      <c r="E1845" s="114">
        <v>54.83</v>
      </c>
      <c r="F1845" s="114">
        <v>51.494999999999997</v>
      </c>
      <c r="G1845" s="114">
        <v>32.392000000000003</v>
      </c>
      <c r="H1845" s="114">
        <v>46.27</v>
      </c>
      <c r="I1845" s="114">
        <v>46.988999999999997</v>
      </c>
      <c r="J1845" s="114">
        <v>50.906999999999996</v>
      </c>
      <c r="K1845" s="114">
        <v>55.975999999999999</v>
      </c>
      <c r="L1845" s="114">
        <v>56.052</v>
      </c>
      <c r="M1845" s="114">
        <v>46.569000000000003</v>
      </c>
    </row>
    <row r="1846" spans="1:13" ht="12" x14ac:dyDescent="0.25">
      <c r="A1846" s="114">
        <v>1014.67</v>
      </c>
      <c r="B1846" s="114">
        <v>54.036999999999999</v>
      </c>
      <c r="C1846" s="114">
        <v>52.287999999999997</v>
      </c>
      <c r="D1846" s="114">
        <v>55.058</v>
      </c>
      <c r="E1846" s="114">
        <v>55.042000000000002</v>
      </c>
      <c r="F1846" s="114">
        <v>51.444000000000003</v>
      </c>
      <c r="G1846" s="114">
        <v>32.319000000000003</v>
      </c>
      <c r="H1846" s="114">
        <v>46.276000000000003</v>
      </c>
      <c r="I1846" s="114">
        <v>46.917000000000002</v>
      </c>
      <c r="J1846" s="114">
        <v>50.878999999999998</v>
      </c>
      <c r="K1846" s="114">
        <v>55.902999999999999</v>
      </c>
      <c r="L1846" s="114">
        <v>56.287999999999997</v>
      </c>
      <c r="M1846" s="114">
        <v>46.55</v>
      </c>
    </row>
    <row r="1847" spans="1:13" ht="12" x14ac:dyDescent="0.25">
      <c r="A1847" s="114">
        <v>1015.1</v>
      </c>
      <c r="B1847" s="114">
        <v>53.805999999999997</v>
      </c>
      <c r="C1847" s="114">
        <v>52.466999999999999</v>
      </c>
      <c r="D1847" s="114">
        <v>54.988999999999997</v>
      </c>
      <c r="E1847" s="114">
        <v>54.957999999999998</v>
      </c>
      <c r="F1847" s="114">
        <v>51.377000000000002</v>
      </c>
      <c r="G1847" s="114">
        <v>32.128999999999998</v>
      </c>
      <c r="H1847" s="114">
        <v>46.298999999999999</v>
      </c>
      <c r="I1847" s="114">
        <v>47.014000000000003</v>
      </c>
      <c r="J1847" s="114">
        <v>50.905999999999999</v>
      </c>
      <c r="K1847" s="114">
        <v>55.643000000000001</v>
      </c>
      <c r="L1847" s="114">
        <v>56.283000000000001</v>
      </c>
      <c r="M1847" s="114">
        <v>46.545999999999999</v>
      </c>
    </row>
    <row r="1848" spans="1:13" ht="12" x14ac:dyDescent="0.25">
      <c r="A1848" s="114">
        <v>1015.52</v>
      </c>
      <c r="B1848" s="114">
        <v>53.860999999999997</v>
      </c>
      <c r="C1848" s="114">
        <v>52.665999999999997</v>
      </c>
      <c r="D1848" s="114">
        <v>55.167999999999999</v>
      </c>
      <c r="E1848" s="114">
        <v>55.037999999999997</v>
      </c>
      <c r="F1848" s="114">
        <v>51.396000000000001</v>
      </c>
      <c r="G1848" s="114">
        <v>32.131999999999998</v>
      </c>
      <c r="H1848" s="114">
        <v>46.414999999999999</v>
      </c>
      <c r="I1848" s="114">
        <v>47.066000000000003</v>
      </c>
      <c r="J1848" s="114">
        <v>50.978000000000002</v>
      </c>
      <c r="K1848" s="114">
        <v>55.558</v>
      </c>
      <c r="L1848" s="114">
        <v>56.375</v>
      </c>
      <c r="M1848" s="114">
        <v>46.408999999999999</v>
      </c>
    </row>
    <row r="1849" spans="1:13" ht="12" x14ac:dyDescent="0.25">
      <c r="A1849" s="114">
        <v>1015.95</v>
      </c>
      <c r="B1849" s="114">
        <v>53.83</v>
      </c>
      <c r="C1849" s="114">
        <v>52.636000000000003</v>
      </c>
      <c r="D1849" s="114">
        <v>55.25</v>
      </c>
      <c r="E1849" s="114">
        <v>55.103999999999999</v>
      </c>
      <c r="F1849" s="114">
        <v>51.712000000000003</v>
      </c>
      <c r="G1849" s="114">
        <v>32.063000000000002</v>
      </c>
      <c r="H1849" s="114">
        <v>46.305999999999997</v>
      </c>
      <c r="I1849" s="114">
        <v>47.093000000000004</v>
      </c>
      <c r="J1849" s="114">
        <v>51.003</v>
      </c>
      <c r="K1849" s="114">
        <v>55.573</v>
      </c>
      <c r="L1849" s="114">
        <v>56.741999999999997</v>
      </c>
      <c r="M1849" s="114">
        <v>46.357999999999997</v>
      </c>
    </row>
    <row r="1850" spans="1:13" ht="12" x14ac:dyDescent="0.25">
      <c r="A1850" s="114">
        <v>1016.37</v>
      </c>
      <c r="B1850" s="114">
        <v>53.74</v>
      </c>
      <c r="C1850" s="114">
        <v>52.747</v>
      </c>
      <c r="D1850" s="114">
        <v>55.167000000000002</v>
      </c>
      <c r="E1850" s="114">
        <v>55.222000000000001</v>
      </c>
      <c r="F1850" s="114">
        <v>51.853000000000002</v>
      </c>
      <c r="G1850" s="114">
        <v>31.975999999999999</v>
      </c>
      <c r="H1850" s="114">
        <v>46.136000000000003</v>
      </c>
      <c r="I1850" s="114">
        <v>46.978000000000002</v>
      </c>
      <c r="J1850" s="114">
        <v>50.625</v>
      </c>
      <c r="K1850" s="114">
        <v>55.625</v>
      </c>
      <c r="L1850" s="114">
        <v>56.854999999999997</v>
      </c>
      <c r="M1850" s="114">
        <v>46.319000000000003</v>
      </c>
    </row>
    <row r="1851" spans="1:13" ht="12" x14ac:dyDescent="0.25">
      <c r="A1851" s="114">
        <v>1016.8</v>
      </c>
      <c r="B1851" s="114">
        <v>53.484000000000002</v>
      </c>
      <c r="C1851" s="114">
        <v>52.494</v>
      </c>
      <c r="D1851" s="114">
        <v>55.030999999999999</v>
      </c>
      <c r="E1851" s="114">
        <v>54.896000000000001</v>
      </c>
      <c r="F1851" s="114">
        <v>51.692</v>
      </c>
      <c r="G1851" s="114">
        <v>31.616</v>
      </c>
      <c r="H1851" s="114">
        <v>46.155000000000001</v>
      </c>
      <c r="I1851" s="114">
        <v>46.86</v>
      </c>
      <c r="J1851" s="114">
        <v>50.418999999999997</v>
      </c>
      <c r="K1851" s="114">
        <v>55.524000000000001</v>
      </c>
      <c r="L1851" s="114">
        <v>56.680999999999997</v>
      </c>
      <c r="M1851" s="114">
        <v>46.311</v>
      </c>
    </row>
    <row r="1852" spans="1:13" ht="12" x14ac:dyDescent="0.25">
      <c r="A1852" s="114">
        <v>1017.22</v>
      </c>
      <c r="B1852" s="114">
        <v>53.161999999999999</v>
      </c>
      <c r="C1852" s="114">
        <v>52.249000000000002</v>
      </c>
      <c r="D1852" s="114">
        <v>55.192</v>
      </c>
      <c r="E1852" s="114">
        <v>54.816000000000003</v>
      </c>
      <c r="F1852" s="114">
        <v>51.557000000000002</v>
      </c>
      <c r="G1852" s="114">
        <v>31.599</v>
      </c>
      <c r="H1852" s="114">
        <v>46.188000000000002</v>
      </c>
      <c r="I1852" s="114">
        <v>46.588999999999999</v>
      </c>
      <c r="J1852" s="114">
        <v>50.311999999999998</v>
      </c>
      <c r="K1852" s="114">
        <v>55.512</v>
      </c>
      <c r="L1852" s="114">
        <v>56.758000000000003</v>
      </c>
      <c r="M1852" s="114">
        <v>46.57</v>
      </c>
    </row>
    <row r="1853" spans="1:13" ht="12" x14ac:dyDescent="0.25">
      <c r="A1853" s="114">
        <v>1017.65</v>
      </c>
      <c r="B1853" s="114">
        <v>53.152000000000001</v>
      </c>
      <c r="C1853" s="114">
        <v>52.06</v>
      </c>
      <c r="D1853" s="114">
        <v>55.405000000000001</v>
      </c>
      <c r="E1853" s="114">
        <v>55.04</v>
      </c>
      <c r="F1853" s="114">
        <v>51.54</v>
      </c>
      <c r="G1853" s="114">
        <v>31.600999999999999</v>
      </c>
      <c r="H1853" s="114">
        <v>46.295000000000002</v>
      </c>
      <c r="I1853" s="114">
        <v>46.670999999999999</v>
      </c>
      <c r="J1853" s="114">
        <v>50.203000000000003</v>
      </c>
      <c r="K1853" s="114">
        <v>55.774999999999999</v>
      </c>
      <c r="L1853" s="114">
        <v>56.704999999999998</v>
      </c>
      <c r="M1853" s="114">
        <v>46.530999999999999</v>
      </c>
    </row>
    <row r="1854" spans="1:13" ht="12" x14ac:dyDescent="0.25">
      <c r="A1854" s="114">
        <v>1018.07</v>
      </c>
      <c r="B1854" s="114">
        <v>53.432000000000002</v>
      </c>
      <c r="C1854" s="114">
        <v>52.13</v>
      </c>
      <c r="D1854" s="114">
        <v>55.65</v>
      </c>
      <c r="E1854" s="114">
        <v>55.02</v>
      </c>
      <c r="F1854" s="114">
        <v>51.542000000000002</v>
      </c>
      <c r="G1854" s="114">
        <v>31.896999999999998</v>
      </c>
      <c r="H1854" s="114">
        <v>46.482999999999997</v>
      </c>
      <c r="I1854" s="114">
        <v>46.878</v>
      </c>
      <c r="J1854" s="114">
        <v>50.250999999999998</v>
      </c>
      <c r="K1854" s="114">
        <v>56.039000000000001</v>
      </c>
      <c r="L1854" s="114">
        <v>56.933999999999997</v>
      </c>
      <c r="M1854" s="114">
        <v>46.981999999999999</v>
      </c>
    </row>
    <row r="1855" spans="1:13" ht="12" x14ac:dyDescent="0.25">
      <c r="A1855" s="114">
        <v>1018.49</v>
      </c>
      <c r="B1855" s="114">
        <v>53.457999999999998</v>
      </c>
      <c r="C1855" s="114">
        <v>52.201999999999998</v>
      </c>
      <c r="D1855" s="114">
        <v>55.594000000000001</v>
      </c>
      <c r="E1855" s="114">
        <v>55.081000000000003</v>
      </c>
      <c r="F1855" s="114">
        <v>51.838999999999999</v>
      </c>
      <c r="G1855" s="114">
        <v>32.081000000000003</v>
      </c>
      <c r="H1855" s="114">
        <v>46.765000000000001</v>
      </c>
      <c r="I1855" s="114">
        <v>47.057000000000002</v>
      </c>
      <c r="J1855" s="114">
        <v>49.991</v>
      </c>
      <c r="K1855" s="114">
        <v>56.235999999999997</v>
      </c>
      <c r="L1855" s="114">
        <v>57.265999999999998</v>
      </c>
      <c r="M1855" s="114">
        <v>47.192999999999998</v>
      </c>
    </row>
    <row r="1856" spans="1:13" ht="12" x14ac:dyDescent="0.25">
      <c r="A1856" s="114">
        <v>1018.92</v>
      </c>
      <c r="B1856" s="114">
        <v>53.27</v>
      </c>
      <c r="C1856" s="114">
        <v>52.279000000000003</v>
      </c>
      <c r="D1856" s="114">
        <v>55.279000000000003</v>
      </c>
      <c r="E1856" s="114">
        <v>54.820999999999998</v>
      </c>
      <c r="F1856" s="114">
        <v>52.052999999999997</v>
      </c>
      <c r="G1856" s="114">
        <v>31.991</v>
      </c>
      <c r="H1856" s="114">
        <v>46.720999999999997</v>
      </c>
      <c r="I1856" s="114">
        <v>46.97</v>
      </c>
      <c r="J1856" s="114">
        <v>49.802999999999997</v>
      </c>
      <c r="K1856" s="114">
        <v>56.008000000000003</v>
      </c>
      <c r="L1856" s="114">
        <v>57.146000000000001</v>
      </c>
      <c r="M1856" s="114">
        <v>47.122999999999998</v>
      </c>
    </row>
    <row r="1857" spans="1:13" ht="12" x14ac:dyDescent="0.25">
      <c r="A1857" s="114">
        <v>1019.34</v>
      </c>
      <c r="B1857" s="114">
        <v>53.036999999999999</v>
      </c>
      <c r="C1857" s="114">
        <v>52.064</v>
      </c>
      <c r="D1857" s="114">
        <v>55.185000000000002</v>
      </c>
      <c r="E1857" s="114">
        <v>54.594000000000001</v>
      </c>
      <c r="F1857" s="114">
        <v>51.786999999999999</v>
      </c>
      <c r="G1857" s="114">
        <v>32.020000000000003</v>
      </c>
      <c r="H1857" s="114">
        <v>46.636000000000003</v>
      </c>
      <c r="I1857" s="114">
        <v>46.697000000000003</v>
      </c>
      <c r="J1857" s="114">
        <v>49.792000000000002</v>
      </c>
      <c r="K1857" s="114">
        <v>55.765000000000001</v>
      </c>
      <c r="L1857" s="114">
        <v>56.982999999999997</v>
      </c>
      <c r="M1857" s="114">
        <v>47.091000000000001</v>
      </c>
    </row>
    <row r="1858" spans="1:13" ht="12" x14ac:dyDescent="0.25">
      <c r="A1858" s="114">
        <v>1019.77</v>
      </c>
      <c r="B1858" s="114">
        <v>53.067999999999998</v>
      </c>
      <c r="C1858" s="114">
        <v>52.064</v>
      </c>
      <c r="D1858" s="114">
        <v>55.023000000000003</v>
      </c>
      <c r="E1858" s="114">
        <v>54.487000000000002</v>
      </c>
      <c r="F1858" s="114">
        <v>51.734000000000002</v>
      </c>
      <c r="G1858" s="114">
        <v>32.095999999999997</v>
      </c>
      <c r="H1858" s="114">
        <v>46.761000000000003</v>
      </c>
      <c r="I1858" s="114">
        <v>46.581000000000003</v>
      </c>
      <c r="J1858" s="114">
        <v>49.837000000000003</v>
      </c>
      <c r="K1858" s="114">
        <v>56.048999999999999</v>
      </c>
      <c r="L1858" s="114">
        <v>57.042000000000002</v>
      </c>
      <c r="M1858" s="114">
        <v>46.997</v>
      </c>
    </row>
    <row r="1859" spans="1:13" ht="12" x14ac:dyDescent="0.25">
      <c r="A1859" s="114">
        <v>1020.19</v>
      </c>
      <c r="B1859" s="114">
        <v>53.185000000000002</v>
      </c>
      <c r="C1859" s="114">
        <v>52.244</v>
      </c>
      <c r="D1859" s="114">
        <v>55.061999999999998</v>
      </c>
      <c r="E1859" s="114">
        <v>54.566000000000003</v>
      </c>
      <c r="F1859" s="114">
        <v>51.906999999999996</v>
      </c>
      <c r="G1859" s="114">
        <v>32.073</v>
      </c>
      <c r="H1859" s="114">
        <v>47.085999999999999</v>
      </c>
      <c r="I1859" s="114">
        <v>46.688000000000002</v>
      </c>
      <c r="J1859" s="114">
        <v>50.188000000000002</v>
      </c>
      <c r="K1859" s="114">
        <v>56.256</v>
      </c>
      <c r="L1859" s="114">
        <v>57.137</v>
      </c>
      <c r="M1859" s="114">
        <v>47.045999999999999</v>
      </c>
    </row>
    <row r="1860" spans="1:13" ht="12" x14ac:dyDescent="0.25">
      <c r="A1860" s="114">
        <v>1020.62</v>
      </c>
      <c r="B1860" s="114">
        <v>53.021000000000001</v>
      </c>
      <c r="C1860" s="114">
        <v>52.581000000000003</v>
      </c>
      <c r="D1860" s="114">
        <v>55.17</v>
      </c>
      <c r="E1860" s="114">
        <v>54.545999999999999</v>
      </c>
      <c r="F1860" s="114">
        <v>52.322000000000003</v>
      </c>
      <c r="G1860" s="114">
        <v>31.88</v>
      </c>
      <c r="H1860" s="114">
        <v>47.188000000000002</v>
      </c>
      <c r="I1860" s="114">
        <v>46.597999999999999</v>
      </c>
      <c r="J1860" s="114">
        <v>50.384999999999998</v>
      </c>
      <c r="K1860" s="114">
        <v>56.268999999999998</v>
      </c>
      <c r="L1860" s="114">
        <v>57.118000000000002</v>
      </c>
      <c r="M1860" s="114">
        <v>47.231999999999999</v>
      </c>
    </row>
    <row r="1861" spans="1:13" ht="12" x14ac:dyDescent="0.25">
      <c r="A1861" s="114">
        <v>1021.04</v>
      </c>
      <c r="B1861" s="114">
        <v>52.694000000000003</v>
      </c>
      <c r="C1861" s="114">
        <v>52.518999999999998</v>
      </c>
      <c r="D1861" s="114">
        <v>55.209000000000003</v>
      </c>
      <c r="E1861" s="114">
        <v>54.332999999999998</v>
      </c>
      <c r="F1861" s="114">
        <v>52.05</v>
      </c>
      <c r="G1861" s="114">
        <v>31.544</v>
      </c>
      <c r="H1861" s="114">
        <v>47.109000000000002</v>
      </c>
      <c r="I1861" s="114">
        <v>46.405000000000001</v>
      </c>
      <c r="J1861" s="114">
        <v>50.332000000000001</v>
      </c>
      <c r="K1861" s="114">
        <v>56.088999999999999</v>
      </c>
      <c r="L1861" s="114">
        <v>56.918999999999997</v>
      </c>
      <c r="M1861" s="114">
        <v>47.170999999999999</v>
      </c>
    </row>
    <row r="1862" spans="1:13" ht="12" x14ac:dyDescent="0.25">
      <c r="A1862" s="114">
        <v>1021.46</v>
      </c>
      <c r="B1862" s="114">
        <v>52.774999999999999</v>
      </c>
      <c r="C1862" s="114">
        <v>52.405999999999999</v>
      </c>
      <c r="D1862" s="114">
        <v>55.125</v>
      </c>
      <c r="E1862" s="114">
        <v>54.008000000000003</v>
      </c>
      <c r="F1862" s="114">
        <v>51.999000000000002</v>
      </c>
      <c r="G1862" s="114">
        <v>31.518999999999998</v>
      </c>
      <c r="H1862" s="114">
        <v>46.902000000000001</v>
      </c>
      <c r="I1862" s="114">
        <v>46.29</v>
      </c>
      <c r="J1862" s="114">
        <v>50.006999999999998</v>
      </c>
      <c r="K1862" s="114">
        <v>56.055999999999997</v>
      </c>
      <c r="L1862" s="114">
        <v>57.021999999999998</v>
      </c>
      <c r="M1862" s="114">
        <v>47.052</v>
      </c>
    </row>
    <row r="1863" spans="1:13" ht="12" x14ac:dyDescent="0.25">
      <c r="A1863" s="114">
        <v>1021.89</v>
      </c>
      <c r="B1863" s="114">
        <v>52.482999999999997</v>
      </c>
      <c r="C1863" s="114">
        <v>52.427</v>
      </c>
      <c r="D1863" s="114">
        <v>54.959000000000003</v>
      </c>
      <c r="E1863" s="114">
        <v>53.825000000000003</v>
      </c>
      <c r="F1863" s="114">
        <v>52.012999999999998</v>
      </c>
      <c r="G1863" s="114">
        <v>31.542999999999999</v>
      </c>
      <c r="H1863" s="114">
        <v>46.692999999999998</v>
      </c>
      <c r="I1863" s="114">
        <v>46.354999999999997</v>
      </c>
      <c r="J1863" s="114">
        <v>49.918999999999997</v>
      </c>
      <c r="K1863" s="114">
        <v>56.064</v>
      </c>
      <c r="L1863" s="114">
        <v>57.134</v>
      </c>
      <c r="M1863" s="114">
        <v>47.128999999999998</v>
      </c>
    </row>
    <row r="1864" spans="1:13" ht="12" x14ac:dyDescent="0.25">
      <c r="A1864" s="114">
        <v>1022.31</v>
      </c>
      <c r="B1864" s="114">
        <v>52.406999999999996</v>
      </c>
      <c r="C1864" s="114">
        <v>52.061999999999998</v>
      </c>
      <c r="D1864" s="114">
        <v>54.798000000000002</v>
      </c>
      <c r="E1864" s="114">
        <v>53.356999999999999</v>
      </c>
      <c r="F1864" s="114">
        <v>51.462000000000003</v>
      </c>
      <c r="G1864" s="114">
        <v>31.646000000000001</v>
      </c>
      <c r="H1864" s="114">
        <v>46.271000000000001</v>
      </c>
      <c r="I1864" s="114">
        <v>46.304000000000002</v>
      </c>
      <c r="J1864" s="114">
        <v>49.621000000000002</v>
      </c>
      <c r="K1864" s="114">
        <v>55.847999999999999</v>
      </c>
      <c r="L1864" s="114">
        <v>57.08</v>
      </c>
      <c r="M1864" s="114">
        <v>47.055</v>
      </c>
    </row>
    <row r="1865" spans="1:13" ht="12" x14ac:dyDescent="0.25">
      <c r="A1865" s="114">
        <v>1022.74</v>
      </c>
      <c r="B1865" s="114">
        <v>52.652000000000001</v>
      </c>
      <c r="C1865" s="114">
        <v>52.027999999999999</v>
      </c>
      <c r="D1865" s="114">
        <v>54.53</v>
      </c>
      <c r="E1865" s="114">
        <v>53.158999999999999</v>
      </c>
      <c r="F1865" s="114">
        <v>51.255000000000003</v>
      </c>
      <c r="G1865" s="114">
        <v>31.919</v>
      </c>
      <c r="H1865" s="114">
        <v>46.043999999999997</v>
      </c>
      <c r="I1865" s="114">
        <v>46.206000000000003</v>
      </c>
      <c r="J1865" s="114">
        <v>49.37</v>
      </c>
      <c r="K1865" s="114">
        <v>55.814</v>
      </c>
      <c r="L1865" s="114">
        <v>56.826000000000001</v>
      </c>
      <c r="M1865" s="114">
        <v>47.167000000000002</v>
      </c>
    </row>
    <row r="1866" spans="1:13" ht="12" x14ac:dyDescent="0.25">
      <c r="A1866" s="114">
        <v>1023.16</v>
      </c>
      <c r="B1866" s="114">
        <v>52.603000000000002</v>
      </c>
      <c r="C1866" s="114">
        <v>51.914000000000001</v>
      </c>
      <c r="D1866" s="114">
        <v>54.494</v>
      </c>
      <c r="E1866" s="114">
        <v>53.155999999999999</v>
      </c>
      <c r="F1866" s="114">
        <v>51.109000000000002</v>
      </c>
      <c r="G1866" s="114">
        <v>31.876999999999999</v>
      </c>
      <c r="H1866" s="114">
        <v>45.997</v>
      </c>
      <c r="I1866" s="114">
        <v>46.345999999999997</v>
      </c>
      <c r="J1866" s="114">
        <v>49.228999999999999</v>
      </c>
      <c r="K1866" s="114">
        <v>55.615000000000002</v>
      </c>
      <c r="L1866" s="114">
        <v>57.033000000000001</v>
      </c>
      <c r="M1866" s="114">
        <v>46.935000000000002</v>
      </c>
    </row>
    <row r="1867" spans="1:13" ht="12" x14ac:dyDescent="0.25">
      <c r="A1867" s="114">
        <v>1023.58</v>
      </c>
      <c r="B1867" s="114">
        <v>52.747</v>
      </c>
      <c r="C1867" s="114">
        <v>51.936999999999998</v>
      </c>
      <c r="D1867" s="114">
        <v>54.417000000000002</v>
      </c>
      <c r="E1867" s="114">
        <v>53.156999999999996</v>
      </c>
      <c r="F1867" s="114">
        <v>50.691000000000003</v>
      </c>
      <c r="G1867" s="114">
        <v>31.978000000000002</v>
      </c>
      <c r="H1867" s="114">
        <v>46.042000000000002</v>
      </c>
      <c r="I1867" s="114">
        <v>46.695999999999998</v>
      </c>
      <c r="J1867" s="114">
        <v>48.975999999999999</v>
      </c>
      <c r="K1867" s="114">
        <v>55.512999999999998</v>
      </c>
      <c r="L1867" s="114">
        <v>57.08</v>
      </c>
      <c r="M1867" s="114">
        <v>47.01</v>
      </c>
    </row>
    <row r="1868" spans="1:13" ht="12" x14ac:dyDescent="0.25">
      <c r="A1868" s="114">
        <v>1024.01</v>
      </c>
      <c r="B1868" s="114">
        <v>52.923000000000002</v>
      </c>
      <c r="C1868" s="114">
        <v>51.83</v>
      </c>
      <c r="D1868" s="114">
        <v>54.567</v>
      </c>
      <c r="E1868" s="114">
        <v>53.283000000000001</v>
      </c>
      <c r="F1868" s="114">
        <v>50.808999999999997</v>
      </c>
      <c r="G1868" s="114">
        <v>32.029000000000003</v>
      </c>
      <c r="H1868" s="114">
        <v>45.996000000000002</v>
      </c>
      <c r="I1868" s="114">
        <v>46.548000000000002</v>
      </c>
      <c r="J1868" s="114">
        <v>49.081000000000003</v>
      </c>
      <c r="K1868" s="114">
        <v>55.646000000000001</v>
      </c>
      <c r="L1868" s="114">
        <v>57.128</v>
      </c>
      <c r="M1868" s="114">
        <v>47.517000000000003</v>
      </c>
    </row>
    <row r="1869" spans="1:13" ht="12" x14ac:dyDescent="0.25">
      <c r="A1869" s="114">
        <v>1024.43</v>
      </c>
      <c r="B1869" s="114">
        <v>52.795999999999999</v>
      </c>
      <c r="C1869" s="114">
        <v>51.277000000000001</v>
      </c>
      <c r="D1869" s="114">
        <v>54.213999999999999</v>
      </c>
      <c r="E1869" s="114">
        <v>53.122999999999998</v>
      </c>
      <c r="F1869" s="114">
        <v>50.646999999999998</v>
      </c>
      <c r="G1869" s="114">
        <v>31.754999999999999</v>
      </c>
      <c r="H1869" s="114">
        <v>45.600999999999999</v>
      </c>
      <c r="I1869" s="114">
        <v>46.258000000000003</v>
      </c>
      <c r="J1869" s="114">
        <v>48.716999999999999</v>
      </c>
      <c r="K1869" s="114">
        <v>55.466000000000001</v>
      </c>
      <c r="L1869" s="114">
        <v>56.7</v>
      </c>
      <c r="M1869" s="114">
        <v>47.36</v>
      </c>
    </row>
    <row r="1870" spans="1:13" ht="12" x14ac:dyDescent="0.25">
      <c r="A1870" s="114">
        <v>1024.8599999999999</v>
      </c>
      <c r="B1870" s="114">
        <v>52.953000000000003</v>
      </c>
      <c r="C1870" s="114">
        <v>51.23</v>
      </c>
      <c r="D1870" s="114">
        <v>54.237000000000002</v>
      </c>
      <c r="E1870" s="114">
        <v>53.048999999999999</v>
      </c>
      <c r="F1870" s="114">
        <v>50.55</v>
      </c>
      <c r="G1870" s="114">
        <v>31.867000000000001</v>
      </c>
      <c r="H1870" s="114">
        <v>45.713000000000001</v>
      </c>
      <c r="I1870" s="114">
        <v>46.341999999999999</v>
      </c>
      <c r="J1870" s="114">
        <v>48.606000000000002</v>
      </c>
      <c r="K1870" s="114">
        <v>55.628999999999998</v>
      </c>
      <c r="L1870" s="114">
        <v>56.390999999999998</v>
      </c>
      <c r="M1870" s="114">
        <v>47.442999999999998</v>
      </c>
    </row>
    <row r="1871" spans="1:13" ht="12" x14ac:dyDescent="0.25">
      <c r="A1871" s="114">
        <v>1025.28</v>
      </c>
      <c r="B1871" s="114">
        <v>53.08</v>
      </c>
      <c r="C1871" s="114">
        <v>51.216000000000001</v>
      </c>
      <c r="D1871" s="114">
        <v>54.441000000000003</v>
      </c>
      <c r="E1871" s="114">
        <v>53.057000000000002</v>
      </c>
      <c r="F1871" s="114">
        <v>50.587000000000003</v>
      </c>
      <c r="G1871" s="114">
        <v>31.888000000000002</v>
      </c>
      <c r="H1871" s="114">
        <v>45.829000000000001</v>
      </c>
      <c r="I1871" s="114">
        <v>46.765999999999998</v>
      </c>
      <c r="J1871" s="114">
        <v>48.938000000000002</v>
      </c>
      <c r="K1871" s="114">
        <v>55.61</v>
      </c>
      <c r="L1871" s="114">
        <v>56.381</v>
      </c>
      <c r="M1871" s="114">
        <v>47.561</v>
      </c>
    </row>
    <row r="1872" spans="1:13" ht="12" x14ac:dyDescent="0.25">
      <c r="A1872" s="114">
        <v>1025.7</v>
      </c>
      <c r="B1872" s="114">
        <v>53.125</v>
      </c>
      <c r="C1872" s="114">
        <v>51.430999999999997</v>
      </c>
      <c r="D1872" s="114">
        <v>54.654000000000003</v>
      </c>
      <c r="E1872" s="114">
        <v>53.162999999999997</v>
      </c>
      <c r="F1872" s="114">
        <v>50.628</v>
      </c>
      <c r="G1872" s="114">
        <v>31.916</v>
      </c>
      <c r="H1872" s="114">
        <v>46.048999999999999</v>
      </c>
      <c r="I1872" s="114">
        <v>46.779000000000003</v>
      </c>
      <c r="J1872" s="114">
        <v>49.152999999999999</v>
      </c>
      <c r="K1872" s="114">
        <v>55.539000000000001</v>
      </c>
      <c r="L1872" s="114">
        <v>56.506999999999998</v>
      </c>
      <c r="M1872" s="114">
        <v>47.69</v>
      </c>
    </row>
    <row r="1873" spans="1:13" ht="12" x14ac:dyDescent="0.25">
      <c r="A1873" s="114">
        <v>1026.1300000000001</v>
      </c>
      <c r="B1873" s="114">
        <v>53.454999999999998</v>
      </c>
      <c r="C1873" s="114">
        <v>51.936</v>
      </c>
      <c r="D1873" s="114">
        <v>54.66</v>
      </c>
      <c r="E1873" s="114">
        <v>53.203000000000003</v>
      </c>
      <c r="F1873" s="114">
        <v>50.701999999999998</v>
      </c>
      <c r="G1873" s="114">
        <v>31.757999999999999</v>
      </c>
      <c r="H1873" s="114">
        <v>46.243000000000002</v>
      </c>
      <c r="I1873" s="114">
        <v>46.676000000000002</v>
      </c>
      <c r="J1873" s="114">
        <v>49.406999999999996</v>
      </c>
      <c r="K1873" s="114">
        <v>55.52</v>
      </c>
      <c r="L1873" s="114">
        <v>56.381999999999998</v>
      </c>
      <c r="M1873" s="114">
        <v>47.646000000000001</v>
      </c>
    </row>
    <row r="1874" spans="1:13" ht="12" x14ac:dyDescent="0.25">
      <c r="A1874" s="114">
        <v>1026.55</v>
      </c>
      <c r="B1874" s="114">
        <v>53.298999999999999</v>
      </c>
      <c r="C1874" s="114">
        <v>52.216000000000001</v>
      </c>
      <c r="D1874" s="114">
        <v>54.231000000000002</v>
      </c>
      <c r="E1874" s="114">
        <v>53.064</v>
      </c>
      <c r="F1874" s="114">
        <v>50.323999999999998</v>
      </c>
      <c r="G1874" s="114">
        <v>31.629000000000001</v>
      </c>
      <c r="H1874" s="114">
        <v>45.948</v>
      </c>
      <c r="I1874" s="114">
        <v>46.496000000000002</v>
      </c>
      <c r="J1874" s="114">
        <v>49.469000000000001</v>
      </c>
      <c r="K1874" s="114">
        <v>55.192999999999998</v>
      </c>
      <c r="L1874" s="114">
        <v>56.093000000000004</v>
      </c>
      <c r="M1874" s="114">
        <v>47.654000000000003</v>
      </c>
    </row>
    <row r="1875" spans="1:13" ht="12" x14ac:dyDescent="0.25">
      <c r="A1875" s="114">
        <v>1026.98</v>
      </c>
      <c r="B1875" s="114">
        <v>52.941000000000003</v>
      </c>
      <c r="C1875" s="114">
        <v>52.225999999999999</v>
      </c>
      <c r="D1875" s="114">
        <v>53.695999999999998</v>
      </c>
      <c r="E1875" s="114">
        <v>53.088999999999999</v>
      </c>
      <c r="F1875" s="114">
        <v>49.953000000000003</v>
      </c>
      <c r="G1875" s="114">
        <v>31.36</v>
      </c>
      <c r="H1875" s="114">
        <v>45.56</v>
      </c>
      <c r="I1875" s="114">
        <v>46.29</v>
      </c>
      <c r="J1875" s="114">
        <v>49.598999999999997</v>
      </c>
      <c r="K1875" s="114">
        <v>54.826999999999998</v>
      </c>
      <c r="L1875" s="114">
        <v>55.765000000000001</v>
      </c>
      <c r="M1875" s="114">
        <v>47.276000000000003</v>
      </c>
    </row>
    <row r="1876" spans="1:13" ht="12" x14ac:dyDescent="0.25">
      <c r="A1876" s="114">
        <v>1027.4000000000001</v>
      </c>
      <c r="B1876" s="114">
        <v>52.9</v>
      </c>
      <c r="C1876" s="114">
        <v>52.213999999999999</v>
      </c>
      <c r="D1876" s="114">
        <v>53.537999999999997</v>
      </c>
      <c r="E1876" s="114">
        <v>52.831000000000003</v>
      </c>
      <c r="F1876" s="114">
        <v>49.787999999999997</v>
      </c>
      <c r="G1876" s="114">
        <v>31.094000000000001</v>
      </c>
      <c r="H1876" s="114">
        <v>45.241999999999997</v>
      </c>
      <c r="I1876" s="114">
        <v>46.03</v>
      </c>
      <c r="J1876" s="114">
        <v>49.777999999999999</v>
      </c>
      <c r="K1876" s="114">
        <v>54.712000000000003</v>
      </c>
      <c r="L1876" s="114">
        <v>55.405000000000001</v>
      </c>
      <c r="M1876" s="114">
        <v>46.64</v>
      </c>
    </row>
    <row r="1877" spans="1:13" ht="12" x14ac:dyDescent="0.25">
      <c r="A1877" s="114">
        <v>1027.82</v>
      </c>
      <c r="B1877" s="114">
        <v>53.003</v>
      </c>
      <c r="C1877" s="114">
        <v>52.171999999999997</v>
      </c>
      <c r="D1877" s="114">
        <v>53.673000000000002</v>
      </c>
      <c r="E1877" s="114">
        <v>53</v>
      </c>
      <c r="F1877" s="114">
        <v>49.415999999999997</v>
      </c>
      <c r="G1877" s="114">
        <v>31.065000000000001</v>
      </c>
      <c r="H1877" s="114">
        <v>45.332000000000001</v>
      </c>
      <c r="I1877" s="114">
        <v>46.133000000000003</v>
      </c>
      <c r="J1877" s="114">
        <v>50.009</v>
      </c>
      <c r="K1877" s="114">
        <v>54.777999999999999</v>
      </c>
      <c r="L1877" s="114">
        <v>55.438000000000002</v>
      </c>
      <c r="M1877" s="114">
        <v>46.305999999999997</v>
      </c>
    </row>
    <row r="1878" spans="1:13" ht="12" x14ac:dyDescent="0.25">
      <c r="A1878" s="114">
        <v>1028.25</v>
      </c>
      <c r="B1878" s="114">
        <v>53.271999999999998</v>
      </c>
      <c r="C1878" s="114">
        <v>52.447000000000003</v>
      </c>
      <c r="D1878" s="114">
        <v>53.752000000000002</v>
      </c>
      <c r="E1878" s="114">
        <v>53.11</v>
      </c>
      <c r="F1878" s="114">
        <v>49.426000000000002</v>
      </c>
      <c r="G1878" s="114">
        <v>30.818999999999999</v>
      </c>
      <c r="H1878" s="114">
        <v>45.414999999999999</v>
      </c>
      <c r="I1878" s="114">
        <v>46.301000000000002</v>
      </c>
      <c r="J1878" s="114">
        <v>50.009</v>
      </c>
      <c r="K1878" s="114">
        <v>55.314</v>
      </c>
      <c r="L1878" s="114">
        <v>55.372</v>
      </c>
      <c r="M1878" s="114">
        <v>45.862000000000002</v>
      </c>
    </row>
    <row r="1879" spans="1:13" ht="12" x14ac:dyDescent="0.25">
      <c r="A1879" s="114">
        <v>1028.67</v>
      </c>
      <c r="B1879" s="114">
        <v>53.408000000000001</v>
      </c>
      <c r="C1879" s="114">
        <v>52.563000000000002</v>
      </c>
      <c r="D1879" s="114">
        <v>53.991999999999997</v>
      </c>
      <c r="E1879" s="114">
        <v>53.054000000000002</v>
      </c>
      <c r="F1879" s="114">
        <v>49.470999999999997</v>
      </c>
      <c r="G1879" s="114">
        <v>30.681000000000001</v>
      </c>
      <c r="H1879" s="114">
        <v>45.225000000000001</v>
      </c>
      <c r="I1879" s="114">
        <v>46.366</v>
      </c>
      <c r="J1879" s="114">
        <v>50.185000000000002</v>
      </c>
      <c r="K1879" s="114">
        <v>55.194000000000003</v>
      </c>
      <c r="L1879" s="114">
        <v>55.113</v>
      </c>
      <c r="M1879" s="114">
        <v>45.728999999999999</v>
      </c>
    </row>
    <row r="1880" spans="1:13" ht="12" x14ac:dyDescent="0.25">
      <c r="A1880" s="114">
        <v>1029.0999999999999</v>
      </c>
      <c r="B1880" s="114">
        <v>53.143000000000001</v>
      </c>
      <c r="C1880" s="114">
        <v>52.545999999999999</v>
      </c>
      <c r="D1880" s="114">
        <v>53.643000000000001</v>
      </c>
      <c r="E1880" s="114">
        <v>52.594000000000001</v>
      </c>
      <c r="F1880" s="114">
        <v>49.237000000000002</v>
      </c>
      <c r="G1880" s="114">
        <v>30.257999999999999</v>
      </c>
      <c r="H1880" s="114">
        <v>44.874000000000002</v>
      </c>
      <c r="I1880" s="114">
        <v>46.247</v>
      </c>
      <c r="J1880" s="114">
        <v>49.82</v>
      </c>
      <c r="K1880" s="114">
        <v>54.816000000000003</v>
      </c>
      <c r="L1880" s="114">
        <v>55.09</v>
      </c>
      <c r="M1880" s="114">
        <v>45.576000000000001</v>
      </c>
    </row>
    <row r="1881" spans="1:13" ht="12" x14ac:dyDescent="0.25">
      <c r="A1881" s="114">
        <v>1029.52</v>
      </c>
      <c r="B1881" s="114">
        <v>52.973999999999997</v>
      </c>
      <c r="C1881" s="114">
        <v>52.34</v>
      </c>
      <c r="D1881" s="114">
        <v>53.555</v>
      </c>
      <c r="E1881" s="114">
        <v>52.341999999999999</v>
      </c>
      <c r="F1881" s="114">
        <v>48.896000000000001</v>
      </c>
      <c r="G1881" s="114">
        <v>30.498000000000001</v>
      </c>
      <c r="H1881" s="114">
        <v>44.57</v>
      </c>
      <c r="I1881" s="114">
        <v>46.042000000000002</v>
      </c>
      <c r="J1881" s="114">
        <v>49.247999999999998</v>
      </c>
      <c r="K1881" s="114">
        <v>54.823999999999998</v>
      </c>
      <c r="L1881" s="114">
        <v>55.03</v>
      </c>
      <c r="M1881" s="114">
        <v>45.600999999999999</v>
      </c>
    </row>
    <row r="1882" spans="1:13" ht="12" x14ac:dyDescent="0.25">
      <c r="A1882" s="114">
        <v>1029.94</v>
      </c>
      <c r="B1882" s="114">
        <v>52.652000000000001</v>
      </c>
      <c r="C1882" s="114">
        <v>52.082000000000001</v>
      </c>
      <c r="D1882" s="114">
        <v>52.923000000000002</v>
      </c>
      <c r="E1882" s="114">
        <v>52.329000000000001</v>
      </c>
      <c r="F1882" s="114">
        <v>49.098999999999997</v>
      </c>
      <c r="G1882" s="114">
        <v>30.117999999999999</v>
      </c>
      <c r="H1882" s="114">
        <v>43.845999999999997</v>
      </c>
      <c r="I1882" s="114">
        <v>45.930999999999997</v>
      </c>
      <c r="J1882" s="114">
        <v>48.793999999999997</v>
      </c>
      <c r="K1882" s="114">
        <v>54.530999999999999</v>
      </c>
      <c r="L1882" s="114">
        <v>54.79</v>
      </c>
      <c r="M1882" s="114">
        <v>45.531999999999996</v>
      </c>
    </row>
    <row r="1883" spans="1:13" ht="12" x14ac:dyDescent="0.25">
      <c r="A1883" s="114">
        <v>1030.3699999999999</v>
      </c>
      <c r="B1883" s="114">
        <v>52.695999999999998</v>
      </c>
      <c r="C1883" s="114">
        <v>52.216999999999999</v>
      </c>
      <c r="D1883" s="114">
        <v>52.996000000000002</v>
      </c>
      <c r="E1883" s="114">
        <v>52.567</v>
      </c>
      <c r="F1883" s="114">
        <v>49.209000000000003</v>
      </c>
      <c r="G1883" s="114">
        <v>30.189</v>
      </c>
      <c r="H1883" s="114">
        <v>43.87</v>
      </c>
      <c r="I1883" s="114">
        <v>46.613</v>
      </c>
      <c r="J1883" s="114">
        <v>49.149000000000001</v>
      </c>
      <c r="K1883" s="114">
        <v>54.606000000000002</v>
      </c>
      <c r="L1883" s="114">
        <v>54.569000000000003</v>
      </c>
      <c r="M1883" s="114">
        <v>45.856999999999999</v>
      </c>
    </row>
    <row r="1884" spans="1:13" ht="12" x14ac:dyDescent="0.25">
      <c r="A1884" s="114">
        <v>1030.79</v>
      </c>
      <c r="B1884" s="114">
        <v>52.83</v>
      </c>
      <c r="C1884" s="114">
        <v>52.521000000000001</v>
      </c>
      <c r="D1884" s="114">
        <v>53.009</v>
      </c>
      <c r="E1884" s="114">
        <v>52.878</v>
      </c>
      <c r="F1884" s="114">
        <v>49.31</v>
      </c>
      <c r="G1884" s="114">
        <v>30.297000000000001</v>
      </c>
      <c r="H1884" s="114">
        <v>43.981000000000002</v>
      </c>
      <c r="I1884" s="114">
        <v>46.517000000000003</v>
      </c>
      <c r="J1884" s="114">
        <v>49.198</v>
      </c>
      <c r="K1884" s="114">
        <v>54.671999999999997</v>
      </c>
      <c r="L1884" s="114">
        <v>54.481999999999999</v>
      </c>
      <c r="M1884" s="114">
        <v>45.774000000000001</v>
      </c>
    </row>
    <row r="1885" spans="1:13" ht="12" x14ac:dyDescent="0.25">
      <c r="A1885" s="114">
        <v>1031.21</v>
      </c>
      <c r="B1885" s="114">
        <v>53.174999999999997</v>
      </c>
      <c r="C1885" s="114">
        <v>53.015999999999998</v>
      </c>
      <c r="D1885" s="114">
        <v>53.125</v>
      </c>
      <c r="E1885" s="114">
        <v>53.402999999999999</v>
      </c>
      <c r="F1885" s="114">
        <v>49.841999999999999</v>
      </c>
      <c r="G1885" s="114">
        <v>30.352</v>
      </c>
      <c r="H1885" s="114">
        <v>44.238</v>
      </c>
      <c r="I1885" s="114">
        <v>46.807000000000002</v>
      </c>
      <c r="J1885" s="114">
        <v>49.11</v>
      </c>
      <c r="K1885" s="114">
        <v>54.911999999999999</v>
      </c>
      <c r="L1885" s="114">
        <v>54.54</v>
      </c>
      <c r="M1885" s="114">
        <v>45.668999999999997</v>
      </c>
    </row>
    <row r="1886" spans="1:13" ht="12" x14ac:dyDescent="0.25">
      <c r="A1886" s="114">
        <v>1031.6400000000001</v>
      </c>
      <c r="B1886" s="114">
        <v>53.436</v>
      </c>
      <c r="C1886" s="114">
        <v>53.039000000000001</v>
      </c>
      <c r="D1886" s="114">
        <v>53.305999999999997</v>
      </c>
      <c r="E1886" s="114">
        <v>53.72</v>
      </c>
      <c r="F1886" s="114">
        <v>49.786999999999999</v>
      </c>
      <c r="G1886" s="114">
        <v>30.111999999999998</v>
      </c>
      <c r="H1886" s="114">
        <v>44.38</v>
      </c>
      <c r="I1886" s="114">
        <v>46.859000000000002</v>
      </c>
      <c r="J1886" s="114">
        <v>49.173999999999999</v>
      </c>
      <c r="K1886" s="114">
        <v>55.173999999999999</v>
      </c>
      <c r="L1886" s="114">
        <v>54.587000000000003</v>
      </c>
      <c r="M1886" s="114">
        <v>45.755000000000003</v>
      </c>
    </row>
    <row r="1887" spans="1:13" ht="12" x14ac:dyDescent="0.25">
      <c r="A1887" s="114">
        <v>1032.06</v>
      </c>
      <c r="B1887" s="114">
        <v>53.441000000000003</v>
      </c>
      <c r="C1887" s="114">
        <v>52.959000000000003</v>
      </c>
      <c r="D1887" s="114">
        <v>53.097999999999999</v>
      </c>
      <c r="E1887" s="114">
        <v>53.305</v>
      </c>
      <c r="F1887" s="114">
        <v>49.744</v>
      </c>
      <c r="G1887" s="114">
        <v>30.210999999999999</v>
      </c>
      <c r="H1887" s="114">
        <v>43.658999999999999</v>
      </c>
      <c r="I1887" s="114">
        <v>46.381999999999998</v>
      </c>
      <c r="J1887" s="114">
        <v>48.832999999999998</v>
      </c>
      <c r="K1887" s="114">
        <v>55.334000000000003</v>
      </c>
      <c r="L1887" s="114">
        <v>54.606999999999999</v>
      </c>
      <c r="M1887" s="114">
        <v>45.74</v>
      </c>
    </row>
    <row r="1888" spans="1:13" ht="12" x14ac:dyDescent="0.25">
      <c r="A1888" s="114">
        <v>1032.48</v>
      </c>
      <c r="B1888" s="114">
        <v>53.9</v>
      </c>
      <c r="C1888" s="114">
        <v>53.302999999999997</v>
      </c>
      <c r="D1888" s="114">
        <v>53.174999999999997</v>
      </c>
      <c r="E1888" s="114">
        <v>52.874000000000002</v>
      </c>
      <c r="F1888" s="114">
        <v>50.359000000000002</v>
      </c>
      <c r="G1888" s="114">
        <v>30.349</v>
      </c>
      <c r="H1888" s="114">
        <v>43.744999999999997</v>
      </c>
      <c r="I1888" s="114">
        <v>46.430999999999997</v>
      </c>
      <c r="J1888" s="114">
        <v>48.814</v>
      </c>
      <c r="K1888" s="114">
        <v>55.77</v>
      </c>
      <c r="L1888" s="114">
        <v>54.277999999999999</v>
      </c>
      <c r="M1888" s="114">
        <v>45.859000000000002</v>
      </c>
    </row>
    <row r="1889" spans="1:13" ht="12" x14ac:dyDescent="0.25">
      <c r="A1889" s="114">
        <v>1032.9100000000001</v>
      </c>
      <c r="B1889" s="114">
        <v>53.685000000000002</v>
      </c>
      <c r="C1889" s="114">
        <v>53.408000000000001</v>
      </c>
      <c r="D1889" s="114">
        <v>53.223999999999997</v>
      </c>
      <c r="E1889" s="114">
        <v>52.375999999999998</v>
      </c>
      <c r="F1889" s="114">
        <v>50.703000000000003</v>
      </c>
      <c r="G1889" s="114">
        <v>30.198</v>
      </c>
      <c r="H1889" s="114">
        <v>43.743000000000002</v>
      </c>
      <c r="I1889" s="114">
        <v>46.405000000000001</v>
      </c>
      <c r="J1889" s="114">
        <v>48.378999999999998</v>
      </c>
      <c r="K1889" s="114">
        <v>56.011000000000003</v>
      </c>
      <c r="L1889" s="114">
        <v>53.930999999999997</v>
      </c>
      <c r="M1889" s="114">
        <v>45.363999999999997</v>
      </c>
    </row>
    <row r="1890" spans="1:13" ht="12" x14ac:dyDescent="0.25">
      <c r="A1890" s="114">
        <v>1033.33</v>
      </c>
      <c r="B1890" s="114">
        <v>53.673999999999999</v>
      </c>
      <c r="C1890" s="114">
        <v>53.862000000000002</v>
      </c>
      <c r="D1890" s="114">
        <v>53.674999999999997</v>
      </c>
      <c r="E1890" s="114">
        <v>52.62</v>
      </c>
      <c r="F1890" s="114">
        <v>50.920999999999999</v>
      </c>
      <c r="G1890" s="114">
        <v>30.341999999999999</v>
      </c>
      <c r="H1890" s="114">
        <v>43.906999999999996</v>
      </c>
      <c r="I1890" s="114">
        <v>46.832000000000001</v>
      </c>
      <c r="J1890" s="114">
        <v>48.698999999999998</v>
      </c>
      <c r="K1890" s="114">
        <v>56.423000000000002</v>
      </c>
      <c r="L1890" s="114">
        <v>54.448999999999998</v>
      </c>
      <c r="M1890" s="114">
        <v>45.884999999999998</v>
      </c>
    </row>
    <row r="1891" spans="1:13" ht="12" x14ac:dyDescent="0.25">
      <c r="A1891" s="114">
        <v>1033.75</v>
      </c>
      <c r="B1891" s="114">
        <v>53.156999999999996</v>
      </c>
      <c r="C1891" s="114">
        <v>53.656999999999996</v>
      </c>
      <c r="D1891" s="114">
        <v>53.101999999999997</v>
      </c>
      <c r="E1891" s="114">
        <v>52.226999999999997</v>
      </c>
      <c r="F1891" s="114">
        <v>50.668999999999997</v>
      </c>
      <c r="G1891" s="114">
        <v>29.873000000000001</v>
      </c>
      <c r="H1891" s="114">
        <v>43.991999999999997</v>
      </c>
      <c r="I1891" s="114">
        <v>46.485999999999997</v>
      </c>
      <c r="J1891" s="114">
        <v>48.552</v>
      </c>
      <c r="K1891" s="114">
        <v>56.427999999999997</v>
      </c>
      <c r="L1891" s="114">
        <v>54.393999999999998</v>
      </c>
      <c r="M1891" s="114">
        <v>45.834000000000003</v>
      </c>
    </row>
    <row r="1892" spans="1:13" ht="12" x14ac:dyDescent="0.25">
      <c r="A1892" s="114">
        <v>1034.18</v>
      </c>
      <c r="B1892" s="114">
        <v>53.095999999999997</v>
      </c>
      <c r="C1892" s="114">
        <v>53.463000000000001</v>
      </c>
      <c r="D1892" s="114">
        <v>52.838999999999999</v>
      </c>
      <c r="E1892" s="114">
        <v>52.173999999999999</v>
      </c>
      <c r="F1892" s="114">
        <v>50.668999999999997</v>
      </c>
      <c r="G1892" s="114">
        <v>29.541</v>
      </c>
      <c r="H1892" s="114">
        <v>44.106000000000002</v>
      </c>
      <c r="I1892" s="114">
        <v>46.137999999999998</v>
      </c>
      <c r="J1892" s="114">
        <v>48.334000000000003</v>
      </c>
      <c r="K1892" s="114">
        <v>56.981999999999999</v>
      </c>
      <c r="L1892" s="114">
        <v>54.588999999999999</v>
      </c>
      <c r="M1892" s="114">
        <v>45.902000000000001</v>
      </c>
    </row>
    <row r="1893" spans="1:13" ht="12" x14ac:dyDescent="0.25">
      <c r="A1893" s="114">
        <v>1034.5999999999999</v>
      </c>
      <c r="B1893" s="114">
        <v>53.209000000000003</v>
      </c>
      <c r="C1893" s="114">
        <v>53.174999999999997</v>
      </c>
      <c r="D1893" s="114">
        <v>52.716000000000001</v>
      </c>
      <c r="E1893" s="114">
        <v>52.305</v>
      </c>
      <c r="F1893" s="114">
        <v>50.546999999999997</v>
      </c>
      <c r="G1893" s="114">
        <v>29.433</v>
      </c>
      <c r="H1893" s="114">
        <v>43.869</v>
      </c>
      <c r="I1893" s="114">
        <v>46.421999999999997</v>
      </c>
      <c r="J1893" s="114">
        <v>47.948999999999998</v>
      </c>
      <c r="K1893" s="114">
        <v>57.146000000000001</v>
      </c>
      <c r="L1893" s="114">
        <v>54.430999999999997</v>
      </c>
      <c r="M1893" s="114">
        <v>45.34</v>
      </c>
    </row>
    <row r="1894" spans="1:13" ht="12" x14ac:dyDescent="0.25">
      <c r="A1894" s="114">
        <v>1035.02</v>
      </c>
      <c r="B1894" s="114">
        <v>52.726999999999997</v>
      </c>
      <c r="C1894" s="114">
        <v>52.899000000000001</v>
      </c>
      <c r="D1894" s="114">
        <v>52.610999999999997</v>
      </c>
      <c r="E1894" s="114">
        <v>51.691000000000003</v>
      </c>
      <c r="F1894" s="114">
        <v>49.670999999999999</v>
      </c>
      <c r="G1894" s="114">
        <v>29.206</v>
      </c>
      <c r="H1894" s="114">
        <v>43.981999999999999</v>
      </c>
      <c r="I1894" s="114">
        <v>46.661999999999999</v>
      </c>
      <c r="J1894" s="114">
        <v>47.387</v>
      </c>
      <c r="K1894" s="114">
        <v>57.255000000000003</v>
      </c>
      <c r="L1894" s="114">
        <v>54.115000000000002</v>
      </c>
      <c r="M1894" s="114">
        <v>45.061999999999998</v>
      </c>
    </row>
    <row r="1895" spans="1:13" ht="12" x14ac:dyDescent="0.25">
      <c r="A1895" s="114">
        <v>1035.45</v>
      </c>
      <c r="B1895" s="114">
        <v>52.545999999999999</v>
      </c>
      <c r="C1895" s="114">
        <v>52.51</v>
      </c>
      <c r="D1895" s="114">
        <v>52.457000000000001</v>
      </c>
      <c r="E1895" s="114">
        <v>50.954000000000001</v>
      </c>
      <c r="F1895" s="114">
        <v>49.500999999999998</v>
      </c>
      <c r="G1895" s="114">
        <v>28.800999999999998</v>
      </c>
      <c r="H1895" s="114">
        <v>43.871000000000002</v>
      </c>
      <c r="I1895" s="114">
        <v>46.353999999999999</v>
      </c>
      <c r="J1895" s="114">
        <v>47.241</v>
      </c>
      <c r="K1895" s="114">
        <v>56.487000000000002</v>
      </c>
      <c r="L1895" s="114">
        <v>54.225000000000001</v>
      </c>
      <c r="M1895" s="114">
        <v>44.338999999999999</v>
      </c>
    </row>
    <row r="1896" spans="1:13" ht="12" x14ac:dyDescent="0.25">
      <c r="A1896" s="114">
        <v>1035.8699999999999</v>
      </c>
      <c r="B1896" s="114">
        <v>52.572000000000003</v>
      </c>
      <c r="C1896" s="114">
        <v>52.503999999999998</v>
      </c>
      <c r="D1896" s="114">
        <v>52.725999999999999</v>
      </c>
      <c r="E1896" s="114">
        <v>50.851999999999997</v>
      </c>
      <c r="F1896" s="114">
        <v>49.612000000000002</v>
      </c>
      <c r="G1896" s="114">
        <v>28.456</v>
      </c>
      <c r="H1896" s="114">
        <v>44.225999999999999</v>
      </c>
      <c r="I1896" s="114">
        <v>46.274000000000001</v>
      </c>
      <c r="J1896" s="114">
        <v>47.21</v>
      </c>
      <c r="K1896" s="114">
        <v>56.262</v>
      </c>
      <c r="L1896" s="114">
        <v>54.256999999999998</v>
      </c>
      <c r="M1896" s="114">
        <v>43.939</v>
      </c>
    </row>
    <row r="1897" spans="1:13" ht="12" x14ac:dyDescent="0.25">
      <c r="A1897" s="114">
        <v>1036.29</v>
      </c>
      <c r="B1897" s="114">
        <v>52.6</v>
      </c>
      <c r="C1897" s="114">
        <v>52.563000000000002</v>
      </c>
      <c r="D1897" s="114">
        <v>52.695</v>
      </c>
      <c r="E1897" s="114">
        <v>50.789000000000001</v>
      </c>
      <c r="F1897" s="114">
        <v>49.497</v>
      </c>
      <c r="G1897" s="114">
        <v>28.507000000000001</v>
      </c>
      <c r="H1897" s="114">
        <v>44.048999999999999</v>
      </c>
      <c r="I1897" s="114">
        <v>45.820999999999998</v>
      </c>
      <c r="J1897" s="114">
        <v>47.613999999999997</v>
      </c>
      <c r="K1897" s="114">
        <v>56.011000000000003</v>
      </c>
      <c r="L1897" s="114">
        <v>54.19</v>
      </c>
      <c r="M1897" s="114">
        <v>43.881</v>
      </c>
    </row>
    <row r="1898" spans="1:13" ht="12" x14ac:dyDescent="0.25">
      <c r="A1898" s="114">
        <v>1036.72</v>
      </c>
      <c r="B1898" s="114">
        <v>51.973999999999997</v>
      </c>
      <c r="C1898" s="114">
        <v>52.726999999999997</v>
      </c>
      <c r="D1898" s="114">
        <v>52.606999999999999</v>
      </c>
      <c r="E1898" s="114">
        <v>50.895000000000003</v>
      </c>
      <c r="F1898" s="114">
        <v>49.994999999999997</v>
      </c>
      <c r="G1898" s="114">
        <v>28.954000000000001</v>
      </c>
      <c r="H1898" s="114">
        <v>43.71</v>
      </c>
      <c r="I1898" s="114">
        <v>45.317</v>
      </c>
      <c r="J1898" s="114">
        <v>48.054000000000002</v>
      </c>
      <c r="K1898" s="114">
        <v>55.941000000000003</v>
      </c>
      <c r="L1898" s="114">
        <v>53.902999999999999</v>
      </c>
      <c r="M1898" s="114">
        <v>44.171999999999997</v>
      </c>
    </row>
    <row r="1899" spans="1:13" ht="12" x14ac:dyDescent="0.25">
      <c r="A1899" s="114">
        <v>1037.1400000000001</v>
      </c>
      <c r="B1899" s="114">
        <v>51.591999999999999</v>
      </c>
      <c r="C1899" s="114">
        <v>52.573</v>
      </c>
      <c r="D1899" s="114">
        <v>52.325000000000003</v>
      </c>
      <c r="E1899" s="114">
        <v>50.886000000000003</v>
      </c>
      <c r="F1899" s="114">
        <v>50.488999999999997</v>
      </c>
      <c r="G1899" s="114">
        <v>29.184000000000001</v>
      </c>
      <c r="H1899" s="114">
        <v>43.866999999999997</v>
      </c>
      <c r="I1899" s="114">
        <v>45.454999999999998</v>
      </c>
      <c r="J1899" s="114">
        <v>48.213000000000001</v>
      </c>
      <c r="K1899" s="114">
        <v>55.59</v>
      </c>
      <c r="L1899" s="114">
        <v>53.567999999999998</v>
      </c>
      <c r="M1899" s="114">
        <v>44.841999999999999</v>
      </c>
    </row>
    <row r="1900" spans="1:13" ht="12" x14ac:dyDescent="0.25">
      <c r="A1900" s="114">
        <v>1037.56</v>
      </c>
      <c r="B1900" s="114">
        <v>51.375999999999998</v>
      </c>
      <c r="C1900" s="114">
        <v>52.81</v>
      </c>
      <c r="D1900" s="114">
        <v>52.561999999999998</v>
      </c>
      <c r="E1900" s="114">
        <v>51.051000000000002</v>
      </c>
      <c r="F1900" s="114">
        <v>50.395000000000003</v>
      </c>
      <c r="G1900" s="114">
        <v>29.558</v>
      </c>
      <c r="H1900" s="114">
        <v>43.771999999999998</v>
      </c>
      <c r="I1900" s="114">
        <v>45.752000000000002</v>
      </c>
      <c r="J1900" s="114">
        <v>48.107999999999997</v>
      </c>
      <c r="K1900" s="114">
        <v>55.585999999999999</v>
      </c>
      <c r="L1900" s="114">
        <v>53.554000000000002</v>
      </c>
      <c r="M1900" s="114">
        <v>45.328000000000003</v>
      </c>
    </row>
    <row r="1901" spans="1:13" ht="12" x14ac:dyDescent="0.25">
      <c r="A1901" s="114">
        <v>1037.99</v>
      </c>
      <c r="B1901" s="114">
        <v>51.601999999999997</v>
      </c>
      <c r="C1901" s="114">
        <v>52.826000000000001</v>
      </c>
      <c r="D1901" s="114">
        <v>53.027999999999999</v>
      </c>
      <c r="E1901" s="114">
        <v>51.63</v>
      </c>
      <c r="F1901" s="114">
        <v>50.61</v>
      </c>
      <c r="G1901" s="114">
        <v>30.119</v>
      </c>
      <c r="H1901" s="114">
        <v>44.073</v>
      </c>
      <c r="I1901" s="114">
        <v>46.302999999999997</v>
      </c>
      <c r="J1901" s="114">
        <v>48.2</v>
      </c>
      <c r="K1901" s="114">
        <v>56.087000000000003</v>
      </c>
      <c r="L1901" s="114">
        <v>53.643000000000001</v>
      </c>
      <c r="M1901" s="114">
        <v>45.387999999999998</v>
      </c>
    </row>
    <row r="1902" spans="1:13" ht="12" x14ac:dyDescent="0.25">
      <c r="A1902" s="114">
        <v>1038.4100000000001</v>
      </c>
      <c r="B1902" s="114">
        <v>51.271999999999998</v>
      </c>
      <c r="C1902" s="114">
        <v>52.506</v>
      </c>
      <c r="D1902" s="114">
        <v>52.514000000000003</v>
      </c>
      <c r="E1902" s="114">
        <v>51.756999999999998</v>
      </c>
      <c r="F1902" s="114">
        <v>50.468000000000004</v>
      </c>
      <c r="G1902" s="114">
        <v>29.515999999999998</v>
      </c>
      <c r="H1902" s="114">
        <v>43.78</v>
      </c>
      <c r="I1902" s="114">
        <v>46.093000000000004</v>
      </c>
      <c r="J1902" s="114">
        <v>48.234000000000002</v>
      </c>
      <c r="K1902" s="114">
        <v>55.761000000000003</v>
      </c>
      <c r="L1902" s="114">
        <v>52.938000000000002</v>
      </c>
      <c r="M1902" s="114">
        <v>44.354999999999997</v>
      </c>
    </row>
    <row r="1903" spans="1:13" ht="12" x14ac:dyDescent="0.25">
      <c r="A1903" s="114">
        <v>1038.83</v>
      </c>
      <c r="B1903" s="114">
        <v>51.642000000000003</v>
      </c>
      <c r="C1903" s="114">
        <v>52.664999999999999</v>
      </c>
      <c r="D1903" s="114">
        <v>52.639000000000003</v>
      </c>
      <c r="E1903" s="114">
        <v>52.136000000000003</v>
      </c>
      <c r="F1903" s="114">
        <v>50.426000000000002</v>
      </c>
      <c r="G1903" s="114">
        <v>29.751000000000001</v>
      </c>
      <c r="H1903" s="114">
        <v>44.057000000000002</v>
      </c>
      <c r="I1903" s="114">
        <v>45.646000000000001</v>
      </c>
      <c r="J1903" s="114">
        <v>48.42</v>
      </c>
      <c r="K1903" s="114">
        <v>55.61</v>
      </c>
      <c r="L1903" s="114">
        <v>52.838999999999999</v>
      </c>
      <c r="M1903" s="114">
        <v>44.076999999999998</v>
      </c>
    </row>
    <row r="1904" spans="1:13" ht="12" x14ac:dyDescent="0.25">
      <c r="A1904" s="114">
        <v>1039.26</v>
      </c>
      <c r="B1904" s="114">
        <v>51.316000000000003</v>
      </c>
      <c r="C1904" s="114">
        <v>52.39</v>
      </c>
      <c r="D1904" s="114">
        <v>52.295999999999999</v>
      </c>
      <c r="E1904" s="114">
        <v>52.02</v>
      </c>
      <c r="F1904" s="114">
        <v>50.011000000000003</v>
      </c>
      <c r="G1904" s="114">
        <v>29.891999999999999</v>
      </c>
      <c r="H1904" s="114">
        <v>43.566000000000003</v>
      </c>
      <c r="I1904" s="114">
        <v>44.811</v>
      </c>
      <c r="J1904" s="114">
        <v>47.802</v>
      </c>
      <c r="K1904" s="114">
        <v>55.384999999999998</v>
      </c>
      <c r="L1904" s="114">
        <v>53.073</v>
      </c>
      <c r="M1904" s="114">
        <v>43.654000000000003</v>
      </c>
    </row>
    <row r="1905" spans="1:13" ht="12" x14ac:dyDescent="0.25">
      <c r="A1905" s="114">
        <v>1039.68</v>
      </c>
      <c r="B1905" s="114">
        <v>51.072000000000003</v>
      </c>
      <c r="C1905" s="114">
        <v>51.610999999999997</v>
      </c>
      <c r="D1905" s="114">
        <v>52.13</v>
      </c>
      <c r="E1905" s="114">
        <v>51.749000000000002</v>
      </c>
      <c r="F1905" s="114">
        <v>49.517000000000003</v>
      </c>
      <c r="G1905" s="114">
        <v>29.826000000000001</v>
      </c>
      <c r="H1905" s="114">
        <v>43.149000000000001</v>
      </c>
      <c r="I1905" s="114">
        <v>44.540999999999997</v>
      </c>
      <c r="J1905" s="114">
        <v>47.219000000000001</v>
      </c>
      <c r="K1905" s="114">
        <v>54.634</v>
      </c>
      <c r="L1905" s="114">
        <v>52.676000000000002</v>
      </c>
      <c r="M1905" s="114">
        <v>43.374000000000002</v>
      </c>
    </row>
    <row r="1906" spans="1:13" ht="12" x14ac:dyDescent="0.25">
      <c r="A1906" s="114">
        <v>1040.0999999999999</v>
      </c>
      <c r="B1906" s="114">
        <v>50.603000000000002</v>
      </c>
      <c r="C1906" s="114">
        <v>51.253</v>
      </c>
      <c r="D1906" s="114">
        <v>52.194000000000003</v>
      </c>
      <c r="E1906" s="114">
        <v>51.497</v>
      </c>
      <c r="F1906" s="114">
        <v>49.338000000000001</v>
      </c>
      <c r="G1906" s="114">
        <v>29.651</v>
      </c>
      <c r="H1906" s="114">
        <v>43.192</v>
      </c>
      <c r="I1906" s="114">
        <v>44.017000000000003</v>
      </c>
      <c r="J1906" s="114">
        <v>47.008000000000003</v>
      </c>
      <c r="K1906" s="114">
        <v>53.834000000000003</v>
      </c>
      <c r="L1906" s="114">
        <v>52.573999999999998</v>
      </c>
      <c r="M1906" s="114">
        <v>43.454999999999998</v>
      </c>
    </row>
    <row r="1907" spans="1:13" ht="12" x14ac:dyDescent="0.25">
      <c r="A1907" s="114">
        <v>1040.53</v>
      </c>
      <c r="B1907" s="114">
        <v>49.488999999999997</v>
      </c>
      <c r="C1907" s="114">
        <v>51.204999999999998</v>
      </c>
      <c r="D1907" s="114">
        <v>51.987000000000002</v>
      </c>
      <c r="E1907" s="114">
        <v>51.100999999999999</v>
      </c>
      <c r="F1907" s="114">
        <v>49.713000000000001</v>
      </c>
      <c r="G1907" s="114">
        <v>29.469000000000001</v>
      </c>
      <c r="H1907" s="114">
        <v>43.036999999999999</v>
      </c>
      <c r="I1907" s="114">
        <v>43.524999999999999</v>
      </c>
      <c r="J1907" s="114">
        <v>47.131</v>
      </c>
      <c r="K1907" s="114">
        <v>53.374000000000002</v>
      </c>
      <c r="L1907" s="114">
        <v>52.478999999999999</v>
      </c>
      <c r="M1907" s="114">
        <v>43.2</v>
      </c>
    </row>
    <row r="1908" spans="1:13" ht="12" x14ac:dyDescent="0.25">
      <c r="A1908" s="114">
        <v>1040.95</v>
      </c>
      <c r="B1908" s="114">
        <v>49.261000000000003</v>
      </c>
      <c r="C1908" s="114">
        <v>51.27</v>
      </c>
      <c r="D1908" s="114">
        <v>52.177999999999997</v>
      </c>
      <c r="E1908" s="114">
        <v>51.884</v>
      </c>
      <c r="F1908" s="114">
        <v>49.994</v>
      </c>
      <c r="G1908" s="114">
        <v>29.305</v>
      </c>
      <c r="H1908" s="114">
        <v>43.375999999999998</v>
      </c>
      <c r="I1908" s="114">
        <v>43.587000000000003</v>
      </c>
      <c r="J1908" s="114">
        <v>47.603000000000002</v>
      </c>
      <c r="K1908" s="114">
        <v>53.417999999999999</v>
      </c>
      <c r="L1908" s="114">
        <v>52.682000000000002</v>
      </c>
      <c r="M1908" s="114">
        <v>43.578000000000003</v>
      </c>
    </row>
    <row r="1909" spans="1:13" ht="12" x14ac:dyDescent="0.25">
      <c r="A1909" s="114">
        <v>1041.3699999999999</v>
      </c>
      <c r="B1909" s="114">
        <v>48.66</v>
      </c>
      <c r="C1909" s="114">
        <v>51.404000000000003</v>
      </c>
      <c r="D1909" s="114">
        <v>52.183</v>
      </c>
      <c r="E1909" s="114">
        <v>52.506</v>
      </c>
      <c r="F1909" s="114">
        <v>50.177999999999997</v>
      </c>
      <c r="G1909" s="114">
        <v>28.91</v>
      </c>
      <c r="H1909" s="114">
        <v>43.103000000000002</v>
      </c>
      <c r="I1909" s="114">
        <v>43.207999999999998</v>
      </c>
      <c r="J1909" s="114">
        <v>47.997999999999998</v>
      </c>
      <c r="K1909" s="114">
        <v>53.006999999999998</v>
      </c>
      <c r="L1909" s="114">
        <v>53.137</v>
      </c>
      <c r="M1909" s="114">
        <v>43.491999999999997</v>
      </c>
    </row>
    <row r="1910" spans="1:13" ht="12" x14ac:dyDescent="0.25">
      <c r="A1910" s="114">
        <v>1041.8</v>
      </c>
      <c r="B1910" s="114">
        <v>48.97</v>
      </c>
      <c r="C1910" s="114">
        <v>51.430999999999997</v>
      </c>
      <c r="D1910" s="114">
        <v>52.375</v>
      </c>
      <c r="E1910" s="114">
        <v>53.040999999999997</v>
      </c>
      <c r="F1910" s="114">
        <v>50.256</v>
      </c>
      <c r="G1910" s="114">
        <v>29.172999999999998</v>
      </c>
      <c r="H1910" s="114">
        <v>43.118000000000002</v>
      </c>
      <c r="I1910" s="114">
        <v>43.3</v>
      </c>
      <c r="J1910" s="114">
        <v>48.033000000000001</v>
      </c>
      <c r="K1910" s="114">
        <v>52.466999999999999</v>
      </c>
      <c r="L1910" s="114">
        <v>53.234999999999999</v>
      </c>
      <c r="M1910" s="114">
        <v>43.814</v>
      </c>
    </row>
    <row r="1911" spans="1:13" ht="12" x14ac:dyDescent="0.25">
      <c r="A1911" s="114">
        <v>1042.22</v>
      </c>
      <c r="B1911" s="114">
        <v>49.103999999999999</v>
      </c>
      <c r="C1911" s="114">
        <v>51.457000000000001</v>
      </c>
      <c r="D1911" s="114">
        <v>52.341999999999999</v>
      </c>
      <c r="E1911" s="114">
        <v>52.83</v>
      </c>
      <c r="F1911" s="114">
        <v>50.298999999999999</v>
      </c>
      <c r="G1911" s="114">
        <v>29.135000000000002</v>
      </c>
      <c r="H1911" s="114">
        <v>42.954999999999998</v>
      </c>
      <c r="I1911" s="114">
        <v>42.835000000000001</v>
      </c>
      <c r="J1911" s="114">
        <v>47.883000000000003</v>
      </c>
      <c r="K1911" s="114">
        <v>51.597999999999999</v>
      </c>
      <c r="L1911" s="114">
        <v>53.18</v>
      </c>
      <c r="M1911" s="114">
        <v>43.244</v>
      </c>
    </row>
    <row r="1912" spans="1:13" ht="12" x14ac:dyDescent="0.25">
      <c r="A1912" s="114">
        <v>1042.6400000000001</v>
      </c>
      <c r="B1912" s="114">
        <v>49.344000000000001</v>
      </c>
      <c r="C1912" s="114">
        <v>51.493000000000002</v>
      </c>
      <c r="D1912" s="114">
        <v>52.811</v>
      </c>
      <c r="E1912" s="114">
        <v>53.265999999999998</v>
      </c>
      <c r="F1912" s="114">
        <v>50.783000000000001</v>
      </c>
      <c r="G1912" s="114">
        <v>29.268000000000001</v>
      </c>
      <c r="H1912" s="114">
        <v>42.356000000000002</v>
      </c>
      <c r="I1912" s="114">
        <v>42.774000000000001</v>
      </c>
      <c r="J1912" s="114">
        <v>47.917000000000002</v>
      </c>
      <c r="K1912" s="114">
        <v>50.942</v>
      </c>
      <c r="L1912" s="114">
        <v>53.389000000000003</v>
      </c>
      <c r="M1912" s="114">
        <v>43.496000000000002</v>
      </c>
    </row>
    <row r="1913" spans="1:13" ht="12" x14ac:dyDescent="0.25">
      <c r="A1913" s="114">
        <v>1043.06</v>
      </c>
      <c r="B1913" s="114">
        <v>49.088000000000001</v>
      </c>
      <c r="C1913" s="114">
        <v>50.902000000000001</v>
      </c>
      <c r="D1913" s="114">
        <v>52.576999999999998</v>
      </c>
      <c r="E1913" s="114">
        <v>52.881</v>
      </c>
      <c r="F1913" s="114">
        <v>50.265000000000001</v>
      </c>
      <c r="G1913" s="114">
        <v>29.538</v>
      </c>
      <c r="H1913" s="114">
        <v>42.015000000000001</v>
      </c>
      <c r="I1913" s="114">
        <v>42.63</v>
      </c>
      <c r="J1913" s="114">
        <v>47.845999999999997</v>
      </c>
      <c r="K1913" s="114">
        <v>49.96</v>
      </c>
      <c r="L1913" s="114">
        <v>53.042999999999999</v>
      </c>
      <c r="M1913" s="114">
        <v>43.279000000000003</v>
      </c>
    </row>
    <row r="1914" spans="1:13" ht="12" x14ac:dyDescent="0.25">
      <c r="A1914" s="114">
        <v>1043.49</v>
      </c>
      <c r="B1914" s="114">
        <v>48.668999999999997</v>
      </c>
      <c r="C1914" s="114">
        <v>50.265000000000001</v>
      </c>
      <c r="D1914" s="114">
        <v>52.268000000000001</v>
      </c>
      <c r="E1914" s="114">
        <v>52.926000000000002</v>
      </c>
      <c r="F1914" s="114">
        <v>50.365000000000002</v>
      </c>
      <c r="G1914" s="114">
        <v>29.608000000000001</v>
      </c>
      <c r="H1914" s="114">
        <v>42.08</v>
      </c>
      <c r="I1914" s="114">
        <v>42.113999999999997</v>
      </c>
      <c r="J1914" s="114">
        <v>47.768000000000001</v>
      </c>
      <c r="K1914" s="114">
        <v>49.432000000000002</v>
      </c>
      <c r="L1914" s="114">
        <v>53.012</v>
      </c>
      <c r="M1914" s="114">
        <v>43.472999999999999</v>
      </c>
    </row>
    <row r="1915" spans="1:13" ht="12" x14ac:dyDescent="0.25">
      <c r="A1915" s="114">
        <v>1043.9100000000001</v>
      </c>
      <c r="B1915" s="114">
        <v>48.636000000000003</v>
      </c>
      <c r="C1915" s="114">
        <v>49.892000000000003</v>
      </c>
      <c r="D1915" s="114">
        <v>52.31</v>
      </c>
      <c r="E1915" s="114">
        <v>53.606999999999999</v>
      </c>
      <c r="F1915" s="114">
        <v>51.256999999999998</v>
      </c>
      <c r="G1915" s="114">
        <v>29.782</v>
      </c>
      <c r="H1915" s="114">
        <v>42.219000000000001</v>
      </c>
      <c r="I1915" s="114">
        <v>42.134999999999998</v>
      </c>
      <c r="J1915" s="114">
        <v>48.121000000000002</v>
      </c>
      <c r="K1915" s="114">
        <v>49.011000000000003</v>
      </c>
      <c r="L1915" s="114">
        <v>53.456000000000003</v>
      </c>
      <c r="M1915" s="114">
        <v>43.348999999999997</v>
      </c>
    </row>
    <row r="1916" spans="1:13" ht="12" x14ac:dyDescent="0.25">
      <c r="A1916" s="114">
        <v>1044.33</v>
      </c>
      <c r="B1916" s="114">
        <v>48.466000000000001</v>
      </c>
      <c r="C1916" s="114">
        <v>49.692</v>
      </c>
      <c r="D1916" s="114">
        <v>52.289000000000001</v>
      </c>
      <c r="E1916" s="114">
        <v>54.311999999999998</v>
      </c>
      <c r="F1916" s="114">
        <v>51.188000000000002</v>
      </c>
      <c r="G1916" s="114">
        <v>29.9</v>
      </c>
      <c r="H1916" s="114">
        <v>42.356000000000002</v>
      </c>
      <c r="I1916" s="114">
        <v>42.51</v>
      </c>
      <c r="J1916" s="114">
        <v>48.463999999999999</v>
      </c>
      <c r="K1916" s="114">
        <v>49.68</v>
      </c>
      <c r="L1916" s="114">
        <v>53.444000000000003</v>
      </c>
      <c r="M1916" s="114">
        <v>43.774000000000001</v>
      </c>
    </row>
    <row r="1917" spans="1:13" ht="12" x14ac:dyDescent="0.25">
      <c r="A1917" s="114">
        <v>1044.76</v>
      </c>
      <c r="B1917" s="114">
        <v>48.473999999999997</v>
      </c>
      <c r="C1917" s="114">
        <v>49.469000000000001</v>
      </c>
      <c r="D1917" s="114">
        <v>52.165999999999997</v>
      </c>
      <c r="E1917" s="114">
        <v>54.445</v>
      </c>
      <c r="F1917" s="114">
        <v>51.256999999999998</v>
      </c>
      <c r="G1917" s="114">
        <v>30.248000000000001</v>
      </c>
      <c r="H1917" s="114">
        <v>42.317999999999998</v>
      </c>
      <c r="I1917" s="114">
        <v>42.753999999999998</v>
      </c>
      <c r="J1917" s="114">
        <v>48.512</v>
      </c>
      <c r="K1917" s="114">
        <v>50.018999999999998</v>
      </c>
      <c r="L1917" s="114">
        <v>53.811</v>
      </c>
      <c r="M1917" s="114">
        <v>44.548000000000002</v>
      </c>
    </row>
    <row r="1918" spans="1:13" ht="12" x14ac:dyDescent="0.25">
      <c r="A1918" s="114">
        <v>1045.18</v>
      </c>
      <c r="B1918" s="114">
        <v>48.695999999999998</v>
      </c>
      <c r="C1918" s="114">
        <v>49.177</v>
      </c>
      <c r="D1918" s="114">
        <v>52.848999999999997</v>
      </c>
      <c r="E1918" s="114">
        <v>54.591999999999999</v>
      </c>
      <c r="F1918" s="114">
        <v>51.113</v>
      </c>
      <c r="G1918" s="114">
        <v>30.04</v>
      </c>
      <c r="H1918" s="114">
        <v>42.328000000000003</v>
      </c>
      <c r="I1918" s="114">
        <v>43.258000000000003</v>
      </c>
      <c r="J1918" s="114">
        <v>48.206000000000003</v>
      </c>
      <c r="K1918" s="114">
        <v>50.466999999999999</v>
      </c>
      <c r="L1918" s="114">
        <v>53.988999999999997</v>
      </c>
      <c r="M1918" s="114">
        <v>44.793999999999997</v>
      </c>
    </row>
    <row r="1919" spans="1:13" ht="12" x14ac:dyDescent="0.25">
      <c r="A1919" s="114">
        <v>1045.5999999999999</v>
      </c>
      <c r="B1919" s="114">
        <v>48.573</v>
      </c>
      <c r="C1919" s="114">
        <v>48.481999999999999</v>
      </c>
      <c r="D1919" s="114">
        <v>52.624000000000002</v>
      </c>
      <c r="E1919" s="114">
        <v>54.972000000000001</v>
      </c>
      <c r="F1919" s="114">
        <v>50.572000000000003</v>
      </c>
      <c r="G1919" s="114">
        <v>29.219000000000001</v>
      </c>
      <c r="H1919" s="114">
        <v>42.436999999999998</v>
      </c>
      <c r="I1919" s="114">
        <v>43.546999999999997</v>
      </c>
      <c r="J1919" s="114">
        <v>47.165999999999997</v>
      </c>
      <c r="K1919" s="114">
        <v>50.287999999999997</v>
      </c>
      <c r="L1919" s="114">
        <v>54.36</v>
      </c>
      <c r="M1919" s="114">
        <v>44.322000000000003</v>
      </c>
    </row>
    <row r="1920" spans="1:13" ht="12" x14ac:dyDescent="0.25">
      <c r="A1920" s="114">
        <v>1046.02</v>
      </c>
      <c r="B1920" s="114">
        <v>48.585999999999999</v>
      </c>
      <c r="C1920" s="114">
        <v>48.494</v>
      </c>
      <c r="D1920" s="114">
        <v>52.972000000000001</v>
      </c>
      <c r="E1920" s="114">
        <v>55.915999999999997</v>
      </c>
      <c r="F1920" s="114">
        <v>50.287999999999997</v>
      </c>
      <c r="G1920" s="114">
        <v>29.009</v>
      </c>
      <c r="H1920" s="114">
        <v>42.622</v>
      </c>
      <c r="I1920" s="114">
        <v>43.923000000000002</v>
      </c>
      <c r="J1920" s="114">
        <v>46.856000000000002</v>
      </c>
      <c r="K1920" s="114">
        <v>50.167000000000002</v>
      </c>
      <c r="L1920" s="114">
        <v>55.122</v>
      </c>
      <c r="M1920" s="114">
        <v>43.87</v>
      </c>
    </row>
    <row r="1921" spans="1:13" ht="12" x14ac:dyDescent="0.25">
      <c r="A1921" s="114">
        <v>1046.45</v>
      </c>
      <c r="B1921" s="114">
        <v>48.86</v>
      </c>
      <c r="C1921" s="114">
        <v>48.594000000000001</v>
      </c>
      <c r="D1921" s="114">
        <v>52.728000000000002</v>
      </c>
      <c r="E1921" s="114">
        <v>56.241999999999997</v>
      </c>
      <c r="F1921" s="114">
        <v>50.938000000000002</v>
      </c>
      <c r="G1921" s="114">
        <v>28.87</v>
      </c>
      <c r="H1921" s="114">
        <v>43.17</v>
      </c>
      <c r="I1921" s="114">
        <v>44.023000000000003</v>
      </c>
      <c r="J1921" s="114">
        <v>47.268999999999998</v>
      </c>
      <c r="K1921" s="114">
        <v>50.686</v>
      </c>
      <c r="L1921" s="114">
        <v>55.905999999999999</v>
      </c>
      <c r="M1921" s="114">
        <v>43.625</v>
      </c>
    </row>
    <row r="1922" spans="1:13" ht="12" x14ac:dyDescent="0.25">
      <c r="A1922" s="114">
        <v>1046.8699999999999</v>
      </c>
      <c r="B1922" s="114">
        <v>48.081000000000003</v>
      </c>
      <c r="C1922" s="114">
        <v>47.942</v>
      </c>
      <c r="D1922" s="114">
        <v>51.655999999999999</v>
      </c>
      <c r="E1922" s="114">
        <v>55.395000000000003</v>
      </c>
      <c r="F1922" s="114">
        <v>50.363</v>
      </c>
      <c r="G1922" s="114">
        <v>28.152000000000001</v>
      </c>
      <c r="H1922" s="114">
        <v>42.308999999999997</v>
      </c>
      <c r="I1922" s="114">
        <v>42.564</v>
      </c>
      <c r="J1922" s="114">
        <v>47.076999999999998</v>
      </c>
      <c r="K1922" s="114">
        <v>49.976999999999997</v>
      </c>
      <c r="L1922" s="114">
        <v>55.795000000000002</v>
      </c>
      <c r="M1922" s="114">
        <v>43.337000000000003</v>
      </c>
    </row>
    <row r="1923" spans="1:13" ht="12" x14ac:dyDescent="0.25">
      <c r="A1923" s="114">
        <v>1047.29</v>
      </c>
      <c r="B1923" s="114">
        <v>48.682000000000002</v>
      </c>
      <c r="C1923" s="114">
        <v>47.621000000000002</v>
      </c>
      <c r="D1923" s="114">
        <v>51.536000000000001</v>
      </c>
      <c r="E1923" s="114">
        <v>54.95</v>
      </c>
      <c r="F1923" s="114">
        <v>50.628999999999998</v>
      </c>
      <c r="G1923" s="114">
        <v>28.35</v>
      </c>
      <c r="H1923" s="114">
        <v>42.473999999999997</v>
      </c>
      <c r="I1923" s="114">
        <v>42.555999999999997</v>
      </c>
      <c r="J1923" s="114">
        <v>46.573999999999998</v>
      </c>
      <c r="K1923" s="114">
        <v>49.844999999999999</v>
      </c>
      <c r="L1923" s="114">
        <v>56.011000000000003</v>
      </c>
      <c r="M1923" s="114">
        <v>43.378</v>
      </c>
    </row>
    <row r="1924" spans="1:13" ht="12" x14ac:dyDescent="0.25">
      <c r="A1924" s="114">
        <v>1047.71</v>
      </c>
      <c r="B1924" s="114">
        <v>48.390999999999998</v>
      </c>
      <c r="C1924" s="114">
        <v>47.633000000000003</v>
      </c>
      <c r="D1924" s="114">
        <v>51.52</v>
      </c>
      <c r="E1924" s="114">
        <v>54.508000000000003</v>
      </c>
      <c r="F1924" s="114">
        <v>50.476999999999997</v>
      </c>
      <c r="G1924" s="114">
        <v>28.242000000000001</v>
      </c>
      <c r="H1924" s="114">
        <v>42.906999999999996</v>
      </c>
      <c r="I1924" s="114">
        <v>42.813000000000002</v>
      </c>
      <c r="J1924" s="114">
        <v>45.920999999999999</v>
      </c>
      <c r="K1924" s="114">
        <v>50.042999999999999</v>
      </c>
      <c r="L1924" s="114">
        <v>55.308</v>
      </c>
      <c r="M1924" s="114">
        <v>43.33</v>
      </c>
    </row>
    <row r="1925" spans="1:13" ht="12" x14ac:dyDescent="0.25">
      <c r="A1925" s="114">
        <v>1048.1400000000001</v>
      </c>
      <c r="B1925" s="114">
        <v>48.018999999999998</v>
      </c>
      <c r="C1925" s="114">
        <v>47.744</v>
      </c>
      <c r="D1925" s="114">
        <v>51.713000000000001</v>
      </c>
      <c r="E1925" s="114">
        <v>54.284999999999997</v>
      </c>
      <c r="F1925" s="114">
        <v>50.527000000000001</v>
      </c>
      <c r="G1925" s="114">
        <v>27.405999999999999</v>
      </c>
      <c r="H1925" s="114">
        <v>43.06</v>
      </c>
      <c r="I1925" s="114">
        <v>42.965000000000003</v>
      </c>
      <c r="J1925" s="114">
        <v>46.015000000000001</v>
      </c>
      <c r="K1925" s="114">
        <v>49.820999999999998</v>
      </c>
      <c r="L1925" s="114">
        <v>54.96</v>
      </c>
      <c r="M1925" s="114">
        <v>43.621000000000002</v>
      </c>
    </row>
    <row r="1926" spans="1:13" ht="12" x14ac:dyDescent="0.25">
      <c r="A1926" s="114">
        <v>1048.56</v>
      </c>
      <c r="B1926" s="114">
        <v>48.061</v>
      </c>
      <c r="C1926" s="114">
        <v>48.231999999999999</v>
      </c>
      <c r="D1926" s="114">
        <v>51.802999999999997</v>
      </c>
      <c r="E1926" s="114">
        <v>54.183</v>
      </c>
      <c r="F1926" s="114">
        <v>51.322000000000003</v>
      </c>
      <c r="G1926" s="114">
        <v>27.042999999999999</v>
      </c>
      <c r="H1926" s="114">
        <v>43.713000000000001</v>
      </c>
      <c r="I1926" s="114">
        <v>43.436</v>
      </c>
      <c r="J1926" s="114">
        <v>46.796999999999997</v>
      </c>
      <c r="K1926" s="114">
        <v>50.381999999999998</v>
      </c>
      <c r="L1926" s="114">
        <v>55.093000000000004</v>
      </c>
      <c r="M1926" s="114">
        <v>43.695</v>
      </c>
    </row>
    <row r="1927" spans="1:13" ht="12" x14ac:dyDescent="0.25">
      <c r="A1927" s="114">
        <v>1048.98</v>
      </c>
      <c r="B1927" s="114">
        <v>47.942999999999998</v>
      </c>
      <c r="C1927" s="114">
        <v>48.390999999999998</v>
      </c>
      <c r="D1927" s="114">
        <v>51.645000000000003</v>
      </c>
      <c r="E1927" s="114">
        <v>54.469000000000001</v>
      </c>
      <c r="F1927" s="114">
        <v>51.523000000000003</v>
      </c>
      <c r="G1927" s="114">
        <v>26.957000000000001</v>
      </c>
      <c r="H1927" s="114">
        <v>43.901000000000003</v>
      </c>
      <c r="I1927" s="114">
        <v>44.076999999999998</v>
      </c>
      <c r="J1927" s="114">
        <v>47.072000000000003</v>
      </c>
      <c r="K1927" s="114">
        <v>50.295999999999999</v>
      </c>
      <c r="L1927" s="114">
        <v>55.207999999999998</v>
      </c>
      <c r="M1927" s="114">
        <v>43.790999999999997</v>
      </c>
    </row>
    <row r="1928" spans="1:13" ht="12" x14ac:dyDescent="0.25">
      <c r="A1928" s="114">
        <v>1049.4000000000001</v>
      </c>
      <c r="B1928" s="114">
        <v>48.817</v>
      </c>
      <c r="C1928" s="114">
        <v>48.484000000000002</v>
      </c>
      <c r="D1928" s="114">
        <v>51.923000000000002</v>
      </c>
      <c r="E1928" s="114">
        <v>54.972999999999999</v>
      </c>
      <c r="F1928" s="114">
        <v>51.892000000000003</v>
      </c>
      <c r="G1928" s="114">
        <v>27.853999999999999</v>
      </c>
      <c r="H1928" s="114">
        <v>44.578000000000003</v>
      </c>
      <c r="I1928" s="114">
        <v>45.081000000000003</v>
      </c>
      <c r="J1928" s="114">
        <v>47.378</v>
      </c>
      <c r="K1928" s="114">
        <v>50.555</v>
      </c>
      <c r="L1928" s="114">
        <v>55.491</v>
      </c>
      <c r="M1928" s="114">
        <v>44.05</v>
      </c>
    </row>
    <row r="1929" spans="1:13" ht="12" x14ac:dyDescent="0.25">
      <c r="A1929" s="114">
        <v>1049.83</v>
      </c>
      <c r="B1929" s="114">
        <v>49.164000000000001</v>
      </c>
      <c r="C1929" s="114">
        <v>48.691000000000003</v>
      </c>
      <c r="D1929" s="114">
        <v>52.595999999999997</v>
      </c>
      <c r="E1929" s="114">
        <v>54.442</v>
      </c>
      <c r="F1929" s="114">
        <v>51.915999999999997</v>
      </c>
      <c r="G1929" s="114">
        <v>28.609000000000002</v>
      </c>
      <c r="H1929" s="114">
        <v>45.015000000000001</v>
      </c>
      <c r="I1929" s="114">
        <v>45.796999999999997</v>
      </c>
      <c r="J1929" s="114">
        <v>47.539000000000001</v>
      </c>
      <c r="K1929" s="114">
        <v>50.81</v>
      </c>
      <c r="L1929" s="114">
        <v>55.192999999999998</v>
      </c>
      <c r="M1929" s="114">
        <v>44.07</v>
      </c>
    </row>
    <row r="1930" spans="1:13" ht="12" x14ac:dyDescent="0.25">
      <c r="A1930" s="114">
        <v>1050.25</v>
      </c>
      <c r="B1930" s="114">
        <v>49.198</v>
      </c>
      <c r="C1930" s="114">
        <v>47.872</v>
      </c>
      <c r="D1930" s="114">
        <v>52.4</v>
      </c>
      <c r="E1930" s="114">
        <v>54.039000000000001</v>
      </c>
      <c r="F1930" s="114">
        <v>50.957000000000001</v>
      </c>
      <c r="G1930" s="114">
        <v>28.428000000000001</v>
      </c>
      <c r="H1930" s="114">
        <v>44.845999999999997</v>
      </c>
      <c r="I1930" s="114">
        <v>45.404000000000003</v>
      </c>
      <c r="J1930" s="114">
        <v>47.454999999999998</v>
      </c>
      <c r="K1930" s="114">
        <v>50.869</v>
      </c>
      <c r="L1930" s="114">
        <v>54.658999999999999</v>
      </c>
      <c r="M1930" s="114">
        <v>43.84</v>
      </c>
    </row>
    <row r="1931" spans="1:13" ht="12" x14ac:dyDescent="0.25">
      <c r="A1931" s="114">
        <v>1050.67</v>
      </c>
      <c r="B1931" s="114">
        <v>49.067999999999998</v>
      </c>
      <c r="C1931" s="114">
        <v>47.389000000000003</v>
      </c>
      <c r="D1931" s="114">
        <v>51.837000000000003</v>
      </c>
      <c r="E1931" s="114">
        <v>53.689</v>
      </c>
      <c r="F1931" s="114">
        <v>50.850999999999999</v>
      </c>
      <c r="G1931" s="114">
        <v>27.437999999999999</v>
      </c>
      <c r="H1931" s="114">
        <v>44.465000000000003</v>
      </c>
      <c r="I1931" s="114">
        <v>44.982999999999997</v>
      </c>
      <c r="J1931" s="114">
        <v>47.539000000000001</v>
      </c>
      <c r="K1931" s="114">
        <v>50.81</v>
      </c>
      <c r="L1931" s="114">
        <v>54.843000000000004</v>
      </c>
      <c r="M1931" s="114">
        <v>43.491999999999997</v>
      </c>
    </row>
    <row r="1932" spans="1:13" ht="12" x14ac:dyDescent="0.25">
      <c r="A1932" s="114">
        <v>1051.0899999999999</v>
      </c>
      <c r="B1932" s="114">
        <v>48.703000000000003</v>
      </c>
      <c r="C1932" s="114">
        <v>46.728000000000002</v>
      </c>
      <c r="D1932" s="114">
        <v>51.439</v>
      </c>
      <c r="E1932" s="114">
        <v>54.116</v>
      </c>
      <c r="F1932" s="114">
        <v>50.496000000000002</v>
      </c>
      <c r="G1932" s="114">
        <v>26.959</v>
      </c>
      <c r="H1932" s="114">
        <v>44.363999999999997</v>
      </c>
      <c r="I1932" s="114">
        <v>44.884999999999998</v>
      </c>
      <c r="J1932" s="114">
        <v>47.213999999999999</v>
      </c>
      <c r="K1932" s="114">
        <v>50.981999999999999</v>
      </c>
      <c r="L1932" s="114">
        <v>53.933</v>
      </c>
      <c r="M1932" s="114">
        <v>43.481999999999999</v>
      </c>
    </row>
    <row r="1933" spans="1:13" ht="12" x14ac:dyDescent="0.25">
      <c r="A1933" s="114">
        <v>1051.52</v>
      </c>
      <c r="B1933" s="114">
        <v>48.476999999999997</v>
      </c>
      <c r="C1933" s="114">
        <v>46.728000000000002</v>
      </c>
      <c r="D1933" s="114">
        <v>51.715000000000003</v>
      </c>
      <c r="E1933" s="114">
        <v>54.46</v>
      </c>
      <c r="F1933" s="114">
        <v>49.944000000000003</v>
      </c>
      <c r="G1933" s="114">
        <v>26.960999999999999</v>
      </c>
      <c r="H1933" s="114">
        <v>44.106000000000002</v>
      </c>
      <c r="I1933" s="114">
        <v>44.726999999999997</v>
      </c>
      <c r="J1933" s="114">
        <v>47.411000000000001</v>
      </c>
      <c r="K1933" s="114">
        <v>50.53</v>
      </c>
      <c r="L1933" s="114">
        <v>53.261000000000003</v>
      </c>
      <c r="M1933" s="114">
        <v>43.168999999999997</v>
      </c>
    </row>
    <row r="1934" spans="1:13" ht="12" x14ac:dyDescent="0.25">
      <c r="A1934" s="114">
        <v>1051.94</v>
      </c>
      <c r="B1934" s="114">
        <v>48.567999999999998</v>
      </c>
      <c r="C1934" s="114">
        <v>47.395000000000003</v>
      </c>
      <c r="D1934" s="114">
        <v>51.722000000000001</v>
      </c>
      <c r="E1934" s="114">
        <v>54.914000000000001</v>
      </c>
      <c r="F1934" s="114">
        <v>50.283000000000001</v>
      </c>
      <c r="G1934" s="114">
        <v>26.338000000000001</v>
      </c>
      <c r="H1934" s="114">
        <v>43.889000000000003</v>
      </c>
      <c r="I1934" s="114">
        <v>44.027000000000001</v>
      </c>
      <c r="J1934" s="114">
        <v>47.838000000000001</v>
      </c>
      <c r="K1934" s="114">
        <v>49.95</v>
      </c>
      <c r="L1934" s="114">
        <v>53.418999999999997</v>
      </c>
      <c r="M1934" s="114">
        <v>43.384999999999998</v>
      </c>
    </row>
    <row r="1935" spans="1:13" ht="12" x14ac:dyDescent="0.25">
      <c r="A1935" s="114">
        <v>1052.3599999999999</v>
      </c>
      <c r="B1935" s="114">
        <v>49.384</v>
      </c>
      <c r="C1935" s="114">
        <v>48.588000000000001</v>
      </c>
      <c r="D1935" s="114">
        <v>51.991</v>
      </c>
      <c r="E1935" s="114">
        <v>55.226999999999997</v>
      </c>
      <c r="F1935" s="114">
        <v>51.369</v>
      </c>
      <c r="G1935" s="114">
        <v>26.356999999999999</v>
      </c>
      <c r="H1935" s="114">
        <v>44.395000000000003</v>
      </c>
      <c r="I1935" s="114">
        <v>44.191000000000003</v>
      </c>
      <c r="J1935" s="114">
        <v>48.594999999999999</v>
      </c>
      <c r="K1935" s="114">
        <v>50.49</v>
      </c>
      <c r="L1935" s="114">
        <v>54.155000000000001</v>
      </c>
      <c r="M1935" s="114">
        <v>44.179000000000002</v>
      </c>
    </row>
    <row r="1936" spans="1:13" ht="12" x14ac:dyDescent="0.25">
      <c r="A1936" s="114">
        <v>1052.78</v>
      </c>
      <c r="B1936" s="114">
        <v>50.374000000000002</v>
      </c>
      <c r="C1936" s="114">
        <v>49.262</v>
      </c>
      <c r="D1936" s="114">
        <v>52.029000000000003</v>
      </c>
      <c r="E1936" s="114">
        <v>55.427</v>
      </c>
      <c r="F1936" s="114">
        <v>51.945999999999998</v>
      </c>
      <c r="G1936" s="114">
        <v>26.356999999999999</v>
      </c>
      <c r="H1936" s="114">
        <v>44.889000000000003</v>
      </c>
      <c r="I1936" s="114">
        <v>44.581000000000003</v>
      </c>
      <c r="J1936" s="114">
        <v>49.219000000000001</v>
      </c>
      <c r="K1936" s="114">
        <v>51.100999999999999</v>
      </c>
      <c r="L1936" s="114">
        <v>54.835000000000001</v>
      </c>
      <c r="M1936" s="114">
        <v>45.07</v>
      </c>
    </row>
    <row r="1937" spans="1:13" ht="12" x14ac:dyDescent="0.25">
      <c r="A1937" s="114">
        <v>1053.21</v>
      </c>
      <c r="B1937" s="114">
        <v>50.631999999999998</v>
      </c>
      <c r="C1937" s="114">
        <v>49.304000000000002</v>
      </c>
      <c r="D1937" s="114">
        <v>52.357999999999997</v>
      </c>
      <c r="E1937" s="114">
        <v>55.442</v>
      </c>
      <c r="F1937" s="114">
        <v>52.375</v>
      </c>
      <c r="G1937" s="114">
        <v>26.728999999999999</v>
      </c>
      <c r="H1937" s="114">
        <v>45.334000000000003</v>
      </c>
      <c r="I1937" s="114">
        <v>44.972000000000001</v>
      </c>
      <c r="J1937" s="114">
        <v>49.411999999999999</v>
      </c>
      <c r="K1937" s="114">
        <v>51.57</v>
      </c>
      <c r="L1937" s="114">
        <v>55.146999999999998</v>
      </c>
      <c r="M1937" s="114">
        <v>44.807000000000002</v>
      </c>
    </row>
    <row r="1938" spans="1:13" ht="12" x14ac:dyDescent="0.25">
      <c r="A1938" s="114">
        <v>1053.6300000000001</v>
      </c>
      <c r="B1938" s="114">
        <v>49.972999999999999</v>
      </c>
      <c r="C1938" s="114">
        <v>48.634999999999998</v>
      </c>
      <c r="D1938" s="114">
        <v>51.914999999999999</v>
      </c>
      <c r="E1938" s="114">
        <v>54.561999999999998</v>
      </c>
      <c r="F1938" s="114">
        <v>51.932000000000002</v>
      </c>
      <c r="G1938" s="114">
        <v>26.818000000000001</v>
      </c>
      <c r="H1938" s="114">
        <v>45.249000000000002</v>
      </c>
      <c r="I1938" s="114">
        <v>44.936</v>
      </c>
      <c r="J1938" s="114">
        <v>49.051000000000002</v>
      </c>
      <c r="K1938" s="114">
        <v>51.837000000000003</v>
      </c>
      <c r="L1938" s="114">
        <v>54.929000000000002</v>
      </c>
      <c r="M1938" s="114">
        <v>44.207999999999998</v>
      </c>
    </row>
    <row r="1939" spans="1:13" ht="12" x14ac:dyDescent="0.25">
      <c r="A1939" s="114">
        <v>1054.05</v>
      </c>
      <c r="B1939" s="114">
        <v>49.151000000000003</v>
      </c>
      <c r="C1939" s="114">
        <v>48.473999999999997</v>
      </c>
      <c r="D1939" s="114">
        <v>50.744</v>
      </c>
      <c r="E1939" s="114">
        <v>53.713000000000001</v>
      </c>
      <c r="F1939" s="114">
        <v>51.737000000000002</v>
      </c>
      <c r="G1939" s="114">
        <v>26.338999999999999</v>
      </c>
      <c r="H1939" s="114">
        <v>44.968000000000004</v>
      </c>
      <c r="I1939" s="114">
        <v>44.756</v>
      </c>
      <c r="J1939" s="114">
        <v>48.481000000000002</v>
      </c>
      <c r="K1939" s="114">
        <v>50.82</v>
      </c>
      <c r="L1939" s="114">
        <v>54.749000000000002</v>
      </c>
      <c r="M1939" s="114">
        <v>44.435000000000002</v>
      </c>
    </row>
    <row r="1940" spans="1:13" ht="12" x14ac:dyDescent="0.25">
      <c r="A1940" s="114">
        <v>1054.47</v>
      </c>
      <c r="B1940" s="114">
        <v>49.607999999999997</v>
      </c>
      <c r="C1940" s="114">
        <v>49.338999999999999</v>
      </c>
      <c r="D1940" s="114">
        <v>51.273000000000003</v>
      </c>
      <c r="E1940" s="114">
        <v>52.823</v>
      </c>
      <c r="F1940" s="114">
        <v>51.914999999999999</v>
      </c>
      <c r="G1940" s="114">
        <v>25.524999999999999</v>
      </c>
      <c r="H1940" s="114">
        <v>44.594000000000001</v>
      </c>
      <c r="I1940" s="114">
        <v>44.95</v>
      </c>
      <c r="J1940" s="114">
        <v>48.566000000000003</v>
      </c>
      <c r="K1940" s="114">
        <v>49.997999999999998</v>
      </c>
      <c r="L1940" s="114">
        <v>54.08</v>
      </c>
      <c r="M1940" s="114">
        <v>44.625</v>
      </c>
    </row>
    <row r="1941" spans="1:13" ht="12" x14ac:dyDescent="0.25">
      <c r="A1941" s="114">
        <v>1054.9000000000001</v>
      </c>
      <c r="B1941" s="114">
        <v>49.92</v>
      </c>
      <c r="C1941" s="114">
        <v>49.701999999999998</v>
      </c>
      <c r="D1941" s="114">
        <v>51.432000000000002</v>
      </c>
      <c r="E1941" s="114">
        <v>51.944000000000003</v>
      </c>
      <c r="F1941" s="114">
        <v>51.970999999999997</v>
      </c>
      <c r="G1941" s="114">
        <v>24.952999999999999</v>
      </c>
      <c r="H1941" s="114">
        <v>44.27</v>
      </c>
      <c r="I1941" s="114">
        <v>44.783999999999999</v>
      </c>
      <c r="J1941" s="114">
        <v>48.250999999999998</v>
      </c>
      <c r="K1941" s="114">
        <v>49.582000000000001</v>
      </c>
      <c r="L1941" s="114">
        <v>53.62</v>
      </c>
      <c r="M1941" s="114">
        <v>44.353999999999999</v>
      </c>
    </row>
    <row r="1942" spans="1:13" ht="12" x14ac:dyDescent="0.25">
      <c r="A1942" s="114">
        <v>1055.32</v>
      </c>
      <c r="B1942" s="114">
        <v>49.918999999999997</v>
      </c>
      <c r="C1942" s="114">
        <v>49.225000000000001</v>
      </c>
      <c r="D1942" s="114">
        <v>51.395000000000003</v>
      </c>
      <c r="E1942" s="114">
        <v>51.332999999999998</v>
      </c>
      <c r="F1942" s="114">
        <v>51.307000000000002</v>
      </c>
      <c r="G1942" s="114">
        <v>24.689</v>
      </c>
      <c r="H1942" s="114">
        <v>43.999000000000002</v>
      </c>
      <c r="I1942" s="114">
        <v>43.728999999999999</v>
      </c>
      <c r="J1942" s="114">
        <v>48.073999999999998</v>
      </c>
      <c r="K1942" s="114">
        <v>48.997999999999998</v>
      </c>
      <c r="L1942" s="114">
        <v>52.869</v>
      </c>
      <c r="M1942" s="114">
        <v>43.872999999999998</v>
      </c>
    </row>
    <row r="1943" spans="1:13" ht="12" x14ac:dyDescent="0.25">
      <c r="A1943" s="114">
        <v>1055.74</v>
      </c>
      <c r="B1943" s="114">
        <v>50.024999999999999</v>
      </c>
      <c r="C1943" s="114">
        <v>49.06</v>
      </c>
      <c r="D1943" s="114">
        <v>51.616999999999997</v>
      </c>
      <c r="E1943" s="114">
        <v>51.29</v>
      </c>
      <c r="F1943" s="114">
        <v>51.210999999999999</v>
      </c>
      <c r="G1943" s="114">
        <v>24.925000000000001</v>
      </c>
      <c r="H1943" s="114">
        <v>44.326000000000001</v>
      </c>
      <c r="I1943" s="114">
        <v>43.787999999999997</v>
      </c>
      <c r="J1943" s="114">
        <v>48.165999999999997</v>
      </c>
      <c r="K1943" s="114">
        <v>49.15</v>
      </c>
      <c r="L1943" s="114">
        <v>52.518999999999998</v>
      </c>
      <c r="M1943" s="114">
        <v>43.51</v>
      </c>
    </row>
    <row r="1944" spans="1:13" ht="12" x14ac:dyDescent="0.25">
      <c r="A1944" s="114">
        <v>1056.1600000000001</v>
      </c>
      <c r="B1944" s="114">
        <v>50.293999999999997</v>
      </c>
      <c r="C1944" s="114">
        <v>49.368000000000002</v>
      </c>
      <c r="D1944" s="114">
        <v>51.805</v>
      </c>
      <c r="E1944" s="114">
        <v>52.064999999999998</v>
      </c>
      <c r="F1944" s="114">
        <v>51.392000000000003</v>
      </c>
      <c r="G1944" s="114">
        <v>25.221</v>
      </c>
      <c r="H1944" s="114">
        <v>44.018999999999998</v>
      </c>
      <c r="I1944" s="114">
        <v>43.741999999999997</v>
      </c>
      <c r="J1944" s="114">
        <v>49.268000000000001</v>
      </c>
      <c r="K1944" s="114">
        <v>49.890999999999998</v>
      </c>
      <c r="L1944" s="114">
        <v>52.451999999999998</v>
      </c>
      <c r="M1944" s="114">
        <v>43.944000000000003</v>
      </c>
    </row>
    <row r="1945" spans="1:13" ht="12" x14ac:dyDescent="0.25">
      <c r="A1945" s="114">
        <v>1056.58</v>
      </c>
      <c r="B1945" s="114">
        <v>50.19</v>
      </c>
      <c r="C1945" s="114">
        <v>49.081000000000003</v>
      </c>
      <c r="D1945" s="114">
        <v>51.95</v>
      </c>
      <c r="E1945" s="114">
        <v>52.271000000000001</v>
      </c>
      <c r="F1945" s="114">
        <v>52.024000000000001</v>
      </c>
      <c r="G1945" s="114">
        <v>26.213999999999999</v>
      </c>
      <c r="H1945" s="114">
        <v>43.844999999999999</v>
      </c>
      <c r="I1945" s="114">
        <v>43.563000000000002</v>
      </c>
      <c r="J1945" s="114">
        <v>50.023000000000003</v>
      </c>
      <c r="K1945" s="114">
        <v>50.438000000000002</v>
      </c>
      <c r="L1945" s="114">
        <v>52.72</v>
      </c>
      <c r="M1945" s="114">
        <v>44.372999999999998</v>
      </c>
    </row>
    <row r="1946" spans="1:13" ht="12" x14ac:dyDescent="0.25">
      <c r="A1946" s="114">
        <v>1057.01</v>
      </c>
      <c r="B1946" s="114">
        <v>51.061</v>
      </c>
      <c r="C1946" s="114">
        <v>48.98</v>
      </c>
      <c r="D1946" s="114">
        <v>51.286999999999999</v>
      </c>
      <c r="E1946" s="114">
        <v>52.396000000000001</v>
      </c>
      <c r="F1946" s="114">
        <v>52.033000000000001</v>
      </c>
      <c r="G1946" s="114">
        <v>26.641999999999999</v>
      </c>
      <c r="H1946" s="114">
        <v>43.591999999999999</v>
      </c>
      <c r="I1946" s="114">
        <v>42.633000000000003</v>
      </c>
      <c r="J1946" s="114">
        <v>49.715000000000003</v>
      </c>
      <c r="K1946" s="114">
        <v>50.082000000000001</v>
      </c>
      <c r="L1946" s="114">
        <v>52.183</v>
      </c>
      <c r="M1946" s="114">
        <v>43.514000000000003</v>
      </c>
    </row>
    <row r="1947" spans="1:13" ht="12" x14ac:dyDescent="0.25">
      <c r="A1947" s="114">
        <v>1057.43</v>
      </c>
      <c r="B1947" s="114">
        <v>51.524000000000001</v>
      </c>
      <c r="C1947" s="114">
        <v>48.347999999999999</v>
      </c>
      <c r="D1947" s="114">
        <v>50.283000000000001</v>
      </c>
      <c r="E1947" s="114">
        <v>51.911999999999999</v>
      </c>
      <c r="F1947" s="114">
        <v>50.923999999999999</v>
      </c>
      <c r="G1947" s="114">
        <v>27.082999999999998</v>
      </c>
      <c r="H1947" s="114">
        <v>42.17</v>
      </c>
      <c r="I1947" s="114">
        <v>42.106000000000002</v>
      </c>
      <c r="J1947" s="114">
        <v>48.13</v>
      </c>
      <c r="K1947" s="114">
        <v>49.066000000000003</v>
      </c>
      <c r="L1947" s="114">
        <v>51.64</v>
      </c>
      <c r="M1947" s="114">
        <v>43.164999999999999</v>
      </c>
    </row>
    <row r="1948" spans="1:13" ht="12" x14ac:dyDescent="0.25">
      <c r="A1948" s="114">
        <v>1057.8499999999999</v>
      </c>
      <c r="B1948" s="114">
        <v>51.731000000000002</v>
      </c>
      <c r="C1948" s="114">
        <v>48.081000000000003</v>
      </c>
      <c r="D1948" s="114">
        <v>49.942</v>
      </c>
      <c r="E1948" s="114">
        <v>51.375999999999998</v>
      </c>
      <c r="F1948" s="114">
        <v>49.557000000000002</v>
      </c>
      <c r="G1948" s="114">
        <v>26.925999999999998</v>
      </c>
      <c r="H1948" s="114">
        <v>41.305</v>
      </c>
      <c r="I1948" s="114">
        <v>41.759</v>
      </c>
      <c r="J1948" s="114">
        <v>47.222000000000001</v>
      </c>
      <c r="K1948" s="114">
        <v>48.640999999999998</v>
      </c>
      <c r="L1948" s="114">
        <v>51.213999999999999</v>
      </c>
      <c r="M1948" s="114">
        <v>43.131</v>
      </c>
    </row>
    <row r="1949" spans="1:13" ht="12" x14ac:dyDescent="0.25">
      <c r="A1949" s="114">
        <v>1058.27</v>
      </c>
      <c r="B1949" s="114">
        <v>50.844000000000001</v>
      </c>
      <c r="C1949" s="114">
        <v>47.682000000000002</v>
      </c>
      <c r="D1949" s="114">
        <v>49.737000000000002</v>
      </c>
      <c r="E1949" s="114">
        <v>51.069000000000003</v>
      </c>
      <c r="F1949" s="114">
        <v>48.707000000000001</v>
      </c>
      <c r="G1949" s="114">
        <v>26.026</v>
      </c>
      <c r="H1949" s="114">
        <v>40.548000000000002</v>
      </c>
      <c r="I1949" s="114">
        <v>41.356000000000002</v>
      </c>
      <c r="J1949" s="114">
        <v>46.406999999999996</v>
      </c>
      <c r="K1949" s="114">
        <v>48.423000000000002</v>
      </c>
      <c r="L1949" s="114">
        <v>51.255000000000003</v>
      </c>
      <c r="M1949" s="114">
        <v>43.442</v>
      </c>
    </row>
    <row r="1950" spans="1:13" ht="12" x14ac:dyDescent="0.25">
      <c r="A1950" s="114">
        <v>1058.69</v>
      </c>
      <c r="B1950" s="114">
        <v>49.908999999999999</v>
      </c>
      <c r="C1950" s="114">
        <v>47.046999999999997</v>
      </c>
      <c r="D1950" s="114">
        <v>48.247999999999998</v>
      </c>
      <c r="E1950" s="114">
        <v>50.494</v>
      </c>
      <c r="F1950" s="114">
        <v>47.792999999999999</v>
      </c>
      <c r="G1950" s="114">
        <v>24.887</v>
      </c>
      <c r="H1950" s="114">
        <v>40.378999999999998</v>
      </c>
      <c r="I1950" s="114">
        <v>40.548999999999999</v>
      </c>
      <c r="J1950" s="114">
        <v>46.164999999999999</v>
      </c>
      <c r="K1950" s="114">
        <v>47.860999999999997</v>
      </c>
      <c r="L1950" s="114">
        <v>50.802</v>
      </c>
      <c r="M1950" s="114">
        <v>42.197000000000003</v>
      </c>
    </row>
    <row r="1951" spans="1:13" ht="12" x14ac:dyDescent="0.25">
      <c r="A1951" s="114">
        <v>1059.1199999999999</v>
      </c>
      <c r="B1951" s="114">
        <v>49.728000000000002</v>
      </c>
      <c r="C1951" s="114">
        <v>47.015000000000001</v>
      </c>
      <c r="D1951" s="114">
        <v>48.048999999999999</v>
      </c>
      <c r="E1951" s="114">
        <v>50.14</v>
      </c>
      <c r="F1951" s="114">
        <v>47.77</v>
      </c>
      <c r="G1951" s="114">
        <v>24.675999999999998</v>
      </c>
      <c r="H1951" s="114">
        <v>40.515999999999998</v>
      </c>
      <c r="I1951" s="114">
        <v>40.387</v>
      </c>
      <c r="J1951" s="114">
        <v>45.343000000000004</v>
      </c>
      <c r="K1951" s="114">
        <v>47.837000000000003</v>
      </c>
      <c r="L1951" s="114">
        <v>51.051000000000002</v>
      </c>
      <c r="M1951" s="114">
        <v>41.031999999999996</v>
      </c>
    </row>
    <row r="1952" spans="1:13" ht="12" x14ac:dyDescent="0.25">
      <c r="A1952" s="114">
        <v>1059.54</v>
      </c>
      <c r="B1952" s="114">
        <v>49.542000000000002</v>
      </c>
      <c r="C1952" s="114">
        <v>47.158000000000001</v>
      </c>
      <c r="D1952" s="114">
        <v>47.902000000000001</v>
      </c>
      <c r="E1952" s="114">
        <v>50.02</v>
      </c>
      <c r="F1952" s="114">
        <v>46.645000000000003</v>
      </c>
      <c r="G1952" s="114">
        <v>25.31</v>
      </c>
      <c r="H1952" s="114">
        <v>40.997</v>
      </c>
      <c r="I1952" s="114">
        <v>40.259</v>
      </c>
      <c r="J1952" s="114">
        <v>44.915999999999997</v>
      </c>
      <c r="K1952" s="114">
        <v>47.625999999999998</v>
      </c>
      <c r="L1952" s="114">
        <v>51.308</v>
      </c>
      <c r="M1952" s="114">
        <v>41.033999999999999</v>
      </c>
    </row>
    <row r="1953" spans="1:13" ht="12" x14ac:dyDescent="0.25">
      <c r="A1953" s="114">
        <v>1059.96</v>
      </c>
      <c r="B1953" s="114">
        <v>49.411000000000001</v>
      </c>
      <c r="C1953" s="114">
        <v>47.112000000000002</v>
      </c>
      <c r="D1953" s="114">
        <v>48.238999999999997</v>
      </c>
      <c r="E1953" s="114">
        <v>49.093000000000004</v>
      </c>
      <c r="F1953" s="114">
        <v>45.972999999999999</v>
      </c>
      <c r="G1953" s="114">
        <v>25.902000000000001</v>
      </c>
      <c r="H1953" s="114">
        <v>41.222999999999999</v>
      </c>
      <c r="I1953" s="114">
        <v>39.854999999999997</v>
      </c>
      <c r="J1953" s="114">
        <v>44.524999999999999</v>
      </c>
      <c r="K1953" s="114">
        <v>47.65</v>
      </c>
      <c r="L1953" s="114">
        <v>51.947000000000003</v>
      </c>
      <c r="M1953" s="114">
        <v>41.322000000000003</v>
      </c>
    </row>
    <row r="1954" spans="1:13" ht="12" x14ac:dyDescent="0.25">
      <c r="A1954" s="114">
        <v>1060.3800000000001</v>
      </c>
      <c r="B1954" s="114">
        <v>48.75</v>
      </c>
      <c r="C1954" s="114">
        <v>47.304000000000002</v>
      </c>
      <c r="D1954" s="114">
        <v>47.567</v>
      </c>
      <c r="E1954" s="114">
        <v>48.366999999999997</v>
      </c>
      <c r="F1954" s="114">
        <v>45.779000000000003</v>
      </c>
      <c r="G1954" s="114">
        <v>26.082000000000001</v>
      </c>
      <c r="H1954" s="114">
        <v>41.296999999999997</v>
      </c>
      <c r="I1954" s="114">
        <v>39.915999999999997</v>
      </c>
      <c r="J1954" s="114">
        <v>43.694000000000003</v>
      </c>
      <c r="K1954" s="114">
        <v>47.908000000000001</v>
      </c>
      <c r="L1954" s="114">
        <v>53.057000000000002</v>
      </c>
      <c r="M1954" s="114">
        <v>41.584000000000003</v>
      </c>
    </row>
    <row r="1955" spans="1:13" ht="12" x14ac:dyDescent="0.25">
      <c r="A1955" s="114">
        <v>1060.8</v>
      </c>
      <c r="B1955" s="114">
        <v>47.956000000000003</v>
      </c>
      <c r="C1955" s="114">
        <v>47.305</v>
      </c>
      <c r="D1955" s="114">
        <v>47.511000000000003</v>
      </c>
      <c r="E1955" s="114">
        <v>49.350999999999999</v>
      </c>
      <c r="F1955" s="114">
        <v>45.363</v>
      </c>
      <c r="G1955" s="114">
        <v>27.382999999999999</v>
      </c>
      <c r="H1955" s="114">
        <v>42.118000000000002</v>
      </c>
      <c r="I1955" s="114">
        <v>39.939</v>
      </c>
      <c r="J1955" s="114">
        <v>43.485999999999997</v>
      </c>
      <c r="K1955" s="114">
        <v>48.817999999999998</v>
      </c>
      <c r="L1955" s="114">
        <v>53.191000000000003</v>
      </c>
      <c r="M1955" s="114">
        <v>41.582000000000001</v>
      </c>
    </row>
    <row r="1956" spans="1:13" ht="12" x14ac:dyDescent="0.25">
      <c r="A1956" s="114">
        <v>1061.23</v>
      </c>
      <c r="B1956" s="114">
        <v>46.966999999999999</v>
      </c>
      <c r="C1956" s="114">
        <v>47.15</v>
      </c>
      <c r="D1956" s="114">
        <v>48.012</v>
      </c>
      <c r="E1956" s="114">
        <v>49.5</v>
      </c>
      <c r="F1956" s="114">
        <v>43.536000000000001</v>
      </c>
      <c r="G1956" s="114">
        <v>27.841999999999999</v>
      </c>
      <c r="H1956" s="114">
        <v>41.59</v>
      </c>
      <c r="I1956" s="114">
        <v>39.56</v>
      </c>
      <c r="J1956" s="114">
        <v>43.116999999999997</v>
      </c>
      <c r="K1956" s="114">
        <v>48.89</v>
      </c>
      <c r="L1956" s="114">
        <v>52.38</v>
      </c>
      <c r="M1956" s="114">
        <v>41.173000000000002</v>
      </c>
    </row>
    <row r="1957" spans="1:13" ht="12" x14ac:dyDescent="0.25">
      <c r="A1957" s="114">
        <v>1061.6500000000001</v>
      </c>
      <c r="B1957" s="114">
        <v>45.912999999999997</v>
      </c>
      <c r="C1957" s="114">
        <v>47.076999999999998</v>
      </c>
      <c r="D1957" s="114">
        <v>48.006999999999998</v>
      </c>
      <c r="E1957" s="114">
        <v>48.975999999999999</v>
      </c>
      <c r="F1957" s="114">
        <v>42.212000000000003</v>
      </c>
      <c r="G1957" s="114">
        <v>27.914000000000001</v>
      </c>
      <c r="H1957" s="114">
        <v>40.064999999999998</v>
      </c>
      <c r="I1957" s="114">
        <v>38.747999999999998</v>
      </c>
      <c r="J1957" s="114">
        <v>41.792000000000002</v>
      </c>
      <c r="K1957" s="114">
        <v>48.494999999999997</v>
      </c>
      <c r="L1957" s="114">
        <v>50.883000000000003</v>
      </c>
      <c r="M1957" s="114">
        <v>40.430999999999997</v>
      </c>
    </row>
    <row r="1958" spans="1:13" ht="12" x14ac:dyDescent="0.25">
      <c r="A1958" s="114">
        <v>1062.07</v>
      </c>
      <c r="B1958" s="114">
        <v>45.798000000000002</v>
      </c>
      <c r="C1958" s="114">
        <v>46.710999999999999</v>
      </c>
      <c r="D1958" s="114">
        <v>47.387999999999998</v>
      </c>
      <c r="E1958" s="114">
        <v>48.302</v>
      </c>
      <c r="F1958" s="114">
        <v>41.656999999999996</v>
      </c>
      <c r="G1958" s="114">
        <v>27.916</v>
      </c>
      <c r="H1958" s="114">
        <v>39.682000000000002</v>
      </c>
      <c r="I1958" s="114">
        <v>37.622999999999998</v>
      </c>
      <c r="J1958" s="114">
        <v>40.768999999999998</v>
      </c>
      <c r="K1958" s="114">
        <v>48.212000000000003</v>
      </c>
      <c r="L1958" s="114">
        <v>50.363999999999997</v>
      </c>
      <c r="M1958" s="114">
        <v>40.250999999999998</v>
      </c>
    </row>
    <row r="1959" spans="1:13" ht="12" x14ac:dyDescent="0.25">
      <c r="A1959" s="114">
        <v>1062.49</v>
      </c>
      <c r="B1959" s="114">
        <v>46.963000000000001</v>
      </c>
      <c r="C1959" s="114">
        <v>47.22</v>
      </c>
      <c r="D1959" s="114">
        <v>48.112000000000002</v>
      </c>
      <c r="E1959" s="114">
        <v>48.64</v>
      </c>
      <c r="F1959" s="114">
        <v>42.201000000000001</v>
      </c>
      <c r="G1959" s="114">
        <v>27.652999999999999</v>
      </c>
      <c r="H1959" s="114">
        <v>39.378999999999998</v>
      </c>
      <c r="I1959" s="114">
        <v>36.537999999999997</v>
      </c>
      <c r="J1959" s="114">
        <v>40.42</v>
      </c>
      <c r="K1959" s="114">
        <v>48.210999999999999</v>
      </c>
      <c r="L1959" s="114">
        <v>50.203000000000003</v>
      </c>
      <c r="M1959" s="114">
        <v>39.892000000000003</v>
      </c>
    </row>
    <row r="1960" spans="1:13" ht="12" x14ac:dyDescent="0.25">
      <c r="A1960" s="114">
        <v>1062.9100000000001</v>
      </c>
      <c r="B1960" s="114">
        <v>47.31</v>
      </c>
      <c r="C1960" s="114">
        <v>47.228000000000002</v>
      </c>
      <c r="D1960" s="114">
        <v>48.207999999999998</v>
      </c>
      <c r="E1960" s="114">
        <v>48.540999999999997</v>
      </c>
      <c r="F1960" s="114">
        <v>42.235999999999997</v>
      </c>
      <c r="G1960" s="114">
        <v>27.436</v>
      </c>
      <c r="H1960" s="114">
        <v>38.731000000000002</v>
      </c>
      <c r="I1960" s="114">
        <v>35.482999999999997</v>
      </c>
      <c r="J1960" s="114">
        <v>40.277000000000001</v>
      </c>
      <c r="K1960" s="114">
        <v>47.826999999999998</v>
      </c>
      <c r="L1960" s="114">
        <v>50.207000000000001</v>
      </c>
      <c r="M1960" s="114">
        <v>39.393000000000001</v>
      </c>
    </row>
    <row r="1961" spans="1:13" ht="12" x14ac:dyDescent="0.25">
      <c r="A1961" s="114">
        <v>1063.33</v>
      </c>
      <c r="B1961" s="114">
        <v>47.177</v>
      </c>
      <c r="C1961" s="114">
        <v>46.677</v>
      </c>
      <c r="D1961" s="114">
        <v>47.527999999999999</v>
      </c>
      <c r="E1961" s="114">
        <v>48.003</v>
      </c>
      <c r="F1961" s="114">
        <v>42.537999999999997</v>
      </c>
      <c r="G1961" s="114">
        <v>28.626999999999999</v>
      </c>
      <c r="H1961" s="114">
        <v>38.856999999999999</v>
      </c>
      <c r="I1961" s="114">
        <v>35.018000000000001</v>
      </c>
      <c r="J1961" s="114">
        <v>40.28</v>
      </c>
      <c r="K1961" s="114">
        <v>48.466000000000001</v>
      </c>
      <c r="L1961" s="114">
        <v>50.941000000000003</v>
      </c>
      <c r="M1961" s="114">
        <v>40.014000000000003</v>
      </c>
    </row>
    <row r="1962" spans="1:13" ht="12" x14ac:dyDescent="0.25">
      <c r="A1962" s="114">
        <v>1063.76</v>
      </c>
      <c r="B1962" s="114">
        <v>47.033999999999999</v>
      </c>
      <c r="C1962" s="114">
        <v>45.326999999999998</v>
      </c>
      <c r="D1962" s="114">
        <v>46.825000000000003</v>
      </c>
      <c r="E1962" s="114">
        <v>47.305999999999997</v>
      </c>
      <c r="F1962" s="114">
        <v>42.191000000000003</v>
      </c>
      <c r="G1962" s="114">
        <v>28.87</v>
      </c>
      <c r="H1962" s="114">
        <v>39.518999999999998</v>
      </c>
      <c r="I1962" s="114">
        <v>34.499000000000002</v>
      </c>
      <c r="J1962" s="114">
        <v>40.396999999999998</v>
      </c>
      <c r="K1962" s="114">
        <v>48.762999999999998</v>
      </c>
      <c r="L1962" s="114">
        <v>50.494999999999997</v>
      </c>
      <c r="M1962" s="114">
        <v>40.902999999999999</v>
      </c>
    </row>
    <row r="1963" spans="1:13" ht="12" x14ac:dyDescent="0.25">
      <c r="A1963" s="114">
        <v>1064.18</v>
      </c>
      <c r="B1963" s="114">
        <v>46.012</v>
      </c>
      <c r="C1963" s="114">
        <v>44.575000000000003</v>
      </c>
      <c r="D1963" s="114">
        <v>46.584000000000003</v>
      </c>
      <c r="E1963" s="114">
        <v>47.426000000000002</v>
      </c>
      <c r="F1963" s="114">
        <v>42.338000000000001</v>
      </c>
      <c r="G1963" s="114">
        <v>28.974</v>
      </c>
      <c r="H1963" s="114">
        <v>39.359000000000002</v>
      </c>
      <c r="I1963" s="114">
        <v>35.79</v>
      </c>
      <c r="J1963" s="114">
        <v>40.244</v>
      </c>
      <c r="K1963" s="114">
        <v>48.325000000000003</v>
      </c>
      <c r="L1963" s="114">
        <v>50.143000000000001</v>
      </c>
      <c r="M1963" s="114">
        <v>41.750999999999998</v>
      </c>
    </row>
    <row r="1964" spans="1:13" ht="12" x14ac:dyDescent="0.25">
      <c r="A1964" s="114">
        <v>1064.5999999999999</v>
      </c>
      <c r="B1964" s="114">
        <v>46.170999999999999</v>
      </c>
      <c r="C1964" s="114">
        <v>45.073999999999998</v>
      </c>
      <c r="D1964" s="114">
        <v>47.69</v>
      </c>
      <c r="E1964" s="114">
        <v>47.316000000000003</v>
      </c>
      <c r="F1964" s="114">
        <v>42.66</v>
      </c>
      <c r="G1964" s="114">
        <v>30.402999999999999</v>
      </c>
      <c r="H1964" s="114">
        <v>40.505000000000003</v>
      </c>
      <c r="I1964" s="114">
        <v>37.246000000000002</v>
      </c>
      <c r="J1964" s="114">
        <v>40.536000000000001</v>
      </c>
      <c r="K1964" s="114">
        <v>48.445999999999998</v>
      </c>
      <c r="L1964" s="114">
        <v>50.866999999999997</v>
      </c>
      <c r="M1964" s="114">
        <v>43.148000000000003</v>
      </c>
    </row>
    <row r="1965" spans="1:13" ht="12" x14ac:dyDescent="0.25">
      <c r="A1965" s="114">
        <v>1065.02</v>
      </c>
      <c r="B1965" s="114">
        <v>44.881999999999998</v>
      </c>
      <c r="C1965" s="114">
        <v>45.012999999999998</v>
      </c>
      <c r="D1965" s="114">
        <v>48.73</v>
      </c>
      <c r="E1965" s="114">
        <v>45.96</v>
      </c>
      <c r="F1965" s="114">
        <v>41.789000000000001</v>
      </c>
      <c r="G1965" s="114">
        <v>31.138000000000002</v>
      </c>
      <c r="H1965" s="114">
        <v>41.654000000000003</v>
      </c>
      <c r="I1965" s="114">
        <v>38.015000000000001</v>
      </c>
      <c r="J1965" s="114">
        <v>39.871000000000002</v>
      </c>
      <c r="K1965" s="114">
        <v>47.676000000000002</v>
      </c>
      <c r="L1965" s="114">
        <v>51.343000000000004</v>
      </c>
      <c r="M1965" s="114">
        <v>42.930999999999997</v>
      </c>
    </row>
    <row r="1966" spans="1:13" ht="12" x14ac:dyDescent="0.25">
      <c r="A1966" s="114">
        <v>1065.44</v>
      </c>
      <c r="B1966" s="114">
        <v>44.551000000000002</v>
      </c>
      <c r="C1966" s="114">
        <v>45.113999999999997</v>
      </c>
      <c r="D1966" s="114">
        <v>49.17</v>
      </c>
      <c r="E1966" s="114">
        <v>45.262</v>
      </c>
      <c r="F1966" s="114">
        <v>40.393000000000001</v>
      </c>
      <c r="G1966" s="114">
        <v>31.391999999999999</v>
      </c>
      <c r="H1966" s="114">
        <v>42.207000000000001</v>
      </c>
      <c r="I1966" s="114">
        <v>38.301000000000002</v>
      </c>
      <c r="J1966" s="114">
        <v>39.856999999999999</v>
      </c>
      <c r="K1966" s="114">
        <v>46.679000000000002</v>
      </c>
      <c r="L1966" s="114">
        <v>51.768000000000001</v>
      </c>
      <c r="M1966" s="114">
        <v>42.683999999999997</v>
      </c>
    </row>
    <row r="1967" spans="1:13" ht="12" x14ac:dyDescent="0.25">
      <c r="A1967" s="114">
        <v>1065.8599999999999</v>
      </c>
      <c r="B1967" s="114">
        <v>43.606000000000002</v>
      </c>
      <c r="C1967" s="114">
        <v>45.207999999999998</v>
      </c>
      <c r="D1967" s="114">
        <v>50.514000000000003</v>
      </c>
      <c r="E1967" s="114">
        <v>45.725999999999999</v>
      </c>
      <c r="F1967" s="114">
        <v>40.621000000000002</v>
      </c>
      <c r="G1967" s="114">
        <v>32.481999999999999</v>
      </c>
      <c r="H1967" s="114">
        <v>43.276000000000003</v>
      </c>
      <c r="I1967" s="114">
        <v>39.298000000000002</v>
      </c>
      <c r="J1967" s="114">
        <v>40.075000000000003</v>
      </c>
      <c r="K1967" s="114">
        <v>47.243000000000002</v>
      </c>
      <c r="L1967" s="114">
        <v>52.719000000000001</v>
      </c>
      <c r="M1967" s="114">
        <v>43.688000000000002</v>
      </c>
    </row>
    <row r="1968" spans="1:13" ht="12" x14ac:dyDescent="0.25">
      <c r="A1968" s="114">
        <v>1066.29</v>
      </c>
      <c r="B1968" s="114">
        <v>41.564</v>
      </c>
      <c r="C1968" s="114">
        <v>45.103999999999999</v>
      </c>
      <c r="D1968" s="114">
        <v>51.247999999999998</v>
      </c>
      <c r="E1968" s="114">
        <v>45.789000000000001</v>
      </c>
      <c r="F1968" s="114">
        <v>40.987000000000002</v>
      </c>
      <c r="G1968" s="114">
        <v>32.987000000000002</v>
      </c>
      <c r="H1968" s="114">
        <v>43.947000000000003</v>
      </c>
      <c r="I1968" s="114">
        <v>38.793999999999997</v>
      </c>
      <c r="J1968" s="114">
        <v>40.576999999999998</v>
      </c>
      <c r="K1968" s="114">
        <v>48.030999999999999</v>
      </c>
      <c r="L1968" s="114">
        <v>53.82</v>
      </c>
      <c r="M1968" s="114">
        <v>43.54</v>
      </c>
    </row>
    <row r="1969" spans="1:13" ht="12" x14ac:dyDescent="0.25">
      <c r="A1969" s="114">
        <v>1066.71</v>
      </c>
      <c r="B1969" s="114">
        <v>41.279000000000003</v>
      </c>
      <c r="C1969" s="114">
        <v>45.661999999999999</v>
      </c>
      <c r="D1969" s="114">
        <v>52.046999999999997</v>
      </c>
      <c r="E1969" s="114">
        <v>45.741999999999997</v>
      </c>
      <c r="F1969" s="114">
        <v>43.203000000000003</v>
      </c>
      <c r="G1969" s="114">
        <v>33.970999999999997</v>
      </c>
      <c r="H1969" s="114">
        <v>44.881</v>
      </c>
      <c r="I1969" s="114">
        <v>38.729999999999997</v>
      </c>
      <c r="J1969" s="114">
        <v>41.881999999999998</v>
      </c>
      <c r="K1969" s="114">
        <v>49.125999999999998</v>
      </c>
      <c r="L1969" s="114">
        <v>54.701000000000001</v>
      </c>
      <c r="M1969" s="114">
        <v>43.183999999999997</v>
      </c>
    </row>
    <row r="1970" spans="1:13" ht="12" x14ac:dyDescent="0.25">
      <c r="A1970" s="114">
        <v>1067.1300000000001</v>
      </c>
      <c r="B1970" s="114">
        <v>42.125999999999998</v>
      </c>
      <c r="C1970" s="114">
        <v>45.384</v>
      </c>
      <c r="D1970" s="114">
        <v>51.792999999999999</v>
      </c>
      <c r="E1970" s="114">
        <v>45.31</v>
      </c>
      <c r="F1970" s="114">
        <v>44.103000000000002</v>
      </c>
      <c r="G1970" s="114">
        <v>33.756</v>
      </c>
      <c r="H1970" s="114">
        <v>44.970999999999997</v>
      </c>
      <c r="I1970" s="114">
        <v>38.414000000000001</v>
      </c>
      <c r="J1970" s="114">
        <v>41.654000000000003</v>
      </c>
      <c r="K1970" s="114">
        <v>48.79</v>
      </c>
      <c r="L1970" s="114">
        <v>54.521000000000001</v>
      </c>
      <c r="M1970" s="114">
        <v>42.134999999999998</v>
      </c>
    </row>
    <row r="1971" spans="1:13" ht="12" x14ac:dyDescent="0.25">
      <c r="A1971" s="114">
        <v>1067.55</v>
      </c>
      <c r="B1971" s="114">
        <v>42.354999999999997</v>
      </c>
      <c r="C1971" s="114">
        <v>45.235999999999997</v>
      </c>
      <c r="D1971" s="114">
        <v>52.734999999999999</v>
      </c>
      <c r="E1971" s="114">
        <v>45.722999999999999</v>
      </c>
      <c r="F1971" s="114">
        <v>45.201000000000001</v>
      </c>
      <c r="G1971" s="114">
        <v>32.911000000000001</v>
      </c>
      <c r="H1971" s="114">
        <v>45.695</v>
      </c>
      <c r="I1971" s="114">
        <v>39.006999999999998</v>
      </c>
      <c r="J1971" s="114">
        <v>41.545999999999999</v>
      </c>
      <c r="K1971" s="114">
        <v>48.268000000000001</v>
      </c>
      <c r="L1971" s="114">
        <v>55.39</v>
      </c>
      <c r="M1971" s="114">
        <v>43.25</v>
      </c>
    </row>
    <row r="1972" spans="1:13" ht="12" x14ac:dyDescent="0.25">
      <c r="A1972" s="114">
        <v>1067.97</v>
      </c>
      <c r="B1972" s="114">
        <v>42.195999999999998</v>
      </c>
      <c r="C1972" s="114">
        <v>44.386000000000003</v>
      </c>
      <c r="D1972" s="114">
        <v>51.593000000000004</v>
      </c>
      <c r="E1972" s="114">
        <v>45.86</v>
      </c>
      <c r="F1972" s="114">
        <v>45.738999999999997</v>
      </c>
      <c r="G1972" s="114">
        <v>31.706</v>
      </c>
      <c r="H1972" s="114">
        <v>46.649000000000001</v>
      </c>
      <c r="I1972" s="114">
        <v>38.631999999999998</v>
      </c>
      <c r="J1972" s="114">
        <v>41.945999999999998</v>
      </c>
      <c r="K1972" s="114">
        <v>47.71</v>
      </c>
      <c r="L1972" s="114">
        <v>54.616</v>
      </c>
      <c r="M1972" s="114">
        <v>44.493000000000002</v>
      </c>
    </row>
    <row r="1973" spans="1:13" ht="12" x14ac:dyDescent="0.25">
      <c r="A1973" s="114">
        <v>1068.3900000000001</v>
      </c>
      <c r="B1973" s="114">
        <v>42.097000000000001</v>
      </c>
      <c r="C1973" s="114">
        <v>44.055999999999997</v>
      </c>
      <c r="D1973" s="114">
        <v>51.234000000000002</v>
      </c>
      <c r="E1973" s="114">
        <v>46.034999999999997</v>
      </c>
      <c r="F1973" s="114">
        <v>46.325000000000003</v>
      </c>
      <c r="G1973" s="114">
        <v>30.870999999999999</v>
      </c>
      <c r="H1973" s="114">
        <v>45.924999999999997</v>
      </c>
      <c r="I1973" s="114">
        <v>38.177</v>
      </c>
      <c r="J1973" s="114">
        <v>41.433999999999997</v>
      </c>
      <c r="K1973" s="114">
        <v>48.146000000000001</v>
      </c>
      <c r="L1973" s="114">
        <v>54.28</v>
      </c>
      <c r="M1973" s="114">
        <v>44.082000000000001</v>
      </c>
    </row>
    <row r="1974" spans="1:13" ht="12" x14ac:dyDescent="0.25">
      <c r="A1974" s="114">
        <v>1068.81</v>
      </c>
      <c r="B1974" s="114">
        <v>41.491</v>
      </c>
      <c r="C1974" s="114">
        <v>44.31</v>
      </c>
      <c r="D1974" s="114">
        <v>50</v>
      </c>
      <c r="E1974" s="114">
        <v>46.149000000000001</v>
      </c>
      <c r="F1974" s="114">
        <v>46.192</v>
      </c>
      <c r="G1974" s="114">
        <v>30.7</v>
      </c>
      <c r="H1974" s="114">
        <v>44.619</v>
      </c>
      <c r="I1974" s="114">
        <v>37.936</v>
      </c>
      <c r="J1974" s="114">
        <v>40.735999999999997</v>
      </c>
      <c r="K1974" s="114">
        <v>47.621000000000002</v>
      </c>
      <c r="L1974" s="114">
        <v>53.253</v>
      </c>
      <c r="M1974" s="114">
        <v>42.918999999999997</v>
      </c>
    </row>
    <row r="1975" spans="1:13" ht="12" x14ac:dyDescent="0.25">
      <c r="A1975" s="114">
        <v>1069.24</v>
      </c>
      <c r="B1975" s="114">
        <v>41.97</v>
      </c>
      <c r="C1975" s="114">
        <v>44.173999999999999</v>
      </c>
      <c r="D1975" s="114">
        <v>49.146000000000001</v>
      </c>
      <c r="E1975" s="114">
        <v>45.716000000000001</v>
      </c>
      <c r="F1975" s="114">
        <v>45.332999999999998</v>
      </c>
      <c r="G1975" s="114">
        <v>29.981999999999999</v>
      </c>
      <c r="H1975" s="114">
        <v>44.747</v>
      </c>
      <c r="I1975" s="114">
        <v>37.476999999999997</v>
      </c>
      <c r="J1975" s="114">
        <v>40.856000000000002</v>
      </c>
      <c r="K1975" s="114">
        <v>47.222000000000001</v>
      </c>
      <c r="L1975" s="114">
        <v>52.904000000000003</v>
      </c>
      <c r="M1975" s="114">
        <v>42.152000000000001</v>
      </c>
    </row>
    <row r="1976" spans="1:13" ht="12" x14ac:dyDescent="0.25">
      <c r="A1976" s="114">
        <v>1069.6600000000001</v>
      </c>
      <c r="B1976" s="114">
        <v>43.021999999999998</v>
      </c>
      <c r="C1976" s="114">
        <v>44.218000000000004</v>
      </c>
      <c r="D1976" s="114">
        <v>49.177</v>
      </c>
      <c r="E1976" s="114">
        <v>44.222999999999999</v>
      </c>
      <c r="F1976" s="114">
        <v>45.307000000000002</v>
      </c>
      <c r="G1976" s="114">
        <v>29.47</v>
      </c>
      <c r="H1976" s="114">
        <v>44.018999999999998</v>
      </c>
      <c r="I1976" s="114">
        <v>37.509</v>
      </c>
      <c r="J1976" s="114">
        <v>39.898000000000003</v>
      </c>
      <c r="K1976" s="114">
        <v>47.484999999999999</v>
      </c>
      <c r="L1976" s="114">
        <v>52.99</v>
      </c>
      <c r="M1976" s="114">
        <v>42.945999999999998</v>
      </c>
    </row>
    <row r="1977" spans="1:13" ht="12" x14ac:dyDescent="0.25">
      <c r="A1977" s="114">
        <v>1070.08</v>
      </c>
      <c r="B1977" s="114">
        <v>43.758000000000003</v>
      </c>
      <c r="C1977" s="114">
        <v>42.957000000000001</v>
      </c>
      <c r="D1977" s="114">
        <v>48.124000000000002</v>
      </c>
      <c r="E1977" s="114">
        <v>43.572000000000003</v>
      </c>
      <c r="F1977" s="114">
        <v>45.798000000000002</v>
      </c>
      <c r="G1977" s="114">
        <v>28.716000000000001</v>
      </c>
      <c r="H1977" s="114">
        <v>43.716000000000001</v>
      </c>
      <c r="I1977" s="114">
        <v>38.119999999999997</v>
      </c>
      <c r="J1977" s="114">
        <v>38.780999999999999</v>
      </c>
      <c r="K1977" s="114">
        <v>46.42</v>
      </c>
      <c r="L1977" s="114">
        <v>52.835999999999999</v>
      </c>
      <c r="M1977" s="114">
        <v>43.332999999999998</v>
      </c>
    </row>
    <row r="1978" spans="1:13" ht="12" x14ac:dyDescent="0.25">
      <c r="A1978" s="114">
        <v>1070.5</v>
      </c>
      <c r="B1978" s="114">
        <v>43.77</v>
      </c>
      <c r="C1978" s="114">
        <v>41.985999999999997</v>
      </c>
      <c r="D1978" s="114">
        <v>47.218000000000004</v>
      </c>
      <c r="E1978" s="114">
        <v>42.697000000000003</v>
      </c>
      <c r="F1978" s="114">
        <v>45.569000000000003</v>
      </c>
      <c r="G1978" s="114">
        <v>28.187999999999999</v>
      </c>
      <c r="H1978" s="114">
        <v>43.372999999999998</v>
      </c>
      <c r="I1978" s="114">
        <v>38.15</v>
      </c>
      <c r="J1978" s="114">
        <v>39.084000000000003</v>
      </c>
      <c r="K1978" s="114">
        <v>45.668999999999997</v>
      </c>
      <c r="L1978" s="114">
        <v>52.872</v>
      </c>
      <c r="M1978" s="114">
        <v>42.984999999999999</v>
      </c>
    </row>
    <row r="1979" spans="1:13" ht="12" x14ac:dyDescent="0.25">
      <c r="A1979" s="114">
        <v>1070.92</v>
      </c>
      <c r="B1979" s="114">
        <v>44.329000000000001</v>
      </c>
      <c r="C1979" s="114">
        <v>42.805999999999997</v>
      </c>
      <c r="D1979" s="114">
        <v>48.317</v>
      </c>
      <c r="E1979" s="114">
        <v>43.341999999999999</v>
      </c>
      <c r="F1979" s="114">
        <v>45.512999999999998</v>
      </c>
      <c r="G1979" s="114">
        <v>29.149000000000001</v>
      </c>
      <c r="H1979" s="114">
        <v>43.576999999999998</v>
      </c>
      <c r="I1979" s="114">
        <v>38.250999999999998</v>
      </c>
      <c r="J1979" s="114">
        <v>38.832999999999998</v>
      </c>
      <c r="K1979" s="114">
        <v>45.170999999999999</v>
      </c>
      <c r="L1979" s="114">
        <v>52.569000000000003</v>
      </c>
      <c r="M1979" s="114">
        <v>43.896999999999998</v>
      </c>
    </row>
    <row r="1980" spans="1:13" ht="12" x14ac:dyDescent="0.25">
      <c r="A1980" s="114">
        <v>1071.3399999999999</v>
      </c>
      <c r="B1980" s="114">
        <v>44.031999999999996</v>
      </c>
      <c r="C1980" s="114">
        <v>43.103999999999999</v>
      </c>
      <c r="D1980" s="114">
        <v>48.862000000000002</v>
      </c>
      <c r="E1980" s="114">
        <v>43.381999999999998</v>
      </c>
      <c r="F1980" s="114">
        <v>45.432000000000002</v>
      </c>
      <c r="G1980" s="114">
        <v>29.242999999999999</v>
      </c>
      <c r="H1980" s="114">
        <v>43.988</v>
      </c>
      <c r="I1980" s="114">
        <v>39.24</v>
      </c>
      <c r="J1980" s="114">
        <v>38.927999999999997</v>
      </c>
      <c r="K1980" s="114">
        <v>45.170999999999999</v>
      </c>
      <c r="L1980" s="114">
        <v>53.415999999999997</v>
      </c>
      <c r="M1980" s="114">
        <v>44.771999999999998</v>
      </c>
    </row>
    <row r="1981" spans="1:13" ht="12" x14ac:dyDescent="0.25">
      <c r="A1981" s="114">
        <v>1071.76</v>
      </c>
      <c r="B1981" s="114">
        <v>45.142000000000003</v>
      </c>
      <c r="C1981" s="114">
        <v>43.817</v>
      </c>
      <c r="D1981" s="114">
        <v>50.747</v>
      </c>
      <c r="E1981" s="114">
        <v>45.036000000000001</v>
      </c>
      <c r="F1981" s="114">
        <v>47.137</v>
      </c>
      <c r="G1981" s="114">
        <v>31.193999999999999</v>
      </c>
      <c r="H1981" s="114">
        <v>46.404000000000003</v>
      </c>
      <c r="I1981" s="114">
        <v>40.601999999999997</v>
      </c>
      <c r="J1981" s="114">
        <v>39.816000000000003</v>
      </c>
      <c r="K1981" s="114">
        <v>48.082999999999998</v>
      </c>
      <c r="L1981" s="114">
        <v>55.601999999999997</v>
      </c>
      <c r="M1981" s="114">
        <v>45.994</v>
      </c>
    </row>
    <row r="1982" spans="1:13" ht="12" x14ac:dyDescent="0.25">
      <c r="A1982" s="114">
        <v>1072.18</v>
      </c>
      <c r="B1982" s="114">
        <v>44.351999999999997</v>
      </c>
      <c r="C1982" s="114">
        <v>43.29</v>
      </c>
      <c r="D1982" s="114">
        <v>50.427</v>
      </c>
      <c r="E1982" s="114">
        <v>45.476999999999997</v>
      </c>
      <c r="F1982" s="114">
        <v>46</v>
      </c>
      <c r="G1982" s="114">
        <v>31.887</v>
      </c>
      <c r="H1982" s="114">
        <v>47.436999999999998</v>
      </c>
      <c r="I1982" s="114">
        <v>40.783000000000001</v>
      </c>
      <c r="J1982" s="114">
        <v>38.844999999999999</v>
      </c>
      <c r="K1982" s="114">
        <v>48.384</v>
      </c>
      <c r="L1982" s="114">
        <v>55.93</v>
      </c>
      <c r="M1982" s="114">
        <v>45.311999999999998</v>
      </c>
    </row>
    <row r="1983" spans="1:13" ht="12" x14ac:dyDescent="0.25">
      <c r="A1983" s="114">
        <v>1072.6099999999999</v>
      </c>
      <c r="B1983" s="114">
        <v>43.506999999999998</v>
      </c>
      <c r="C1983" s="114">
        <v>42.622999999999998</v>
      </c>
      <c r="D1983" s="114">
        <v>49.567</v>
      </c>
      <c r="E1983" s="114">
        <v>45.32</v>
      </c>
      <c r="F1983" s="114">
        <v>44.600999999999999</v>
      </c>
      <c r="G1983" s="114">
        <v>32.027000000000001</v>
      </c>
      <c r="H1983" s="114">
        <v>45.383000000000003</v>
      </c>
      <c r="I1983" s="114">
        <v>39.792999999999999</v>
      </c>
      <c r="J1983" s="114">
        <v>38.31</v>
      </c>
      <c r="K1983" s="114">
        <v>47.497</v>
      </c>
      <c r="L1983" s="114">
        <v>54.856000000000002</v>
      </c>
      <c r="M1983" s="114">
        <v>44.192</v>
      </c>
    </row>
    <row r="1984" spans="1:13" ht="12" x14ac:dyDescent="0.25">
      <c r="A1984" s="114">
        <v>1073.03</v>
      </c>
      <c r="B1984" s="114">
        <v>43.722999999999999</v>
      </c>
      <c r="C1984" s="114">
        <v>42.634</v>
      </c>
      <c r="D1984" s="114">
        <v>48.491999999999997</v>
      </c>
      <c r="E1984" s="114">
        <v>43.612000000000002</v>
      </c>
      <c r="F1984" s="114">
        <v>42.106000000000002</v>
      </c>
      <c r="G1984" s="114">
        <v>30.067</v>
      </c>
      <c r="H1984" s="114">
        <v>43.286999999999999</v>
      </c>
      <c r="I1984" s="114">
        <v>37.048000000000002</v>
      </c>
      <c r="J1984" s="114">
        <v>35.936999999999998</v>
      </c>
      <c r="K1984" s="114">
        <v>45.62</v>
      </c>
      <c r="L1984" s="114">
        <v>52.966999999999999</v>
      </c>
      <c r="M1984" s="114">
        <v>42.081000000000003</v>
      </c>
    </row>
    <row r="1985" spans="1:13" ht="12" x14ac:dyDescent="0.25">
      <c r="A1985" s="114">
        <v>1073.45</v>
      </c>
      <c r="B1985" s="114">
        <v>43.999000000000002</v>
      </c>
      <c r="C1985" s="114">
        <v>41.030999999999999</v>
      </c>
      <c r="D1985" s="114">
        <v>46.165999999999997</v>
      </c>
      <c r="E1985" s="114">
        <v>43.100999999999999</v>
      </c>
      <c r="F1985" s="114">
        <v>40.89</v>
      </c>
      <c r="G1985" s="114">
        <v>27.638999999999999</v>
      </c>
      <c r="H1985" s="114">
        <v>41.296999999999997</v>
      </c>
      <c r="I1985" s="114">
        <v>34.695999999999998</v>
      </c>
      <c r="J1985" s="114">
        <v>33.866999999999997</v>
      </c>
      <c r="K1985" s="114">
        <v>42.671999999999997</v>
      </c>
      <c r="L1985" s="114">
        <v>51.082000000000001</v>
      </c>
      <c r="M1985" s="114">
        <v>39.979999999999997</v>
      </c>
    </row>
    <row r="1986" spans="1:13" ht="12" x14ac:dyDescent="0.25">
      <c r="A1986" s="114">
        <v>1073.8699999999999</v>
      </c>
      <c r="B1986" s="114">
        <v>45.63</v>
      </c>
      <c r="C1986" s="114">
        <v>40.39</v>
      </c>
      <c r="D1986" s="114">
        <v>44.328000000000003</v>
      </c>
      <c r="E1986" s="114">
        <v>43.005000000000003</v>
      </c>
      <c r="F1986" s="114">
        <v>41.048999999999999</v>
      </c>
      <c r="G1986" s="114">
        <v>26.515000000000001</v>
      </c>
      <c r="H1986" s="114">
        <v>39.857999999999997</v>
      </c>
      <c r="I1986" s="114">
        <v>34.122</v>
      </c>
      <c r="J1986" s="114">
        <v>33.576999999999998</v>
      </c>
      <c r="K1986" s="114">
        <v>42.167000000000002</v>
      </c>
      <c r="L1986" s="114">
        <v>50.453000000000003</v>
      </c>
      <c r="M1986" s="114">
        <v>40.020000000000003</v>
      </c>
    </row>
    <row r="1987" spans="1:13" ht="12" x14ac:dyDescent="0.25">
      <c r="A1987" s="114">
        <v>1074.29</v>
      </c>
      <c r="B1987" s="114">
        <v>46.042999999999999</v>
      </c>
      <c r="C1987" s="114">
        <v>40.299999999999997</v>
      </c>
      <c r="D1987" s="114">
        <v>41.988</v>
      </c>
      <c r="E1987" s="114">
        <v>42.491</v>
      </c>
      <c r="F1987" s="114">
        <v>41.295000000000002</v>
      </c>
      <c r="G1987" s="114">
        <v>24.568000000000001</v>
      </c>
      <c r="H1987" s="114">
        <v>38.813000000000002</v>
      </c>
      <c r="I1987" s="114">
        <v>34.22</v>
      </c>
      <c r="J1987" s="114">
        <v>32.302999999999997</v>
      </c>
      <c r="K1987" s="114">
        <v>42.453000000000003</v>
      </c>
      <c r="L1987" s="114">
        <v>50.521000000000001</v>
      </c>
      <c r="M1987" s="114">
        <v>40.021000000000001</v>
      </c>
    </row>
    <row r="1988" spans="1:13" ht="12" x14ac:dyDescent="0.25">
      <c r="A1988" s="114">
        <v>1074.71</v>
      </c>
      <c r="B1988" s="114">
        <v>47.143999999999998</v>
      </c>
      <c r="C1988" s="114">
        <v>40.070999999999998</v>
      </c>
      <c r="D1988" s="114">
        <v>40.405999999999999</v>
      </c>
      <c r="E1988" s="114">
        <v>42.151000000000003</v>
      </c>
      <c r="F1988" s="114">
        <v>41.893000000000001</v>
      </c>
      <c r="G1988" s="114">
        <v>24.283999999999999</v>
      </c>
      <c r="H1988" s="114">
        <v>38.277000000000001</v>
      </c>
      <c r="I1988" s="114">
        <v>35.255000000000003</v>
      </c>
      <c r="J1988" s="114">
        <v>31.890999999999998</v>
      </c>
      <c r="K1988" s="114">
        <v>42.529000000000003</v>
      </c>
      <c r="L1988" s="114">
        <v>49.741999999999997</v>
      </c>
      <c r="M1988" s="114">
        <v>39.481000000000002</v>
      </c>
    </row>
    <row r="1989" spans="1:13" ht="12" x14ac:dyDescent="0.25">
      <c r="A1989" s="114">
        <v>1075.1300000000001</v>
      </c>
      <c r="B1989" s="114">
        <v>49.011000000000003</v>
      </c>
      <c r="C1989" s="114">
        <v>40.590000000000003</v>
      </c>
      <c r="D1989" s="114">
        <v>40.405999999999999</v>
      </c>
      <c r="E1989" s="114">
        <v>42.877000000000002</v>
      </c>
      <c r="F1989" s="114">
        <v>42.411999999999999</v>
      </c>
      <c r="G1989" s="114">
        <v>23.558</v>
      </c>
      <c r="H1989" s="114">
        <v>38.588000000000001</v>
      </c>
      <c r="I1989" s="114">
        <v>35.773000000000003</v>
      </c>
      <c r="J1989" s="114">
        <v>31.788</v>
      </c>
      <c r="K1989" s="114">
        <v>42.424999999999997</v>
      </c>
      <c r="L1989" s="114">
        <v>49.948999999999998</v>
      </c>
      <c r="M1989" s="114">
        <v>39.689</v>
      </c>
    </row>
    <row r="1990" spans="1:13" ht="12" x14ac:dyDescent="0.25">
      <c r="A1990" s="114">
        <v>1075.55</v>
      </c>
      <c r="B1990" s="114">
        <v>49.246000000000002</v>
      </c>
      <c r="C1990" s="114">
        <v>39.795000000000002</v>
      </c>
      <c r="D1990" s="114">
        <v>39.497999999999998</v>
      </c>
      <c r="E1990" s="114">
        <v>42.908000000000001</v>
      </c>
      <c r="F1990" s="114">
        <v>41.57</v>
      </c>
      <c r="G1990" s="114">
        <v>21.768000000000001</v>
      </c>
      <c r="H1990" s="114">
        <v>38.048000000000002</v>
      </c>
      <c r="I1990" s="114">
        <v>35.14</v>
      </c>
      <c r="J1990" s="114">
        <v>30.7</v>
      </c>
      <c r="K1990" s="114">
        <v>41.262999999999998</v>
      </c>
      <c r="L1990" s="114">
        <v>49.465000000000003</v>
      </c>
      <c r="M1990" s="114">
        <v>39.828000000000003</v>
      </c>
    </row>
    <row r="1991" spans="1:13" ht="12" x14ac:dyDescent="0.25">
      <c r="A1991" s="114">
        <v>1075.97</v>
      </c>
      <c r="B1991" s="114">
        <v>48.548000000000002</v>
      </c>
      <c r="C1991" s="114">
        <v>40.802999999999997</v>
      </c>
      <c r="D1991" s="114">
        <v>39.003</v>
      </c>
      <c r="E1991" s="114">
        <v>42.311</v>
      </c>
      <c r="F1991" s="114">
        <v>41.936999999999998</v>
      </c>
      <c r="G1991" s="114">
        <v>22.221</v>
      </c>
      <c r="H1991" s="114">
        <v>38.518000000000001</v>
      </c>
      <c r="I1991" s="114">
        <v>35.713999999999999</v>
      </c>
      <c r="J1991" s="114">
        <v>31.376999999999999</v>
      </c>
      <c r="K1991" s="114">
        <v>40.770000000000003</v>
      </c>
      <c r="L1991" s="114">
        <v>50.484000000000002</v>
      </c>
      <c r="M1991" s="114">
        <v>40.406999999999996</v>
      </c>
    </row>
    <row r="1992" spans="1:13" ht="12" x14ac:dyDescent="0.25">
      <c r="A1992" s="114">
        <v>1076.4000000000001</v>
      </c>
      <c r="B1992" s="114">
        <v>48.92</v>
      </c>
      <c r="C1992" s="114">
        <v>42.334000000000003</v>
      </c>
      <c r="D1992" s="114">
        <v>38.807000000000002</v>
      </c>
      <c r="E1992" s="114">
        <v>41.908999999999999</v>
      </c>
      <c r="F1992" s="114">
        <v>41.640999999999998</v>
      </c>
      <c r="G1992" s="114">
        <v>22.614999999999998</v>
      </c>
      <c r="H1992" s="114">
        <v>36.383000000000003</v>
      </c>
      <c r="I1992" s="114">
        <v>35.076000000000001</v>
      </c>
      <c r="J1992" s="114">
        <v>30.725000000000001</v>
      </c>
      <c r="K1992" s="114">
        <v>40.472000000000001</v>
      </c>
      <c r="L1992" s="114">
        <v>50.216000000000001</v>
      </c>
      <c r="M1992" s="114">
        <v>40.968000000000004</v>
      </c>
    </row>
    <row r="1993" spans="1:13" ht="12" x14ac:dyDescent="0.25">
      <c r="A1993" s="114">
        <v>1076.82</v>
      </c>
      <c r="B1993" s="114">
        <v>48.518999999999998</v>
      </c>
      <c r="C1993" s="114">
        <v>43.137999999999998</v>
      </c>
      <c r="D1993" s="114">
        <v>39.771999999999998</v>
      </c>
      <c r="E1993" s="114">
        <v>40.408999999999999</v>
      </c>
      <c r="F1993" s="114">
        <v>41.45</v>
      </c>
      <c r="G1993" s="114">
        <v>23.643000000000001</v>
      </c>
      <c r="H1993" s="114">
        <v>34.901000000000003</v>
      </c>
      <c r="I1993" s="114">
        <v>36.198999999999998</v>
      </c>
      <c r="J1993" s="114">
        <v>29.916</v>
      </c>
      <c r="K1993" s="114">
        <v>40.151000000000003</v>
      </c>
      <c r="L1993" s="114">
        <v>49.945999999999998</v>
      </c>
      <c r="M1993" s="114">
        <v>40.546999999999997</v>
      </c>
    </row>
    <row r="1994" spans="1:13" ht="12" x14ac:dyDescent="0.25">
      <c r="A1994" s="114">
        <v>1077.24</v>
      </c>
      <c r="B1994" s="114">
        <v>47.859000000000002</v>
      </c>
      <c r="C1994" s="114">
        <v>41.764000000000003</v>
      </c>
      <c r="D1994" s="114">
        <v>38.978000000000002</v>
      </c>
      <c r="E1994" s="114">
        <v>38.845999999999997</v>
      </c>
      <c r="F1994" s="114">
        <v>41.04</v>
      </c>
      <c r="G1994" s="114">
        <v>24.195</v>
      </c>
      <c r="H1994" s="114">
        <v>34.308</v>
      </c>
      <c r="I1994" s="114">
        <v>35.753999999999998</v>
      </c>
      <c r="J1994" s="114">
        <v>29.07</v>
      </c>
      <c r="K1994" s="114">
        <v>39.704999999999998</v>
      </c>
      <c r="L1994" s="114">
        <v>48.651000000000003</v>
      </c>
      <c r="M1994" s="114">
        <v>40</v>
      </c>
    </row>
    <row r="1995" spans="1:13" ht="12" x14ac:dyDescent="0.25">
      <c r="A1995" s="114">
        <v>1077.6600000000001</v>
      </c>
      <c r="B1995" s="114">
        <v>50.110999999999997</v>
      </c>
      <c r="C1995" s="114">
        <v>42.398000000000003</v>
      </c>
      <c r="D1995" s="114">
        <v>38.75</v>
      </c>
      <c r="E1995" s="114">
        <v>39.648000000000003</v>
      </c>
      <c r="F1995" s="114">
        <v>42.807000000000002</v>
      </c>
      <c r="G1995" s="114">
        <v>24.925000000000001</v>
      </c>
      <c r="H1995" s="114">
        <v>37.082999999999998</v>
      </c>
      <c r="I1995" s="114">
        <v>35.46</v>
      </c>
      <c r="J1995" s="114">
        <v>28.753</v>
      </c>
      <c r="K1995" s="114">
        <v>39.951999999999998</v>
      </c>
      <c r="L1995" s="114">
        <v>50.805</v>
      </c>
      <c r="M1995" s="114">
        <v>41.4</v>
      </c>
    </row>
    <row r="1996" spans="1:13" ht="12" x14ac:dyDescent="0.25">
      <c r="A1996" s="114">
        <v>1078.08</v>
      </c>
      <c r="B1996" s="114">
        <v>51.124000000000002</v>
      </c>
      <c r="C1996" s="114">
        <v>42.076000000000001</v>
      </c>
      <c r="D1996" s="114">
        <v>38.658999999999999</v>
      </c>
      <c r="E1996" s="114">
        <v>40.776000000000003</v>
      </c>
      <c r="F1996" s="114">
        <v>44.875</v>
      </c>
      <c r="G1996" s="114">
        <v>26.376999999999999</v>
      </c>
      <c r="H1996" s="114">
        <v>37.173000000000002</v>
      </c>
      <c r="I1996" s="114">
        <v>35.375</v>
      </c>
      <c r="J1996" s="114">
        <v>28.081</v>
      </c>
      <c r="K1996" s="114">
        <v>40.734000000000002</v>
      </c>
      <c r="L1996" s="114">
        <v>51.841999999999999</v>
      </c>
      <c r="M1996" s="114">
        <v>40.926000000000002</v>
      </c>
    </row>
    <row r="1997" spans="1:13" ht="12" x14ac:dyDescent="0.25">
      <c r="A1997" s="114">
        <v>1078.5</v>
      </c>
      <c r="B1997" s="114">
        <v>52.301000000000002</v>
      </c>
      <c r="C1997" s="114">
        <v>41.286000000000001</v>
      </c>
      <c r="D1997" s="114">
        <v>40.25</v>
      </c>
      <c r="E1997" s="114">
        <v>40.110999999999997</v>
      </c>
      <c r="F1997" s="114">
        <v>46.317</v>
      </c>
      <c r="G1997" s="114">
        <v>27.079000000000001</v>
      </c>
      <c r="H1997" s="114">
        <v>38.179000000000002</v>
      </c>
      <c r="I1997" s="114">
        <v>37.689</v>
      </c>
      <c r="J1997" s="114">
        <v>28.420999999999999</v>
      </c>
      <c r="K1997" s="114">
        <v>41.131999999999998</v>
      </c>
      <c r="L1997" s="114">
        <v>51.951000000000001</v>
      </c>
      <c r="M1997" s="114">
        <v>39.551000000000002</v>
      </c>
    </row>
    <row r="1998" spans="1:13" ht="12" x14ac:dyDescent="0.25">
      <c r="A1998" s="114">
        <v>1078.92</v>
      </c>
      <c r="B1998" s="114">
        <v>52.476999999999997</v>
      </c>
      <c r="C1998" s="114">
        <v>42.527999999999999</v>
      </c>
      <c r="D1998" s="114">
        <v>40.981999999999999</v>
      </c>
      <c r="E1998" s="114">
        <v>39.508000000000003</v>
      </c>
      <c r="F1998" s="114">
        <v>45.502000000000002</v>
      </c>
      <c r="G1998" s="114">
        <v>26.161000000000001</v>
      </c>
      <c r="H1998" s="114">
        <v>38.74</v>
      </c>
      <c r="I1998" s="114">
        <v>37.755000000000003</v>
      </c>
      <c r="J1998" s="114">
        <v>28.866</v>
      </c>
      <c r="K1998" s="114">
        <v>42.249000000000002</v>
      </c>
      <c r="L1998" s="114">
        <v>52.362000000000002</v>
      </c>
      <c r="M1998" s="114">
        <v>38.450000000000003</v>
      </c>
    </row>
    <row r="1999" spans="1:13" ht="12" x14ac:dyDescent="0.25">
      <c r="A1999" s="114">
        <v>1079.3399999999999</v>
      </c>
      <c r="B1999" s="114">
        <v>51.887</v>
      </c>
      <c r="C1999" s="114">
        <v>43.918999999999997</v>
      </c>
      <c r="D1999" s="114">
        <v>40.795999999999999</v>
      </c>
      <c r="E1999" s="114">
        <v>39.765000000000001</v>
      </c>
      <c r="F1999" s="114">
        <v>44.872999999999998</v>
      </c>
      <c r="G1999" s="114">
        <v>24.98</v>
      </c>
      <c r="H1999" s="114">
        <v>38.587000000000003</v>
      </c>
      <c r="I1999" s="114">
        <v>37.686</v>
      </c>
      <c r="J1999" s="114">
        <v>27.797999999999998</v>
      </c>
      <c r="K1999" s="114">
        <v>41.484999999999999</v>
      </c>
      <c r="L1999" s="114">
        <v>52.145000000000003</v>
      </c>
      <c r="M1999" s="114">
        <v>38.158999999999999</v>
      </c>
    </row>
    <row r="2000" spans="1:13" ht="12" x14ac:dyDescent="0.25">
      <c r="A2000" s="114">
        <v>1079.76</v>
      </c>
      <c r="B2000" s="114">
        <v>51.000999999999998</v>
      </c>
      <c r="C2000" s="114">
        <v>44.005000000000003</v>
      </c>
      <c r="D2000" s="114">
        <v>38.540999999999997</v>
      </c>
      <c r="E2000" s="114">
        <v>39.052999999999997</v>
      </c>
      <c r="F2000" s="114">
        <v>45.018999999999998</v>
      </c>
      <c r="G2000" s="114">
        <v>23.202999999999999</v>
      </c>
      <c r="H2000" s="114">
        <v>35.655999999999999</v>
      </c>
      <c r="I2000" s="114">
        <v>38.72</v>
      </c>
      <c r="J2000" s="114">
        <v>26.869</v>
      </c>
      <c r="K2000" s="114">
        <v>40.479999999999997</v>
      </c>
      <c r="L2000" s="114">
        <v>52.883000000000003</v>
      </c>
      <c r="M2000" s="114">
        <v>37.212000000000003</v>
      </c>
    </row>
    <row r="2001" spans="1:13" ht="12" x14ac:dyDescent="0.25">
      <c r="A2001" s="114">
        <v>1080.18</v>
      </c>
      <c r="B2001" s="114">
        <v>49.792000000000002</v>
      </c>
      <c r="C2001" s="114">
        <v>43.94</v>
      </c>
      <c r="D2001" s="114">
        <v>36.520000000000003</v>
      </c>
      <c r="E2001" s="114">
        <v>38.798999999999999</v>
      </c>
      <c r="F2001" s="114">
        <v>44.017000000000003</v>
      </c>
      <c r="G2001" s="114">
        <v>21.829000000000001</v>
      </c>
      <c r="H2001" s="114">
        <v>35.365000000000002</v>
      </c>
      <c r="I2001" s="114">
        <v>38.326999999999998</v>
      </c>
      <c r="J2001" s="114">
        <v>24.856999999999999</v>
      </c>
      <c r="K2001" s="114">
        <v>38.616</v>
      </c>
      <c r="L2001" s="114">
        <v>51.287999999999997</v>
      </c>
      <c r="M2001" s="114">
        <v>36.396000000000001</v>
      </c>
    </row>
    <row r="2002" spans="1:13" ht="12" x14ac:dyDescent="0.25">
      <c r="A2002" s="114">
        <v>1080.5999999999999</v>
      </c>
      <c r="B2002" s="114">
        <v>47.89</v>
      </c>
      <c r="C2002" s="114">
        <v>42.158000000000001</v>
      </c>
      <c r="D2002" s="114">
        <v>32.951000000000001</v>
      </c>
      <c r="E2002" s="114">
        <v>36.866999999999997</v>
      </c>
      <c r="F2002" s="114">
        <v>41.42</v>
      </c>
      <c r="G2002" s="114">
        <v>19.579000000000001</v>
      </c>
      <c r="H2002" s="114">
        <v>32.472999999999999</v>
      </c>
      <c r="I2002" s="114">
        <v>36.122</v>
      </c>
      <c r="J2002" s="114">
        <v>23.158000000000001</v>
      </c>
      <c r="K2002" s="114">
        <v>35.052999999999997</v>
      </c>
      <c r="L2002" s="114">
        <v>47.351999999999997</v>
      </c>
      <c r="M2002" s="114">
        <v>34.185000000000002</v>
      </c>
    </row>
    <row r="2003" spans="1:13" ht="12" x14ac:dyDescent="0.25">
      <c r="A2003" s="114">
        <v>1081.02</v>
      </c>
      <c r="B2003" s="114">
        <v>49.994999999999997</v>
      </c>
      <c r="C2003" s="114">
        <v>44.283000000000001</v>
      </c>
      <c r="D2003" s="114">
        <v>33.636000000000003</v>
      </c>
      <c r="E2003" s="114">
        <v>35.97</v>
      </c>
      <c r="F2003" s="114">
        <v>42.835999999999999</v>
      </c>
      <c r="G2003" s="114">
        <v>19.154</v>
      </c>
      <c r="H2003" s="114">
        <v>31.344999999999999</v>
      </c>
      <c r="I2003" s="114">
        <v>35.347999999999999</v>
      </c>
      <c r="J2003" s="114">
        <v>22.669</v>
      </c>
      <c r="K2003" s="114">
        <v>34.950000000000003</v>
      </c>
      <c r="L2003" s="114">
        <v>47.920999999999999</v>
      </c>
      <c r="M2003" s="114">
        <v>34.064</v>
      </c>
    </row>
    <row r="2004" spans="1:13" ht="12" x14ac:dyDescent="0.25">
      <c r="A2004" s="114">
        <v>1081.45</v>
      </c>
      <c r="B2004" s="114">
        <v>49.567</v>
      </c>
      <c r="C2004" s="114">
        <v>46.686999999999998</v>
      </c>
      <c r="D2004" s="114">
        <v>33.311999999999998</v>
      </c>
      <c r="E2004" s="114">
        <v>35.712000000000003</v>
      </c>
      <c r="F2004" s="114">
        <v>44.201000000000001</v>
      </c>
      <c r="G2004" s="114">
        <v>18.417000000000002</v>
      </c>
      <c r="H2004" s="114">
        <v>32.381999999999998</v>
      </c>
      <c r="I2004" s="114">
        <v>36.213000000000001</v>
      </c>
      <c r="J2004" s="114">
        <v>22.603000000000002</v>
      </c>
      <c r="K2004" s="114">
        <v>34.091999999999999</v>
      </c>
      <c r="L2004" s="114">
        <v>49.287999999999997</v>
      </c>
      <c r="M2004" s="114">
        <v>32.896999999999998</v>
      </c>
    </row>
    <row r="2005" spans="1:13" ht="12" x14ac:dyDescent="0.25">
      <c r="A2005" s="114">
        <v>1081.8699999999999</v>
      </c>
      <c r="B2005" s="114">
        <v>48.634</v>
      </c>
      <c r="C2005" s="114">
        <v>45.884999999999998</v>
      </c>
      <c r="D2005" s="114">
        <v>32.023000000000003</v>
      </c>
      <c r="E2005" s="114">
        <v>36.868000000000002</v>
      </c>
      <c r="F2005" s="114">
        <v>45.966000000000001</v>
      </c>
      <c r="G2005" s="114">
        <v>19.212</v>
      </c>
      <c r="H2005" s="114">
        <v>33.954000000000001</v>
      </c>
      <c r="I2005" s="114">
        <v>38.804000000000002</v>
      </c>
      <c r="J2005" s="114">
        <v>24.132000000000001</v>
      </c>
      <c r="K2005" s="114">
        <v>35.384999999999998</v>
      </c>
      <c r="L2005" s="114">
        <v>50.073</v>
      </c>
      <c r="M2005" s="114">
        <v>32.895000000000003</v>
      </c>
    </row>
    <row r="2006" spans="1:13" ht="12" x14ac:dyDescent="0.25">
      <c r="A2006" s="114">
        <v>1082.29</v>
      </c>
      <c r="B2006" s="114">
        <v>47.610999999999997</v>
      </c>
      <c r="C2006" s="114">
        <v>49.220999999999997</v>
      </c>
      <c r="D2006" s="114">
        <v>30.48</v>
      </c>
      <c r="E2006" s="114">
        <v>37.756</v>
      </c>
      <c r="F2006" s="114">
        <v>47.07</v>
      </c>
      <c r="G2006" s="114">
        <v>18.495000000000001</v>
      </c>
      <c r="H2006" s="114">
        <v>33.978999999999999</v>
      </c>
      <c r="I2006" s="114">
        <v>41.11</v>
      </c>
      <c r="J2006" s="114">
        <v>25.997</v>
      </c>
      <c r="K2006" s="114">
        <v>36.658999999999999</v>
      </c>
      <c r="L2006" s="114">
        <v>49.851999999999997</v>
      </c>
      <c r="M2006" s="114">
        <v>32.728000000000002</v>
      </c>
    </row>
    <row r="2007" spans="1:13" ht="12" x14ac:dyDescent="0.25">
      <c r="A2007" s="114">
        <v>1082.71</v>
      </c>
      <c r="B2007" s="114">
        <v>45.32</v>
      </c>
      <c r="C2007" s="114">
        <v>49.814999999999998</v>
      </c>
      <c r="D2007" s="114">
        <v>29.491</v>
      </c>
      <c r="E2007" s="114">
        <v>38.662999999999997</v>
      </c>
      <c r="F2007" s="114">
        <v>45.978999999999999</v>
      </c>
      <c r="G2007" s="114">
        <v>16.456</v>
      </c>
      <c r="H2007" s="114">
        <v>34.087000000000003</v>
      </c>
      <c r="I2007" s="114">
        <v>41.908000000000001</v>
      </c>
      <c r="J2007" s="114">
        <v>26.763000000000002</v>
      </c>
      <c r="K2007" s="114">
        <v>34.689</v>
      </c>
      <c r="L2007" s="114">
        <v>50.454000000000001</v>
      </c>
      <c r="M2007" s="114">
        <v>31.765999999999998</v>
      </c>
    </row>
    <row r="2008" spans="1:13" ht="12" x14ac:dyDescent="0.25">
      <c r="A2008" s="114">
        <v>1083.1300000000001</v>
      </c>
      <c r="B2008" s="114">
        <v>45.168999999999997</v>
      </c>
      <c r="C2008" s="114">
        <v>50.871000000000002</v>
      </c>
      <c r="D2008" s="114">
        <v>31.602</v>
      </c>
      <c r="E2008" s="114">
        <v>39.417999999999999</v>
      </c>
      <c r="F2008" s="114">
        <v>45.978999999999999</v>
      </c>
      <c r="G2008" s="114">
        <v>16.757999999999999</v>
      </c>
      <c r="H2008" s="114">
        <v>33.332999999999998</v>
      </c>
      <c r="I2008" s="114">
        <v>42.661999999999999</v>
      </c>
      <c r="J2008" s="114">
        <v>27.366</v>
      </c>
      <c r="K2008" s="114">
        <v>34.689</v>
      </c>
      <c r="L2008" s="114">
        <v>50.604999999999997</v>
      </c>
      <c r="M2008" s="114">
        <v>31.012</v>
      </c>
    </row>
    <row r="2009" spans="1:13" ht="12" x14ac:dyDescent="0.25">
      <c r="A2009" s="114">
        <v>1083.55</v>
      </c>
      <c r="B2009" s="114">
        <v>43.968000000000004</v>
      </c>
      <c r="C2009" s="114">
        <v>50.274000000000001</v>
      </c>
      <c r="D2009" s="114">
        <v>32.073999999999998</v>
      </c>
      <c r="E2009" s="114">
        <v>37.610999999999997</v>
      </c>
      <c r="F2009" s="114">
        <v>44.18</v>
      </c>
      <c r="G2009" s="114">
        <v>13.927</v>
      </c>
      <c r="H2009" s="114">
        <v>30.911999999999999</v>
      </c>
      <c r="I2009" s="114">
        <v>40.78</v>
      </c>
      <c r="J2009" s="114">
        <v>26.652000000000001</v>
      </c>
      <c r="K2009" s="114">
        <v>33.537999999999997</v>
      </c>
      <c r="L2009" s="114">
        <v>49.537999999999997</v>
      </c>
      <c r="M2009" s="114">
        <v>28.997</v>
      </c>
    </row>
    <row r="2010" spans="1:13" ht="12" x14ac:dyDescent="0.25">
      <c r="A2010" s="114">
        <v>1083.97</v>
      </c>
      <c r="B2010" s="114">
        <v>42.978000000000002</v>
      </c>
      <c r="C2010" s="114">
        <v>49.006999999999998</v>
      </c>
      <c r="D2010" s="114">
        <v>30.385999999999999</v>
      </c>
      <c r="E2010" s="114">
        <v>34.664000000000001</v>
      </c>
      <c r="F2010" s="114">
        <v>43.356999999999999</v>
      </c>
      <c r="G2010" s="114">
        <v>11.340999999999999</v>
      </c>
      <c r="H2010" s="114">
        <v>27.911000000000001</v>
      </c>
      <c r="I2010" s="114">
        <v>38.573</v>
      </c>
      <c r="J2010" s="114">
        <v>24.312999999999999</v>
      </c>
      <c r="K2010" s="114">
        <v>33.491</v>
      </c>
      <c r="L2010" s="114">
        <v>46.972000000000001</v>
      </c>
      <c r="M2010" s="114">
        <v>28.486999999999998</v>
      </c>
    </row>
    <row r="2011" spans="1:13" ht="12" x14ac:dyDescent="0.25">
      <c r="A2011" s="114">
        <v>1084.3900000000001</v>
      </c>
      <c r="B2011" s="114">
        <v>42.546999999999997</v>
      </c>
      <c r="C2011" s="114">
        <v>46.795000000000002</v>
      </c>
      <c r="D2011" s="114">
        <v>27.658999999999999</v>
      </c>
      <c r="E2011" s="114">
        <v>33.811</v>
      </c>
      <c r="F2011" s="114">
        <v>43.716000000000001</v>
      </c>
      <c r="G2011" s="114">
        <v>11.428000000000001</v>
      </c>
      <c r="H2011" s="114">
        <v>26.15</v>
      </c>
      <c r="I2011" s="114">
        <v>38.328000000000003</v>
      </c>
      <c r="J2011" s="114">
        <v>22.574000000000002</v>
      </c>
      <c r="K2011" s="114">
        <v>34.387999999999998</v>
      </c>
      <c r="L2011" s="114">
        <v>45.881999999999998</v>
      </c>
      <c r="M2011" s="114">
        <v>28.306000000000001</v>
      </c>
    </row>
    <row r="2012" spans="1:13" ht="12" x14ac:dyDescent="0.25">
      <c r="A2012" s="114">
        <v>1084.81</v>
      </c>
      <c r="B2012" s="114">
        <v>41.862000000000002</v>
      </c>
      <c r="C2012" s="114">
        <v>42.787999999999997</v>
      </c>
      <c r="D2012" s="114">
        <v>26.719000000000001</v>
      </c>
      <c r="E2012" s="114">
        <v>34.664000000000001</v>
      </c>
      <c r="F2012" s="114">
        <v>42.878</v>
      </c>
      <c r="G2012" s="114">
        <v>11.500999999999999</v>
      </c>
      <c r="H2012" s="114">
        <v>24.402999999999999</v>
      </c>
      <c r="I2012" s="114">
        <v>36.819000000000003</v>
      </c>
      <c r="J2012" s="114">
        <v>19.689</v>
      </c>
      <c r="K2012" s="114">
        <v>32.375</v>
      </c>
      <c r="L2012" s="114">
        <v>43.781999999999996</v>
      </c>
      <c r="M2012" s="114">
        <v>28.327000000000002</v>
      </c>
    </row>
    <row r="2013" spans="1:13" ht="12" x14ac:dyDescent="0.25">
      <c r="A2013" s="114">
        <v>1085.23</v>
      </c>
      <c r="B2013" s="114">
        <v>40.978000000000002</v>
      </c>
      <c r="C2013" s="114">
        <v>38.210999999999999</v>
      </c>
      <c r="D2013" s="114">
        <v>25.206</v>
      </c>
      <c r="E2013" s="114">
        <v>36.125999999999998</v>
      </c>
      <c r="F2013" s="114">
        <v>40.234000000000002</v>
      </c>
      <c r="G2013" s="114">
        <v>12.9</v>
      </c>
      <c r="H2013" s="114">
        <v>25.443999999999999</v>
      </c>
      <c r="I2013" s="114">
        <v>35.081000000000003</v>
      </c>
      <c r="J2013" s="114">
        <v>17.303000000000001</v>
      </c>
      <c r="K2013" s="114">
        <v>30.916</v>
      </c>
      <c r="L2013" s="114">
        <v>42.433999999999997</v>
      </c>
      <c r="M2013" s="114">
        <v>26.507999999999999</v>
      </c>
    </row>
    <row r="2014" spans="1:13" ht="12" x14ac:dyDescent="0.25">
      <c r="A2014" s="114">
        <v>1085.6500000000001</v>
      </c>
      <c r="B2014" s="114">
        <v>42.524000000000001</v>
      </c>
      <c r="C2014" s="114">
        <v>38.996000000000002</v>
      </c>
      <c r="D2014" s="114">
        <v>26.475000000000001</v>
      </c>
      <c r="E2014" s="114">
        <v>38.21</v>
      </c>
      <c r="F2014" s="114">
        <v>40.835000000000001</v>
      </c>
      <c r="G2014" s="114">
        <v>14.802</v>
      </c>
      <c r="H2014" s="114">
        <v>27.346</v>
      </c>
      <c r="I2014" s="114">
        <v>35.588999999999999</v>
      </c>
      <c r="J2014" s="114">
        <v>18.831</v>
      </c>
      <c r="K2014" s="114">
        <v>31.635999999999999</v>
      </c>
      <c r="L2014" s="114">
        <v>43.643000000000001</v>
      </c>
      <c r="M2014" s="114">
        <v>28.555</v>
      </c>
    </row>
    <row r="2015" spans="1:13" ht="12" x14ac:dyDescent="0.25">
      <c r="A2015" s="114">
        <v>1086.07</v>
      </c>
      <c r="B2015" s="114">
        <v>41.81</v>
      </c>
      <c r="C2015" s="114">
        <v>38.89</v>
      </c>
      <c r="D2015" s="114">
        <v>25.446000000000002</v>
      </c>
      <c r="E2015" s="114">
        <v>38.578000000000003</v>
      </c>
      <c r="F2015" s="114">
        <v>40.103999999999999</v>
      </c>
      <c r="G2015" s="114">
        <v>13.981999999999999</v>
      </c>
      <c r="H2015" s="114">
        <v>26.646000000000001</v>
      </c>
      <c r="I2015" s="114">
        <v>36.253</v>
      </c>
      <c r="J2015" s="114">
        <v>19.172999999999998</v>
      </c>
      <c r="K2015" s="114">
        <v>30.015000000000001</v>
      </c>
      <c r="L2015" s="114">
        <v>42.78</v>
      </c>
      <c r="M2015" s="114">
        <v>29.311</v>
      </c>
    </row>
    <row r="2016" spans="1:13" ht="12" x14ac:dyDescent="0.25">
      <c r="A2016" s="114">
        <v>1086.49</v>
      </c>
      <c r="B2016" s="114">
        <v>39.222999999999999</v>
      </c>
      <c r="C2016" s="114">
        <v>37.054000000000002</v>
      </c>
      <c r="D2016" s="114">
        <v>25.745000000000001</v>
      </c>
      <c r="E2016" s="114">
        <v>36.734000000000002</v>
      </c>
      <c r="F2016" s="114">
        <v>38.790999999999997</v>
      </c>
      <c r="G2016" s="114">
        <v>11.531000000000001</v>
      </c>
      <c r="H2016" s="114">
        <v>23.027999999999999</v>
      </c>
      <c r="I2016" s="114">
        <v>36.488999999999997</v>
      </c>
      <c r="J2016" s="114">
        <v>19.975000000000001</v>
      </c>
      <c r="K2016" s="114">
        <v>28.946000000000002</v>
      </c>
      <c r="L2016" s="114">
        <v>42.19</v>
      </c>
      <c r="M2016" s="114">
        <v>27.896999999999998</v>
      </c>
    </row>
    <row r="2017" spans="1:13" ht="12" x14ac:dyDescent="0.25">
      <c r="A2017" s="114">
        <v>1086.9100000000001</v>
      </c>
      <c r="B2017" s="114">
        <v>37.993000000000002</v>
      </c>
      <c r="C2017" s="114">
        <v>34.651000000000003</v>
      </c>
      <c r="D2017" s="114">
        <v>28.398</v>
      </c>
      <c r="E2017" s="114">
        <v>35.322000000000003</v>
      </c>
      <c r="F2017" s="114">
        <v>36.069000000000003</v>
      </c>
      <c r="G2017" s="114">
        <v>10.449</v>
      </c>
      <c r="H2017" s="114">
        <v>23.510999999999999</v>
      </c>
      <c r="I2017" s="114">
        <v>37.558</v>
      </c>
      <c r="J2017" s="114">
        <v>21.597000000000001</v>
      </c>
      <c r="K2017" s="114">
        <v>28.640999999999998</v>
      </c>
      <c r="L2017" s="114">
        <v>41.808</v>
      </c>
      <c r="M2017" s="114">
        <v>28.081</v>
      </c>
    </row>
    <row r="2018" spans="1:13" ht="12" x14ac:dyDescent="0.25">
      <c r="A2018" s="114">
        <v>1087.33</v>
      </c>
      <c r="B2018" s="114">
        <v>36.055</v>
      </c>
      <c r="C2018" s="114">
        <v>33.268999999999998</v>
      </c>
      <c r="D2018" s="114">
        <v>25.736000000000001</v>
      </c>
      <c r="E2018" s="114">
        <v>35.170999999999999</v>
      </c>
      <c r="F2018" s="114">
        <v>33.021999999999998</v>
      </c>
      <c r="G2018" s="114">
        <v>8.7970000000000006</v>
      </c>
      <c r="H2018" s="114">
        <v>22.033000000000001</v>
      </c>
      <c r="I2018" s="114">
        <v>35.948</v>
      </c>
      <c r="J2018" s="114">
        <v>21.074999999999999</v>
      </c>
      <c r="K2018" s="114">
        <v>25.472999999999999</v>
      </c>
      <c r="L2018" s="114">
        <v>41.052999999999997</v>
      </c>
      <c r="M2018" s="114">
        <v>26.44</v>
      </c>
    </row>
    <row r="2019" spans="1:13" ht="12" x14ac:dyDescent="0.25">
      <c r="A2019" s="114">
        <v>1087.75</v>
      </c>
      <c r="B2019" s="114">
        <v>35.901000000000003</v>
      </c>
      <c r="C2019" s="114">
        <v>30.902999999999999</v>
      </c>
      <c r="D2019" s="114">
        <v>23.675000000000001</v>
      </c>
      <c r="E2019" s="114">
        <v>34.99</v>
      </c>
      <c r="F2019" s="114">
        <v>33.484999999999999</v>
      </c>
      <c r="G2019" s="114">
        <v>11.721</v>
      </c>
      <c r="H2019" s="114">
        <v>22.341999999999999</v>
      </c>
      <c r="I2019" s="114">
        <v>34.725999999999999</v>
      </c>
      <c r="J2019" s="114">
        <v>21.001000000000001</v>
      </c>
      <c r="K2019" s="114">
        <v>23.227</v>
      </c>
      <c r="L2019" s="114">
        <v>39.808999999999997</v>
      </c>
      <c r="M2019" s="114">
        <v>24.4</v>
      </c>
    </row>
    <row r="2020" spans="1:13" ht="12" x14ac:dyDescent="0.25">
      <c r="A2020" s="114">
        <v>1088.17</v>
      </c>
      <c r="B2020" s="114">
        <v>37.384999999999998</v>
      </c>
      <c r="C2020" s="114">
        <v>27.584</v>
      </c>
      <c r="D2020" s="114">
        <v>23.007000000000001</v>
      </c>
      <c r="E2020" s="114">
        <v>36.118000000000002</v>
      </c>
      <c r="F2020" s="114">
        <v>35.676000000000002</v>
      </c>
      <c r="G2020" s="114">
        <v>12.984999999999999</v>
      </c>
      <c r="H2020" s="114">
        <v>25.933</v>
      </c>
      <c r="I2020" s="114">
        <v>33.366999999999997</v>
      </c>
      <c r="J2020" s="114">
        <v>21.038</v>
      </c>
      <c r="K2020" s="114">
        <v>22.558</v>
      </c>
      <c r="L2020" s="114">
        <v>40.234000000000002</v>
      </c>
      <c r="M2020" s="114">
        <v>24.797999999999998</v>
      </c>
    </row>
    <row r="2021" spans="1:13" ht="12" x14ac:dyDescent="0.25">
      <c r="A2021" s="114">
        <v>1088.5899999999999</v>
      </c>
      <c r="B2021" s="114">
        <v>36.335999999999999</v>
      </c>
      <c r="C2021" s="114">
        <v>24.922000000000001</v>
      </c>
      <c r="D2021" s="114">
        <v>22.335000000000001</v>
      </c>
      <c r="E2021" s="114">
        <v>35.436999999999998</v>
      </c>
      <c r="F2021" s="114">
        <v>34.125999999999998</v>
      </c>
      <c r="G2021" s="114">
        <v>11.403</v>
      </c>
      <c r="H2021" s="114">
        <v>26.971</v>
      </c>
      <c r="I2021" s="114">
        <v>30.273</v>
      </c>
      <c r="J2021" s="114">
        <v>20.919</v>
      </c>
      <c r="K2021" s="114">
        <v>19.440000000000001</v>
      </c>
      <c r="L2021" s="114">
        <v>37.92</v>
      </c>
      <c r="M2021" s="114">
        <v>23.05</v>
      </c>
    </row>
    <row r="2022" spans="1:13" ht="12" x14ac:dyDescent="0.25">
      <c r="A2022" s="114">
        <v>1089.01</v>
      </c>
      <c r="B2022" s="114">
        <v>35.648000000000003</v>
      </c>
      <c r="C2022" s="114">
        <v>24.524999999999999</v>
      </c>
      <c r="D2022" s="114">
        <v>22.981000000000002</v>
      </c>
      <c r="E2022" s="114">
        <v>34.744</v>
      </c>
      <c r="F2022" s="114">
        <v>34.130000000000003</v>
      </c>
      <c r="G2022" s="114">
        <v>11.815</v>
      </c>
      <c r="H2022" s="114">
        <v>24.649000000000001</v>
      </c>
      <c r="I2022" s="114">
        <v>27.792999999999999</v>
      </c>
      <c r="J2022" s="114">
        <v>20.501000000000001</v>
      </c>
      <c r="K2022" s="114">
        <v>17.254999999999999</v>
      </c>
      <c r="L2022" s="114">
        <v>37.768000000000001</v>
      </c>
      <c r="M2022" s="114">
        <v>21.411999999999999</v>
      </c>
    </row>
    <row r="2023" spans="1:13" ht="12" x14ac:dyDescent="0.25">
      <c r="A2023" s="114">
        <v>1089.43</v>
      </c>
      <c r="B2023" s="114">
        <v>37.295000000000002</v>
      </c>
      <c r="C2023" s="114">
        <v>25.992999999999999</v>
      </c>
      <c r="D2023" s="114">
        <v>25.497</v>
      </c>
      <c r="E2023" s="114">
        <v>35.481999999999999</v>
      </c>
      <c r="F2023" s="114">
        <v>35.930999999999997</v>
      </c>
      <c r="G2023" s="114">
        <v>11.826000000000001</v>
      </c>
      <c r="H2023" s="114">
        <v>25.404</v>
      </c>
      <c r="I2023" s="114">
        <v>28.956</v>
      </c>
      <c r="J2023" s="114">
        <v>20.295000000000002</v>
      </c>
      <c r="K2023" s="114">
        <v>17.532</v>
      </c>
      <c r="L2023" s="114">
        <v>39.628</v>
      </c>
      <c r="M2023" s="114">
        <v>22.114000000000001</v>
      </c>
    </row>
    <row r="2024" spans="1:13" ht="12" x14ac:dyDescent="0.25">
      <c r="A2024" s="114">
        <v>1089.8499999999999</v>
      </c>
      <c r="B2024" s="114">
        <v>36.335999999999999</v>
      </c>
      <c r="C2024" s="114">
        <v>23.268999999999998</v>
      </c>
      <c r="D2024" s="114">
        <v>27.951000000000001</v>
      </c>
      <c r="E2024" s="114">
        <v>35.954000000000001</v>
      </c>
      <c r="F2024" s="114">
        <v>33.189</v>
      </c>
      <c r="G2024" s="114">
        <v>11.805</v>
      </c>
      <c r="H2024" s="114">
        <v>25.893999999999998</v>
      </c>
      <c r="I2024" s="114">
        <v>29.975000000000001</v>
      </c>
      <c r="J2024" s="114">
        <v>20.614999999999998</v>
      </c>
      <c r="K2024" s="114">
        <v>17.501000000000001</v>
      </c>
      <c r="L2024" s="114">
        <v>38.128999999999998</v>
      </c>
      <c r="M2024" s="114">
        <v>22.253</v>
      </c>
    </row>
    <row r="2025" spans="1:13" ht="12" x14ac:dyDescent="0.25">
      <c r="A2025" s="114">
        <v>1090.27</v>
      </c>
      <c r="B2025" s="114">
        <v>36.173000000000002</v>
      </c>
      <c r="C2025" s="114">
        <v>18.905999999999999</v>
      </c>
      <c r="D2025" s="114">
        <v>29.178000000000001</v>
      </c>
      <c r="E2025" s="114">
        <v>34.173000000000002</v>
      </c>
      <c r="F2025" s="114">
        <v>31.751999999999999</v>
      </c>
      <c r="G2025" s="114">
        <v>11.689</v>
      </c>
      <c r="H2025" s="114">
        <v>24.956</v>
      </c>
      <c r="I2025" s="114">
        <v>29.419</v>
      </c>
      <c r="J2025" s="114">
        <v>18.393000000000001</v>
      </c>
      <c r="K2025" s="114">
        <v>18.492999999999999</v>
      </c>
      <c r="L2025" s="114">
        <v>36.000999999999998</v>
      </c>
      <c r="M2025" s="114">
        <v>21.117000000000001</v>
      </c>
    </row>
    <row r="2026" spans="1:13" ht="12" x14ac:dyDescent="0.25">
      <c r="A2026" s="114">
        <v>1090.69</v>
      </c>
      <c r="B2026" s="114">
        <v>36.47</v>
      </c>
      <c r="C2026" s="114">
        <v>15.917</v>
      </c>
      <c r="D2026" s="114">
        <v>28.643000000000001</v>
      </c>
      <c r="E2026" s="114">
        <v>31.968</v>
      </c>
      <c r="F2026" s="114">
        <v>30.571000000000002</v>
      </c>
      <c r="G2026" s="114">
        <v>11.587</v>
      </c>
      <c r="H2026" s="114">
        <v>21.83</v>
      </c>
      <c r="I2026" s="114">
        <v>26.280999999999999</v>
      </c>
      <c r="J2026" s="114">
        <v>15.756</v>
      </c>
      <c r="K2026" s="114">
        <v>17.911999999999999</v>
      </c>
      <c r="L2026" s="114">
        <v>34.052999999999997</v>
      </c>
      <c r="M2026" s="114">
        <v>18.959</v>
      </c>
    </row>
    <row r="2027" spans="1:13" ht="12" x14ac:dyDescent="0.25">
      <c r="A2027" s="114">
        <v>1091.1099999999999</v>
      </c>
      <c r="B2027" s="114">
        <v>35.549999999999997</v>
      </c>
      <c r="C2027" s="114">
        <v>12.817</v>
      </c>
      <c r="D2027" s="114">
        <v>31.805</v>
      </c>
      <c r="E2027" s="114">
        <v>31.585000000000001</v>
      </c>
      <c r="F2027" s="114">
        <v>29.992999999999999</v>
      </c>
      <c r="G2027" s="114">
        <v>12.590999999999999</v>
      </c>
      <c r="H2027" s="114">
        <v>18.952000000000002</v>
      </c>
      <c r="I2027" s="114">
        <v>23.052</v>
      </c>
      <c r="J2027" s="114">
        <v>15.657</v>
      </c>
      <c r="K2027" s="114">
        <v>19.513000000000002</v>
      </c>
      <c r="L2027" s="114">
        <v>34.433</v>
      </c>
      <c r="M2027" s="114">
        <v>19.440999999999999</v>
      </c>
    </row>
    <row r="2028" spans="1:13" ht="12" x14ac:dyDescent="0.25">
      <c r="A2028" s="114">
        <v>1091.53</v>
      </c>
      <c r="B2028" s="114">
        <v>34.947000000000003</v>
      </c>
      <c r="C2028" s="114">
        <v>8.7759999999999998</v>
      </c>
      <c r="D2028" s="114">
        <v>31.588000000000001</v>
      </c>
      <c r="E2028" s="114">
        <v>30.96</v>
      </c>
      <c r="F2028" s="114">
        <v>30.666</v>
      </c>
      <c r="G2028" s="114">
        <v>13.683999999999999</v>
      </c>
      <c r="H2028" s="114">
        <v>15.845000000000001</v>
      </c>
      <c r="I2028" s="114">
        <v>19.579000000000001</v>
      </c>
      <c r="J2028" s="114">
        <v>12.565</v>
      </c>
      <c r="K2028" s="114">
        <v>20.991</v>
      </c>
      <c r="L2028" s="114">
        <v>31.193999999999999</v>
      </c>
      <c r="M2028" s="114">
        <v>19.132999999999999</v>
      </c>
    </row>
    <row r="2029" spans="1:13" ht="12" x14ac:dyDescent="0.25">
      <c r="A2029" s="114">
        <v>1091.95</v>
      </c>
      <c r="B2029" s="114">
        <v>34.32</v>
      </c>
      <c r="C2029" s="114">
        <v>5.5990000000000002</v>
      </c>
      <c r="D2029" s="114">
        <v>28.795999999999999</v>
      </c>
      <c r="E2029" s="114">
        <v>29.785</v>
      </c>
      <c r="F2029" s="114">
        <v>29.89</v>
      </c>
      <c r="G2029" s="114">
        <v>15.8</v>
      </c>
      <c r="H2029" s="114">
        <v>14.962999999999999</v>
      </c>
      <c r="I2029" s="114">
        <v>18.417000000000002</v>
      </c>
      <c r="J2029" s="114">
        <v>12.183999999999999</v>
      </c>
      <c r="K2029" s="114">
        <v>19.672999999999998</v>
      </c>
      <c r="L2029" s="114">
        <v>28.183</v>
      </c>
      <c r="M2029" s="114">
        <v>18.98</v>
      </c>
    </row>
    <row r="2030" spans="1:13" ht="12" x14ac:dyDescent="0.25">
      <c r="A2030" s="114">
        <v>1092.3699999999999</v>
      </c>
      <c r="B2030" s="114">
        <v>33.639000000000003</v>
      </c>
      <c r="C2030" s="114">
        <v>5.0049999999999999</v>
      </c>
      <c r="D2030" s="114">
        <v>28.709</v>
      </c>
      <c r="E2030" s="114">
        <v>29.084</v>
      </c>
      <c r="F2030" s="114">
        <v>29.806999999999999</v>
      </c>
      <c r="G2030" s="114">
        <v>18.128</v>
      </c>
      <c r="H2030" s="114">
        <v>17.904</v>
      </c>
      <c r="I2030" s="114">
        <v>16.640999999999998</v>
      </c>
      <c r="J2030" s="114">
        <v>14.085000000000001</v>
      </c>
      <c r="K2030" s="114">
        <v>19.96</v>
      </c>
      <c r="L2030" s="114">
        <v>31.795999999999999</v>
      </c>
      <c r="M2030" s="114">
        <v>20.292000000000002</v>
      </c>
    </row>
    <row r="2031" spans="1:13" ht="12" x14ac:dyDescent="0.25">
      <c r="A2031" s="114">
        <v>1092.79</v>
      </c>
      <c r="B2031" s="114">
        <v>34.603999999999999</v>
      </c>
      <c r="C2031" s="114">
        <v>4.6130000000000004</v>
      </c>
      <c r="D2031" s="114">
        <v>29.033999999999999</v>
      </c>
      <c r="E2031" s="114">
        <v>31.683</v>
      </c>
      <c r="F2031" s="114">
        <v>27.658000000000001</v>
      </c>
      <c r="G2031" s="114">
        <v>19.236000000000001</v>
      </c>
      <c r="H2031" s="114">
        <v>22.315999999999999</v>
      </c>
      <c r="I2031" s="114">
        <v>17.949000000000002</v>
      </c>
      <c r="J2031" s="114">
        <v>18.068000000000001</v>
      </c>
      <c r="K2031" s="114">
        <v>21.280999999999999</v>
      </c>
      <c r="L2031" s="114">
        <v>33.786999999999999</v>
      </c>
      <c r="M2031" s="114">
        <v>19.55</v>
      </c>
    </row>
    <row r="2032" spans="1:13" ht="12" x14ac:dyDescent="0.25">
      <c r="A2032" s="114">
        <v>1093.21</v>
      </c>
      <c r="B2032" s="114">
        <v>36.634999999999998</v>
      </c>
      <c r="C2032" s="114">
        <v>6.3310000000000004</v>
      </c>
      <c r="D2032" s="114">
        <v>32.049999999999997</v>
      </c>
      <c r="E2032" s="114">
        <v>32.014000000000003</v>
      </c>
      <c r="F2032" s="114">
        <v>28.155000000000001</v>
      </c>
      <c r="G2032" s="114">
        <v>19.645</v>
      </c>
      <c r="H2032" s="114">
        <v>24.01</v>
      </c>
      <c r="I2032" s="114">
        <v>18.137</v>
      </c>
      <c r="J2032" s="114">
        <v>22.222000000000001</v>
      </c>
      <c r="K2032" s="114">
        <v>20.876999999999999</v>
      </c>
      <c r="L2032" s="114">
        <v>33.722000000000001</v>
      </c>
      <c r="M2032" s="114">
        <v>19.545000000000002</v>
      </c>
    </row>
    <row r="2033" spans="1:13" ht="12" x14ac:dyDescent="0.25">
      <c r="A2033" s="114">
        <v>1093.6300000000001</v>
      </c>
      <c r="B2033" s="114">
        <v>37.338999999999999</v>
      </c>
      <c r="C2033" s="114">
        <v>7.5990000000000002</v>
      </c>
      <c r="D2033" s="114">
        <v>33.162999999999997</v>
      </c>
      <c r="E2033" s="114">
        <v>31.452999999999999</v>
      </c>
      <c r="F2033" s="114">
        <v>28.422999999999998</v>
      </c>
      <c r="G2033" s="114">
        <v>20.103999999999999</v>
      </c>
      <c r="H2033" s="114">
        <v>24.268999999999998</v>
      </c>
      <c r="I2033" s="114">
        <v>20.684999999999999</v>
      </c>
      <c r="J2033" s="114">
        <v>24.568999999999999</v>
      </c>
      <c r="K2033" s="114">
        <v>24.686</v>
      </c>
      <c r="L2033" s="114">
        <v>33.164999999999999</v>
      </c>
      <c r="M2033" s="114">
        <v>17.494</v>
      </c>
    </row>
    <row r="2034" spans="1:13" ht="12" x14ac:dyDescent="0.25">
      <c r="A2034" s="114">
        <v>1094.05</v>
      </c>
      <c r="B2034" s="114">
        <v>38.194000000000003</v>
      </c>
      <c r="C2034" s="114">
        <v>8.7620000000000005</v>
      </c>
      <c r="D2034" s="114">
        <v>32.198999999999998</v>
      </c>
      <c r="E2034" s="114">
        <v>29.265000000000001</v>
      </c>
      <c r="F2034" s="114">
        <v>32.061999999999998</v>
      </c>
      <c r="G2034" s="114">
        <v>21.344999999999999</v>
      </c>
      <c r="H2034" s="114">
        <v>24.638999999999999</v>
      </c>
      <c r="I2034" s="114">
        <v>22.54</v>
      </c>
      <c r="J2034" s="114">
        <v>27.006</v>
      </c>
      <c r="K2034" s="114">
        <v>27.120999999999999</v>
      </c>
      <c r="L2034" s="114">
        <v>31.994</v>
      </c>
      <c r="M2034" s="114">
        <v>18.555</v>
      </c>
    </row>
    <row r="2035" spans="1:13" ht="12" x14ac:dyDescent="0.25">
      <c r="A2035" s="114">
        <v>1094.47</v>
      </c>
      <c r="B2035" s="114">
        <v>37.6</v>
      </c>
      <c r="C2035" s="114">
        <v>7.5670000000000002</v>
      </c>
      <c r="D2035" s="114">
        <v>28.859000000000002</v>
      </c>
      <c r="E2035" s="114">
        <v>27.157</v>
      </c>
      <c r="F2035" s="114">
        <v>32.470999999999997</v>
      </c>
      <c r="G2035" s="114">
        <v>22.312000000000001</v>
      </c>
      <c r="H2035" s="114">
        <v>22.294</v>
      </c>
      <c r="I2035" s="114">
        <v>22.472999999999999</v>
      </c>
      <c r="J2035" s="114">
        <v>26.132999999999999</v>
      </c>
      <c r="K2035" s="114">
        <v>26.248999999999999</v>
      </c>
      <c r="L2035" s="114">
        <v>31.568999999999999</v>
      </c>
      <c r="M2035" s="114">
        <v>17.422000000000001</v>
      </c>
    </row>
    <row r="2036" spans="1:13" ht="12" x14ac:dyDescent="0.25">
      <c r="A2036" s="114">
        <v>1094.8900000000001</v>
      </c>
      <c r="B2036" s="114">
        <v>41.003</v>
      </c>
      <c r="C2036" s="114">
        <v>13.303000000000001</v>
      </c>
      <c r="D2036" s="114">
        <v>32.908999999999999</v>
      </c>
      <c r="E2036" s="114">
        <v>29.713000000000001</v>
      </c>
      <c r="F2036" s="114">
        <v>36.335000000000001</v>
      </c>
      <c r="G2036" s="114">
        <v>24.327000000000002</v>
      </c>
      <c r="H2036" s="114">
        <v>24.507000000000001</v>
      </c>
      <c r="I2036" s="114">
        <v>24.875</v>
      </c>
      <c r="J2036" s="114">
        <v>28.347000000000001</v>
      </c>
      <c r="K2036" s="114">
        <v>31.815999999999999</v>
      </c>
      <c r="L2036" s="114">
        <v>34.689</v>
      </c>
      <c r="M2036" s="114">
        <v>19.094999999999999</v>
      </c>
    </row>
    <row r="2037" spans="1:13" ht="12" x14ac:dyDescent="0.25">
      <c r="A2037" s="114">
        <v>1095.31</v>
      </c>
      <c r="B2037" s="114">
        <v>43.417999999999999</v>
      </c>
      <c r="C2037" s="114">
        <v>14.760999999999999</v>
      </c>
      <c r="D2037" s="114">
        <v>35.496000000000002</v>
      </c>
      <c r="E2037" s="114">
        <v>30.628</v>
      </c>
      <c r="F2037" s="114">
        <v>35.948999999999998</v>
      </c>
      <c r="G2037" s="114">
        <v>24.196000000000002</v>
      </c>
      <c r="H2037" s="114">
        <v>26.5</v>
      </c>
      <c r="I2037" s="114">
        <v>24.346</v>
      </c>
      <c r="J2037" s="114">
        <v>29.872</v>
      </c>
      <c r="K2037" s="114">
        <v>34.04</v>
      </c>
      <c r="L2037" s="114">
        <v>34.143999999999998</v>
      </c>
      <c r="M2037" s="114">
        <v>20.236000000000001</v>
      </c>
    </row>
    <row r="2038" spans="1:13" ht="12" x14ac:dyDescent="0.25">
      <c r="A2038" s="114">
        <v>1095.73</v>
      </c>
      <c r="B2038" s="114">
        <v>45.475999999999999</v>
      </c>
      <c r="C2038" s="114">
        <v>16.957000000000001</v>
      </c>
      <c r="D2038" s="114">
        <v>34.482999999999997</v>
      </c>
      <c r="E2038" s="114">
        <v>30.52</v>
      </c>
      <c r="F2038" s="114">
        <v>38.478000000000002</v>
      </c>
      <c r="G2038" s="114">
        <v>23.398</v>
      </c>
      <c r="H2038" s="114">
        <v>24.559000000000001</v>
      </c>
      <c r="I2038" s="114">
        <v>23.353000000000002</v>
      </c>
      <c r="J2038" s="114">
        <v>28.573</v>
      </c>
      <c r="K2038" s="114">
        <v>34.378999999999998</v>
      </c>
      <c r="L2038" s="114">
        <v>33.502000000000002</v>
      </c>
      <c r="M2038" s="114">
        <v>19.376000000000001</v>
      </c>
    </row>
    <row r="2039" spans="1:13" ht="12" x14ac:dyDescent="0.25">
      <c r="A2039" s="114">
        <v>1096.1500000000001</v>
      </c>
      <c r="B2039" s="114">
        <v>46.414999999999999</v>
      </c>
      <c r="C2039" s="114">
        <v>19.742999999999999</v>
      </c>
      <c r="D2039" s="114">
        <v>33.9</v>
      </c>
      <c r="E2039" s="114">
        <v>31.481000000000002</v>
      </c>
      <c r="F2039" s="114">
        <v>41.122999999999998</v>
      </c>
      <c r="G2039" s="114">
        <v>22.286000000000001</v>
      </c>
      <c r="H2039" s="114">
        <v>22.466999999999999</v>
      </c>
      <c r="I2039" s="114">
        <v>22.439</v>
      </c>
      <c r="J2039" s="114">
        <v>28.914000000000001</v>
      </c>
      <c r="K2039" s="114">
        <v>35.981000000000002</v>
      </c>
      <c r="L2039" s="114">
        <v>31.716000000000001</v>
      </c>
      <c r="M2039" s="114">
        <v>19.209</v>
      </c>
    </row>
    <row r="2040" spans="1:13" ht="12" x14ac:dyDescent="0.25">
      <c r="A2040" s="114">
        <v>1096.57</v>
      </c>
      <c r="B2040" s="114">
        <v>19.024999999999999</v>
      </c>
      <c r="C2040" s="114">
        <v>9.2390000000000008</v>
      </c>
      <c r="D2040" s="114">
        <v>36.619</v>
      </c>
      <c r="E2040" s="114">
        <v>-3.177</v>
      </c>
      <c r="F2040" s="114">
        <v>14.125999999999999</v>
      </c>
      <c r="G2040" s="114">
        <v>26.786000000000001</v>
      </c>
      <c r="H2040" s="114">
        <v>33.651000000000003</v>
      </c>
      <c r="I2040" s="114">
        <v>-16.651</v>
      </c>
      <c r="J2040" s="114">
        <v>32.779000000000003</v>
      </c>
      <c r="K2040" s="114">
        <v>38.619999999999997</v>
      </c>
      <c r="L2040" s="114">
        <v>74.471000000000004</v>
      </c>
      <c r="M2040" s="114">
        <v>11.019</v>
      </c>
    </row>
    <row r="2041" spans="1:13" ht="12" x14ac:dyDescent="0.25">
      <c r="A2041" s="114">
        <v>1096.99</v>
      </c>
      <c r="B2041" s="114">
        <v>55.155000000000001</v>
      </c>
      <c r="C2041" s="114">
        <v>17.268000000000001</v>
      </c>
      <c r="D2041" s="114">
        <v>20.561</v>
      </c>
      <c r="E2041" s="114">
        <v>36.968000000000004</v>
      </c>
      <c r="F2041" s="114">
        <v>2.0830000000000002</v>
      </c>
      <c r="G2041" s="114">
        <v>6.7140000000000004</v>
      </c>
      <c r="H2041" s="114">
        <v>57.738</v>
      </c>
      <c r="I2041" s="114">
        <v>15.464</v>
      </c>
      <c r="J2041" s="114">
        <v>52.850999999999999</v>
      </c>
      <c r="K2041" s="114">
        <v>74.75</v>
      </c>
      <c r="L2041" s="114">
        <v>54.398000000000003</v>
      </c>
      <c r="M2041" s="114">
        <v>19.047999999999998</v>
      </c>
    </row>
    <row r="2042" spans="1:13" ht="12" x14ac:dyDescent="0.25">
      <c r="A2042" s="114">
        <v>1097.4100000000001</v>
      </c>
      <c r="B2042" s="114">
        <v>70.724000000000004</v>
      </c>
      <c r="C2042" s="114">
        <v>36.908999999999999</v>
      </c>
      <c r="D2042" s="114">
        <v>57.762999999999998</v>
      </c>
      <c r="E2042" s="114">
        <v>29.411000000000001</v>
      </c>
      <c r="F2042" s="114">
        <v>80.683000000000007</v>
      </c>
      <c r="G2042" s="114">
        <v>20.324000000000002</v>
      </c>
      <c r="H2042" s="114">
        <v>40.783000000000001</v>
      </c>
      <c r="I2042" s="114">
        <v>46.048000000000002</v>
      </c>
      <c r="J2042" s="114">
        <v>65.084999999999994</v>
      </c>
      <c r="K2042" s="114">
        <v>38.052</v>
      </c>
      <c r="L2042" s="114">
        <v>34.22</v>
      </c>
      <c r="M2042" s="114">
        <v>42.081000000000003</v>
      </c>
    </row>
    <row r="2043" spans="1:13" ht="12" x14ac:dyDescent="0.25">
      <c r="A2043" s="114">
        <v>1097.83</v>
      </c>
      <c r="B2043" s="114">
        <v>45.643000000000001</v>
      </c>
      <c r="C2043" s="114">
        <v>8.2460000000000004</v>
      </c>
      <c r="D2043" s="114">
        <v>50.597000000000001</v>
      </c>
      <c r="E2043" s="114">
        <v>29.411000000000001</v>
      </c>
      <c r="F2043" s="114">
        <v>59.186</v>
      </c>
      <c r="G2043" s="114">
        <v>41.822000000000003</v>
      </c>
      <c r="H2043" s="114">
        <v>33.616999999999997</v>
      </c>
      <c r="I2043" s="114">
        <v>81.878</v>
      </c>
      <c r="J2043" s="114">
        <v>40.003999999999998</v>
      </c>
      <c r="K2043" s="114">
        <v>59.548999999999999</v>
      </c>
      <c r="L2043" s="114">
        <v>27.053999999999998</v>
      </c>
      <c r="M2043" s="114">
        <v>17.001000000000001</v>
      </c>
    </row>
    <row r="2044" spans="1:13" ht="12" x14ac:dyDescent="0.25">
      <c r="A2044" s="114">
        <v>1098.25</v>
      </c>
      <c r="B2044" s="114">
        <v>63.86</v>
      </c>
      <c r="C2044" s="114">
        <v>10.680999999999999</v>
      </c>
      <c r="D2044" s="114">
        <v>13.335000000000001</v>
      </c>
      <c r="E2044" s="114">
        <v>29.792000000000002</v>
      </c>
      <c r="F2044" s="114">
        <v>56.677</v>
      </c>
      <c r="G2044" s="114">
        <v>50.703000000000003</v>
      </c>
      <c r="H2044" s="114">
        <v>53.000999999999998</v>
      </c>
      <c r="I2044" s="114">
        <v>48.05</v>
      </c>
      <c r="J2044" s="114">
        <v>36.122</v>
      </c>
      <c r="K2044" s="114">
        <v>47.298999999999999</v>
      </c>
      <c r="L2044" s="114">
        <v>30.898</v>
      </c>
      <c r="M2044" s="114">
        <v>44.466999999999999</v>
      </c>
    </row>
    <row r="2045" spans="1:13" ht="12" x14ac:dyDescent="0.25">
      <c r="A2045" s="114">
        <v>1098.67</v>
      </c>
      <c r="B2045" s="114">
        <v>58.21</v>
      </c>
      <c r="C2045" s="114">
        <v>36.277000000000001</v>
      </c>
      <c r="D2045" s="114">
        <v>9.2059999999999995</v>
      </c>
      <c r="E2045" s="114">
        <v>27.155999999999999</v>
      </c>
      <c r="F2045" s="114">
        <v>69.355999999999995</v>
      </c>
      <c r="G2045" s="114">
        <v>52.116</v>
      </c>
      <c r="H2045" s="114">
        <v>33.567</v>
      </c>
      <c r="I2045" s="114">
        <v>55.594000000000001</v>
      </c>
      <c r="J2045" s="114">
        <v>41.773000000000003</v>
      </c>
      <c r="K2045" s="114">
        <v>31.318999999999999</v>
      </c>
      <c r="L2045" s="114">
        <v>57.655000000000001</v>
      </c>
      <c r="M2045" s="114">
        <v>58.226999999999997</v>
      </c>
    </row>
    <row r="2046" spans="1:13" ht="12" x14ac:dyDescent="0.25">
      <c r="A2046" s="114">
        <v>1099.0899999999999</v>
      </c>
      <c r="B2046" s="114">
        <v>57.898000000000003</v>
      </c>
      <c r="C2046" s="114">
        <v>61.158999999999999</v>
      </c>
      <c r="D2046" s="114">
        <v>50.347999999999999</v>
      </c>
      <c r="E2046" s="114">
        <v>56.790999999999997</v>
      </c>
      <c r="F2046" s="114">
        <v>72.049000000000007</v>
      </c>
      <c r="G2046" s="114">
        <v>28.538</v>
      </c>
      <c r="H2046" s="114">
        <v>32.106999999999999</v>
      </c>
      <c r="I2046" s="114">
        <v>49.784999999999997</v>
      </c>
      <c r="J2046" s="114">
        <v>42.09</v>
      </c>
      <c r="K2046" s="114">
        <v>72.260999999999996</v>
      </c>
      <c r="L2046" s="114">
        <v>53.331000000000003</v>
      </c>
      <c r="M2046" s="114">
        <v>43.3</v>
      </c>
    </row>
    <row r="2047" spans="1:13" ht="12" x14ac:dyDescent="0.25">
      <c r="A2047" s="114">
        <v>1099.51</v>
      </c>
      <c r="B2047" s="114">
        <v>69.337999999999994</v>
      </c>
      <c r="C2047" s="114">
        <v>41.128</v>
      </c>
      <c r="D2047" s="114">
        <v>63.930999999999997</v>
      </c>
      <c r="E2047" s="114">
        <v>54.191000000000003</v>
      </c>
      <c r="F2047" s="114">
        <v>41.854999999999997</v>
      </c>
      <c r="G2047" s="114">
        <v>5.5919999999999996</v>
      </c>
      <c r="H2047" s="114">
        <v>41.399000000000001</v>
      </c>
      <c r="I2047" s="114">
        <v>22.908999999999999</v>
      </c>
      <c r="J2047" s="114">
        <v>60.732999999999997</v>
      </c>
      <c r="K2047" s="114">
        <v>62.253999999999998</v>
      </c>
      <c r="L2047" s="114">
        <v>62.021999999999998</v>
      </c>
      <c r="M2047" s="114">
        <v>39.267000000000003</v>
      </c>
    </row>
    <row r="2048" spans="1:13" ht="12" x14ac:dyDescent="0.25">
      <c r="A2048" s="114">
        <v>1099.93</v>
      </c>
      <c r="B2048" s="114">
        <v>98.771000000000001</v>
      </c>
      <c r="C2048" s="114">
        <v>59.679000000000002</v>
      </c>
      <c r="D2048" s="114">
        <v>72.765000000000001</v>
      </c>
      <c r="E2048" s="114">
        <v>37.445</v>
      </c>
      <c r="F2048" s="114">
        <v>54.052999999999997</v>
      </c>
      <c r="G2048" s="114">
        <v>4.8339999999999996</v>
      </c>
      <c r="H2048" s="114">
        <v>-11.627000000000001</v>
      </c>
      <c r="I2048" s="114">
        <v>27.693000000000001</v>
      </c>
      <c r="J2048" s="114">
        <v>29.943999999999999</v>
      </c>
      <c r="K2048" s="114">
        <v>76.349000000000004</v>
      </c>
      <c r="L2048" s="114">
        <v>104.605</v>
      </c>
      <c r="M2048" s="114">
        <v>-1.8340000000000001</v>
      </c>
    </row>
    <row r="2049" spans="1:13" ht="12" x14ac:dyDescent="0.25">
      <c r="A2049" s="114">
        <v>1100.3499999999999</v>
      </c>
      <c r="B2049" s="114">
        <v>93.075000000000003</v>
      </c>
      <c r="C2049" s="114">
        <v>96.4</v>
      </c>
      <c r="D2049" s="114">
        <v>36.201999999999998</v>
      </c>
      <c r="E2049" s="114">
        <v>84.025000000000006</v>
      </c>
      <c r="F2049" s="114">
        <v>97.686000000000007</v>
      </c>
      <c r="G2049" s="117"/>
      <c r="H2049" s="114">
        <v>2.2629999999999999</v>
      </c>
      <c r="I2049" s="114">
        <v>46.435000000000002</v>
      </c>
      <c r="J2049" s="114">
        <v>66.027000000000001</v>
      </c>
      <c r="K2049" s="114">
        <v>92.372</v>
      </c>
      <c r="L2049" s="114">
        <v>38.738</v>
      </c>
      <c r="M2049" s="114">
        <v>22.146000000000001</v>
      </c>
    </row>
  </sheetData>
  <printOptions gridLines="1"/>
  <pageMargins left="0.39370078740157483" right="0.39370078740157483" top="0.39370078740157483" bottom="0.39370078740157483" header="0.31496062992125984" footer="0.31496062992125984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94"/>
  <sheetViews>
    <sheetView workbookViewId="0">
      <pane ySplit="1" topLeftCell="A2" activePane="bottomLeft" state="frozen"/>
      <selection pane="bottomLeft" activeCell="O32" sqref="O32"/>
    </sheetView>
  </sheetViews>
  <sheetFormatPr defaultColWidth="9.109375" defaultRowHeight="11.4" x14ac:dyDescent="0.2"/>
  <cols>
    <col min="1" max="1" width="9.109375" style="57"/>
    <col min="2" max="13" width="10.6640625" style="57" customWidth="1"/>
    <col min="14" max="16384" width="9.109375" style="57"/>
  </cols>
  <sheetData>
    <row r="1" spans="1:14" ht="24" x14ac:dyDescent="0.2">
      <c r="A1" s="66" t="s">
        <v>131</v>
      </c>
      <c r="B1" s="67" t="s">
        <v>132</v>
      </c>
      <c r="C1" s="67" t="s">
        <v>133</v>
      </c>
      <c r="D1" s="67" t="s">
        <v>134</v>
      </c>
      <c r="E1" s="67" t="s">
        <v>135</v>
      </c>
      <c r="F1" s="67" t="s">
        <v>136</v>
      </c>
      <c r="G1" s="67" t="s">
        <v>137</v>
      </c>
      <c r="H1" s="67" t="s">
        <v>138</v>
      </c>
      <c r="I1" s="67" t="s">
        <v>139</v>
      </c>
      <c r="J1" s="67" t="s">
        <v>140</v>
      </c>
      <c r="K1" s="67" t="s">
        <v>141</v>
      </c>
      <c r="L1" s="67" t="s">
        <v>142</v>
      </c>
      <c r="M1" s="67" t="s">
        <v>143</v>
      </c>
    </row>
    <row r="2" spans="1:14" ht="12" x14ac:dyDescent="0.25">
      <c r="A2" s="6">
        <v>400.18</v>
      </c>
      <c r="B2" s="6">
        <v>6.29</v>
      </c>
      <c r="C2" s="6">
        <v>5.556</v>
      </c>
      <c r="D2" s="6">
        <v>6.4269999999999996</v>
      </c>
      <c r="E2" s="6">
        <v>4.2779999999999996</v>
      </c>
      <c r="F2" s="6">
        <v>3.8340000000000001</v>
      </c>
      <c r="G2" s="6">
        <v>3.7189999999999999</v>
      </c>
      <c r="H2" s="6">
        <v>5.6310000000000002</v>
      </c>
      <c r="I2" s="6">
        <v>3.4540000000000002</v>
      </c>
      <c r="J2" s="6">
        <v>10.954000000000001</v>
      </c>
      <c r="K2" s="6">
        <v>4.45</v>
      </c>
      <c r="L2" s="6">
        <v>10.116</v>
      </c>
      <c r="M2" s="6">
        <v>4.8760000000000003</v>
      </c>
      <c r="N2" s="69"/>
    </row>
    <row r="3" spans="1:14" ht="12" x14ac:dyDescent="0.25">
      <c r="A3" s="6">
        <v>400.64</v>
      </c>
      <c r="B3" s="6">
        <v>6.1520000000000001</v>
      </c>
      <c r="C3" s="6">
        <v>5.5549999999999997</v>
      </c>
      <c r="D3" s="6">
        <v>6.3129999999999997</v>
      </c>
      <c r="E3" s="6">
        <v>4.1680000000000001</v>
      </c>
      <c r="F3" s="6">
        <v>3.8039999999999998</v>
      </c>
      <c r="G3" s="6">
        <v>3.5230000000000001</v>
      </c>
      <c r="H3" s="6">
        <v>5.468</v>
      </c>
      <c r="I3" s="6">
        <v>3.4079999999999999</v>
      </c>
      <c r="J3" s="6">
        <v>10.731</v>
      </c>
      <c r="K3" s="6">
        <v>4.3250000000000002</v>
      </c>
      <c r="L3" s="6">
        <v>9.92</v>
      </c>
      <c r="M3" s="6">
        <v>4.8499999999999996</v>
      </c>
      <c r="N3" s="69"/>
    </row>
    <row r="4" spans="1:14" ht="12" x14ac:dyDescent="0.25">
      <c r="A4" s="6">
        <v>401.1</v>
      </c>
      <c r="B4" s="6">
        <v>6.1210000000000004</v>
      </c>
      <c r="C4" s="6">
        <v>5.5720000000000001</v>
      </c>
      <c r="D4" s="6">
        <v>6.2670000000000003</v>
      </c>
      <c r="E4" s="6">
        <v>4.2510000000000003</v>
      </c>
      <c r="F4" s="6">
        <v>3.7909999999999999</v>
      </c>
      <c r="G4" s="6">
        <v>3.492</v>
      </c>
      <c r="H4" s="6">
        <v>5.4240000000000004</v>
      </c>
      <c r="I4" s="6">
        <v>3.444</v>
      </c>
      <c r="J4" s="6">
        <v>10.596</v>
      </c>
      <c r="K4" s="6">
        <v>4.2300000000000004</v>
      </c>
      <c r="L4" s="6">
        <v>9.8309999999999995</v>
      </c>
      <c r="M4" s="6">
        <v>4.9550000000000001</v>
      </c>
      <c r="N4" s="69"/>
    </row>
    <row r="5" spans="1:14" ht="12" x14ac:dyDescent="0.25">
      <c r="A5" s="6">
        <v>401.56</v>
      </c>
      <c r="B5" s="6">
        <v>6.0030000000000001</v>
      </c>
      <c r="C5" s="6">
        <v>5.4470000000000001</v>
      </c>
      <c r="D5" s="6">
        <v>6.32</v>
      </c>
      <c r="E5" s="6">
        <v>4.2960000000000003</v>
      </c>
      <c r="F5" s="6">
        <v>3.746</v>
      </c>
      <c r="G5" s="6">
        <v>3.4580000000000002</v>
      </c>
      <c r="H5" s="6">
        <v>5.4009999999999998</v>
      </c>
      <c r="I5" s="6">
        <v>3.4380000000000002</v>
      </c>
      <c r="J5" s="6">
        <v>10.55</v>
      </c>
      <c r="K5" s="6">
        <v>4.0990000000000002</v>
      </c>
      <c r="L5" s="6">
        <v>9.7769999999999992</v>
      </c>
      <c r="M5" s="6">
        <v>4.9580000000000002</v>
      </c>
      <c r="N5" s="69"/>
    </row>
    <row r="6" spans="1:14" ht="12" x14ac:dyDescent="0.25">
      <c r="A6" s="6">
        <v>402.02</v>
      </c>
      <c r="B6" s="6">
        <v>5.8529999999999998</v>
      </c>
      <c r="C6" s="6">
        <v>5.359</v>
      </c>
      <c r="D6" s="6">
        <v>6.21</v>
      </c>
      <c r="E6" s="6">
        <v>4.2220000000000004</v>
      </c>
      <c r="F6" s="6">
        <v>3.7080000000000002</v>
      </c>
      <c r="G6" s="6">
        <v>3.2770000000000001</v>
      </c>
      <c r="H6" s="6">
        <v>5.2210000000000001</v>
      </c>
      <c r="I6" s="6">
        <v>3.2930000000000001</v>
      </c>
      <c r="J6" s="6">
        <v>10.393000000000001</v>
      </c>
      <c r="K6" s="6">
        <v>3.9729999999999999</v>
      </c>
      <c r="L6" s="6">
        <v>9.6470000000000002</v>
      </c>
      <c r="M6" s="6">
        <v>4.9029999999999996</v>
      </c>
      <c r="N6" s="69"/>
    </row>
    <row r="7" spans="1:14" ht="12" x14ac:dyDescent="0.25">
      <c r="A7" s="6">
        <v>402.48</v>
      </c>
      <c r="B7" s="6">
        <v>5.8239999999999998</v>
      </c>
      <c r="C7" s="6">
        <v>5.4790000000000001</v>
      </c>
      <c r="D7" s="6">
        <v>6.1769999999999996</v>
      </c>
      <c r="E7" s="6">
        <v>4.2190000000000003</v>
      </c>
      <c r="F7" s="6">
        <v>3.7890000000000001</v>
      </c>
      <c r="G7" s="6">
        <v>3.3740000000000001</v>
      </c>
      <c r="H7" s="6">
        <v>5.141</v>
      </c>
      <c r="I7" s="6">
        <v>3.2650000000000001</v>
      </c>
      <c r="J7" s="6">
        <v>10.31</v>
      </c>
      <c r="K7" s="6">
        <v>3.9950000000000001</v>
      </c>
      <c r="L7" s="6">
        <v>9.6069999999999993</v>
      </c>
      <c r="M7" s="6">
        <v>4.8760000000000003</v>
      </c>
      <c r="N7" s="69"/>
    </row>
    <row r="8" spans="1:14" ht="12" x14ac:dyDescent="0.25">
      <c r="A8" s="6">
        <v>402.95</v>
      </c>
      <c r="B8" s="6">
        <v>5.6879999999999997</v>
      </c>
      <c r="C8" s="6">
        <v>5.4809999999999999</v>
      </c>
      <c r="D8" s="6">
        <v>6.0979999999999999</v>
      </c>
      <c r="E8" s="6">
        <v>4.1100000000000003</v>
      </c>
      <c r="F8" s="6">
        <v>3.681</v>
      </c>
      <c r="G8" s="6">
        <v>3.367</v>
      </c>
      <c r="H8" s="6">
        <v>4.9669999999999996</v>
      </c>
      <c r="I8" s="6">
        <v>3.2080000000000002</v>
      </c>
      <c r="J8" s="6">
        <v>10.134</v>
      </c>
      <c r="K8" s="6">
        <v>3.9889999999999999</v>
      </c>
      <c r="L8" s="6">
        <v>9.5120000000000005</v>
      </c>
      <c r="M8" s="6">
        <v>4.7030000000000003</v>
      </c>
      <c r="N8" s="69"/>
    </row>
    <row r="9" spans="1:14" ht="12" x14ac:dyDescent="0.25">
      <c r="A9" s="6">
        <v>403.41</v>
      </c>
      <c r="B9" s="6">
        <v>5.4829999999999997</v>
      </c>
      <c r="C9" s="6">
        <v>5.2389999999999999</v>
      </c>
      <c r="D9" s="6">
        <v>5.984</v>
      </c>
      <c r="E9" s="6">
        <v>3.9569999999999999</v>
      </c>
      <c r="F9" s="6">
        <v>3.528</v>
      </c>
      <c r="G9" s="6">
        <v>3.2869999999999999</v>
      </c>
      <c r="H9" s="6">
        <v>4.7809999999999997</v>
      </c>
      <c r="I9" s="6">
        <v>3.149</v>
      </c>
      <c r="J9" s="6">
        <v>9.9830000000000005</v>
      </c>
      <c r="K9" s="6">
        <v>3.9079999999999999</v>
      </c>
      <c r="L9" s="6">
        <v>9.3610000000000007</v>
      </c>
      <c r="M9" s="6">
        <v>4.6269999999999998</v>
      </c>
      <c r="N9" s="69"/>
    </row>
    <row r="10" spans="1:14" ht="12" x14ac:dyDescent="0.25">
      <c r="A10" s="6">
        <v>403.87</v>
      </c>
      <c r="B10" s="6">
        <v>5.2869999999999999</v>
      </c>
      <c r="C10" s="6">
        <v>4.9790000000000001</v>
      </c>
      <c r="D10" s="6">
        <v>5.8209999999999997</v>
      </c>
      <c r="E10" s="6">
        <v>3.927</v>
      </c>
      <c r="F10" s="6">
        <v>3.3679999999999999</v>
      </c>
      <c r="G10" s="6">
        <v>3.1360000000000001</v>
      </c>
      <c r="H10" s="6">
        <v>4.5449999999999999</v>
      </c>
      <c r="I10" s="6">
        <v>3.1339999999999999</v>
      </c>
      <c r="J10" s="6">
        <v>9.7439999999999998</v>
      </c>
      <c r="K10" s="6">
        <v>3.734</v>
      </c>
      <c r="L10" s="6">
        <v>9.1449999999999996</v>
      </c>
      <c r="M10" s="6">
        <v>4.4770000000000003</v>
      </c>
      <c r="N10" s="69"/>
    </row>
    <row r="11" spans="1:14" ht="12" x14ac:dyDescent="0.25">
      <c r="A11" s="6">
        <v>404.33</v>
      </c>
      <c r="B11" s="6">
        <v>5.1539999999999999</v>
      </c>
      <c r="C11" s="6">
        <v>4.8860000000000001</v>
      </c>
      <c r="D11" s="6">
        <v>5.6950000000000003</v>
      </c>
      <c r="E11" s="6">
        <v>3.9249999999999998</v>
      </c>
      <c r="F11" s="6">
        <v>3.3119999999999998</v>
      </c>
      <c r="G11" s="6">
        <v>3.0670000000000002</v>
      </c>
      <c r="H11" s="6">
        <v>4.4630000000000001</v>
      </c>
      <c r="I11" s="6">
        <v>3.1429999999999998</v>
      </c>
      <c r="J11" s="6">
        <v>9.5050000000000008</v>
      </c>
      <c r="K11" s="6">
        <v>3.726</v>
      </c>
      <c r="L11" s="6">
        <v>8.9160000000000004</v>
      </c>
      <c r="M11" s="6">
        <v>4.383</v>
      </c>
      <c r="N11" s="69"/>
    </row>
    <row r="12" spans="1:14" ht="12" x14ac:dyDescent="0.25">
      <c r="A12" s="6">
        <v>404.79</v>
      </c>
      <c r="B12" s="6">
        <v>5.0119999999999996</v>
      </c>
      <c r="C12" s="6">
        <v>4.8150000000000004</v>
      </c>
      <c r="D12" s="6">
        <v>5.5179999999999998</v>
      </c>
      <c r="E12" s="6">
        <v>3.883</v>
      </c>
      <c r="F12" s="6">
        <v>3.226</v>
      </c>
      <c r="G12" s="6">
        <v>3.0249999999999999</v>
      </c>
      <c r="H12" s="6">
        <v>4.34</v>
      </c>
      <c r="I12" s="6">
        <v>3.1040000000000001</v>
      </c>
      <c r="J12" s="6">
        <v>9.2629999999999999</v>
      </c>
      <c r="K12" s="6">
        <v>3.665</v>
      </c>
      <c r="L12" s="6">
        <v>8.798</v>
      </c>
      <c r="M12" s="6">
        <v>4.3639999999999999</v>
      </c>
      <c r="N12" s="69"/>
    </row>
    <row r="13" spans="1:14" ht="12" x14ac:dyDescent="0.25">
      <c r="A13" s="6">
        <v>405.25</v>
      </c>
      <c r="B13" s="6">
        <v>4.8369999999999997</v>
      </c>
      <c r="C13" s="6">
        <v>4.609</v>
      </c>
      <c r="D13" s="6">
        <v>5.3550000000000004</v>
      </c>
      <c r="E13" s="6">
        <v>3.6960000000000002</v>
      </c>
      <c r="F13" s="6">
        <v>3.0249999999999999</v>
      </c>
      <c r="G13" s="6">
        <v>2.8319999999999999</v>
      </c>
      <c r="H13" s="6">
        <v>4.1470000000000002</v>
      </c>
      <c r="I13" s="6">
        <v>2.9860000000000002</v>
      </c>
      <c r="J13" s="6">
        <v>8.9179999999999993</v>
      </c>
      <c r="K13" s="6">
        <v>3.5049999999999999</v>
      </c>
      <c r="L13" s="6">
        <v>8.4649999999999999</v>
      </c>
      <c r="M13" s="6">
        <v>4.1120000000000001</v>
      </c>
      <c r="N13" s="69"/>
    </row>
    <row r="14" spans="1:14" ht="12" x14ac:dyDescent="0.25">
      <c r="A14" s="6">
        <v>405.71</v>
      </c>
      <c r="B14" s="6">
        <v>4.6619999999999999</v>
      </c>
      <c r="C14" s="6">
        <v>4.43</v>
      </c>
      <c r="D14" s="6">
        <v>5.1109999999999998</v>
      </c>
      <c r="E14" s="6">
        <v>3.6070000000000002</v>
      </c>
      <c r="F14" s="6">
        <v>2.806</v>
      </c>
      <c r="G14" s="6">
        <v>2.6949999999999998</v>
      </c>
      <c r="H14" s="6">
        <v>3.9169999999999998</v>
      </c>
      <c r="I14" s="6">
        <v>2.7869999999999999</v>
      </c>
      <c r="J14" s="6">
        <v>8.609</v>
      </c>
      <c r="K14" s="6">
        <v>3.3050000000000002</v>
      </c>
      <c r="L14" s="6">
        <v>8.1110000000000007</v>
      </c>
      <c r="M14" s="6">
        <v>3.871</v>
      </c>
      <c r="N14" s="69"/>
    </row>
    <row r="15" spans="1:14" ht="12" x14ac:dyDescent="0.25">
      <c r="A15" s="6">
        <v>406.17</v>
      </c>
      <c r="B15" s="6">
        <v>4.4729999999999999</v>
      </c>
      <c r="C15" s="6">
        <v>4.2990000000000004</v>
      </c>
      <c r="D15" s="6">
        <v>4.8739999999999997</v>
      </c>
      <c r="E15" s="6">
        <v>3.569</v>
      </c>
      <c r="F15" s="6">
        <v>2.746</v>
      </c>
      <c r="G15" s="6">
        <v>2.5859999999999999</v>
      </c>
      <c r="H15" s="6">
        <v>3.734</v>
      </c>
      <c r="I15" s="6">
        <v>2.7639999999999998</v>
      </c>
      <c r="J15" s="6">
        <v>8.3569999999999993</v>
      </c>
      <c r="K15" s="6">
        <v>3.226</v>
      </c>
      <c r="L15" s="6">
        <v>7.9560000000000004</v>
      </c>
      <c r="M15" s="6">
        <v>3.726</v>
      </c>
      <c r="N15" s="69"/>
    </row>
    <row r="16" spans="1:14" ht="12" x14ac:dyDescent="0.25">
      <c r="A16" s="6">
        <v>406.63</v>
      </c>
      <c r="B16" s="6">
        <v>4.3819999999999997</v>
      </c>
      <c r="C16" s="6">
        <v>4.1980000000000004</v>
      </c>
      <c r="D16" s="6">
        <v>4.7549999999999999</v>
      </c>
      <c r="E16" s="6">
        <v>3.5230000000000001</v>
      </c>
      <c r="F16" s="6">
        <v>2.7189999999999999</v>
      </c>
      <c r="G16" s="6">
        <v>2.4969999999999999</v>
      </c>
      <c r="H16" s="6">
        <v>3.6640000000000001</v>
      </c>
      <c r="I16" s="6">
        <v>2.7759999999999998</v>
      </c>
      <c r="J16" s="6">
        <v>8.1660000000000004</v>
      </c>
      <c r="K16" s="6">
        <v>3.177</v>
      </c>
      <c r="L16" s="6">
        <v>7.72</v>
      </c>
      <c r="M16" s="6">
        <v>3.61</v>
      </c>
      <c r="N16" s="69"/>
    </row>
    <row r="17" spans="1:14" ht="12" x14ac:dyDescent="0.25">
      <c r="A17" s="6">
        <v>407.09</v>
      </c>
      <c r="B17" s="6">
        <v>4.2460000000000004</v>
      </c>
      <c r="C17" s="6">
        <v>4.069</v>
      </c>
      <c r="D17" s="6">
        <v>4.5529999999999999</v>
      </c>
      <c r="E17" s="6">
        <v>3.3730000000000002</v>
      </c>
      <c r="F17" s="6">
        <v>2.5760000000000001</v>
      </c>
      <c r="G17" s="6">
        <v>2.4129999999999998</v>
      </c>
      <c r="H17" s="6">
        <v>3.4980000000000002</v>
      </c>
      <c r="I17" s="6">
        <v>2.7240000000000002</v>
      </c>
      <c r="J17" s="6">
        <v>7.9509999999999996</v>
      </c>
      <c r="K17" s="6">
        <v>2.9660000000000002</v>
      </c>
      <c r="L17" s="6">
        <v>7.4420000000000002</v>
      </c>
      <c r="M17" s="6">
        <v>3.49</v>
      </c>
      <c r="N17" s="69"/>
    </row>
    <row r="18" spans="1:14" ht="12" x14ac:dyDescent="0.25">
      <c r="A18" s="6">
        <v>407.55</v>
      </c>
      <c r="B18" s="6">
        <v>4.1180000000000003</v>
      </c>
      <c r="C18" s="6">
        <v>3.923</v>
      </c>
      <c r="D18" s="6">
        <v>4.3550000000000004</v>
      </c>
      <c r="E18" s="6">
        <v>3.2320000000000002</v>
      </c>
      <c r="F18" s="6">
        <v>2.516</v>
      </c>
      <c r="G18" s="6">
        <v>2.3650000000000002</v>
      </c>
      <c r="H18" s="6">
        <v>3.3450000000000002</v>
      </c>
      <c r="I18" s="6">
        <v>2.694</v>
      </c>
      <c r="J18" s="6">
        <v>7.7409999999999997</v>
      </c>
      <c r="K18" s="6">
        <v>2.831</v>
      </c>
      <c r="L18" s="6">
        <v>7.202</v>
      </c>
      <c r="M18" s="6">
        <v>3.3690000000000002</v>
      </c>
      <c r="N18" s="69"/>
    </row>
    <row r="19" spans="1:14" ht="12" x14ac:dyDescent="0.25">
      <c r="A19" s="6">
        <v>408.01</v>
      </c>
      <c r="B19" s="6">
        <v>4.0369999999999999</v>
      </c>
      <c r="C19" s="6">
        <v>3.831</v>
      </c>
      <c r="D19" s="6">
        <v>4.2380000000000004</v>
      </c>
      <c r="E19" s="6">
        <v>3.1989999999999998</v>
      </c>
      <c r="F19" s="6">
        <v>2.4700000000000002</v>
      </c>
      <c r="G19" s="6">
        <v>2.3610000000000002</v>
      </c>
      <c r="H19" s="6">
        <v>3.2480000000000002</v>
      </c>
      <c r="I19" s="6">
        <v>2.6309999999999998</v>
      </c>
      <c r="J19" s="6">
        <v>7.53</v>
      </c>
      <c r="K19" s="6">
        <v>2.8069999999999999</v>
      </c>
      <c r="L19" s="6">
        <v>7.0289999999999999</v>
      </c>
      <c r="M19" s="6">
        <v>3.3260000000000001</v>
      </c>
      <c r="N19" s="69"/>
    </row>
    <row r="20" spans="1:14" ht="12" x14ac:dyDescent="0.25">
      <c r="A20" s="6">
        <v>408.47</v>
      </c>
      <c r="B20" s="6">
        <v>3.8570000000000002</v>
      </c>
      <c r="C20" s="6">
        <v>3.698</v>
      </c>
      <c r="D20" s="6">
        <v>4.0739999999999998</v>
      </c>
      <c r="E20" s="6">
        <v>3.0979999999999999</v>
      </c>
      <c r="F20" s="6">
        <v>2.3610000000000002</v>
      </c>
      <c r="G20" s="6">
        <v>2.2570000000000001</v>
      </c>
      <c r="H20" s="6">
        <v>3.145</v>
      </c>
      <c r="I20" s="6">
        <v>2.5630000000000002</v>
      </c>
      <c r="J20" s="6">
        <v>7.3710000000000004</v>
      </c>
      <c r="K20" s="6">
        <v>2.7410000000000001</v>
      </c>
      <c r="L20" s="6">
        <v>6.8769999999999998</v>
      </c>
      <c r="M20" s="6">
        <v>3.2290000000000001</v>
      </c>
      <c r="N20" s="69"/>
    </row>
    <row r="21" spans="1:14" ht="12" x14ac:dyDescent="0.25">
      <c r="A21" s="6">
        <v>408.93</v>
      </c>
      <c r="B21" s="6">
        <v>3.7650000000000001</v>
      </c>
      <c r="C21" s="6">
        <v>3.6309999999999998</v>
      </c>
      <c r="D21" s="6">
        <v>3.931</v>
      </c>
      <c r="E21" s="6">
        <v>2.9929999999999999</v>
      </c>
      <c r="F21" s="6">
        <v>2.3010000000000002</v>
      </c>
      <c r="G21" s="6">
        <v>2.1739999999999999</v>
      </c>
      <c r="H21" s="6">
        <v>3.0369999999999999</v>
      </c>
      <c r="I21" s="6">
        <v>2.5219999999999998</v>
      </c>
      <c r="J21" s="6">
        <v>7.1740000000000004</v>
      </c>
      <c r="K21" s="6">
        <v>2.6880000000000002</v>
      </c>
      <c r="L21" s="6">
        <v>6.77</v>
      </c>
      <c r="M21" s="6">
        <v>3.169</v>
      </c>
      <c r="N21" s="69"/>
    </row>
    <row r="22" spans="1:14" ht="12" x14ac:dyDescent="0.25">
      <c r="A22" s="6">
        <v>409.39</v>
      </c>
      <c r="B22" s="6">
        <v>3.698</v>
      </c>
      <c r="C22" s="6">
        <v>3.5779999999999998</v>
      </c>
      <c r="D22" s="6">
        <v>3.8039999999999998</v>
      </c>
      <c r="E22" s="6">
        <v>2.9609999999999999</v>
      </c>
      <c r="F22" s="6">
        <v>2.2879999999999998</v>
      </c>
      <c r="G22" s="6">
        <v>2.0289999999999999</v>
      </c>
      <c r="H22" s="6">
        <v>2.9590000000000001</v>
      </c>
      <c r="I22" s="6">
        <v>2.4910000000000001</v>
      </c>
      <c r="J22" s="6">
        <v>7.0270000000000001</v>
      </c>
      <c r="K22" s="6">
        <v>2.6419999999999999</v>
      </c>
      <c r="L22" s="6">
        <v>6.67</v>
      </c>
      <c r="M22" s="6">
        <v>3.1070000000000002</v>
      </c>
      <c r="N22" s="69"/>
    </row>
    <row r="23" spans="1:14" ht="12" x14ac:dyDescent="0.25">
      <c r="A23" s="6">
        <v>409.85</v>
      </c>
      <c r="B23" s="6">
        <v>3.5590000000000002</v>
      </c>
      <c r="C23" s="6">
        <v>3.4140000000000001</v>
      </c>
      <c r="D23" s="6">
        <v>3.6480000000000001</v>
      </c>
      <c r="E23" s="6">
        <v>2.895</v>
      </c>
      <c r="F23" s="6">
        <v>2.1709999999999998</v>
      </c>
      <c r="G23" s="6">
        <v>1.897</v>
      </c>
      <c r="H23" s="6">
        <v>2.8559999999999999</v>
      </c>
      <c r="I23" s="6">
        <v>2.403</v>
      </c>
      <c r="J23" s="6">
        <v>6.8029999999999999</v>
      </c>
      <c r="K23" s="6">
        <v>2.556</v>
      </c>
      <c r="L23" s="6">
        <v>6.4020000000000001</v>
      </c>
      <c r="M23" s="6">
        <v>3.01</v>
      </c>
      <c r="N23" s="69"/>
    </row>
    <row r="24" spans="1:14" ht="12" x14ac:dyDescent="0.25">
      <c r="A24" s="6">
        <v>410.31</v>
      </c>
      <c r="B24" s="6">
        <v>3.4849999999999999</v>
      </c>
      <c r="C24" s="6">
        <v>3.363</v>
      </c>
      <c r="D24" s="6">
        <v>3.6230000000000002</v>
      </c>
      <c r="E24" s="6">
        <v>2.8490000000000002</v>
      </c>
      <c r="F24" s="6">
        <v>2.1190000000000002</v>
      </c>
      <c r="G24" s="6">
        <v>1.9219999999999999</v>
      </c>
      <c r="H24" s="6">
        <v>2.8519999999999999</v>
      </c>
      <c r="I24" s="6">
        <v>2.419</v>
      </c>
      <c r="J24" s="6">
        <v>6.6849999999999996</v>
      </c>
      <c r="K24" s="6">
        <v>2.5449999999999999</v>
      </c>
      <c r="L24" s="6">
        <v>6.2160000000000002</v>
      </c>
      <c r="M24" s="6">
        <v>2.923</v>
      </c>
      <c r="N24" s="69"/>
    </row>
    <row r="25" spans="1:14" ht="12" x14ac:dyDescent="0.25">
      <c r="A25" s="6">
        <v>410.77</v>
      </c>
      <c r="B25" s="6">
        <v>3.319</v>
      </c>
      <c r="C25" s="6">
        <v>3.2480000000000002</v>
      </c>
      <c r="D25" s="6">
        <v>3.47</v>
      </c>
      <c r="E25" s="6">
        <v>2.6429999999999998</v>
      </c>
      <c r="F25" s="6">
        <v>2.0009999999999999</v>
      </c>
      <c r="G25" s="6">
        <v>1.8009999999999999</v>
      </c>
      <c r="H25" s="6">
        <v>2.766</v>
      </c>
      <c r="I25" s="6">
        <v>2.3660000000000001</v>
      </c>
      <c r="J25" s="6">
        <v>6.4960000000000004</v>
      </c>
      <c r="K25" s="6">
        <v>2.4750000000000001</v>
      </c>
      <c r="L25" s="6">
        <v>5.984</v>
      </c>
      <c r="M25" s="6">
        <v>2.7690000000000001</v>
      </c>
      <c r="N25" s="69"/>
    </row>
    <row r="26" spans="1:14" ht="12" x14ac:dyDescent="0.25">
      <c r="A26" s="6">
        <v>411.23</v>
      </c>
      <c r="B26" s="6">
        <v>3.2360000000000002</v>
      </c>
      <c r="C26" s="6">
        <v>3.1419999999999999</v>
      </c>
      <c r="D26" s="6">
        <v>3.3140000000000001</v>
      </c>
      <c r="E26" s="6">
        <v>2.5099999999999998</v>
      </c>
      <c r="F26" s="6">
        <v>1.9059999999999999</v>
      </c>
      <c r="G26" s="6">
        <v>1.7330000000000001</v>
      </c>
      <c r="H26" s="6">
        <v>2.6840000000000002</v>
      </c>
      <c r="I26" s="6">
        <v>2.2970000000000002</v>
      </c>
      <c r="J26" s="6">
        <v>6.2759999999999998</v>
      </c>
      <c r="K26" s="6">
        <v>2.4119999999999999</v>
      </c>
      <c r="L26" s="6">
        <v>5.7930000000000001</v>
      </c>
      <c r="M26" s="6">
        <v>2.6040000000000001</v>
      </c>
      <c r="N26" s="69"/>
    </row>
    <row r="27" spans="1:14" ht="12" x14ac:dyDescent="0.25">
      <c r="A27" s="6">
        <v>411.69</v>
      </c>
      <c r="B27" s="6">
        <v>3.1669999999999998</v>
      </c>
      <c r="C27" s="6">
        <v>3.0630000000000002</v>
      </c>
      <c r="D27" s="6">
        <v>3.1779999999999999</v>
      </c>
      <c r="E27" s="6">
        <v>2.4790000000000001</v>
      </c>
      <c r="F27" s="6">
        <v>1.8109999999999999</v>
      </c>
      <c r="G27" s="6">
        <v>1.754</v>
      </c>
      <c r="H27" s="6">
        <v>2.645</v>
      </c>
      <c r="I27" s="6">
        <v>2.274</v>
      </c>
      <c r="J27" s="6">
        <v>6.1369999999999996</v>
      </c>
      <c r="K27" s="6">
        <v>2.3809999999999998</v>
      </c>
      <c r="L27" s="6">
        <v>5.681</v>
      </c>
      <c r="M27" s="6">
        <v>2.5009999999999999</v>
      </c>
      <c r="N27" s="69"/>
    </row>
    <row r="28" spans="1:14" ht="12" x14ac:dyDescent="0.25">
      <c r="A28" s="6">
        <v>412.15</v>
      </c>
      <c r="B28" s="6">
        <v>3.069</v>
      </c>
      <c r="C28" s="6">
        <v>2.9550000000000001</v>
      </c>
      <c r="D28" s="6">
        <v>3.093</v>
      </c>
      <c r="E28" s="6">
        <v>2.4449999999999998</v>
      </c>
      <c r="F28" s="6">
        <v>1.7450000000000001</v>
      </c>
      <c r="G28" s="6">
        <v>1.722</v>
      </c>
      <c r="H28" s="6">
        <v>2.5979999999999999</v>
      </c>
      <c r="I28" s="6">
        <v>2.2519999999999998</v>
      </c>
      <c r="J28" s="6">
        <v>6.0019999999999998</v>
      </c>
      <c r="K28" s="6">
        <v>2.3340000000000001</v>
      </c>
      <c r="L28" s="6">
        <v>5.5739999999999998</v>
      </c>
      <c r="M28" s="6">
        <v>2.4220000000000002</v>
      </c>
      <c r="N28" s="69"/>
    </row>
    <row r="29" spans="1:14" ht="12" x14ac:dyDescent="0.25">
      <c r="A29" s="6">
        <v>412.61</v>
      </c>
      <c r="B29" s="6">
        <v>3.0139999999999998</v>
      </c>
      <c r="C29" s="6">
        <v>2.8620000000000001</v>
      </c>
      <c r="D29" s="6">
        <v>2.9950000000000001</v>
      </c>
      <c r="E29" s="6">
        <v>2.3879999999999999</v>
      </c>
      <c r="F29" s="6">
        <v>1.6619999999999999</v>
      </c>
      <c r="G29" s="6">
        <v>1.643</v>
      </c>
      <c r="H29" s="6">
        <v>2.5350000000000001</v>
      </c>
      <c r="I29" s="6">
        <v>2.1989999999999998</v>
      </c>
      <c r="J29" s="6">
        <v>5.8680000000000003</v>
      </c>
      <c r="K29" s="6">
        <v>2.2650000000000001</v>
      </c>
      <c r="L29" s="6">
        <v>5.4080000000000004</v>
      </c>
      <c r="M29" s="6">
        <v>2.3559999999999999</v>
      </c>
      <c r="N29" s="69"/>
    </row>
    <row r="30" spans="1:14" ht="12" x14ac:dyDescent="0.25">
      <c r="A30" s="6">
        <v>413.07</v>
      </c>
      <c r="B30" s="6">
        <v>2.923</v>
      </c>
      <c r="C30" s="6">
        <v>2.7949999999999999</v>
      </c>
      <c r="D30" s="6">
        <v>2.92</v>
      </c>
      <c r="E30" s="6">
        <v>2.3149999999999999</v>
      </c>
      <c r="F30" s="6">
        <v>1.6140000000000001</v>
      </c>
      <c r="G30" s="6">
        <v>1.5569999999999999</v>
      </c>
      <c r="H30" s="6">
        <v>2.4780000000000002</v>
      </c>
      <c r="I30" s="6">
        <v>2.0979999999999999</v>
      </c>
      <c r="J30" s="6">
        <v>5.6920000000000002</v>
      </c>
      <c r="K30" s="6">
        <v>2.19</v>
      </c>
      <c r="L30" s="6">
        <v>5.258</v>
      </c>
      <c r="M30" s="6">
        <v>2.2709999999999999</v>
      </c>
      <c r="N30" s="69"/>
    </row>
    <row r="31" spans="1:14" ht="12" x14ac:dyDescent="0.25">
      <c r="A31" s="6">
        <v>413.53</v>
      </c>
      <c r="B31" s="6">
        <v>2.8969999999999998</v>
      </c>
      <c r="C31" s="6">
        <v>2.7690000000000001</v>
      </c>
      <c r="D31" s="6">
        <v>2.9060000000000001</v>
      </c>
      <c r="E31" s="6">
        <v>2.2410000000000001</v>
      </c>
      <c r="F31" s="6">
        <v>1.607</v>
      </c>
      <c r="G31" s="6">
        <v>1.532</v>
      </c>
      <c r="H31" s="6">
        <v>2.4700000000000002</v>
      </c>
      <c r="I31" s="6">
        <v>2.0390000000000001</v>
      </c>
      <c r="J31" s="6">
        <v>5.6379999999999999</v>
      </c>
      <c r="K31" s="6">
        <v>2.1970000000000001</v>
      </c>
      <c r="L31" s="6">
        <v>5.1909999999999998</v>
      </c>
      <c r="M31" s="6">
        <v>2.2469999999999999</v>
      </c>
      <c r="N31" s="69"/>
    </row>
    <row r="32" spans="1:14" ht="12" x14ac:dyDescent="0.25">
      <c r="A32" s="6">
        <v>413.99</v>
      </c>
      <c r="B32" s="6">
        <v>2.855</v>
      </c>
      <c r="C32" s="6">
        <v>2.7160000000000002</v>
      </c>
      <c r="D32" s="6">
        <v>2.8839999999999999</v>
      </c>
      <c r="E32" s="6">
        <v>2.1749999999999998</v>
      </c>
      <c r="F32" s="6">
        <v>1.59</v>
      </c>
      <c r="G32" s="6">
        <v>1.4910000000000001</v>
      </c>
      <c r="H32" s="6">
        <v>2.431</v>
      </c>
      <c r="I32" s="6">
        <v>1.9830000000000001</v>
      </c>
      <c r="J32" s="6">
        <v>5.57</v>
      </c>
      <c r="K32" s="6">
        <v>2.1440000000000001</v>
      </c>
      <c r="L32" s="6">
        <v>5.0780000000000003</v>
      </c>
      <c r="M32" s="6">
        <v>2.1960000000000002</v>
      </c>
      <c r="N32" s="69"/>
    </row>
    <row r="33" spans="1:14" ht="12" x14ac:dyDescent="0.25">
      <c r="A33" s="6">
        <v>414.45</v>
      </c>
      <c r="B33" s="6">
        <v>2.8239999999999998</v>
      </c>
      <c r="C33" s="6">
        <v>2.694</v>
      </c>
      <c r="D33" s="6">
        <v>2.8359999999999999</v>
      </c>
      <c r="E33" s="6">
        <v>2.145</v>
      </c>
      <c r="F33" s="6">
        <v>1.6</v>
      </c>
      <c r="G33" s="6">
        <v>1.448</v>
      </c>
      <c r="H33" s="6">
        <v>2.395</v>
      </c>
      <c r="I33" s="6">
        <v>1.966</v>
      </c>
      <c r="J33" s="6">
        <v>5.4359999999999999</v>
      </c>
      <c r="K33" s="6">
        <v>2.1160000000000001</v>
      </c>
      <c r="L33" s="6">
        <v>4.9340000000000002</v>
      </c>
      <c r="M33" s="6">
        <v>2.1150000000000002</v>
      </c>
      <c r="N33" s="69"/>
    </row>
    <row r="34" spans="1:14" s="116" customFormat="1" ht="12" x14ac:dyDescent="0.25">
      <c r="A34" s="119">
        <v>414.91</v>
      </c>
      <c r="B34" s="119">
        <v>2.8140000000000001</v>
      </c>
      <c r="C34" s="119">
        <v>2.71</v>
      </c>
      <c r="D34" s="119">
        <v>2.7839999999999998</v>
      </c>
      <c r="E34" s="119">
        <v>2.1120000000000001</v>
      </c>
      <c r="F34" s="119">
        <v>1.6259999999999999</v>
      </c>
      <c r="G34" s="119">
        <v>1.4610000000000001</v>
      </c>
      <c r="H34" s="119">
        <v>2.3719999999999999</v>
      </c>
      <c r="I34" s="119">
        <v>1.9550000000000001</v>
      </c>
      <c r="J34" s="119">
        <v>5.335</v>
      </c>
      <c r="K34" s="119">
        <v>2.141</v>
      </c>
      <c r="L34" s="119">
        <v>4.8650000000000002</v>
      </c>
      <c r="M34" s="119">
        <v>2.1179999999999999</v>
      </c>
      <c r="N34" s="115"/>
    </row>
    <row r="35" spans="1:14" ht="12" x14ac:dyDescent="0.25">
      <c r="A35" s="6">
        <v>415.37</v>
      </c>
      <c r="B35" s="6">
        <v>2.7749999999999999</v>
      </c>
      <c r="C35" s="6">
        <v>2.677</v>
      </c>
      <c r="D35" s="6">
        <v>2.7429999999999999</v>
      </c>
      <c r="E35" s="6">
        <v>2.0819999999999999</v>
      </c>
      <c r="F35" s="6">
        <v>1.6539999999999999</v>
      </c>
      <c r="G35" s="6">
        <v>1.4710000000000001</v>
      </c>
      <c r="H35" s="6">
        <v>2.4009999999999998</v>
      </c>
      <c r="I35" s="6">
        <v>1.976</v>
      </c>
      <c r="J35" s="6">
        <v>5.2329999999999997</v>
      </c>
      <c r="K35" s="6">
        <v>2.16</v>
      </c>
      <c r="L35" s="6">
        <v>4.8220000000000001</v>
      </c>
      <c r="M35" s="6">
        <v>2.13</v>
      </c>
      <c r="N35" s="69"/>
    </row>
    <row r="36" spans="1:14" ht="12" x14ac:dyDescent="0.25">
      <c r="A36" s="6">
        <v>415.83</v>
      </c>
      <c r="B36" s="6">
        <v>2.6930000000000001</v>
      </c>
      <c r="C36" s="6">
        <v>2.581</v>
      </c>
      <c r="D36" s="6">
        <v>2.6709999999999998</v>
      </c>
      <c r="E36" s="6">
        <v>2.0089999999999999</v>
      </c>
      <c r="F36" s="6">
        <v>1.6040000000000001</v>
      </c>
      <c r="G36" s="6">
        <v>1.407</v>
      </c>
      <c r="H36" s="6">
        <v>2.383</v>
      </c>
      <c r="I36" s="6">
        <v>1.893</v>
      </c>
      <c r="J36" s="6">
        <v>5.1289999999999996</v>
      </c>
      <c r="K36" s="6">
        <v>2.0859999999999999</v>
      </c>
      <c r="L36" s="6">
        <v>4.694</v>
      </c>
      <c r="M36" s="6">
        <v>2.113</v>
      </c>
      <c r="N36" s="69"/>
    </row>
    <row r="37" spans="1:14" ht="12" x14ac:dyDescent="0.25">
      <c r="A37" s="6">
        <v>416.29</v>
      </c>
      <c r="B37" s="6">
        <v>2.6850000000000001</v>
      </c>
      <c r="C37" s="6">
        <v>2.56</v>
      </c>
      <c r="D37" s="6">
        <v>2.621</v>
      </c>
      <c r="E37" s="6">
        <v>1.9930000000000001</v>
      </c>
      <c r="F37" s="6">
        <v>1.6040000000000001</v>
      </c>
      <c r="G37" s="6">
        <v>1.413</v>
      </c>
      <c r="H37" s="6">
        <v>2.367</v>
      </c>
      <c r="I37" s="6">
        <v>1.8640000000000001</v>
      </c>
      <c r="J37" s="6">
        <v>5.0890000000000004</v>
      </c>
      <c r="K37" s="6">
        <v>2.09</v>
      </c>
      <c r="L37" s="6">
        <v>4.6210000000000004</v>
      </c>
      <c r="M37" s="6">
        <v>2.0870000000000002</v>
      </c>
      <c r="N37" s="69"/>
    </row>
    <row r="38" spans="1:14" ht="12" x14ac:dyDescent="0.25">
      <c r="A38" s="6">
        <v>416.75</v>
      </c>
      <c r="B38" s="6">
        <v>2.6869999999999998</v>
      </c>
      <c r="C38" s="6">
        <v>2.532</v>
      </c>
      <c r="D38" s="6">
        <v>2.589</v>
      </c>
      <c r="E38" s="6">
        <v>1.9990000000000001</v>
      </c>
      <c r="F38" s="6">
        <v>1.591</v>
      </c>
      <c r="G38" s="6">
        <v>1.411</v>
      </c>
      <c r="H38" s="6">
        <v>2.3260000000000001</v>
      </c>
      <c r="I38" s="6">
        <v>1.829</v>
      </c>
      <c r="J38" s="6">
        <v>5.048</v>
      </c>
      <c r="K38" s="6">
        <v>2.1030000000000002</v>
      </c>
      <c r="L38" s="6">
        <v>4.5869999999999997</v>
      </c>
      <c r="M38" s="6">
        <v>2.0489999999999999</v>
      </c>
      <c r="N38" s="69"/>
    </row>
    <row r="39" spans="1:14" ht="12" x14ac:dyDescent="0.25">
      <c r="A39" s="6">
        <v>417.21</v>
      </c>
      <c r="B39" s="6">
        <v>2.657</v>
      </c>
      <c r="C39" s="6">
        <v>2.5070000000000001</v>
      </c>
      <c r="D39" s="6">
        <v>2.57</v>
      </c>
      <c r="E39" s="6">
        <v>1.986</v>
      </c>
      <c r="F39" s="6">
        <v>1.5349999999999999</v>
      </c>
      <c r="G39" s="6">
        <v>1.377</v>
      </c>
      <c r="H39" s="6">
        <v>2.2530000000000001</v>
      </c>
      <c r="I39" s="6">
        <v>1.796</v>
      </c>
      <c r="J39" s="6">
        <v>4.9630000000000001</v>
      </c>
      <c r="K39" s="6">
        <v>2.0939999999999999</v>
      </c>
      <c r="L39" s="6">
        <v>4.4909999999999997</v>
      </c>
      <c r="M39" s="6">
        <v>2.0259999999999998</v>
      </c>
      <c r="N39" s="69"/>
    </row>
    <row r="40" spans="1:14" ht="12" x14ac:dyDescent="0.25">
      <c r="A40" s="6">
        <v>417.67</v>
      </c>
      <c r="B40" s="6">
        <v>2.5939999999999999</v>
      </c>
      <c r="C40" s="6">
        <v>2.4790000000000001</v>
      </c>
      <c r="D40" s="6">
        <v>2.5150000000000001</v>
      </c>
      <c r="E40" s="6">
        <v>1.956</v>
      </c>
      <c r="F40" s="6">
        <v>1.5249999999999999</v>
      </c>
      <c r="G40" s="6">
        <v>1.3109999999999999</v>
      </c>
      <c r="H40" s="6">
        <v>2.2170000000000001</v>
      </c>
      <c r="I40" s="6">
        <v>1.774</v>
      </c>
      <c r="J40" s="6">
        <v>4.9489999999999998</v>
      </c>
      <c r="K40" s="6">
        <v>2.0670000000000002</v>
      </c>
      <c r="L40" s="6">
        <v>4.4279999999999999</v>
      </c>
      <c r="M40" s="6">
        <v>2.0169999999999999</v>
      </c>
      <c r="N40" s="69"/>
    </row>
    <row r="41" spans="1:14" ht="12" x14ac:dyDescent="0.25">
      <c r="A41" s="6">
        <v>418.13</v>
      </c>
      <c r="B41" s="6">
        <v>2.6160000000000001</v>
      </c>
      <c r="C41" s="6">
        <v>2.4870000000000001</v>
      </c>
      <c r="D41" s="6">
        <v>2.4980000000000002</v>
      </c>
      <c r="E41" s="6">
        <v>1.958</v>
      </c>
      <c r="F41" s="6">
        <v>1.5329999999999999</v>
      </c>
      <c r="G41" s="6">
        <v>1.3029999999999999</v>
      </c>
      <c r="H41" s="6">
        <v>2.2080000000000002</v>
      </c>
      <c r="I41" s="6">
        <v>1.768</v>
      </c>
      <c r="J41" s="6">
        <v>4.9340000000000002</v>
      </c>
      <c r="K41" s="6">
        <v>2.06</v>
      </c>
      <c r="L41" s="6">
        <v>4.3879999999999999</v>
      </c>
      <c r="M41" s="6">
        <v>2.0390000000000001</v>
      </c>
      <c r="N41" s="69"/>
    </row>
    <row r="42" spans="1:14" ht="12" x14ac:dyDescent="0.25">
      <c r="A42" s="6">
        <v>418.59</v>
      </c>
      <c r="B42" s="6">
        <v>2.5960000000000001</v>
      </c>
      <c r="C42" s="6">
        <v>2.46</v>
      </c>
      <c r="D42" s="6">
        <v>2.4590000000000001</v>
      </c>
      <c r="E42" s="6">
        <v>1.9319999999999999</v>
      </c>
      <c r="F42" s="6">
        <v>1.508</v>
      </c>
      <c r="G42" s="6">
        <v>1.2929999999999999</v>
      </c>
      <c r="H42" s="6">
        <v>2.1739999999999999</v>
      </c>
      <c r="I42" s="6">
        <v>1.7509999999999999</v>
      </c>
      <c r="J42" s="6">
        <v>4.9080000000000004</v>
      </c>
      <c r="K42" s="6">
        <v>2.056</v>
      </c>
      <c r="L42" s="6">
        <v>4.3179999999999996</v>
      </c>
      <c r="M42" s="6">
        <v>1.996</v>
      </c>
      <c r="N42" s="69"/>
    </row>
    <row r="43" spans="1:14" ht="12" x14ac:dyDescent="0.25">
      <c r="A43" s="6">
        <v>419.05</v>
      </c>
      <c r="B43" s="6">
        <v>2.5739999999999998</v>
      </c>
      <c r="C43" s="6">
        <v>2.4279999999999999</v>
      </c>
      <c r="D43" s="6">
        <v>2.4159999999999999</v>
      </c>
      <c r="E43" s="6">
        <v>1.9079999999999999</v>
      </c>
      <c r="F43" s="6">
        <v>1.488</v>
      </c>
      <c r="G43" s="6">
        <v>1.27</v>
      </c>
      <c r="H43" s="6">
        <v>2.14</v>
      </c>
      <c r="I43" s="6">
        <v>1.7509999999999999</v>
      </c>
      <c r="J43" s="6">
        <v>4.8559999999999999</v>
      </c>
      <c r="K43" s="6">
        <v>2.0390000000000001</v>
      </c>
      <c r="L43" s="6">
        <v>4.25</v>
      </c>
      <c r="M43" s="6">
        <v>1.956</v>
      </c>
      <c r="N43" s="69"/>
    </row>
    <row r="44" spans="1:14" ht="12" x14ac:dyDescent="0.25">
      <c r="A44" s="6">
        <v>419.51</v>
      </c>
      <c r="B44" s="6">
        <v>2.5739999999999998</v>
      </c>
      <c r="C44" s="6">
        <v>2.4569999999999999</v>
      </c>
      <c r="D44" s="6">
        <v>2.3860000000000001</v>
      </c>
      <c r="E44" s="6">
        <v>1.9159999999999999</v>
      </c>
      <c r="F44" s="6">
        <v>1.4770000000000001</v>
      </c>
      <c r="G44" s="6">
        <v>1.2609999999999999</v>
      </c>
      <c r="H44" s="6">
        <v>2.12</v>
      </c>
      <c r="I44" s="6">
        <v>1.7569999999999999</v>
      </c>
      <c r="J44" s="6">
        <v>4.8159999999999998</v>
      </c>
      <c r="K44" s="6">
        <v>2.024</v>
      </c>
      <c r="L44" s="6">
        <v>4.2469999999999999</v>
      </c>
      <c r="M44" s="6">
        <v>1.9330000000000001</v>
      </c>
      <c r="N44" s="69"/>
    </row>
    <row r="45" spans="1:14" ht="12" x14ac:dyDescent="0.25">
      <c r="A45" s="6">
        <v>419.97</v>
      </c>
      <c r="B45" s="6">
        <v>2.556</v>
      </c>
      <c r="C45" s="6">
        <v>2.4500000000000002</v>
      </c>
      <c r="D45" s="6">
        <v>2.3210000000000002</v>
      </c>
      <c r="E45" s="6">
        <v>1.9119999999999999</v>
      </c>
      <c r="F45" s="6">
        <v>1.452</v>
      </c>
      <c r="G45" s="6">
        <v>1.2390000000000001</v>
      </c>
      <c r="H45" s="6">
        <v>2.0859999999999999</v>
      </c>
      <c r="I45" s="6">
        <v>1.7450000000000001</v>
      </c>
      <c r="J45" s="6">
        <v>4.7919999999999998</v>
      </c>
      <c r="K45" s="6">
        <v>2.0049999999999999</v>
      </c>
      <c r="L45" s="6">
        <v>4.2080000000000002</v>
      </c>
      <c r="M45" s="6">
        <v>1.895</v>
      </c>
      <c r="N45" s="69"/>
    </row>
    <row r="46" spans="1:14" ht="12" x14ac:dyDescent="0.25">
      <c r="A46" s="6">
        <v>420.43</v>
      </c>
      <c r="B46" s="6">
        <v>2.544</v>
      </c>
      <c r="C46" s="6">
        <v>2.4350000000000001</v>
      </c>
      <c r="D46" s="6">
        <v>2.3039999999999998</v>
      </c>
      <c r="E46" s="6">
        <v>1.9179999999999999</v>
      </c>
      <c r="F46" s="6">
        <v>1.4510000000000001</v>
      </c>
      <c r="G46" s="6">
        <v>1.218</v>
      </c>
      <c r="H46" s="6">
        <v>2.0489999999999999</v>
      </c>
      <c r="I46" s="6">
        <v>1.754</v>
      </c>
      <c r="J46" s="6">
        <v>4.7990000000000004</v>
      </c>
      <c r="K46" s="6">
        <v>2.0219999999999998</v>
      </c>
      <c r="L46" s="6">
        <v>4.1859999999999999</v>
      </c>
      <c r="M46" s="6">
        <v>1.8759999999999999</v>
      </c>
      <c r="N46" s="69"/>
    </row>
    <row r="47" spans="1:14" ht="12" x14ac:dyDescent="0.25">
      <c r="A47" s="6">
        <v>420.89</v>
      </c>
      <c r="B47" s="6">
        <v>2.5329999999999999</v>
      </c>
      <c r="C47" s="6">
        <v>2.4329999999999998</v>
      </c>
      <c r="D47" s="6">
        <v>2.2959999999999998</v>
      </c>
      <c r="E47" s="6">
        <v>1.9239999999999999</v>
      </c>
      <c r="F47" s="6">
        <v>1.4710000000000001</v>
      </c>
      <c r="G47" s="6">
        <v>1.2230000000000001</v>
      </c>
      <c r="H47" s="6">
        <v>2.0129999999999999</v>
      </c>
      <c r="I47" s="6">
        <v>1.766</v>
      </c>
      <c r="J47" s="6">
        <v>4.79</v>
      </c>
      <c r="K47" s="6">
        <v>2.0369999999999999</v>
      </c>
      <c r="L47" s="6">
        <v>4.1680000000000001</v>
      </c>
      <c r="M47" s="6">
        <v>1.9</v>
      </c>
      <c r="N47" s="69"/>
    </row>
    <row r="48" spans="1:14" ht="12" x14ac:dyDescent="0.25">
      <c r="A48" s="6">
        <v>421.35</v>
      </c>
      <c r="B48" s="6">
        <v>2.528</v>
      </c>
      <c r="C48" s="6">
        <v>2.444</v>
      </c>
      <c r="D48" s="6">
        <v>2.327</v>
      </c>
      <c r="E48" s="6">
        <v>1.9330000000000001</v>
      </c>
      <c r="F48" s="6">
        <v>1.5089999999999999</v>
      </c>
      <c r="G48" s="6">
        <v>1.2470000000000001</v>
      </c>
      <c r="H48" s="6">
        <v>2.0270000000000001</v>
      </c>
      <c r="I48" s="6">
        <v>1.772</v>
      </c>
      <c r="J48" s="6">
        <v>4.7759999999999998</v>
      </c>
      <c r="K48" s="6">
        <v>2.069</v>
      </c>
      <c r="L48" s="6">
        <v>4.1340000000000003</v>
      </c>
      <c r="M48" s="6">
        <v>1.9430000000000001</v>
      </c>
      <c r="N48" s="69"/>
    </row>
    <row r="49" spans="1:14" ht="12" x14ac:dyDescent="0.25">
      <c r="A49" s="6">
        <v>421.81</v>
      </c>
      <c r="B49" s="6">
        <v>2.484</v>
      </c>
      <c r="C49" s="6">
        <v>2.407</v>
      </c>
      <c r="D49" s="6">
        <v>2.3090000000000002</v>
      </c>
      <c r="E49" s="6">
        <v>1.897</v>
      </c>
      <c r="F49" s="6">
        <v>1.4890000000000001</v>
      </c>
      <c r="G49" s="6">
        <v>1.2010000000000001</v>
      </c>
      <c r="H49" s="6">
        <v>2.0070000000000001</v>
      </c>
      <c r="I49" s="6">
        <v>1.746</v>
      </c>
      <c r="J49" s="6">
        <v>4.7060000000000004</v>
      </c>
      <c r="K49" s="6">
        <v>2.056</v>
      </c>
      <c r="L49" s="6">
        <v>4.0730000000000004</v>
      </c>
      <c r="M49" s="6">
        <v>1.929</v>
      </c>
      <c r="N49" s="69"/>
    </row>
    <row r="50" spans="1:14" ht="12" x14ac:dyDescent="0.25">
      <c r="A50" s="6">
        <v>422.27</v>
      </c>
      <c r="B50" s="6">
        <v>2.492</v>
      </c>
      <c r="C50" s="6">
        <v>2.3940000000000001</v>
      </c>
      <c r="D50" s="6">
        <v>2.3140000000000001</v>
      </c>
      <c r="E50" s="6">
        <v>1.905</v>
      </c>
      <c r="F50" s="6">
        <v>1.5069999999999999</v>
      </c>
      <c r="G50" s="6">
        <v>1.2150000000000001</v>
      </c>
      <c r="H50" s="6">
        <v>2.0249999999999999</v>
      </c>
      <c r="I50" s="6">
        <v>1.782</v>
      </c>
      <c r="J50" s="6">
        <v>4.7160000000000002</v>
      </c>
      <c r="K50" s="6">
        <v>2.0720000000000001</v>
      </c>
      <c r="L50" s="6">
        <v>4.0880000000000001</v>
      </c>
      <c r="M50" s="6">
        <v>1.956</v>
      </c>
      <c r="N50" s="69"/>
    </row>
    <row r="51" spans="1:14" ht="12" x14ac:dyDescent="0.25">
      <c r="A51" s="6">
        <v>422.73</v>
      </c>
      <c r="B51" s="6">
        <v>2.5190000000000001</v>
      </c>
      <c r="C51" s="6">
        <v>2.411</v>
      </c>
      <c r="D51" s="6">
        <v>2.3069999999999999</v>
      </c>
      <c r="E51" s="6">
        <v>1.9319999999999999</v>
      </c>
      <c r="F51" s="6">
        <v>1.5249999999999999</v>
      </c>
      <c r="G51" s="6">
        <v>1.2430000000000001</v>
      </c>
      <c r="H51" s="6">
        <v>2.0310000000000001</v>
      </c>
      <c r="I51" s="6">
        <v>1.829</v>
      </c>
      <c r="J51" s="6">
        <v>4.7290000000000001</v>
      </c>
      <c r="K51" s="6">
        <v>2.1040000000000001</v>
      </c>
      <c r="L51" s="6">
        <v>4.1120000000000001</v>
      </c>
      <c r="M51" s="6">
        <v>1.986</v>
      </c>
      <c r="N51" s="69"/>
    </row>
    <row r="52" spans="1:14" ht="12" x14ac:dyDescent="0.25">
      <c r="A52" s="6">
        <v>423.19</v>
      </c>
      <c r="B52" s="6">
        <v>2.532</v>
      </c>
      <c r="C52" s="6">
        <v>2.4049999999999998</v>
      </c>
      <c r="D52" s="6">
        <v>2.2959999999999998</v>
      </c>
      <c r="E52" s="6">
        <v>1.9670000000000001</v>
      </c>
      <c r="F52" s="6">
        <v>1.528</v>
      </c>
      <c r="G52" s="6">
        <v>1.238</v>
      </c>
      <c r="H52" s="6">
        <v>2.0299999999999998</v>
      </c>
      <c r="I52" s="6">
        <v>1.849</v>
      </c>
      <c r="J52" s="6">
        <v>4.7069999999999999</v>
      </c>
      <c r="K52" s="6">
        <v>2.1280000000000001</v>
      </c>
      <c r="L52" s="6">
        <v>4.09</v>
      </c>
      <c r="M52" s="6">
        <v>1.9850000000000001</v>
      </c>
      <c r="N52" s="69"/>
    </row>
    <row r="53" spans="1:14" ht="12" x14ac:dyDescent="0.25">
      <c r="A53" s="6">
        <v>423.65</v>
      </c>
      <c r="B53" s="6">
        <v>2.5630000000000002</v>
      </c>
      <c r="C53" s="6">
        <v>2.4220000000000002</v>
      </c>
      <c r="D53" s="6">
        <v>2.286</v>
      </c>
      <c r="E53" s="6">
        <v>1.9730000000000001</v>
      </c>
      <c r="F53" s="6">
        <v>1.5189999999999999</v>
      </c>
      <c r="G53" s="6">
        <v>1.2370000000000001</v>
      </c>
      <c r="H53" s="6">
        <v>2.0110000000000001</v>
      </c>
      <c r="I53" s="6">
        <v>1.8660000000000001</v>
      </c>
      <c r="J53" s="6">
        <v>4.6840000000000002</v>
      </c>
      <c r="K53" s="6">
        <v>2.1579999999999999</v>
      </c>
      <c r="L53" s="6">
        <v>4.0629999999999997</v>
      </c>
      <c r="M53" s="6">
        <v>1.994</v>
      </c>
      <c r="N53" s="69"/>
    </row>
    <row r="54" spans="1:14" ht="12" x14ac:dyDescent="0.25">
      <c r="A54" s="6">
        <v>424.11</v>
      </c>
      <c r="B54" s="6">
        <v>2.5529999999999999</v>
      </c>
      <c r="C54" s="6">
        <v>2.3959999999999999</v>
      </c>
      <c r="D54" s="6">
        <v>2.2919999999999998</v>
      </c>
      <c r="E54" s="6">
        <v>1.9530000000000001</v>
      </c>
      <c r="F54" s="6">
        <v>1.5</v>
      </c>
      <c r="G54" s="6">
        <v>1.242</v>
      </c>
      <c r="H54" s="6">
        <v>1.982</v>
      </c>
      <c r="I54" s="6">
        <v>1.8380000000000001</v>
      </c>
      <c r="J54" s="6">
        <v>4.6929999999999996</v>
      </c>
      <c r="K54" s="6">
        <v>2.1720000000000002</v>
      </c>
      <c r="L54" s="6">
        <v>4.048</v>
      </c>
      <c r="M54" s="6">
        <v>1.986</v>
      </c>
      <c r="N54" s="69"/>
    </row>
    <row r="55" spans="1:14" ht="12" x14ac:dyDescent="0.25">
      <c r="A55" s="6">
        <v>424.57</v>
      </c>
      <c r="B55" s="6">
        <v>2.544</v>
      </c>
      <c r="C55" s="6">
        <v>2.367</v>
      </c>
      <c r="D55" s="6">
        <v>2.302</v>
      </c>
      <c r="E55" s="6">
        <v>1.9730000000000001</v>
      </c>
      <c r="F55" s="6">
        <v>1.4770000000000001</v>
      </c>
      <c r="G55" s="6">
        <v>1.2450000000000001</v>
      </c>
      <c r="H55" s="6">
        <v>1.9890000000000001</v>
      </c>
      <c r="I55" s="6">
        <v>1.8240000000000001</v>
      </c>
      <c r="J55" s="6">
        <v>4.7140000000000004</v>
      </c>
      <c r="K55" s="6">
        <v>2.1720000000000002</v>
      </c>
      <c r="L55" s="6">
        <v>4.0620000000000003</v>
      </c>
      <c r="M55" s="6">
        <v>1.968</v>
      </c>
      <c r="N55" s="69"/>
    </row>
    <row r="56" spans="1:14" ht="12" x14ac:dyDescent="0.25">
      <c r="A56" s="6">
        <v>425.03</v>
      </c>
      <c r="B56" s="6">
        <v>2.5310000000000001</v>
      </c>
      <c r="C56" s="6">
        <v>2.343</v>
      </c>
      <c r="D56" s="6">
        <v>2.306</v>
      </c>
      <c r="E56" s="6">
        <v>1.9430000000000001</v>
      </c>
      <c r="F56" s="6">
        <v>1.46</v>
      </c>
      <c r="G56" s="6">
        <v>1.2250000000000001</v>
      </c>
      <c r="H56" s="6">
        <v>1.954</v>
      </c>
      <c r="I56" s="6">
        <v>1.7909999999999999</v>
      </c>
      <c r="J56" s="6">
        <v>4.72</v>
      </c>
      <c r="K56" s="6">
        <v>2.1659999999999999</v>
      </c>
      <c r="L56" s="6">
        <v>4.0259999999999998</v>
      </c>
      <c r="M56" s="6">
        <v>1.948</v>
      </c>
      <c r="N56" s="69"/>
    </row>
    <row r="57" spans="1:14" ht="12" x14ac:dyDescent="0.25">
      <c r="A57" s="6">
        <v>425.49</v>
      </c>
      <c r="B57" s="6">
        <v>2.573</v>
      </c>
      <c r="C57" s="6">
        <v>2.379</v>
      </c>
      <c r="D57" s="6">
        <v>2.3239999999999998</v>
      </c>
      <c r="E57" s="6">
        <v>1.9690000000000001</v>
      </c>
      <c r="F57" s="6">
        <v>1.4710000000000001</v>
      </c>
      <c r="G57" s="6">
        <v>1.234</v>
      </c>
      <c r="H57" s="6">
        <v>1.974</v>
      </c>
      <c r="I57" s="6">
        <v>1.8109999999999999</v>
      </c>
      <c r="J57" s="6">
        <v>4.71</v>
      </c>
      <c r="K57" s="6">
        <v>2.1909999999999998</v>
      </c>
      <c r="L57" s="6">
        <v>4.0279999999999996</v>
      </c>
      <c r="M57" s="6">
        <v>1.978</v>
      </c>
      <c r="N57" s="69"/>
    </row>
    <row r="58" spans="1:14" ht="12" x14ac:dyDescent="0.25">
      <c r="A58" s="6">
        <v>425.95</v>
      </c>
      <c r="B58" s="6">
        <v>2.552</v>
      </c>
      <c r="C58" s="6">
        <v>2.383</v>
      </c>
      <c r="D58" s="6">
        <v>2.302</v>
      </c>
      <c r="E58" s="6">
        <v>1.974</v>
      </c>
      <c r="F58" s="6">
        <v>1.4510000000000001</v>
      </c>
      <c r="G58" s="6">
        <v>1.208</v>
      </c>
      <c r="H58" s="6">
        <v>1.96</v>
      </c>
      <c r="I58" s="6">
        <v>1.8089999999999999</v>
      </c>
      <c r="J58" s="6">
        <v>4.6779999999999999</v>
      </c>
      <c r="K58" s="6">
        <v>2.173</v>
      </c>
      <c r="L58" s="6">
        <v>4.0229999999999997</v>
      </c>
      <c r="M58" s="6">
        <v>1.994</v>
      </c>
      <c r="N58" s="69"/>
    </row>
    <row r="59" spans="1:14" ht="12" x14ac:dyDescent="0.25">
      <c r="A59" s="6">
        <v>426.4</v>
      </c>
      <c r="B59" s="6">
        <v>2.5209999999999999</v>
      </c>
      <c r="C59" s="6">
        <v>2.3780000000000001</v>
      </c>
      <c r="D59" s="6">
        <v>2.3140000000000001</v>
      </c>
      <c r="E59" s="6">
        <v>1.982</v>
      </c>
      <c r="F59" s="6">
        <v>1.4530000000000001</v>
      </c>
      <c r="G59" s="6">
        <v>1.1839999999999999</v>
      </c>
      <c r="H59" s="6">
        <v>1.9379999999999999</v>
      </c>
      <c r="I59" s="6">
        <v>1.8240000000000001</v>
      </c>
      <c r="J59" s="6">
        <v>4.6660000000000004</v>
      </c>
      <c r="K59" s="6">
        <v>2.1789999999999998</v>
      </c>
      <c r="L59" s="6">
        <v>4.0060000000000002</v>
      </c>
      <c r="M59" s="6">
        <v>2.0110000000000001</v>
      </c>
      <c r="N59" s="69"/>
    </row>
    <row r="60" spans="1:14" ht="12" x14ac:dyDescent="0.25">
      <c r="A60" s="6">
        <v>426.86</v>
      </c>
      <c r="B60" s="6">
        <v>2.5099999999999998</v>
      </c>
      <c r="C60" s="6">
        <v>2.3559999999999999</v>
      </c>
      <c r="D60" s="6">
        <v>2.3050000000000002</v>
      </c>
      <c r="E60" s="6">
        <v>1.9570000000000001</v>
      </c>
      <c r="F60" s="6">
        <v>1.4510000000000001</v>
      </c>
      <c r="G60" s="6">
        <v>1.147</v>
      </c>
      <c r="H60" s="6">
        <v>1.9319999999999999</v>
      </c>
      <c r="I60" s="6">
        <v>1.81</v>
      </c>
      <c r="J60" s="6">
        <v>4.6319999999999997</v>
      </c>
      <c r="K60" s="6">
        <v>2.1549999999999998</v>
      </c>
      <c r="L60" s="6">
        <v>3.9940000000000002</v>
      </c>
      <c r="M60" s="6">
        <v>2.004</v>
      </c>
      <c r="N60" s="69"/>
    </row>
    <row r="61" spans="1:14" ht="12" x14ac:dyDescent="0.25">
      <c r="A61" s="6">
        <v>427.32</v>
      </c>
      <c r="B61" s="6">
        <v>2.544</v>
      </c>
      <c r="C61" s="6">
        <v>2.3809999999999998</v>
      </c>
      <c r="D61" s="6">
        <v>2.3140000000000001</v>
      </c>
      <c r="E61" s="6">
        <v>1.964</v>
      </c>
      <c r="F61" s="6">
        <v>1.456</v>
      </c>
      <c r="G61" s="6">
        <v>1.173</v>
      </c>
      <c r="H61" s="6">
        <v>1.946</v>
      </c>
      <c r="I61" s="6">
        <v>1.8220000000000001</v>
      </c>
      <c r="J61" s="6">
        <v>4.6379999999999999</v>
      </c>
      <c r="K61" s="6">
        <v>2.1949999999999998</v>
      </c>
      <c r="L61" s="6">
        <v>3.9969999999999999</v>
      </c>
      <c r="M61" s="6">
        <v>2.0110000000000001</v>
      </c>
      <c r="N61" s="69"/>
    </row>
    <row r="62" spans="1:14" ht="12" x14ac:dyDescent="0.25">
      <c r="A62" s="6">
        <v>427.78</v>
      </c>
      <c r="B62" s="6">
        <v>2.5379999999999998</v>
      </c>
      <c r="C62" s="6">
        <v>2.3780000000000001</v>
      </c>
      <c r="D62" s="6">
        <v>2.3109999999999999</v>
      </c>
      <c r="E62" s="6">
        <v>1.958</v>
      </c>
      <c r="F62" s="6">
        <v>1.46</v>
      </c>
      <c r="G62" s="6">
        <v>1.181</v>
      </c>
      <c r="H62" s="6">
        <v>1.958</v>
      </c>
      <c r="I62" s="6">
        <v>1.8260000000000001</v>
      </c>
      <c r="J62" s="6">
        <v>4.6269999999999998</v>
      </c>
      <c r="K62" s="6">
        <v>2.2290000000000001</v>
      </c>
      <c r="L62" s="6">
        <v>4.0060000000000002</v>
      </c>
      <c r="M62" s="6">
        <v>2.0009999999999999</v>
      </c>
      <c r="N62" s="69"/>
    </row>
    <row r="63" spans="1:14" ht="12" x14ac:dyDescent="0.25">
      <c r="A63" s="6">
        <v>428.24</v>
      </c>
      <c r="B63" s="6">
        <v>2.5339999999999998</v>
      </c>
      <c r="C63" s="6">
        <v>2.3809999999999998</v>
      </c>
      <c r="D63" s="6">
        <v>2.34</v>
      </c>
      <c r="E63" s="6">
        <v>1.9530000000000001</v>
      </c>
      <c r="F63" s="6">
        <v>1.472</v>
      </c>
      <c r="G63" s="6">
        <v>1.1719999999999999</v>
      </c>
      <c r="H63" s="6">
        <v>1.9630000000000001</v>
      </c>
      <c r="I63" s="6">
        <v>1.8240000000000001</v>
      </c>
      <c r="J63" s="6">
        <v>4.625</v>
      </c>
      <c r="K63" s="6">
        <v>2.2330000000000001</v>
      </c>
      <c r="L63" s="6">
        <v>3.9980000000000002</v>
      </c>
      <c r="M63" s="6">
        <v>1.9930000000000001</v>
      </c>
      <c r="N63" s="69"/>
    </row>
    <row r="64" spans="1:14" ht="12" x14ac:dyDescent="0.25">
      <c r="A64" s="6">
        <v>428.7</v>
      </c>
      <c r="B64" s="6">
        <v>2.516</v>
      </c>
      <c r="C64" s="6">
        <v>2.3879999999999999</v>
      </c>
      <c r="D64" s="6">
        <v>2.363</v>
      </c>
      <c r="E64" s="6">
        <v>1.98</v>
      </c>
      <c r="F64" s="6">
        <v>1.496</v>
      </c>
      <c r="G64" s="6">
        <v>1.2090000000000001</v>
      </c>
      <c r="H64" s="6">
        <v>1.9590000000000001</v>
      </c>
      <c r="I64" s="6">
        <v>1.8280000000000001</v>
      </c>
      <c r="J64" s="6">
        <v>4.6589999999999998</v>
      </c>
      <c r="K64" s="6">
        <v>2.2669999999999999</v>
      </c>
      <c r="L64" s="6">
        <v>4.0010000000000003</v>
      </c>
      <c r="M64" s="6">
        <v>2.0009999999999999</v>
      </c>
      <c r="N64" s="69"/>
    </row>
    <row r="65" spans="1:14" ht="12" x14ac:dyDescent="0.25">
      <c r="A65" s="6">
        <v>429.16</v>
      </c>
      <c r="B65" s="6">
        <v>2.5059999999999998</v>
      </c>
      <c r="C65" s="6">
        <v>2.3849999999999998</v>
      </c>
      <c r="D65" s="6">
        <v>2.3839999999999999</v>
      </c>
      <c r="E65" s="6">
        <v>1.9830000000000001</v>
      </c>
      <c r="F65" s="6">
        <v>1.5329999999999999</v>
      </c>
      <c r="G65" s="6">
        <v>1.2509999999999999</v>
      </c>
      <c r="H65" s="6">
        <v>1.972</v>
      </c>
      <c r="I65" s="6">
        <v>1.843</v>
      </c>
      <c r="J65" s="6">
        <v>4.6879999999999997</v>
      </c>
      <c r="K65" s="6">
        <v>2.3010000000000002</v>
      </c>
      <c r="L65" s="6">
        <v>4.0119999999999996</v>
      </c>
      <c r="M65" s="6">
        <v>2.0259999999999998</v>
      </c>
      <c r="N65" s="69"/>
    </row>
    <row r="66" spans="1:14" ht="12" x14ac:dyDescent="0.25">
      <c r="A66" s="6">
        <v>429.62</v>
      </c>
      <c r="B66" s="6">
        <v>2.492</v>
      </c>
      <c r="C66" s="6">
        <v>2.3889999999999998</v>
      </c>
      <c r="D66" s="6">
        <v>2.4180000000000001</v>
      </c>
      <c r="E66" s="6">
        <v>1.978</v>
      </c>
      <c r="F66" s="6">
        <v>1.556</v>
      </c>
      <c r="G66" s="6">
        <v>1.2689999999999999</v>
      </c>
      <c r="H66" s="6">
        <v>1.9830000000000001</v>
      </c>
      <c r="I66" s="6">
        <v>1.86</v>
      </c>
      <c r="J66" s="6">
        <v>4.6870000000000003</v>
      </c>
      <c r="K66" s="6">
        <v>2.3319999999999999</v>
      </c>
      <c r="L66" s="6">
        <v>4.0289999999999999</v>
      </c>
      <c r="M66" s="6">
        <v>2.0529999999999999</v>
      </c>
      <c r="N66" s="69"/>
    </row>
    <row r="67" spans="1:14" s="116" customFormat="1" ht="12" x14ac:dyDescent="0.25">
      <c r="A67" s="119">
        <v>430.08</v>
      </c>
      <c r="B67" s="119">
        <v>2.5070000000000001</v>
      </c>
      <c r="C67" s="119">
        <v>2.4009999999999998</v>
      </c>
      <c r="D67" s="119">
        <v>2.4470000000000001</v>
      </c>
      <c r="E67" s="119">
        <v>2.0019999999999998</v>
      </c>
      <c r="F67" s="119">
        <v>1.579</v>
      </c>
      <c r="G67" s="119">
        <v>1.2949999999999999</v>
      </c>
      <c r="H67" s="119">
        <v>2.0059999999999998</v>
      </c>
      <c r="I67" s="119">
        <v>1.86</v>
      </c>
      <c r="J67" s="119">
        <v>4.6970000000000001</v>
      </c>
      <c r="K67" s="119">
        <v>2.351</v>
      </c>
      <c r="L67" s="119">
        <v>4.0350000000000001</v>
      </c>
      <c r="M67" s="119">
        <v>2.0790000000000002</v>
      </c>
      <c r="N67" s="115"/>
    </row>
    <row r="68" spans="1:14" ht="12" x14ac:dyDescent="0.25">
      <c r="A68" s="6">
        <v>430.54</v>
      </c>
      <c r="B68" s="6">
        <v>2.5209999999999999</v>
      </c>
      <c r="C68" s="6">
        <v>2.4140000000000001</v>
      </c>
      <c r="D68" s="6">
        <v>2.4620000000000002</v>
      </c>
      <c r="E68" s="6">
        <v>2.0089999999999999</v>
      </c>
      <c r="F68" s="6">
        <v>1.5780000000000001</v>
      </c>
      <c r="G68" s="6">
        <v>1.298</v>
      </c>
      <c r="H68" s="6">
        <v>2.0209999999999999</v>
      </c>
      <c r="I68" s="6">
        <v>1.855</v>
      </c>
      <c r="J68" s="6">
        <v>4.7149999999999999</v>
      </c>
      <c r="K68" s="6">
        <v>2.3769999999999998</v>
      </c>
      <c r="L68" s="6">
        <v>4.0369999999999999</v>
      </c>
      <c r="M68" s="6">
        <v>2.077</v>
      </c>
      <c r="N68" s="69"/>
    </row>
    <row r="69" spans="1:14" ht="12" x14ac:dyDescent="0.25">
      <c r="A69" s="6">
        <v>431</v>
      </c>
      <c r="B69" s="6">
        <v>2.5379999999999998</v>
      </c>
      <c r="C69" s="6">
        <v>2.4300000000000002</v>
      </c>
      <c r="D69" s="6">
        <v>2.472</v>
      </c>
      <c r="E69" s="6">
        <v>2.0049999999999999</v>
      </c>
      <c r="F69" s="6">
        <v>1.5780000000000001</v>
      </c>
      <c r="G69" s="6">
        <v>1.2809999999999999</v>
      </c>
      <c r="H69" s="6">
        <v>2.028</v>
      </c>
      <c r="I69" s="6">
        <v>1.8779999999999999</v>
      </c>
      <c r="J69" s="6">
        <v>4.7469999999999999</v>
      </c>
      <c r="K69" s="6">
        <v>2.39</v>
      </c>
      <c r="L69" s="6">
        <v>4.03</v>
      </c>
      <c r="M69" s="6">
        <v>2.0550000000000002</v>
      </c>
      <c r="N69" s="69"/>
    </row>
    <row r="70" spans="1:14" ht="12" x14ac:dyDescent="0.25">
      <c r="A70" s="6">
        <v>431.46</v>
      </c>
      <c r="B70" s="6">
        <v>2.5840000000000001</v>
      </c>
      <c r="C70" s="6">
        <v>2.4769999999999999</v>
      </c>
      <c r="D70" s="6">
        <v>2.512</v>
      </c>
      <c r="E70" s="6">
        <v>2.0190000000000001</v>
      </c>
      <c r="F70" s="6">
        <v>1.589</v>
      </c>
      <c r="G70" s="6">
        <v>1.3009999999999999</v>
      </c>
      <c r="H70" s="6">
        <v>2.0369999999999999</v>
      </c>
      <c r="I70" s="6">
        <v>1.883</v>
      </c>
      <c r="J70" s="6">
        <v>4.7910000000000004</v>
      </c>
      <c r="K70" s="6">
        <v>2.4129999999999998</v>
      </c>
      <c r="L70" s="6">
        <v>4.0419999999999998</v>
      </c>
      <c r="M70" s="6">
        <v>2.0710000000000002</v>
      </c>
      <c r="N70" s="69"/>
    </row>
    <row r="71" spans="1:14" ht="12" x14ac:dyDescent="0.25">
      <c r="A71" s="6">
        <v>431.91</v>
      </c>
      <c r="B71" s="6">
        <v>2.597</v>
      </c>
      <c r="C71" s="6">
        <v>2.504</v>
      </c>
      <c r="D71" s="6">
        <v>2.5409999999999999</v>
      </c>
      <c r="E71" s="6">
        <v>2.0129999999999999</v>
      </c>
      <c r="F71" s="6">
        <v>1.603</v>
      </c>
      <c r="G71" s="6">
        <v>1.3009999999999999</v>
      </c>
      <c r="H71" s="6">
        <v>2.0539999999999998</v>
      </c>
      <c r="I71" s="6">
        <v>1.8740000000000001</v>
      </c>
      <c r="J71" s="6">
        <v>4.8099999999999996</v>
      </c>
      <c r="K71" s="6">
        <v>2.444</v>
      </c>
      <c r="L71" s="6">
        <v>4.0490000000000004</v>
      </c>
      <c r="M71" s="6">
        <v>2.0680000000000001</v>
      </c>
      <c r="N71" s="69"/>
    </row>
    <row r="72" spans="1:14" ht="12" x14ac:dyDescent="0.25">
      <c r="A72" s="6">
        <v>432.37</v>
      </c>
      <c r="B72" s="6">
        <v>2.5979999999999999</v>
      </c>
      <c r="C72" s="6">
        <v>2.5019999999999998</v>
      </c>
      <c r="D72" s="6">
        <v>2.5590000000000002</v>
      </c>
      <c r="E72" s="6">
        <v>2.0179999999999998</v>
      </c>
      <c r="F72" s="6">
        <v>1.61</v>
      </c>
      <c r="G72" s="6">
        <v>1.2929999999999999</v>
      </c>
      <c r="H72" s="6">
        <v>2.052</v>
      </c>
      <c r="I72" s="6">
        <v>1.865</v>
      </c>
      <c r="J72" s="6">
        <v>4.827</v>
      </c>
      <c r="K72" s="6">
        <v>2.448</v>
      </c>
      <c r="L72" s="6">
        <v>4.0389999999999997</v>
      </c>
      <c r="M72" s="6">
        <v>2.0680000000000001</v>
      </c>
      <c r="N72" s="69"/>
    </row>
    <row r="73" spans="1:14" ht="12" x14ac:dyDescent="0.25">
      <c r="A73" s="6">
        <v>432.83</v>
      </c>
      <c r="B73" s="6">
        <v>2.5910000000000002</v>
      </c>
      <c r="C73" s="6">
        <v>2.5299999999999998</v>
      </c>
      <c r="D73" s="6">
        <v>2.5649999999999999</v>
      </c>
      <c r="E73" s="6">
        <v>2.0299999999999998</v>
      </c>
      <c r="F73" s="6">
        <v>1.615</v>
      </c>
      <c r="G73" s="6">
        <v>1.296</v>
      </c>
      <c r="H73" s="6">
        <v>2.0529999999999999</v>
      </c>
      <c r="I73" s="6">
        <v>1.8740000000000001</v>
      </c>
      <c r="J73" s="6">
        <v>4.8570000000000002</v>
      </c>
      <c r="K73" s="6">
        <v>2.4369999999999998</v>
      </c>
      <c r="L73" s="6">
        <v>4.0529999999999999</v>
      </c>
      <c r="M73" s="6">
        <v>2.097</v>
      </c>
      <c r="N73" s="69"/>
    </row>
    <row r="74" spans="1:14" ht="12" x14ac:dyDescent="0.25">
      <c r="A74" s="6">
        <v>433.29</v>
      </c>
      <c r="B74" s="6">
        <v>2.5569999999999999</v>
      </c>
      <c r="C74" s="6">
        <v>2.5329999999999999</v>
      </c>
      <c r="D74" s="6">
        <v>2.5550000000000002</v>
      </c>
      <c r="E74" s="6">
        <v>2.0230000000000001</v>
      </c>
      <c r="F74" s="6">
        <v>1.6120000000000001</v>
      </c>
      <c r="G74" s="6">
        <v>1.3009999999999999</v>
      </c>
      <c r="H74" s="6">
        <v>2.0659999999999998</v>
      </c>
      <c r="I74" s="6">
        <v>1.873</v>
      </c>
      <c r="J74" s="6">
        <v>4.87</v>
      </c>
      <c r="K74" s="6">
        <v>2.4319999999999999</v>
      </c>
      <c r="L74" s="6">
        <v>4.0599999999999996</v>
      </c>
      <c r="M74" s="6">
        <v>2.0910000000000002</v>
      </c>
      <c r="N74" s="69"/>
    </row>
    <row r="75" spans="1:14" ht="12" x14ac:dyDescent="0.25">
      <c r="A75" s="6">
        <v>433.75</v>
      </c>
      <c r="B75" s="6">
        <v>2.57</v>
      </c>
      <c r="C75" s="6">
        <v>2.544</v>
      </c>
      <c r="D75" s="6">
        <v>2.5569999999999999</v>
      </c>
      <c r="E75" s="6">
        <v>2.024</v>
      </c>
      <c r="F75" s="6">
        <v>1.615</v>
      </c>
      <c r="G75" s="6">
        <v>1.302</v>
      </c>
      <c r="H75" s="6">
        <v>2.0739999999999998</v>
      </c>
      <c r="I75" s="6">
        <v>1.8879999999999999</v>
      </c>
      <c r="J75" s="6">
        <v>4.8760000000000003</v>
      </c>
      <c r="K75" s="6">
        <v>2.444</v>
      </c>
      <c r="L75" s="6">
        <v>4.0730000000000004</v>
      </c>
      <c r="M75" s="6">
        <v>2.0920000000000001</v>
      </c>
      <c r="N75" s="69"/>
    </row>
    <row r="76" spans="1:14" ht="12" x14ac:dyDescent="0.25">
      <c r="A76" s="6">
        <v>434.21</v>
      </c>
      <c r="B76" s="6">
        <v>2.5590000000000002</v>
      </c>
      <c r="C76" s="6">
        <v>2.5590000000000002</v>
      </c>
      <c r="D76" s="6">
        <v>2.5409999999999999</v>
      </c>
      <c r="E76" s="6">
        <v>2.0209999999999999</v>
      </c>
      <c r="F76" s="6">
        <v>1.615</v>
      </c>
      <c r="G76" s="6">
        <v>1.2829999999999999</v>
      </c>
      <c r="H76" s="6">
        <v>2.056</v>
      </c>
      <c r="I76" s="6">
        <v>1.9</v>
      </c>
      <c r="J76" s="6">
        <v>4.8789999999999996</v>
      </c>
      <c r="K76" s="6">
        <v>2.452</v>
      </c>
      <c r="L76" s="6">
        <v>4.0629999999999997</v>
      </c>
      <c r="M76" s="6">
        <v>2.1030000000000002</v>
      </c>
      <c r="N76" s="69"/>
    </row>
    <row r="77" spans="1:14" ht="12" x14ac:dyDescent="0.25">
      <c r="A77" s="6">
        <v>434.67</v>
      </c>
      <c r="B77" s="6">
        <v>2.56</v>
      </c>
      <c r="C77" s="6">
        <v>2.5750000000000002</v>
      </c>
      <c r="D77" s="6">
        <v>2.5299999999999998</v>
      </c>
      <c r="E77" s="6">
        <v>2.0299999999999998</v>
      </c>
      <c r="F77" s="6">
        <v>1.62</v>
      </c>
      <c r="G77" s="6">
        <v>1.2689999999999999</v>
      </c>
      <c r="H77" s="6">
        <v>2.0459999999999998</v>
      </c>
      <c r="I77" s="6">
        <v>1.913</v>
      </c>
      <c r="J77" s="6">
        <v>4.883</v>
      </c>
      <c r="K77" s="6">
        <v>2.4510000000000001</v>
      </c>
      <c r="L77" s="6">
        <v>4.077</v>
      </c>
      <c r="M77" s="6">
        <v>2.11</v>
      </c>
      <c r="N77" s="69"/>
    </row>
    <row r="78" spans="1:14" s="116" customFormat="1" ht="12" x14ac:dyDescent="0.25">
      <c r="A78" s="119">
        <v>435.13</v>
      </c>
      <c r="B78" s="119">
        <v>2.5739999999999998</v>
      </c>
      <c r="C78" s="119">
        <v>2.5750000000000002</v>
      </c>
      <c r="D78" s="119">
        <v>2.5379999999999998</v>
      </c>
      <c r="E78" s="119">
        <v>2.0209999999999999</v>
      </c>
      <c r="F78" s="119">
        <v>1.619</v>
      </c>
      <c r="G78" s="119">
        <v>1.28</v>
      </c>
      <c r="H78" s="119">
        <v>2.036</v>
      </c>
      <c r="I78" s="119">
        <v>1.919</v>
      </c>
      <c r="J78" s="119">
        <v>4.9020000000000001</v>
      </c>
      <c r="K78" s="119">
        <v>2.4740000000000002</v>
      </c>
      <c r="L78" s="119">
        <v>4.0759999999999996</v>
      </c>
      <c r="M78" s="119">
        <v>2.113</v>
      </c>
      <c r="N78" s="115"/>
    </row>
    <row r="79" spans="1:14" ht="12" x14ac:dyDescent="0.25">
      <c r="A79" s="6">
        <v>435.59</v>
      </c>
      <c r="B79" s="6">
        <v>2.5870000000000002</v>
      </c>
      <c r="C79" s="6">
        <v>2.589</v>
      </c>
      <c r="D79" s="6">
        <v>2.5590000000000002</v>
      </c>
      <c r="E79" s="6">
        <v>2.0190000000000001</v>
      </c>
      <c r="F79" s="6">
        <v>1.627</v>
      </c>
      <c r="G79" s="6">
        <v>1.2929999999999999</v>
      </c>
      <c r="H79" s="6">
        <v>2.0419999999999998</v>
      </c>
      <c r="I79" s="6">
        <v>1.913</v>
      </c>
      <c r="J79" s="6">
        <v>4.92</v>
      </c>
      <c r="K79" s="6">
        <v>2.5070000000000001</v>
      </c>
      <c r="L79" s="6">
        <v>4.093</v>
      </c>
      <c r="M79" s="6">
        <v>2.1429999999999998</v>
      </c>
      <c r="N79" s="69"/>
    </row>
    <row r="80" spans="1:14" ht="12" x14ac:dyDescent="0.25">
      <c r="A80" s="6">
        <v>436.04</v>
      </c>
      <c r="B80" s="6">
        <v>2.6120000000000001</v>
      </c>
      <c r="C80" s="6">
        <v>2.6059999999999999</v>
      </c>
      <c r="D80" s="6">
        <v>2.5619999999999998</v>
      </c>
      <c r="E80" s="6">
        <v>2.016</v>
      </c>
      <c r="F80" s="6">
        <v>1.6379999999999999</v>
      </c>
      <c r="G80" s="6">
        <v>1.306</v>
      </c>
      <c r="H80" s="6">
        <v>2.0670000000000002</v>
      </c>
      <c r="I80" s="6">
        <v>1.9159999999999999</v>
      </c>
      <c r="J80" s="6">
        <v>4.9509999999999996</v>
      </c>
      <c r="K80" s="6">
        <v>2.5209999999999999</v>
      </c>
      <c r="L80" s="6">
        <v>4.109</v>
      </c>
      <c r="M80" s="6">
        <v>2.1469999999999998</v>
      </c>
      <c r="N80" s="69"/>
    </row>
    <row r="81" spans="1:14" ht="12" x14ac:dyDescent="0.25">
      <c r="A81" s="6">
        <v>436.5</v>
      </c>
      <c r="B81" s="6">
        <v>2.6280000000000001</v>
      </c>
      <c r="C81" s="6">
        <v>2.6339999999999999</v>
      </c>
      <c r="D81" s="6">
        <v>2.577</v>
      </c>
      <c r="E81" s="6">
        <v>2.036</v>
      </c>
      <c r="F81" s="6">
        <v>1.651</v>
      </c>
      <c r="G81" s="6">
        <v>1.3280000000000001</v>
      </c>
      <c r="H81" s="6">
        <v>2.0830000000000002</v>
      </c>
      <c r="I81" s="6">
        <v>1.9319999999999999</v>
      </c>
      <c r="J81" s="6">
        <v>4.9950000000000001</v>
      </c>
      <c r="K81" s="6">
        <v>2.5529999999999999</v>
      </c>
      <c r="L81" s="6">
        <v>4.1349999999999998</v>
      </c>
      <c r="M81" s="6">
        <v>2.17</v>
      </c>
      <c r="N81" s="69"/>
    </row>
    <row r="82" spans="1:14" ht="12" x14ac:dyDescent="0.25">
      <c r="A82" s="6">
        <v>436.96</v>
      </c>
      <c r="B82" s="6">
        <v>2.6360000000000001</v>
      </c>
      <c r="C82" s="6">
        <v>2.641</v>
      </c>
      <c r="D82" s="6">
        <v>2.5880000000000001</v>
      </c>
      <c r="E82" s="6">
        <v>2.0419999999999998</v>
      </c>
      <c r="F82" s="6">
        <v>1.6559999999999999</v>
      </c>
      <c r="G82" s="6">
        <v>1.3340000000000001</v>
      </c>
      <c r="H82" s="6">
        <v>2.09</v>
      </c>
      <c r="I82" s="6">
        <v>1.95</v>
      </c>
      <c r="J82" s="6">
        <v>5.0030000000000001</v>
      </c>
      <c r="K82" s="6">
        <v>2.5659999999999998</v>
      </c>
      <c r="L82" s="6">
        <v>4.1390000000000002</v>
      </c>
      <c r="M82" s="6">
        <v>2.2010000000000001</v>
      </c>
      <c r="N82" s="69"/>
    </row>
    <row r="83" spans="1:14" ht="12" x14ac:dyDescent="0.25">
      <c r="A83" s="6">
        <v>437.42</v>
      </c>
      <c r="B83" s="6">
        <v>2.6379999999999999</v>
      </c>
      <c r="C83" s="6">
        <v>2.6549999999999998</v>
      </c>
      <c r="D83" s="6">
        <v>2.597</v>
      </c>
      <c r="E83" s="6">
        <v>2.0470000000000002</v>
      </c>
      <c r="F83" s="6">
        <v>1.653</v>
      </c>
      <c r="G83" s="6">
        <v>1.335</v>
      </c>
      <c r="H83" s="6">
        <v>2.085</v>
      </c>
      <c r="I83" s="6">
        <v>1.9570000000000001</v>
      </c>
      <c r="J83" s="6">
        <v>5.01</v>
      </c>
      <c r="K83" s="6">
        <v>2.569</v>
      </c>
      <c r="L83" s="6">
        <v>4.1349999999999998</v>
      </c>
      <c r="M83" s="6">
        <v>2.214</v>
      </c>
      <c r="N83" s="69"/>
    </row>
    <row r="84" spans="1:14" ht="12" x14ac:dyDescent="0.25">
      <c r="A84" s="6">
        <v>437.88</v>
      </c>
      <c r="B84" s="6">
        <v>2.6429999999999998</v>
      </c>
      <c r="C84" s="6">
        <v>2.673</v>
      </c>
      <c r="D84" s="6">
        <v>2.5960000000000001</v>
      </c>
      <c r="E84" s="6">
        <v>2.0550000000000002</v>
      </c>
      <c r="F84" s="6">
        <v>1.66</v>
      </c>
      <c r="G84" s="6">
        <v>1.35</v>
      </c>
      <c r="H84" s="6">
        <v>2.093</v>
      </c>
      <c r="I84" s="6">
        <v>1.9610000000000001</v>
      </c>
      <c r="J84" s="6">
        <v>5.0250000000000004</v>
      </c>
      <c r="K84" s="6">
        <v>2.5779999999999998</v>
      </c>
      <c r="L84" s="6">
        <v>4.1399999999999997</v>
      </c>
      <c r="M84" s="6">
        <v>2.2309999999999999</v>
      </c>
      <c r="N84" s="69"/>
    </row>
    <row r="85" spans="1:14" ht="12" x14ac:dyDescent="0.25">
      <c r="A85" s="6">
        <v>438.34</v>
      </c>
      <c r="B85" s="6">
        <v>2.6640000000000001</v>
      </c>
      <c r="C85" s="6">
        <v>2.6880000000000002</v>
      </c>
      <c r="D85" s="6">
        <v>2.59</v>
      </c>
      <c r="E85" s="6">
        <v>2.044</v>
      </c>
      <c r="F85" s="6">
        <v>1.6619999999999999</v>
      </c>
      <c r="G85" s="6">
        <v>1.345</v>
      </c>
      <c r="H85" s="6">
        <v>2.1120000000000001</v>
      </c>
      <c r="I85" s="6">
        <v>1.96</v>
      </c>
      <c r="J85" s="6">
        <v>5.0309999999999997</v>
      </c>
      <c r="K85" s="6">
        <v>2.5990000000000002</v>
      </c>
      <c r="L85" s="6">
        <v>4.1550000000000002</v>
      </c>
      <c r="M85" s="6">
        <v>2.2429999999999999</v>
      </c>
      <c r="N85" s="69"/>
    </row>
    <row r="86" spans="1:14" ht="12" x14ac:dyDescent="0.25">
      <c r="A86" s="6">
        <v>438.8</v>
      </c>
      <c r="B86" s="6">
        <v>2.6869999999999998</v>
      </c>
      <c r="C86" s="6">
        <v>2.7029999999999998</v>
      </c>
      <c r="D86" s="6">
        <v>2.593</v>
      </c>
      <c r="E86" s="6">
        <v>2.0459999999999998</v>
      </c>
      <c r="F86" s="6">
        <v>1.6579999999999999</v>
      </c>
      <c r="G86" s="6">
        <v>1.34</v>
      </c>
      <c r="H86" s="6">
        <v>2.1150000000000002</v>
      </c>
      <c r="I86" s="6">
        <v>1.9550000000000001</v>
      </c>
      <c r="J86" s="6">
        <v>5.0419999999999998</v>
      </c>
      <c r="K86" s="6">
        <v>2.6110000000000002</v>
      </c>
      <c r="L86" s="6">
        <v>4.165</v>
      </c>
      <c r="M86" s="6">
        <v>2.238</v>
      </c>
      <c r="N86" s="69"/>
    </row>
    <row r="87" spans="1:14" ht="12" x14ac:dyDescent="0.25">
      <c r="A87" s="6">
        <v>439.25</v>
      </c>
      <c r="B87" s="6">
        <v>2.7090000000000001</v>
      </c>
      <c r="C87" s="6">
        <v>2.7029999999999998</v>
      </c>
      <c r="D87" s="6">
        <v>2.59</v>
      </c>
      <c r="E87" s="6">
        <v>2.0459999999999998</v>
      </c>
      <c r="F87" s="6">
        <v>1.653</v>
      </c>
      <c r="G87" s="6">
        <v>1.329</v>
      </c>
      <c r="H87" s="6">
        <v>2.1160000000000001</v>
      </c>
      <c r="I87" s="6">
        <v>1.9490000000000001</v>
      </c>
      <c r="J87" s="6">
        <v>5.0599999999999996</v>
      </c>
      <c r="K87" s="6">
        <v>2.6179999999999999</v>
      </c>
      <c r="L87" s="6">
        <v>4.1879999999999997</v>
      </c>
      <c r="M87" s="6">
        <v>2.2410000000000001</v>
      </c>
      <c r="N87" s="69"/>
    </row>
    <row r="88" spans="1:14" ht="12" x14ac:dyDescent="0.25">
      <c r="A88" s="6">
        <v>439.71</v>
      </c>
      <c r="B88" s="6">
        <v>2.7189999999999999</v>
      </c>
      <c r="C88" s="6">
        <v>2.7130000000000001</v>
      </c>
      <c r="D88" s="6">
        <v>2.5840000000000001</v>
      </c>
      <c r="E88" s="6">
        <v>2.0459999999999998</v>
      </c>
      <c r="F88" s="6">
        <v>1.651</v>
      </c>
      <c r="G88" s="6">
        <v>1.331</v>
      </c>
      <c r="H88" s="6">
        <v>2.1160000000000001</v>
      </c>
      <c r="I88" s="6">
        <v>1.962</v>
      </c>
      <c r="J88" s="6">
        <v>5.0620000000000003</v>
      </c>
      <c r="K88" s="6">
        <v>2.6320000000000001</v>
      </c>
      <c r="L88" s="6">
        <v>4.2030000000000003</v>
      </c>
      <c r="M88" s="6">
        <v>2.25</v>
      </c>
      <c r="N88" s="69"/>
    </row>
    <row r="89" spans="1:14" ht="12" x14ac:dyDescent="0.25">
      <c r="A89" s="6">
        <v>440.17</v>
      </c>
      <c r="B89" s="6">
        <v>2.722</v>
      </c>
      <c r="C89" s="6">
        <v>2.72</v>
      </c>
      <c r="D89" s="6">
        <v>2.5680000000000001</v>
      </c>
      <c r="E89" s="6">
        <v>2.0510000000000002</v>
      </c>
      <c r="F89" s="6">
        <v>1.65</v>
      </c>
      <c r="G89" s="6">
        <v>1.331</v>
      </c>
      <c r="H89" s="6">
        <v>2.125</v>
      </c>
      <c r="I89" s="6">
        <v>1.9790000000000001</v>
      </c>
      <c r="J89" s="6">
        <v>5.0629999999999997</v>
      </c>
      <c r="K89" s="6">
        <v>2.6419999999999999</v>
      </c>
      <c r="L89" s="6">
        <v>4.21</v>
      </c>
      <c r="M89" s="6">
        <v>2.2629999999999999</v>
      </c>
      <c r="N89" s="69"/>
    </row>
    <row r="90" spans="1:14" ht="12" x14ac:dyDescent="0.25">
      <c r="A90" s="6">
        <v>440.63</v>
      </c>
      <c r="B90" s="6">
        <v>2.7229999999999999</v>
      </c>
      <c r="C90" s="6">
        <v>2.726</v>
      </c>
      <c r="D90" s="6">
        <v>2.5550000000000002</v>
      </c>
      <c r="E90" s="6">
        <v>2.0499999999999998</v>
      </c>
      <c r="F90" s="6">
        <v>1.647</v>
      </c>
      <c r="G90" s="6">
        <v>1.33</v>
      </c>
      <c r="H90" s="6">
        <v>2.121</v>
      </c>
      <c r="I90" s="6">
        <v>1.9810000000000001</v>
      </c>
      <c r="J90" s="6">
        <v>5.0599999999999996</v>
      </c>
      <c r="K90" s="6">
        <v>2.66</v>
      </c>
      <c r="L90" s="6">
        <v>4.2110000000000003</v>
      </c>
      <c r="M90" s="6">
        <v>2.2759999999999998</v>
      </c>
      <c r="N90" s="69"/>
    </row>
    <row r="91" spans="1:14" ht="12" x14ac:dyDescent="0.25">
      <c r="A91" s="6">
        <v>441.09</v>
      </c>
      <c r="B91" s="6">
        <v>2.714</v>
      </c>
      <c r="C91" s="6">
        <v>2.726</v>
      </c>
      <c r="D91" s="6">
        <v>2.5339999999999998</v>
      </c>
      <c r="E91" s="6">
        <v>2.0449999999999999</v>
      </c>
      <c r="F91" s="6">
        <v>1.651</v>
      </c>
      <c r="G91" s="6">
        <v>1.335</v>
      </c>
      <c r="H91" s="6">
        <v>2.113</v>
      </c>
      <c r="I91" s="6">
        <v>1.9850000000000001</v>
      </c>
      <c r="J91" s="6">
        <v>5.0650000000000004</v>
      </c>
      <c r="K91" s="6">
        <v>2.665</v>
      </c>
      <c r="L91" s="6">
        <v>4.2110000000000003</v>
      </c>
      <c r="M91" s="6">
        <v>2.278</v>
      </c>
      <c r="N91" s="69"/>
    </row>
    <row r="92" spans="1:14" ht="12" x14ac:dyDescent="0.25">
      <c r="A92" s="6">
        <v>441.55</v>
      </c>
      <c r="B92" s="6">
        <v>2.706</v>
      </c>
      <c r="C92" s="6">
        <v>2.722</v>
      </c>
      <c r="D92" s="6">
        <v>2.5299999999999998</v>
      </c>
      <c r="E92" s="6">
        <v>2.0459999999999998</v>
      </c>
      <c r="F92" s="6">
        <v>1.6279999999999999</v>
      </c>
      <c r="G92" s="6">
        <v>1.3340000000000001</v>
      </c>
      <c r="H92" s="6">
        <v>2.0910000000000002</v>
      </c>
      <c r="I92" s="6">
        <v>1.98</v>
      </c>
      <c r="J92" s="6">
        <v>5.0670000000000002</v>
      </c>
      <c r="K92" s="6">
        <v>2.669</v>
      </c>
      <c r="L92" s="6">
        <v>4.2060000000000004</v>
      </c>
      <c r="M92" s="6">
        <v>2.2850000000000001</v>
      </c>
      <c r="N92" s="69"/>
    </row>
    <row r="93" spans="1:14" ht="12" x14ac:dyDescent="0.25">
      <c r="A93" s="6">
        <v>442.01</v>
      </c>
      <c r="B93" s="6">
        <v>2.7080000000000002</v>
      </c>
      <c r="C93" s="6">
        <v>2.734</v>
      </c>
      <c r="D93" s="6">
        <v>2.5430000000000001</v>
      </c>
      <c r="E93" s="6">
        <v>2.044</v>
      </c>
      <c r="F93" s="6">
        <v>1.6259999999999999</v>
      </c>
      <c r="G93" s="6">
        <v>1.33</v>
      </c>
      <c r="H93" s="6">
        <v>2.097</v>
      </c>
      <c r="I93" s="6">
        <v>1.998</v>
      </c>
      <c r="J93" s="6">
        <v>5.0910000000000002</v>
      </c>
      <c r="K93" s="6">
        <v>2.6880000000000002</v>
      </c>
      <c r="L93" s="6">
        <v>4.1950000000000003</v>
      </c>
      <c r="M93" s="6">
        <v>2.2949999999999999</v>
      </c>
      <c r="N93" s="69"/>
    </row>
    <row r="94" spans="1:14" ht="12" x14ac:dyDescent="0.25">
      <c r="A94" s="6">
        <v>442.46</v>
      </c>
      <c r="B94" s="6">
        <v>2.7090000000000001</v>
      </c>
      <c r="C94" s="6">
        <v>2.7290000000000001</v>
      </c>
      <c r="D94" s="6">
        <v>2.54</v>
      </c>
      <c r="E94" s="6">
        <v>2.024</v>
      </c>
      <c r="F94" s="6">
        <v>1.629</v>
      </c>
      <c r="G94" s="6">
        <v>1.3340000000000001</v>
      </c>
      <c r="H94" s="6">
        <v>2.0950000000000002</v>
      </c>
      <c r="I94" s="6">
        <v>1.998</v>
      </c>
      <c r="J94" s="6">
        <v>5.0880000000000001</v>
      </c>
      <c r="K94" s="6">
        <v>2.702</v>
      </c>
      <c r="L94" s="6">
        <v>4.1879999999999997</v>
      </c>
      <c r="M94" s="6">
        <v>2.2839999999999998</v>
      </c>
      <c r="N94" s="69"/>
    </row>
    <row r="95" spans="1:14" ht="12" x14ac:dyDescent="0.25">
      <c r="A95" s="6">
        <v>442.92</v>
      </c>
      <c r="B95" s="6">
        <v>2.726</v>
      </c>
      <c r="C95" s="6">
        <v>2.7490000000000001</v>
      </c>
      <c r="D95" s="6">
        <v>2.548</v>
      </c>
      <c r="E95" s="6">
        <v>2.048</v>
      </c>
      <c r="F95" s="6">
        <v>1.647</v>
      </c>
      <c r="G95" s="6">
        <v>1.327</v>
      </c>
      <c r="H95" s="6">
        <v>2.093</v>
      </c>
      <c r="I95" s="6">
        <v>2</v>
      </c>
      <c r="J95" s="6">
        <v>5.1040000000000001</v>
      </c>
      <c r="K95" s="6">
        <v>2.7149999999999999</v>
      </c>
      <c r="L95" s="6">
        <v>4.2039999999999997</v>
      </c>
      <c r="M95" s="6">
        <v>2.2959999999999998</v>
      </c>
      <c r="N95" s="69"/>
    </row>
    <row r="96" spans="1:14" ht="12" x14ac:dyDescent="0.25">
      <c r="A96" s="6">
        <v>443.38</v>
      </c>
      <c r="B96" s="6">
        <v>2.72</v>
      </c>
      <c r="C96" s="6">
        <v>2.7690000000000001</v>
      </c>
      <c r="D96" s="6">
        <v>2.5640000000000001</v>
      </c>
      <c r="E96" s="6">
        <v>2.0649999999999999</v>
      </c>
      <c r="F96" s="6">
        <v>1.661</v>
      </c>
      <c r="G96" s="6">
        <v>1.331</v>
      </c>
      <c r="H96" s="6">
        <v>2.1059999999999999</v>
      </c>
      <c r="I96" s="6">
        <v>2.0190000000000001</v>
      </c>
      <c r="J96" s="6">
        <v>5.1340000000000003</v>
      </c>
      <c r="K96" s="6">
        <v>2.7210000000000001</v>
      </c>
      <c r="L96" s="6">
        <v>4.2279999999999998</v>
      </c>
      <c r="M96" s="6">
        <v>2.3340000000000001</v>
      </c>
      <c r="N96" s="69"/>
    </row>
    <row r="97" spans="1:14" ht="12" x14ac:dyDescent="0.25">
      <c r="A97" s="6">
        <v>443.84</v>
      </c>
      <c r="B97" s="6">
        <v>2.7410000000000001</v>
      </c>
      <c r="C97" s="6">
        <v>2.7839999999999998</v>
      </c>
      <c r="D97" s="6">
        <v>2.585</v>
      </c>
      <c r="E97" s="6">
        <v>2.0699999999999998</v>
      </c>
      <c r="F97" s="6">
        <v>1.6739999999999999</v>
      </c>
      <c r="G97" s="6">
        <v>1.3360000000000001</v>
      </c>
      <c r="H97" s="6">
        <v>2.12</v>
      </c>
      <c r="I97" s="6">
        <v>2.0249999999999999</v>
      </c>
      <c r="J97" s="6">
        <v>5.1529999999999996</v>
      </c>
      <c r="K97" s="6">
        <v>2.7349999999999999</v>
      </c>
      <c r="L97" s="6">
        <v>4.2530000000000001</v>
      </c>
      <c r="M97" s="6">
        <v>2.363</v>
      </c>
      <c r="N97" s="69"/>
    </row>
    <row r="98" spans="1:14" ht="12" x14ac:dyDescent="0.25">
      <c r="A98" s="6">
        <v>444.3</v>
      </c>
      <c r="B98" s="6">
        <v>2.758</v>
      </c>
      <c r="C98" s="6">
        <v>2.8159999999999998</v>
      </c>
      <c r="D98" s="6">
        <v>2.61</v>
      </c>
      <c r="E98" s="6">
        <v>2.0880000000000001</v>
      </c>
      <c r="F98" s="6">
        <v>1.6830000000000001</v>
      </c>
      <c r="G98" s="6">
        <v>1.3540000000000001</v>
      </c>
      <c r="H98" s="6">
        <v>2.145</v>
      </c>
      <c r="I98" s="6">
        <v>2.048</v>
      </c>
      <c r="J98" s="6">
        <v>5.1870000000000003</v>
      </c>
      <c r="K98" s="6">
        <v>2.7610000000000001</v>
      </c>
      <c r="L98" s="6">
        <v>4.2590000000000003</v>
      </c>
      <c r="M98" s="6">
        <v>2.3860000000000001</v>
      </c>
      <c r="N98" s="69"/>
    </row>
    <row r="99" spans="1:14" ht="12" x14ac:dyDescent="0.25">
      <c r="A99" s="6">
        <v>444.75</v>
      </c>
      <c r="B99" s="6">
        <v>2.7389999999999999</v>
      </c>
      <c r="C99" s="6">
        <v>2.8370000000000002</v>
      </c>
      <c r="D99" s="6">
        <v>2.6219999999999999</v>
      </c>
      <c r="E99" s="6">
        <v>2.0920000000000001</v>
      </c>
      <c r="F99" s="6">
        <v>1.6930000000000001</v>
      </c>
      <c r="G99" s="6">
        <v>1.353</v>
      </c>
      <c r="H99" s="6">
        <v>2.1520000000000001</v>
      </c>
      <c r="I99" s="6">
        <v>2.052</v>
      </c>
      <c r="J99" s="6">
        <v>5.2050000000000001</v>
      </c>
      <c r="K99" s="6">
        <v>2.78</v>
      </c>
      <c r="L99" s="6">
        <v>4.2670000000000003</v>
      </c>
      <c r="M99" s="6">
        <v>2.39</v>
      </c>
      <c r="N99" s="69"/>
    </row>
    <row r="100" spans="1:14" s="116" customFormat="1" ht="12" x14ac:dyDescent="0.25">
      <c r="A100" s="119">
        <v>445.21</v>
      </c>
      <c r="B100" s="119">
        <v>2.7290000000000001</v>
      </c>
      <c r="C100" s="119">
        <v>2.8380000000000001</v>
      </c>
      <c r="D100" s="119">
        <v>2.6309999999999998</v>
      </c>
      <c r="E100" s="119">
        <v>2.0870000000000002</v>
      </c>
      <c r="F100" s="119">
        <v>1.6990000000000001</v>
      </c>
      <c r="G100" s="119">
        <v>1.343</v>
      </c>
      <c r="H100" s="119">
        <v>2.157</v>
      </c>
      <c r="I100" s="119">
        <v>2.0630000000000002</v>
      </c>
      <c r="J100" s="119">
        <v>5.2089999999999996</v>
      </c>
      <c r="K100" s="119">
        <v>2.7770000000000001</v>
      </c>
      <c r="L100" s="119">
        <v>4.2629999999999999</v>
      </c>
      <c r="M100" s="119">
        <v>2.375</v>
      </c>
      <c r="N100" s="115"/>
    </row>
    <row r="101" spans="1:14" ht="12" x14ac:dyDescent="0.25">
      <c r="A101" s="6">
        <v>445.67</v>
      </c>
      <c r="B101" s="6">
        <v>2.7330000000000001</v>
      </c>
      <c r="C101" s="6">
        <v>2.8490000000000002</v>
      </c>
      <c r="D101" s="6">
        <v>2.6440000000000001</v>
      </c>
      <c r="E101" s="6">
        <v>2.0910000000000002</v>
      </c>
      <c r="F101" s="6">
        <v>1.6970000000000001</v>
      </c>
      <c r="G101" s="6">
        <v>1.343</v>
      </c>
      <c r="H101" s="6">
        <v>2.1539999999999999</v>
      </c>
      <c r="I101" s="6">
        <v>2.081</v>
      </c>
      <c r="J101" s="6">
        <v>5.2140000000000004</v>
      </c>
      <c r="K101" s="6">
        <v>2.786</v>
      </c>
      <c r="L101" s="6">
        <v>4.2629999999999999</v>
      </c>
      <c r="M101" s="6">
        <v>2.3820000000000001</v>
      </c>
      <c r="N101" s="69"/>
    </row>
    <row r="102" spans="1:14" ht="12" x14ac:dyDescent="0.25">
      <c r="A102" s="6">
        <v>446.13</v>
      </c>
      <c r="B102" s="6">
        <v>2.7519999999999998</v>
      </c>
      <c r="C102" s="6">
        <v>2.867</v>
      </c>
      <c r="D102" s="6">
        <v>2.6549999999999998</v>
      </c>
      <c r="E102" s="6">
        <v>2.0960000000000001</v>
      </c>
      <c r="F102" s="6">
        <v>1.706</v>
      </c>
      <c r="G102" s="6">
        <v>1.3520000000000001</v>
      </c>
      <c r="H102" s="6">
        <v>2.1629999999999998</v>
      </c>
      <c r="I102" s="6">
        <v>2.0990000000000002</v>
      </c>
      <c r="J102" s="6">
        <v>5.24</v>
      </c>
      <c r="K102" s="6">
        <v>2.802</v>
      </c>
      <c r="L102" s="6">
        <v>4.2729999999999997</v>
      </c>
      <c r="M102" s="6">
        <v>2.3839999999999999</v>
      </c>
      <c r="N102" s="69"/>
    </row>
    <row r="103" spans="1:14" ht="12" x14ac:dyDescent="0.25">
      <c r="A103" s="6">
        <v>446.59</v>
      </c>
      <c r="B103" s="6">
        <v>2.7509999999999999</v>
      </c>
      <c r="C103" s="6">
        <v>2.8660000000000001</v>
      </c>
      <c r="D103" s="6">
        <v>2.6560000000000001</v>
      </c>
      <c r="E103" s="6">
        <v>2.089</v>
      </c>
      <c r="F103" s="6">
        <v>1.7090000000000001</v>
      </c>
      <c r="G103" s="6">
        <v>1.3440000000000001</v>
      </c>
      <c r="H103" s="6">
        <v>2.1640000000000001</v>
      </c>
      <c r="I103" s="6">
        <v>2.097</v>
      </c>
      <c r="J103" s="6">
        <v>5.2569999999999997</v>
      </c>
      <c r="K103" s="6">
        <v>2.7949999999999999</v>
      </c>
      <c r="L103" s="6">
        <v>4.2869999999999999</v>
      </c>
      <c r="M103" s="6">
        <v>2.3769999999999998</v>
      </c>
      <c r="N103" s="69"/>
    </row>
    <row r="104" spans="1:14" ht="12" x14ac:dyDescent="0.25">
      <c r="A104" s="6">
        <v>447.05</v>
      </c>
      <c r="B104" s="6">
        <v>2.774</v>
      </c>
      <c r="C104" s="6">
        <v>2.8879999999999999</v>
      </c>
      <c r="D104" s="6">
        <v>2.6789999999999998</v>
      </c>
      <c r="E104" s="6">
        <v>2.1019999999999999</v>
      </c>
      <c r="F104" s="6">
        <v>1.732</v>
      </c>
      <c r="G104" s="6">
        <v>1.3560000000000001</v>
      </c>
      <c r="H104" s="6">
        <v>2.1850000000000001</v>
      </c>
      <c r="I104" s="6">
        <v>2.105</v>
      </c>
      <c r="J104" s="6">
        <v>5.2850000000000001</v>
      </c>
      <c r="K104" s="6">
        <v>2.8170000000000002</v>
      </c>
      <c r="L104" s="6">
        <v>4.306</v>
      </c>
      <c r="M104" s="6">
        <v>2.387</v>
      </c>
      <c r="N104" s="69"/>
    </row>
    <row r="105" spans="1:14" ht="12" x14ac:dyDescent="0.25">
      <c r="A105" s="6">
        <v>447.5</v>
      </c>
      <c r="B105" s="6">
        <v>2.8029999999999999</v>
      </c>
      <c r="C105" s="6">
        <v>2.9159999999999999</v>
      </c>
      <c r="D105" s="6">
        <v>2.6930000000000001</v>
      </c>
      <c r="E105" s="6">
        <v>2.117</v>
      </c>
      <c r="F105" s="6">
        <v>1.752</v>
      </c>
      <c r="G105" s="6">
        <v>1.3620000000000001</v>
      </c>
      <c r="H105" s="6">
        <v>2.1949999999999998</v>
      </c>
      <c r="I105" s="6">
        <v>2.1230000000000002</v>
      </c>
      <c r="J105" s="6">
        <v>5.3140000000000001</v>
      </c>
      <c r="K105" s="6">
        <v>2.8370000000000002</v>
      </c>
      <c r="L105" s="6">
        <v>4.3179999999999996</v>
      </c>
      <c r="M105" s="6">
        <v>2.41</v>
      </c>
      <c r="N105" s="69"/>
    </row>
    <row r="106" spans="1:14" ht="12" x14ac:dyDescent="0.25">
      <c r="A106" s="6">
        <v>447.96</v>
      </c>
      <c r="B106" s="6">
        <v>2.8090000000000002</v>
      </c>
      <c r="C106" s="6">
        <v>2.9289999999999998</v>
      </c>
      <c r="D106" s="6">
        <v>2.7029999999999998</v>
      </c>
      <c r="E106" s="6">
        <v>2.1240000000000001</v>
      </c>
      <c r="F106" s="6">
        <v>1.758</v>
      </c>
      <c r="G106" s="6">
        <v>1.3580000000000001</v>
      </c>
      <c r="H106" s="6">
        <v>2.2000000000000002</v>
      </c>
      <c r="I106" s="6">
        <v>2.1360000000000001</v>
      </c>
      <c r="J106" s="6">
        <v>5.3170000000000002</v>
      </c>
      <c r="K106" s="6">
        <v>2.8319999999999999</v>
      </c>
      <c r="L106" s="6">
        <v>4.3170000000000002</v>
      </c>
      <c r="M106" s="6">
        <v>2.4369999999999998</v>
      </c>
      <c r="N106" s="69"/>
    </row>
    <row r="107" spans="1:14" ht="12" x14ac:dyDescent="0.25">
      <c r="A107" s="6">
        <v>448.42</v>
      </c>
      <c r="B107" s="6">
        <v>2.8119999999999998</v>
      </c>
      <c r="C107" s="6">
        <v>2.9329999999999998</v>
      </c>
      <c r="D107" s="6">
        <v>2.7090000000000001</v>
      </c>
      <c r="E107" s="6">
        <v>2.12</v>
      </c>
      <c r="F107" s="6">
        <v>1.762</v>
      </c>
      <c r="G107" s="6">
        <v>1.35</v>
      </c>
      <c r="H107" s="6">
        <v>2.2029999999999998</v>
      </c>
      <c r="I107" s="6">
        <v>2.141</v>
      </c>
      <c r="J107" s="6">
        <v>5.32</v>
      </c>
      <c r="K107" s="6">
        <v>2.8290000000000002</v>
      </c>
      <c r="L107" s="6">
        <v>4.3150000000000004</v>
      </c>
      <c r="M107" s="6">
        <v>2.452</v>
      </c>
      <c r="N107" s="69"/>
    </row>
    <row r="108" spans="1:14" ht="12" x14ac:dyDescent="0.25">
      <c r="A108" s="6">
        <v>448.88</v>
      </c>
      <c r="B108" s="6">
        <v>2.8170000000000002</v>
      </c>
      <c r="C108" s="6">
        <v>2.9319999999999999</v>
      </c>
      <c r="D108" s="6">
        <v>2.7109999999999999</v>
      </c>
      <c r="E108" s="6">
        <v>2.1160000000000001</v>
      </c>
      <c r="F108" s="6">
        <v>1.7629999999999999</v>
      </c>
      <c r="G108" s="6">
        <v>1.3480000000000001</v>
      </c>
      <c r="H108" s="6">
        <v>2.2080000000000002</v>
      </c>
      <c r="I108" s="6">
        <v>2.1419999999999999</v>
      </c>
      <c r="J108" s="6">
        <v>5.3239999999999998</v>
      </c>
      <c r="K108" s="6">
        <v>2.8319999999999999</v>
      </c>
      <c r="L108" s="6">
        <v>4.3010000000000002</v>
      </c>
      <c r="M108" s="6">
        <v>2.456</v>
      </c>
      <c r="N108" s="69"/>
    </row>
    <row r="109" spans="1:14" ht="12" x14ac:dyDescent="0.25">
      <c r="A109" s="6">
        <v>449.34</v>
      </c>
      <c r="B109" s="6">
        <v>2.83</v>
      </c>
      <c r="C109" s="6">
        <v>2.9409999999999998</v>
      </c>
      <c r="D109" s="6">
        <v>2.7090000000000001</v>
      </c>
      <c r="E109" s="6">
        <v>2.1219999999999999</v>
      </c>
      <c r="F109" s="6">
        <v>1.7609999999999999</v>
      </c>
      <c r="G109" s="6">
        <v>1.3520000000000001</v>
      </c>
      <c r="H109" s="6">
        <v>2.2210000000000001</v>
      </c>
      <c r="I109" s="6">
        <v>2.1379999999999999</v>
      </c>
      <c r="J109" s="6">
        <v>5.3339999999999996</v>
      </c>
      <c r="K109" s="6">
        <v>2.8330000000000002</v>
      </c>
      <c r="L109" s="6">
        <v>4.2919999999999998</v>
      </c>
      <c r="M109" s="6">
        <v>2.4540000000000002</v>
      </c>
      <c r="N109" s="69"/>
    </row>
    <row r="110" spans="1:14" ht="12" x14ac:dyDescent="0.25">
      <c r="A110" s="6">
        <v>449.79</v>
      </c>
      <c r="B110" s="6">
        <v>2.8439999999999999</v>
      </c>
      <c r="C110" s="6">
        <v>2.944</v>
      </c>
      <c r="D110" s="6">
        <v>2.7240000000000002</v>
      </c>
      <c r="E110" s="6">
        <v>2.125</v>
      </c>
      <c r="F110" s="6">
        <v>1.7749999999999999</v>
      </c>
      <c r="G110" s="6">
        <v>1.359</v>
      </c>
      <c r="H110" s="6">
        <v>2.2240000000000002</v>
      </c>
      <c r="I110" s="6">
        <v>2.1469999999999998</v>
      </c>
      <c r="J110" s="6">
        <v>5.3460000000000001</v>
      </c>
      <c r="K110" s="6">
        <v>2.835</v>
      </c>
      <c r="L110" s="6">
        <v>4.2949999999999999</v>
      </c>
      <c r="M110" s="6">
        <v>2.4569999999999999</v>
      </c>
      <c r="N110" s="69"/>
    </row>
    <row r="111" spans="1:14" ht="12" x14ac:dyDescent="0.25">
      <c r="A111" s="6">
        <v>450.25</v>
      </c>
      <c r="B111" s="6">
        <v>2.863</v>
      </c>
      <c r="C111" s="6">
        <v>2.9510000000000001</v>
      </c>
      <c r="D111" s="6">
        <v>2.7389999999999999</v>
      </c>
      <c r="E111" s="6">
        <v>2.1389999999999998</v>
      </c>
      <c r="F111" s="6">
        <v>1.79</v>
      </c>
      <c r="G111" s="6">
        <v>1.3759999999999999</v>
      </c>
      <c r="H111" s="6">
        <v>2.2360000000000002</v>
      </c>
      <c r="I111" s="6">
        <v>2.1579999999999999</v>
      </c>
      <c r="J111" s="6">
        <v>5.3680000000000003</v>
      </c>
      <c r="K111" s="6">
        <v>2.8450000000000002</v>
      </c>
      <c r="L111" s="6">
        <v>4.3330000000000002</v>
      </c>
      <c r="M111" s="6">
        <v>2.468</v>
      </c>
      <c r="N111" s="69"/>
    </row>
    <row r="112" spans="1:14" ht="12" x14ac:dyDescent="0.25">
      <c r="A112" s="6">
        <v>450.71</v>
      </c>
      <c r="B112" s="6">
        <v>2.879</v>
      </c>
      <c r="C112" s="6">
        <v>2.9580000000000002</v>
      </c>
      <c r="D112" s="6">
        <v>2.7589999999999999</v>
      </c>
      <c r="E112" s="6">
        <v>2.1539999999999999</v>
      </c>
      <c r="F112" s="6">
        <v>1.8</v>
      </c>
      <c r="G112" s="6">
        <v>1.3939999999999999</v>
      </c>
      <c r="H112" s="6">
        <v>2.2599999999999998</v>
      </c>
      <c r="I112" s="6">
        <v>2.177</v>
      </c>
      <c r="J112" s="6">
        <v>5.3869999999999996</v>
      </c>
      <c r="K112" s="6">
        <v>2.8740000000000001</v>
      </c>
      <c r="L112" s="6">
        <v>4.359</v>
      </c>
      <c r="M112" s="6">
        <v>2.4769999999999999</v>
      </c>
      <c r="N112" s="69"/>
    </row>
    <row r="113" spans="1:14" ht="12" x14ac:dyDescent="0.25">
      <c r="A113" s="6">
        <v>451.17</v>
      </c>
      <c r="B113" s="6">
        <v>2.9</v>
      </c>
      <c r="C113" s="6">
        <v>2.984</v>
      </c>
      <c r="D113" s="6">
        <v>2.7669999999999999</v>
      </c>
      <c r="E113" s="6">
        <v>2.1629999999999998</v>
      </c>
      <c r="F113" s="6">
        <v>1.829</v>
      </c>
      <c r="G113" s="6">
        <v>1.411</v>
      </c>
      <c r="H113" s="6">
        <v>2.2890000000000001</v>
      </c>
      <c r="I113" s="6">
        <v>2.194</v>
      </c>
      <c r="J113" s="6">
        <v>5.4119999999999999</v>
      </c>
      <c r="K113" s="6">
        <v>2.8980000000000001</v>
      </c>
      <c r="L113" s="6">
        <v>4.3769999999999998</v>
      </c>
      <c r="M113" s="6">
        <v>2.4860000000000002</v>
      </c>
      <c r="N113" s="69"/>
    </row>
    <row r="114" spans="1:14" ht="12" x14ac:dyDescent="0.25">
      <c r="A114" s="6">
        <v>451.62</v>
      </c>
      <c r="B114" s="6">
        <v>2.9209999999999998</v>
      </c>
      <c r="C114" s="6">
        <v>3.008</v>
      </c>
      <c r="D114" s="6">
        <v>2.7679999999999998</v>
      </c>
      <c r="E114" s="6">
        <v>2.1680000000000001</v>
      </c>
      <c r="F114" s="6">
        <v>1.845</v>
      </c>
      <c r="G114" s="6">
        <v>1.4239999999999999</v>
      </c>
      <c r="H114" s="6">
        <v>2.2959999999999998</v>
      </c>
      <c r="I114" s="6">
        <v>2.2050000000000001</v>
      </c>
      <c r="J114" s="6">
        <v>5.4340000000000002</v>
      </c>
      <c r="K114" s="6">
        <v>2.9169999999999998</v>
      </c>
      <c r="L114" s="6">
        <v>4.41</v>
      </c>
      <c r="M114" s="6">
        <v>2.5030000000000001</v>
      </c>
      <c r="N114" s="69"/>
    </row>
    <row r="115" spans="1:14" ht="12" x14ac:dyDescent="0.25">
      <c r="A115" s="6">
        <v>452.08</v>
      </c>
      <c r="B115" s="6">
        <v>2.9529999999999998</v>
      </c>
      <c r="C115" s="6">
        <v>3.0409999999999999</v>
      </c>
      <c r="D115" s="6">
        <v>2.7890000000000001</v>
      </c>
      <c r="E115" s="6">
        <v>2.1880000000000002</v>
      </c>
      <c r="F115" s="6">
        <v>1.8560000000000001</v>
      </c>
      <c r="G115" s="6">
        <v>1.4319999999999999</v>
      </c>
      <c r="H115" s="6">
        <v>2.3090000000000002</v>
      </c>
      <c r="I115" s="6">
        <v>2.218</v>
      </c>
      <c r="J115" s="6">
        <v>5.4660000000000002</v>
      </c>
      <c r="K115" s="6">
        <v>2.9449999999999998</v>
      </c>
      <c r="L115" s="6">
        <v>4.4400000000000004</v>
      </c>
      <c r="M115" s="6">
        <v>2.516</v>
      </c>
      <c r="N115" s="69"/>
    </row>
    <row r="116" spans="1:14" ht="12" x14ac:dyDescent="0.25">
      <c r="A116" s="6">
        <v>452.54</v>
      </c>
      <c r="B116" s="6">
        <v>2.972</v>
      </c>
      <c r="C116" s="6">
        <v>3.0459999999999998</v>
      </c>
      <c r="D116" s="6">
        <v>2.8069999999999999</v>
      </c>
      <c r="E116" s="6">
        <v>2.1869999999999998</v>
      </c>
      <c r="F116" s="6">
        <v>1.8580000000000001</v>
      </c>
      <c r="G116" s="6">
        <v>1.444</v>
      </c>
      <c r="H116" s="6">
        <v>2.3140000000000001</v>
      </c>
      <c r="I116" s="6">
        <v>2.2269999999999999</v>
      </c>
      <c r="J116" s="6">
        <v>5.49</v>
      </c>
      <c r="K116" s="6">
        <v>2.9609999999999999</v>
      </c>
      <c r="L116" s="6">
        <v>4.4420000000000002</v>
      </c>
      <c r="M116" s="6">
        <v>2.5230000000000001</v>
      </c>
      <c r="N116" s="69"/>
    </row>
    <row r="117" spans="1:14" ht="12" x14ac:dyDescent="0.25">
      <c r="A117" s="6">
        <v>453</v>
      </c>
      <c r="B117" s="6">
        <v>3.0089999999999999</v>
      </c>
      <c r="C117" s="6">
        <v>3.0630000000000002</v>
      </c>
      <c r="D117" s="6">
        <v>2.8090000000000002</v>
      </c>
      <c r="E117" s="6">
        <v>2.1970000000000001</v>
      </c>
      <c r="F117" s="6">
        <v>1.8740000000000001</v>
      </c>
      <c r="G117" s="6">
        <v>1.4550000000000001</v>
      </c>
      <c r="H117" s="6">
        <v>2.33</v>
      </c>
      <c r="I117" s="6">
        <v>2.238</v>
      </c>
      <c r="J117" s="6">
        <v>5.5019999999999998</v>
      </c>
      <c r="K117" s="6">
        <v>2.98</v>
      </c>
      <c r="L117" s="6">
        <v>4.4480000000000004</v>
      </c>
      <c r="M117" s="6">
        <v>2.5259999999999998</v>
      </c>
      <c r="N117" s="69"/>
    </row>
    <row r="118" spans="1:14" ht="12" x14ac:dyDescent="0.25">
      <c r="A118" s="6">
        <v>453.46</v>
      </c>
      <c r="B118" s="6">
        <v>3.0249999999999999</v>
      </c>
      <c r="C118" s="6">
        <v>3.0779999999999998</v>
      </c>
      <c r="D118" s="6">
        <v>2.8140000000000001</v>
      </c>
      <c r="E118" s="6">
        <v>2.1930000000000001</v>
      </c>
      <c r="F118" s="6">
        <v>1.8859999999999999</v>
      </c>
      <c r="G118" s="6">
        <v>1.456</v>
      </c>
      <c r="H118" s="6">
        <v>2.3359999999999999</v>
      </c>
      <c r="I118" s="6">
        <v>2.2429999999999999</v>
      </c>
      <c r="J118" s="6">
        <v>5.4989999999999997</v>
      </c>
      <c r="K118" s="6">
        <v>2.9820000000000002</v>
      </c>
      <c r="L118" s="6">
        <v>4.45</v>
      </c>
      <c r="M118" s="6">
        <v>2.5299999999999998</v>
      </c>
      <c r="N118" s="69"/>
    </row>
    <row r="119" spans="1:14" ht="12" x14ac:dyDescent="0.25">
      <c r="A119" s="6">
        <v>453.91</v>
      </c>
      <c r="B119" s="6">
        <v>3.0379999999999998</v>
      </c>
      <c r="C119" s="6">
        <v>3.08</v>
      </c>
      <c r="D119" s="6">
        <v>2.8250000000000002</v>
      </c>
      <c r="E119" s="6">
        <v>2.194</v>
      </c>
      <c r="F119" s="6">
        <v>1.9079999999999999</v>
      </c>
      <c r="G119" s="6">
        <v>1.466</v>
      </c>
      <c r="H119" s="6">
        <v>2.3490000000000002</v>
      </c>
      <c r="I119" s="6">
        <v>2.246</v>
      </c>
      <c r="J119" s="6">
        <v>5.5069999999999997</v>
      </c>
      <c r="K119" s="6">
        <v>2.9990000000000001</v>
      </c>
      <c r="L119" s="6">
        <v>4.468</v>
      </c>
      <c r="M119" s="6">
        <v>2.536</v>
      </c>
      <c r="N119" s="69"/>
    </row>
    <row r="120" spans="1:14" ht="12" x14ac:dyDescent="0.25">
      <c r="A120" s="6">
        <v>454.37</v>
      </c>
      <c r="B120" s="6">
        <v>3.0659999999999998</v>
      </c>
      <c r="C120" s="6">
        <v>3.0939999999999999</v>
      </c>
      <c r="D120" s="6">
        <v>2.8370000000000002</v>
      </c>
      <c r="E120" s="6">
        <v>2.214</v>
      </c>
      <c r="F120" s="6">
        <v>1.921</v>
      </c>
      <c r="G120" s="6">
        <v>1.4730000000000001</v>
      </c>
      <c r="H120" s="6">
        <v>2.371</v>
      </c>
      <c r="I120" s="6">
        <v>2.2599999999999998</v>
      </c>
      <c r="J120" s="6">
        <v>5.524</v>
      </c>
      <c r="K120" s="6">
        <v>3.0209999999999999</v>
      </c>
      <c r="L120" s="6">
        <v>4.4969999999999999</v>
      </c>
      <c r="M120" s="6">
        <v>2.552</v>
      </c>
      <c r="N120" s="69"/>
    </row>
    <row r="121" spans="1:14" ht="12" x14ac:dyDescent="0.25">
      <c r="A121" s="6">
        <v>454.83</v>
      </c>
      <c r="B121" s="6">
        <v>3.1070000000000002</v>
      </c>
      <c r="C121" s="6">
        <v>3.12</v>
      </c>
      <c r="D121" s="6">
        <v>2.859</v>
      </c>
      <c r="E121" s="6">
        <v>2.226</v>
      </c>
      <c r="F121" s="6">
        <v>1.9379999999999999</v>
      </c>
      <c r="G121" s="6">
        <v>1.494</v>
      </c>
      <c r="H121" s="6">
        <v>2.3809999999999998</v>
      </c>
      <c r="I121" s="6">
        <v>2.266</v>
      </c>
      <c r="J121" s="6">
        <v>5.5490000000000004</v>
      </c>
      <c r="K121" s="6">
        <v>3.044</v>
      </c>
      <c r="L121" s="6">
        <v>4.516</v>
      </c>
      <c r="M121" s="6">
        <v>2.5670000000000002</v>
      </c>
      <c r="N121" s="69"/>
    </row>
    <row r="122" spans="1:14" ht="12" x14ac:dyDescent="0.25">
      <c r="A122" s="6">
        <v>455.29</v>
      </c>
      <c r="B122" s="6">
        <v>3.1360000000000001</v>
      </c>
      <c r="C122" s="6">
        <v>3.1429999999999998</v>
      </c>
      <c r="D122" s="6">
        <v>2.8690000000000002</v>
      </c>
      <c r="E122" s="6">
        <v>2.2349999999999999</v>
      </c>
      <c r="F122" s="6">
        <v>1.948</v>
      </c>
      <c r="G122" s="6">
        <v>1.5129999999999999</v>
      </c>
      <c r="H122" s="6">
        <v>2.395</v>
      </c>
      <c r="I122" s="6">
        <v>2.2730000000000001</v>
      </c>
      <c r="J122" s="6">
        <v>5.5629999999999997</v>
      </c>
      <c r="K122" s="6">
        <v>3.0609999999999999</v>
      </c>
      <c r="L122" s="6">
        <v>4.5469999999999997</v>
      </c>
      <c r="M122" s="6">
        <v>2.573</v>
      </c>
      <c r="N122" s="69"/>
    </row>
    <row r="123" spans="1:14" ht="12" x14ac:dyDescent="0.25">
      <c r="A123" s="6">
        <v>455.74</v>
      </c>
      <c r="B123" s="6">
        <v>3.145</v>
      </c>
      <c r="C123" s="6">
        <v>3.1539999999999999</v>
      </c>
      <c r="D123" s="6">
        <v>2.8730000000000002</v>
      </c>
      <c r="E123" s="6">
        <v>2.2480000000000002</v>
      </c>
      <c r="F123" s="6">
        <v>1.954</v>
      </c>
      <c r="G123" s="6">
        <v>1.514</v>
      </c>
      <c r="H123" s="6">
        <v>2.4009999999999998</v>
      </c>
      <c r="I123" s="6">
        <v>2.2829999999999999</v>
      </c>
      <c r="J123" s="6">
        <v>5.569</v>
      </c>
      <c r="K123" s="6">
        <v>3.0710000000000002</v>
      </c>
      <c r="L123" s="6">
        <v>4.5570000000000004</v>
      </c>
      <c r="M123" s="6">
        <v>2.5830000000000002</v>
      </c>
      <c r="N123" s="69"/>
    </row>
    <row r="124" spans="1:14" ht="12" x14ac:dyDescent="0.25">
      <c r="A124" s="6">
        <v>456.2</v>
      </c>
      <c r="B124" s="6">
        <v>3.153</v>
      </c>
      <c r="C124" s="6">
        <v>3.1680000000000001</v>
      </c>
      <c r="D124" s="6">
        <v>2.8919999999999999</v>
      </c>
      <c r="E124" s="6">
        <v>2.2650000000000001</v>
      </c>
      <c r="F124" s="6">
        <v>1.9570000000000001</v>
      </c>
      <c r="G124" s="6">
        <v>1.5229999999999999</v>
      </c>
      <c r="H124" s="6">
        <v>2.42</v>
      </c>
      <c r="I124" s="6">
        <v>2.2869999999999999</v>
      </c>
      <c r="J124" s="6">
        <v>5.5730000000000004</v>
      </c>
      <c r="K124" s="6">
        <v>3.1019999999999999</v>
      </c>
      <c r="L124" s="6">
        <v>4.5659999999999998</v>
      </c>
      <c r="M124" s="6">
        <v>2.59</v>
      </c>
      <c r="N124" s="69"/>
    </row>
    <row r="125" spans="1:14" ht="12" x14ac:dyDescent="0.25">
      <c r="A125" s="6">
        <v>456.66</v>
      </c>
      <c r="B125" s="6">
        <v>3.157</v>
      </c>
      <c r="C125" s="6">
        <v>3.1680000000000001</v>
      </c>
      <c r="D125" s="6">
        <v>2.891</v>
      </c>
      <c r="E125" s="6">
        <v>2.2789999999999999</v>
      </c>
      <c r="F125" s="6">
        <v>1.96</v>
      </c>
      <c r="G125" s="6">
        <v>1.5269999999999999</v>
      </c>
      <c r="H125" s="6">
        <v>2.4289999999999998</v>
      </c>
      <c r="I125" s="6">
        <v>2.2890000000000001</v>
      </c>
      <c r="J125" s="6">
        <v>5.5810000000000004</v>
      </c>
      <c r="K125" s="6">
        <v>3.11</v>
      </c>
      <c r="L125" s="6">
        <v>4.5819999999999999</v>
      </c>
      <c r="M125" s="6">
        <v>2.6030000000000002</v>
      </c>
      <c r="N125" s="69"/>
    </row>
    <row r="126" spans="1:14" ht="12" x14ac:dyDescent="0.25">
      <c r="A126" s="6">
        <v>457.12</v>
      </c>
      <c r="B126" s="6">
        <v>3.165</v>
      </c>
      <c r="C126" s="6">
        <v>3.177</v>
      </c>
      <c r="D126" s="6">
        <v>2.9</v>
      </c>
      <c r="E126" s="6">
        <v>2.286</v>
      </c>
      <c r="F126" s="6">
        <v>1.966</v>
      </c>
      <c r="G126" s="6">
        <v>1.538</v>
      </c>
      <c r="H126" s="6">
        <v>2.4390000000000001</v>
      </c>
      <c r="I126" s="6">
        <v>2.29</v>
      </c>
      <c r="J126" s="6">
        <v>5.59</v>
      </c>
      <c r="K126" s="6">
        <v>3.1269999999999998</v>
      </c>
      <c r="L126" s="6">
        <v>4.6029999999999998</v>
      </c>
      <c r="M126" s="6">
        <v>2.6080000000000001</v>
      </c>
      <c r="N126" s="69"/>
    </row>
    <row r="127" spans="1:14" ht="12" x14ac:dyDescent="0.25">
      <c r="A127" s="6">
        <v>457.57</v>
      </c>
      <c r="B127" s="6">
        <v>3.19</v>
      </c>
      <c r="C127" s="6">
        <v>3.1890000000000001</v>
      </c>
      <c r="D127" s="6">
        <v>2.915</v>
      </c>
      <c r="E127" s="6">
        <v>2.302</v>
      </c>
      <c r="F127" s="6">
        <v>1.988</v>
      </c>
      <c r="G127" s="6">
        <v>1.5569999999999999</v>
      </c>
      <c r="H127" s="6">
        <v>2.4510000000000001</v>
      </c>
      <c r="I127" s="6">
        <v>2.3039999999999998</v>
      </c>
      <c r="J127" s="6">
        <v>5.6269999999999998</v>
      </c>
      <c r="K127" s="6">
        <v>3.1469999999999998</v>
      </c>
      <c r="L127" s="6">
        <v>4.6210000000000004</v>
      </c>
      <c r="M127" s="6">
        <v>2.609</v>
      </c>
      <c r="N127" s="69"/>
    </row>
    <row r="128" spans="1:14" ht="12" x14ac:dyDescent="0.25">
      <c r="A128" s="6">
        <v>458.03</v>
      </c>
      <c r="B128" s="6">
        <v>3.214</v>
      </c>
      <c r="C128" s="6">
        <v>3.2090000000000001</v>
      </c>
      <c r="D128" s="6">
        <v>2.9369999999999998</v>
      </c>
      <c r="E128" s="6">
        <v>2.323</v>
      </c>
      <c r="F128" s="6">
        <v>2.0139999999999998</v>
      </c>
      <c r="G128" s="6">
        <v>1.571</v>
      </c>
      <c r="H128" s="6">
        <v>2.4649999999999999</v>
      </c>
      <c r="I128" s="6">
        <v>2.3239999999999998</v>
      </c>
      <c r="J128" s="6">
        <v>5.6529999999999996</v>
      </c>
      <c r="K128" s="6">
        <v>3.1749999999999998</v>
      </c>
      <c r="L128" s="6">
        <v>4.641</v>
      </c>
      <c r="M128" s="6">
        <v>2.629</v>
      </c>
      <c r="N128" s="69"/>
    </row>
    <row r="129" spans="1:14" ht="12" x14ac:dyDescent="0.25">
      <c r="A129" s="6">
        <v>458.49</v>
      </c>
      <c r="B129" s="6">
        <v>3.2290000000000001</v>
      </c>
      <c r="C129" s="6">
        <v>3.2349999999999999</v>
      </c>
      <c r="D129" s="6">
        <v>2.9550000000000001</v>
      </c>
      <c r="E129" s="6">
        <v>2.34</v>
      </c>
      <c r="F129" s="6">
        <v>2.028</v>
      </c>
      <c r="G129" s="6">
        <v>1.585</v>
      </c>
      <c r="H129" s="6">
        <v>2.4780000000000002</v>
      </c>
      <c r="I129" s="6">
        <v>2.3490000000000002</v>
      </c>
      <c r="J129" s="6">
        <v>5.681</v>
      </c>
      <c r="K129" s="6">
        <v>3.1920000000000002</v>
      </c>
      <c r="L129" s="6">
        <v>4.6639999999999997</v>
      </c>
      <c r="M129" s="6">
        <v>2.645</v>
      </c>
      <c r="N129" s="69"/>
    </row>
    <row r="130" spans="1:14" ht="12" x14ac:dyDescent="0.25">
      <c r="A130" s="6">
        <v>458.95</v>
      </c>
      <c r="B130" s="6">
        <v>3.2360000000000002</v>
      </c>
      <c r="C130" s="6">
        <v>3.2440000000000002</v>
      </c>
      <c r="D130" s="6">
        <v>2.9769999999999999</v>
      </c>
      <c r="E130" s="6">
        <v>2.3410000000000002</v>
      </c>
      <c r="F130" s="6">
        <v>2.032</v>
      </c>
      <c r="G130" s="6">
        <v>1.5860000000000001</v>
      </c>
      <c r="H130" s="6">
        <v>2.4849999999999999</v>
      </c>
      <c r="I130" s="6">
        <v>2.3540000000000001</v>
      </c>
      <c r="J130" s="6">
        <v>5.694</v>
      </c>
      <c r="K130" s="6">
        <v>3.214</v>
      </c>
      <c r="L130" s="6">
        <v>4.6900000000000004</v>
      </c>
      <c r="M130" s="6">
        <v>2.657</v>
      </c>
      <c r="N130" s="69"/>
    </row>
    <row r="131" spans="1:14" ht="12" x14ac:dyDescent="0.25">
      <c r="A131" s="6">
        <v>459.4</v>
      </c>
      <c r="B131" s="6">
        <v>3.2450000000000001</v>
      </c>
      <c r="C131" s="6">
        <v>3.2629999999999999</v>
      </c>
      <c r="D131" s="6">
        <v>2.9929999999999999</v>
      </c>
      <c r="E131" s="6">
        <v>2.3490000000000002</v>
      </c>
      <c r="F131" s="6">
        <v>2.04</v>
      </c>
      <c r="G131" s="6">
        <v>1.59</v>
      </c>
      <c r="H131" s="6">
        <v>2.4980000000000002</v>
      </c>
      <c r="I131" s="6">
        <v>2.3580000000000001</v>
      </c>
      <c r="J131" s="6">
        <v>5.7069999999999999</v>
      </c>
      <c r="K131" s="6">
        <v>3.2229999999999999</v>
      </c>
      <c r="L131" s="6">
        <v>4.7060000000000004</v>
      </c>
      <c r="M131" s="6">
        <v>2.6709999999999998</v>
      </c>
      <c r="N131" s="69"/>
    </row>
    <row r="132" spans="1:14" ht="12" x14ac:dyDescent="0.25">
      <c r="A132" s="6">
        <v>459.86</v>
      </c>
      <c r="B132" s="6">
        <v>3.2519999999999998</v>
      </c>
      <c r="C132" s="6">
        <v>3.28</v>
      </c>
      <c r="D132" s="6">
        <v>3.0049999999999999</v>
      </c>
      <c r="E132" s="6">
        <v>2.3580000000000001</v>
      </c>
      <c r="F132" s="6">
        <v>2.048</v>
      </c>
      <c r="G132" s="6">
        <v>1.597</v>
      </c>
      <c r="H132" s="6">
        <v>2.4990000000000001</v>
      </c>
      <c r="I132" s="6">
        <v>2.36</v>
      </c>
      <c r="J132" s="6">
        <v>5.718</v>
      </c>
      <c r="K132" s="6">
        <v>3.2349999999999999</v>
      </c>
      <c r="L132" s="6">
        <v>4.702</v>
      </c>
      <c r="M132" s="6">
        <v>2.6840000000000002</v>
      </c>
      <c r="N132" s="69"/>
    </row>
    <row r="133" spans="1:14" ht="12" x14ac:dyDescent="0.25">
      <c r="A133" s="6">
        <v>460.32</v>
      </c>
      <c r="B133" s="6">
        <v>3.2650000000000001</v>
      </c>
      <c r="C133" s="6">
        <v>3.29</v>
      </c>
      <c r="D133" s="6">
        <v>3.004</v>
      </c>
      <c r="E133" s="6">
        <v>2.3730000000000002</v>
      </c>
      <c r="F133" s="6">
        <v>2.0510000000000002</v>
      </c>
      <c r="G133" s="6">
        <v>1.5980000000000001</v>
      </c>
      <c r="H133" s="6">
        <v>2.504</v>
      </c>
      <c r="I133" s="6">
        <v>2.3679999999999999</v>
      </c>
      <c r="J133" s="6">
        <v>5.7359999999999998</v>
      </c>
      <c r="K133" s="6">
        <v>3.242</v>
      </c>
      <c r="L133" s="6">
        <v>4.7119999999999997</v>
      </c>
      <c r="M133" s="6">
        <v>2.7050000000000001</v>
      </c>
      <c r="N133" s="69"/>
    </row>
    <row r="134" spans="1:14" ht="12" x14ac:dyDescent="0.25">
      <c r="A134" s="6">
        <v>460.77</v>
      </c>
      <c r="B134" s="6">
        <v>3.2709999999999999</v>
      </c>
      <c r="C134" s="6">
        <v>3.294</v>
      </c>
      <c r="D134" s="6">
        <v>3.0059999999999998</v>
      </c>
      <c r="E134" s="6">
        <v>2.3820000000000001</v>
      </c>
      <c r="F134" s="6">
        <v>2.048</v>
      </c>
      <c r="G134" s="6">
        <v>1.5960000000000001</v>
      </c>
      <c r="H134" s="6">
        <v>2.5089999999999999</v>
      </c>
      <c r="I134" s="6">
        <v>2.3740000000000001</v>
      </c>
      <c r="J134" s="6">
        <v>5.7489999999999997</v>
      </c>
      <c r="K134" s="6">
        <v>3.2440000000000002</v>
      </c>
      <c r="L134" s="6">
        <v>4.7190000000000003</v>
      </c>
      <c r="M134" s="6">
        <v>2.7120000000000002</v>
      </c>
      <c r="N134" s="69"/>
    </row>
    <row r="135" spans="1:14" ht="12" x14ac:dyDescent="0.25">
      <c r="A135" s="6">
        <v>461.23</v>
      </c>
      <c r="B135" s="6">
        <v>3.2719999999999998</v>
      </c>
      <c r="C135" s="6">
        <v>3.2989999999999999</v>
      </c>
      <c r="D135" s="6">
        <v>3.012</v>
      </c>
      <c r="E135" s="6">
        <v>2.3919999999999999</v>
      </c>
      <c r="F135" s="6">
        <v>2.0489999999999999</v>
      </c>
      <c r="G135" s="6">
        <v>1.597</v>
      </c>
      <c r="H135" s="6">
        <v>2.5209999999999999</v>
      </c>
      <c r="I135" s="6">
        <v>2.375</v>
      </c>
      <c r="J135" s="6">
        <v>5.7380000000000004</v>
      </c>
      <c r="K135" s="6">
        <v>3.2429999999999999</v>
      </c>
      <c r="L135" s="6">
        <v>4.7300000000000004</v>
      </c>
      <c r="M135" s="6">
        <v>2.72</v>
      </c>
      <c r="N135" s="69"/>
    </row>
    <row r="136" spans="1:14" ht="12" x14ac:dyDescent="0.25">
      <c r="A136" s="6">
        <v>461.69</v>
      </c>
      <c r="B136" s="6">
        <v>3.2690000000000001</v>
      </c>
      <c r="C136" s="6">
        <v>3.2930000000000001</v>
      </c>
      <c r="D136" s="6">
        <v>3.0110000000000001</v>
      </c>
      <c r="E136" s="6">
        <v>2.3919999999999999</v>
      </c>
      <c r="F136" s="6">
        <v>2.0449999999999999</v>
      </c>
      <c r="G136" s="6">
        <v>1.601</v>
      </c>
      <c r="H136" s="6">
        <v>2.5369999999999999</v>
      </c>
      <c r="I136" s="6">
        <v>2.3780000000000001</v>
      </c>
      <c r="J136" s="6">
        <v>5.7240000000000002</v>
      </c>
      <c r="K136" s="6">
        <v>3.2389999999999999</v>
      </c>
      <c r="L136" s="6">
        <v>4.7279999999999998</v>
      </c>
      <c r="M136" s="6">
        <v>2.7280000000000002</v>
      </c>
      <c r="N136" s="69"/>
    </row>
    <row r="137" spans="1:14" ht="12" x14ac:dyDescent="0.25">
      <c r="A137" s="6">
        <v>462.15</v>
      </c>
      <c r="B137" s="6">
        <v>3.2679999999999998</v>
      </c>
      <c r="C137" s="6">
        <v>3.2930000000000001</v>
      </c>
      <c r="D137" s="6">
        <v>3.016</v>
      </c>
      <c r="E137" s="6">
        <v>2.3929999999999998</v>
      </c>
      <c r="F137" s="6">
        <v>2.048</v>
      </c>
      <c r="G137" s="6">
        <v>1.6</v>
      </c>
      <c r="H137" s="6">
        <v>2.5579999999999998</v>
      </c>
      <c r="I137" s="6">
        <v>2.375</v>
      </c>
      <c r="J137" s="6">
        <v>5.7270000000000003</v>
      </c>
      <c r="K137" s="6">
        <v>3.242</v>
      </c>
      <c r="L137" s="6">
        <v>4.742</v>
      </c>
      <c r="M137" s="6">
        <v>2.738</v>
      </c>
      <c r="N137" s="69"/>
    </row>
    <row r="138" spans="1:14" ht="12" x14ac:dyDescent="0.25">
      <c r="A138" s="6">
        <v>462.6</v>
      </c>
      <c r="B138" s="6">
        <v>3.2570000000000001</v>
      </c>
      <c r="C138" s="6">
        <v>3.298</v>
      </c>
      <c r="D138" s="6">
        <v>3.0219999999999998</v>
      </c>
      <c r="E138" s="6">
        <v>2.3940000000000001</v>
      </c>
      <c r="F138" s="6">
        <v>2.0409999999999999</v>
      </c>
      <c r="G138" s="6">
        <v>1.593</v>
      </c>
      <c r="H138" s="6">
        <v>2.5640000000000001</v>
      </c>
      <c r="I138" s="6">
        <v>2.375</v>
      </c>
      <c r="J138" s="6">
        <v>5.7359999999999998</v>
      </c>
      <c r="K138" s="6">
        <v>3.24</v>
      </c>
      <c r="L138" s="6">
        <v>4.7480000000000002</v>
      </c>
      <c r="M138" s="6">
        <v>2.7349999999999999</v>
      </c>
      <c r="N138" s="69"/>
    </row>
    <row r="139" spans="1:14" ht="12" x14ac:dyDescent="0.25">
      <c r="A139" s="6">
        <v>463.06</v>
      </c>
      <c r="B139" s="6">
        <v>3.25</v>
      </c>
      <c r="C139" s="6">
        <v>3.3</v>
      </c>
      <c r="D139" s="6">
        <v>3.024</v>
      </c>
      <c r="E139" s="6">
        <v>2.41</v>
      </c>
      <c r="F139" s="6">
        <v>2.0419999999999998</v>
      </c>
      <c r="G139" s="6">
        <v>1.601</v>
      </c>
      <c r="H139" s="6">
        <v>2.5680000000000001</v>
      </c>
      <c r="I139" s="6">
        <v>2.3809999999999998</v>
      </c>
      <c r="J139" s="6">
        <v>5.7549999999999999</v>
      </c>
      <c r="K139" s="6">
        <v>3.254</v>
      </c>
      <c r="L139" s="6">
        <v>4.7560000000000002</v>
      </c>
      <c r="M139" s="6">
        <v>2.73</v>
      </c>
      <c r="N139" s="69"/>
    </row>
    <row r="140" spans="1:14" ht="12" x14ac:dyDescent="0.25">
      <c r="A140" s="6">
        <v>463.52</v>
      </c>
      <c r="B140" s="6">
        <v>3.2509999999999999</v>
      </c>
      <c r="C140" s="6">
        <v>3.2970000000000002</v>
      </c>
      <c r="D140" s="6">
        <v>3.024</v>
      </c>
      <c r="E140" s="6">
        <v>2.4129999999999998</v>
      </c>
      <c r="F140" s="6">
        <v>2.028</v>
      </c>
      <c r="G140" s="6">
        <v>1.589</v>
      </c>
      <c r="H140" s="6">
        <v>2.556</v>
      </c>
      <c r="I140" s="6">
        <v>2.3849999999999998</v>
      </c>
      <c r="J140" s="6">
        <v>5.7480000000000002</v>
      </c>
      <c r="K140" s="6">
        <v>3.2469999999999999</v>
      </c>
      <c r="L140" s="6">
        <v>4.7569999999999997</v>
      </c>
      <c r="M140" s="6">
        <v>2.7349999999999999</v>
      </c>
      <c r="N140" s="69"/>
    </row>
    <row r="141" spans="1:14" ht="12" x14ac:dyDescent="0.25">
      <c r="A141" s="6">
        <v>463.97</v>
      </c>
      <c r="B141" s="6">
        <v>3.254</v>
      </c>
      <c r="C141" s="6">
        <v>3.2930000000000001</v>
      </c>
      <c r="D141" s="6">
        <v>3.024</v>
      </c>
      <c r="E141" s="6">
        <v>2.4060000000000001</v>
      </c>
      <c r="F141" s="6">
        <v>2.0270000000000001</v>
      </c>
      <c r="G141" s="6">
        <v>1.59</v>
      </c>
      <c r="H141" s="6">
        <v>2.556</v>
      </c>
      <c r="I141" s="6">
        <v>2.39</v>
      </c>
      <c r="J141" s="6">
        <v>5.7590000000000003</v>
      </c>
      <c r="K141" s="6">
        <v>3.2389999999999999</v>
      </c>
      <c r="L141" s="6">
        <v>4.758</v>
      </c>
      <c r="M141" s="6">
        <v>2.7309999999999999</v>
      </c>
      <c r="N141" s="69"/>
    </row>
    <row r="142" spans="1:14" ht="12" x14ac:dyDescent="0.25">
      <c r="A142" s="6">
        <v>464.43</v>
      </c>
      <c r="B142" s="6">
        <v>3.2490000000000001</v>
      </c>
      <c r="C142" s="6">
        <v>3.2879999999999998</v>
      </c>
      <c r="D142" s="6">
        <v>3.016</v>
      </c>
      <c r="E142" s="6">
        <v>2.4049999999999998</v>
      </c>
      <c r="F142" s="6">
        <v>2.0179999999999998</v>
      </c>
      <c r="G142" s="6">
        <v>1.589</v>
      </c>
      <c r="H142" s="6">
        <v>2.5630000000000002</v>
      </c>
      <c r="I142" s="6">
        <v>2.4039999999999999</v>
      </c>
      <c r="J142" s="6">
        <v>5.7619999999999996</v>
      </c>
      <c r="K142" s="6">
        <v>3.2490000000000001</v>
      </c>
      <c r="L142" s="6">
        <v>4.7510000000000003</v>
      </c>
      <c r="M142" s="6">
        <v>2.74</v>
      </c>
      <c r="N142" s="69"/>
    </row>
    <row r="143" spans="1:14" ht="12" x14ac:dyDescent="0.25">
      <c r="A143" s="6">
        <v>464.89</v>
      </c>
      <c r="B143" s="6">
        <v>3.2349999999999999</v>
      </c>
      <c r="C143" s="6">
        <v>3.2850000000000001</v>
      </c>
      <c r="D143" s="6">
        <v>3.012</v>
      </c>
      <c r="E143" s="6">
        <v>2.4009999999999998</v>
      </c>
      <c r="F143" s="6">
        <v>2.0179999999999998</v>
      </c>
      <c r="G143" s="6">
        <v>1.585</v>
      </c>
      <c r="H143" s="6">
        <v>2.5619999999999998</v>
      </c>
      <c r="I143" s="6">
        <v>2.403</v>
      </c>
      <c r="J143" s="6">
        <v>5.7789999999999999</v>
      </c>
      <c r="K143" s="6">
        <v>3.2490000000000001</v>
      </c>
      <c r="L143" s="6">
        <v>4.7409999999999997</v>
      </c>
      <c r="M143" s="6">
        <v>2.742</v>
      </c>
      <c r="N143" s="69"/>
    </row>
    <row r="144" spans="1:14" ht="12" x14ac:dyDescent="0.25">
      <c r="A144" s="6">
        <v>465.35</v>
      </c>
      <c r="B144" s="6">
        <v>3.2320000000000002</v>
      </c>
      <c r="C144" s="6">
        <v>3.2839999999999998</v>
      </c>
      <c r="D144" s="6">
        <v>3.0139999999999998</v>
      </c>
      <c r="E144" s="6">
        <v>2.4009999999999998</v>
      </c>
      <c r="F144" s="6">
        <v>2.0209999999999999</v>
      </c>
      <c r="G144" s="6">
        <v>1.5880000000000001</v>
      </c>
      <c r="H144" s="6">
        <v>2.5649999999999999</v>
      </c>
      <c r="I144" s="6">
        <v>2.3959999999999999</v>
      </c>
      <c r="J144" s="6">
        <v>5.78</v>
      </c>
      <c r="K144" s="6">
        <v>3.2530000000000001</v>
      </c>
      <c r="L144" s="6">
        <v>4.7430000000000003</v>
      </c>
      <c r="M144" s="6">
        <v>2.75</v>
      </c>
      <c r="N144" s="69"/>
    </row>
    <row r="145" spans="1:14" ht="12" x14ac:dyDescent="0.25">
      <c r="A145" s="6">
        <v>465.8</v>
      </c>
      <c r="B145" s="6">
        <v>3.242</v>
      </c>
      <c r="C145" s="6">
        <v>3.2839999999999998</v>
      </c>
      <c r="D145" s="6">
        <v>3.008</v>
      </c>
      <c r="E145" s="6">
        <v>2.3980000000000001</v>
      </c>
      <c r="F145" s="6">
        <v>2.028</v>
      </c>
      <c r="G145" s="6">
        <v>1.5820000000000001</v>
      </c>
      <c r="H145" s="6">
        <v>2.5609999999999999</v>
      </c>
      <c r="I145" s="6">
        <v>2.395</v>
      </c>
      <c r="J145" s="6">
        <v>5.7859999999999996</v>
      </c>
      <c r="K145" s="6">
        <v>3.254</v>
      </c>
      <c r="L145" s="6">
        <v>4.7489999999999997</v>
      </c>
      <c r="M145" s="6">
        <v>2.75</v>
      </c>
      <c r="N145" s="69"/>
    </row>
    <row r="146" spans="1:14" ht="12" x14ac:dyDescent="0.25">
      <c r="A146" s="6">
        <v>466.26</v>
      </c>
      <c r="B146" s="6">
        <v>3.2549999999999999</v>
      </c>
      <c r="C146" s="6">
        <v>3.2959999999999998</v>
      </c>
      <c r="D146" s="6">
        <v>3.0150000000000001</v>
      </c>
      <c r="E146" s="6">
        <v>2.3919999999999999</v>
      </c>
      <c r="F146" s="6">
        <v>2.032</v>
      </c>
      <c r="G146" s="6">
        <v>1.59</v>
      </c>
      <c r="H146" s="6">
        <v>2.5670000000000002</v>
      </c>
      <c r="I146" s="6">
        <v>2.4020000000000001</v>
      </c>
      <c r="J146" s="6">
        <v>5.7939999999999996</v>
      </c>
      <c r="K146" s="6">
        <v>3.2629999999999999</v>
      </c>
      <c r="L146" s="6">
        <v>4.7510000000000003</v>
      </c>
      <c r="M146" s="6">
        <v>2.7549999999999999</v>
      </c>
      <c r="N146" s="69"/>
    </row>
    <row r="147" spans="1:14" ht="12" x14ac:dyDescent="0.25">
      <c r="A147" s="6">
        <v>466.72</v>
      </c>
      <c r="B147" s="6">
        <v>3.2509999999999999</v>
      </c>
      <c r="C147" s="6">
        <v>3.2919999999999998</v>
      </c>
      <c r="D147" s="6">
        <v>3.0089999999999999</v>
      </c>
      <c r="E147" s="6">
        <v>2.3879999999999999</v>
      </c>
      <c r="F147" s="6">
        <v>2.0329999999999999</v>
      </c>
      <c r="G147" s="6">
        <v>1.585</v>
      </c>
      <c r="H147" s="6">
        <v>2.57</v>
      </c>
      <c r="I147" s="6">
        <v>2.4049999999999998</v>
      </c>
      <c r="J147" s="6">
        <v>5.79</v>
      </c>
      <c r="K147" s="6">
        <v>3.262</v>
      </c>
      <c r="L147" s="6">
        <v>4.7469999999999999</v>
      </c>
      <c r="M147" s="6">
        <v>2.7509999999999999</v>
      </c>
      <c r="N147" s="69"/>
    </row>
    <row r="148" spans="1:14" ht="12" x14ac:dyDescent="0.25">
      <c r="A148" s="6">
        <v>467.17</v>
      </c>
      <c r="B148" s="6">
        <v>3.25</v>
      </c>
      <c r="C148" s="6">
        <v>3.2959999999999998</v>
      </c>
      <c r="D148" s="6">
        <v>3.0009999999999999</v>
      </c>
      <c r="E148" s="6">
        <v>2.3820000000000001</v>
      </c>
      <c r="F148" s="6">
        <v>2.0230000000000001</v>
      </c>
      <c r="G148" s="6">
        <v>1.58</v>
      </c>
      <c r="H148" s="6">
        <v>2.5779999999999998</v>
      </c>
      <c r="I148" s="6">
        <v>2.4039999999999999</v>
      </c>
      <c r="J148" s="6">
        <v>5.7789999999999999</v>
      </c>
      <c r="K148" s="6">
        <v>3.2589999999999999</v>
      </c>
      <c r="L148" s="6">
        <v>4.7439999999999998</v>
      </c>
      <c r="M148" s="6">
        <v>2.7440000000000002</v>
      </c>
      <c r="N148" s="69"/>
    </row>
    <row r="149" spans="1:14" ht="12" x14ac:dyDescent="0.25">
      <c r="A149" s="6">
        <v>467.63</v>
      </c>
      <c r="B149" s="6">
        <v>3.246</v>
      </c>
      <c r="C149" s="6">
        <v>3.2919999999999998</v>
      </c>
      <c r="D149" s="6">
        <v>3</v>
      </c>
      <c r="E149" s="6">
        <v>2.379</v>
      </c>
      <c r="F149" s="6">
        <v>2.016</v>
      </c>
      <c r="G149" s="6">
        <v>1.5780000000000001</v>
      </c>
      <c r="H149" s="6">
        <v>2.5840000000000001</v>
      </c>
      <c r="I149" s="6">
        <v>2.407</v>
      </c>
      <c r="J149" s="6">
        <v>5.7859999999999996</v>
      </c>
      <c r="K149" s="6">
        <v>3.2530000000000001</v>
      </c>
      <c r="L149" s="6">
        <v>4.7409999999999997</v>
      </c>
      <c r="M149" s="6">
        <v>2.7370000000000001</v>
      </c>
      <c r="N149" s="69"/>
    </row>
    <row r="150" spans="1:14" ht="12" x14ac:dyDescent="0.25">
      <c r="A150" s="6">
        <v>468.09</v>
      </c>
      <c r="B150" s="6">
        <v>3.2450000000000001</v>
      </c>
      <c r="C150" s="6">
        <v>3.2919999999999998</v>
      </c>
      <c r="D150" s="6">
        <v>3.0030000000000001</v>
      </c>
      <c r="E150" s="6">
        <v>2.3780000000000001</v>
      </c>
      <c r="F150" s="6">
        <v>2.0219999999999998</v>
      </c>
      <c r="G150" s="6">
        <v>1.5760000000000001</v>
      </c>
      <c r="H150" s="6">
        <v>2.5920000000000001</v>
      </c>
      <c r="I150" s="6">
        <v>2.399</v>
      </c>
      <c r="J150" s="6">
        <v>5.7910000000000004</v>
      </c>
      <c r="K150" s="6">
        <v>3.25</v>
      </c>
      <c r="L150" s="6">
        <v>4.742</v>
      </c>
      <c r="M150" s="6">
        <v>2.7440000000000002</v>
      </c>
      <c r="N150" s="69"/>
    </row>
    <row r="151" spans="1:14" ht="12" x14ac:dyDescent="0.25">
      <c r="A151" s="6">
        <v>468.54</v>
      </c>
      <c r="B151" s="6">
        <v>3.242</v>
      </c>
      <c r="C151" s="6">
        <v>3.294</v>
      </c>
      <c r="D151" s="6">
        <v>3.0110000000000001</v>
      </c>
      <c r="E151" s="6">
        <v>2.3820000000000001</v>
      </c>
      <c r="F151" s="6">
        <v>2.0369999999999999</v>
      </c>
      <c r="G151" s="6">
        <v>1.581</v>
      </c>
      <c r="H151" s="6">
        <v>2.5960000000000001</v>
      </c>
      <c r="I151" s="6">
        <v>2.4049999999999998</v>
      </c>
      <c r="J151" s="6">
        <v>5.7960000000000003</v>
      </c>
      <c r="K151" s="6">
        <v>3.2450000000000001</v>
      </c>
      <c r="L151" s="6">
        <v>4.742</v>
      </c>
      <c r="M151" s="6">
        <v>2.7450000000000001</v>
      </c>
      <c r="N151" s="69"/>
    </row>
    <row r="152" spans="1:14" ht="12" x14ac:dyDescent="0.25">
      <c r="A152" s="6">
        <v>469</v>
      </c>
      <c r="B152" s="6">
        <v>3.2440000000000002</v>
      </c>
      <c r="C152" s="6">
        <v>3.3</v>
      </c>
      <c r="D152" s="6">
        <v>3.01</v>
      </c>
      <c r="E152" s="6">
        <v>2.3839999999999999</v>
      </c>
      <c r="F152" s="6">
        <v>2.036</v>
      </c>
      <c r="G152" s="6">
        <v>1.581</v>
      </c>
      <c r="H152" s="6">
        <v>2.6</v>
      </c>
      <c r="I152" s="6">
        <v>2.411</v>
      </c>
      <c r="J152" s="6">
        <v>5.8140000000000001</v>
      </c>
      <c r="K152" s="6">
        <v>3.258</v>
      </c>
      <c r="L152" s="6">
        <v>4.7480000000000002</v>
      </c>
      <c r="M152" s="6">
        <v>2.7490000000000001</v>
      </c>
      <c r="N152" s="69"/>
    </row>
    <row r="153" spans="1:14" ht="12" x14ac:dyDescent="0.25">
      <c r="A153" s="6">
        <v>469.46</v>
      </c>
      <c r="B153" s="6">
        <v>3.2440000000000002</v>
      </c>
      <c r="C153" s="6">
        <v>3.3069999999999999</v>
      </c>
      <c r="D153" s="6">
        <v>3.01</v>
      </c>
      <c r="E153" s="6">
        <v>2.3879999999999999</v>
      </c>
      <c r="F153" s="6">
        <v>2.0339999999999998</v>
      </c>
      <c r="G153" s="6">
        <v>1.5780000000000001</v>
      </c>
      <c r="H153" s="6">
        <v>2.6019999999999999</v>
      </c>
      <c r="I153" s="6">
        <v>2.4140000000000001</v>
      </c>
      <c r="J153" s="6">
        <v>5.8120000000000003</v>
      </c>
      <c r="K153" s="6">
        <v>3.2610000000000001</v>
      </c>
      <c r="L153" s="6">
        <v>4.7530000000000001</v>
      </c>
      <c r="M153" s="6">
        <v>2.7469999999999999</v>
      </c>
      <c r="N153" s="69"/>
    </row>
    <row r="154" spans="1:14" s="116" customFormat="1" ht="12" x14ac:dyDescent="0.25">
      <c r="A154" s="119">
        <v>469.91</v>
      </c>
      <c r="B154" s="119">
        <v>3.2360000000000002</v>
      </c>
      <c r="C154" s="119">
        <v>3.31</v>
      </c>
      <c r="D154" s="119">
        <v>3.0139999999999998</v>
      </c>
      <c r="E154" s="119">
        <v>2.3839999999999999</v>
      </c>
      <c r="F154" s="119">
        <v>2.032</v>
      </c>
      <c r="G154" s="119">
        <v>1.5720000000000001</v>
      </c>
      <c r="H154" s="119">
        <v>2.6030000000000002</v>
      </c>
      <c r="I154" s="119">
        <v>2.411</v>
      </c>
      <c r="J154" s="119">
        <v>5.8019999999999996</v>
      </c>
      <c r="K154" s="119">
        <v>3.262</v>
      </c>
      <c r="L154" s="119">
        <v>4.7530000000000001</v>
      </c>
      <c r="M154" s="119">
        <v>2.746</v>
      </c>
      <c r="N154" s="115"/>
    </row>
    <row r="155" spans="1:14" ht="12" x14ac:dyDescent="0.25">
      <c r="A155" s="6">
        <v>470.37</v>
      </c>
      <c r="B155" s="6">
        <v>3.242</v>
      </c>
      <c r="C155" s="6">
        <v>3.3180000000000001</v>
      </c>
      <c r="D155" s="6">
        <v>3.0129999999999999</v>
      </c>
      <c r="E155" s="6">
        <v>2.3919999999999999</v>
      </c>
      <c r="F155" s="6">
        <v>2.0390000000000001</v>
      </c>
      <c r="G155" s="6">
        <v>1.571</v>
      </c>
      <c r="H155" s="6">
        <v>2.597</v>
      </c>
      <c r="I155" s="6">
        <v>2.42</v>
      </c>
      <c r="J155" s="6">
        <v>5.806</v>
      </c>
      <c r="K155" s="6">
        <v>3.258</v>
      </c>
      <c r="L155" s="6">
        <v>4.7519999999999998</v>
      </c>
      <c r="M155" s="6">
        <v>2.75</v>
      </c>
      <c r="N155" s="69"/>
    </row>
    <row r="156" spans="1:14" ht="12" x14ac:dyDescent="0.25">
      <c r="A156" s="6">
        <v>470.83</v>
      </c>
      <c r="B156" s="6">
        <v>3.246</v>
      </c>
      <c r="C156" s="6">
        <v>3.32</v>
      </c>
      <c r="D156" s="6">
        <v>3.0129999999999999</v>
      </c>
      <c r="E156" s="6">
        <v>2.3940000000000001</v>
      </c>
      <c r="F156" s="6">
        <v>2.0419999999999998</v>
      </c>
      <c r="G156" s="6">
        <v>1.573</v>
      </c>
      <c r="H156" s="6">
        <v>2.6</v>
      </c>
      <c r="I156" s="6">
        <v>2.4180000000000001</v>
      </c>
      <c r="J156" s="6">
        <v>5.8179999999999996</v>
      </c>
      <c r="K156" s="6">
        <v>3.2639999999999998</v>
      </c>
      <c r="L156" s="6">
        <v>4.742</v>
      </c>
      <c r="M156" s="6">
        <v>2.7469999999999999</v>
      </c>
      <c r="N156" s="69"/>
    </row>
    <row r="157" spans="1:14" ht="12" x14ac:dyDescent="0.25">
      <c r="A157" s="6">
        <v>471.28</v>
      </c>
      <c r="B157" s="6">
        <v>3.254</v>
      </c>
      <c r="C157" s="6">
        <v>3.3260000000000001</v>
      </c>
      <c r="D157" s="6">
        <v>3.0219999999999998</v>
      </c>
      <c r="E157" s="6">
        <v>2.4020000000000001</v>
      </c>
      <c r="F157" s="6">
        <v>2.0529999999999999</v>
      </c>
      <c r="G157" s="6">
        <v>1.577</v>
      </c>
      <c r="H157" s="6">
        <v>2.5979999999999999</v>
      </c>
      <c r="I157" s="6">
        <v>2.4209999999999998</v>
      </c>
      <c r="J157" s="6">
        <v>5.8330000000000002</v>
      </c>
      <c r="K157" s="6">
        <v>3.266</v>
      </c>
      <c r="L157" s="6">
        <v>4.7469999999999999</v>
      </c>
      <c r="M157" s="6">
        <v>2.7480000000000002</v>
      </c>
      <c r="N157" s="69"/>
    </row>
    <row r="158" spans="1:14" ht="12" x14ac:dyDescent="0.25">
      <c r="A158" s="6">
        <v>471.74</v>
      </c>
      <c r="B158" s="6">
        <v>3.262</v>
      </c>
      <c r="C158" s="6">
        <v>3.3380000000000001</v>
      </c>
      <c r="D158" s="6">
        <v>3.024</v>
      </c>
      <c r="E158" s="6">
        <v>2.415</v>
      </c>
      <c r="F158" s="6">
        <v>2.0640000000000001</v>
      </c>
      <c r="G158" s="6">
        <v>1.583</v>
      </c>
      <c r="H158" s="6">
        <v>2.5950000000000002</v>
      </c>
      <c r="I158" s="6">
        <v>2.4319999999999999</v>
      </c>
      <c r="J158" s="6">
        <v>5.8410000000000002</v>
      </c>
      <c r="K158" s="6">
        <v>3.2650000000000001</v>
      </c>
      <c r="L158" s="6">
        <v>4.7430000000000003</v>
      </c>
      <c r="M158" s="6">
        <v>2.7549999999999999</v>
      </c>
      <c r="N158" s="69"/>
    </row>
    <row r="159" spans="1:14" ht="12" x14ac:dyDescent="0.25">
      <c r="A159" s="6">
        <v>472.2</v>
      </c>
      <c r="B159" s="6">
        <v>3.27</v>
      </c>
      <c r="C159" s="6">
        <v>3.3450000000000002</v>
      </c>
      <c r="D159" s="6">
        <v>3.028</v>
      </c>
      <c r="E159" s="6">
        <v>2.423</v>
      </c>
      <c r="F159" s="6">
        <v>2.077</v>
      </c>
      <c r="G159" s="6">
        <v>1.593</v>
      </c>
      <c r="H159" s="6">
        <v>2.5920000000000001</v>
      </c>
      <c r="I159" s="6">
        <v>2.4350000000000001</v>
      </c>
      <c r="J159" s="6">
        <v>5.8479999999999999</v>
      </c>
      <c r="K159" s="6">
        <v>3.2810000000000001</v>
      </c>
      <c r="L159" s="6">
        <v>4.7439999999999998</v>
      </c>
      <c r="M159" s="6">
        <v>2.758</v>
      </c>
      <c r="N159" s="69"/>
    </row>
    <row r="160" spans="1:14" ht="12" x14ac:dyDescent="0.25">
      <c r="A160" s="6">
        <v>472.65</v>
      </c>
      <c r="B160" s="6">
        <v>3.29</v>
      </c>
      <c r="C160" s="6">
        <v>3.3530000000000002</v>
      </c>
      <c r="D160" s="6">
        <v>3.0339999999999998</v>
      </c>
      <c r="E160" s="6">
        <v>2.4239999999999999</v>
      </c>
      <c r="F160" s="6">
        <v>2.0840000000000001</v>
      </c>
      <c r="G160" s="6">
        <v>1.601</v>
      </c>
      <c r="H160" s="6">
        <v>2.6019999999999999</v>
      </c>
      <c r="I160" s="6">
        <v>2.444</v>
      </c>
      <c r="J160" s="6">
        <v>5.86</v>
      </c>
      <c r="K160" s="6">
        <v>3.286</v>
      </c>
      <c r="L160" s="6">
        <v>4.7480000000000002</v>
      </c>
      <c r="M160" s="6">
        <v>2.7650000000000001</v>
      </c>
      <c r="N160" s="69"/>
    </row>
    <row r="161" spans="1:14" ht="12" x14ac:dyDescent="0.25">
      <c r="A161" s="6">
        <v>473.11</v>
      </c>
      <c r="B161" s="6">
        <v>3.29</v>
      </c>
      <c r="C161" s="6">
        <v>3.3650000000000002</v>
      </c>
      <c r="D161" s="6">
        <v>3.0390000000000001</v>
      </c>
      <c r="E161" s="6">
        <v>2.4279999999999999</v>
      </c>
      <c r="F161" s="6">
        <v>2.0939999999999999</v>
      </c>
      <c r="G161" s="6">
        <v>1.613</v>
      </c>
      <c r="H161" s="6">
        <v>2.6110000000000002</v>
      </c>
      <c r="I161" s="6">
        <v>2.4460000000000002</v>
      </c>
      <c r="J161" s="6">
        <v>5.8810000000000002</v>
      </c>
      <c r="K161" s="6">
        <v>3.3010000000000002</v>
      </c>
      <c r="L161" s="6">
        <v>4.7510000000000003</v>
      </c>
      <c r="M161" s="6">
        <v>2.7639999999999998</v>
      </c>
      <c r="N161" s="69"/>
    </row>
    <row r="162" spans="1:14" ht="12" x14ac:dyDescent="0.25">
      <c r="A162" s="6">
        <v>473.57</v>
      </c>
      <c r="B162" s="6">
        <v>3.29</v>
      </c>
      <c r="C162" s="6">
        <v>3.367</v>
      </c>
      <c r="D162" s="6">
        <v>3.0409999999999999</v>
      </c>
      <c r="E162" s="6">
        <v>2.4260000000000002</v>
      </c>
      <c r="F162" s="6">
        <v>2.0939999999999999</v>
      </c>
      <c r="G162" s="6">
        <v>1.611</v>
      </c>
      <c r="H162" s="6">
        <v>2.6110000000000002</v>
      </c>
      <c r="I162" s="6">
        <v>2.4390000000000001</v>
      </c>
      <c r="J162" s="6">
        <v>5.8890000000000002</v>
      </c>
      <c r="K162" s="6">
        <v>3.3</v>
      </c>
      <c r="L162" s="6">
        <v>4.7480000000000002</v>
      </c>
      <c r="M162" s="6">
        <v>2.7639999999999998</v>
      </c>
      <c r="N162" s="69"/>
    </row>
    <row r="163" spans="1:14" ht="12" x14ac:dyDescent="0.25">
      <c r="A163" s="6">
        <v>474.02</v>
      </c>
      <c r="B163" s="6">
        <v>3.286</v>
      </c>
      <c r="C163" s="6">
        <v>3.36</v>
      </c>
      <c r="D163" s="6">
        <v>3.0409999999999999</v>
      </c>
      <c r="E163" s="6">
        <v>2.4319999999999999</v>
      </c>
      <c r="F163" s="6">
        <v>2.0950000000000002</v>
      </c>
      <c r="G163" s="6">
        <v>1.6060000000000001</v>
      </c>
      <c r="H163" s="6">
        <v>2.6120000000000001</v>
      </c>
      <c r="I163" s="6">
        <v>2.4369999999999998</v>
      </c>
      <c r="J163" s="6">
        <v>5.891</v>
      </c>
      <c r="K163" s="6">
        <v>3.2879999999999998</v>
      </c>
      <c r="L163" s="6">
        <v>4.7519999999999998</v>
      </c>
      <c r="M163" s="6">
        <v>2.766</v>
      </c>
      <c r="N163" s="69"/>
    </row>
    <row r="164" spans="1:14" ht="12" x14ac:dyDescent="0.25">
      <c r="A164" s="6">
        <v>474.48</v>
      </c>
      <c r="B164" s="6">
        <v>3.2829999999999999</v>
      </c>
      <c r="C164" s="6">
        <v>3.351</v>
      </c>
      <c r="D164" s="6">
        <v>3.052</v>
      </c>
      <c r="E164" s="6">
        <v>2.4390000000000001</v>
      </c>
      <c r="F164" s="6">
        <v>2.0950000000000002</v>
      </c>
      <c r="G164" s="6">
        <v>1.605</v>
      </c>
      <c r="H164" s="6">
        <v>2.621</v>
      </c>
      <c r="I164" s="6">
        <v>2.44</v>
      </c>
      <c r="J164" s="6">
        <v>5.89</v>
      </c>
      <c r="K164" s="6">
        <v>3.2850000000000001</v>
      </c>
      <c r="L164" s="6">
        <v>4.7679999999999998</v>
      </c>
      <c r="M164" s="6">
        <v>2.7770000000000001</v>
      </c>
      <c r="N164" s="69"/>
    </row>
    <row r="165" spans="1:14" ht="12" x14ac:dyDescent="0.25">
      <c r="A165" s="6">
        <v>474.94</v>
      </c>
      <c r="B165" s="6">
        <v>3.2839999999999998</v>
      </c>
      <c r="C165" s="6">
        <v>3.343</v>
      </c>
      <c r="D165" s="6">
        <v>3.0539999999999998</v>
      </c>
      <c r="E165" s="6">
        <v>2.4409999999999998</v>
      </c>
      <c r="F165" s="6">
        <v>2.0979999999999999</v>
      </c>
      <c r="G165" s="6">
        <v>1.6040000000000001</v>
      </c>
      <c r="H165" s="6">
        <v>2.621</v>
      </c>
      <c r="I165" s="6">
        <v>2.444</v>
      </c>
      <c r="J165" s="6">
        <v>5.89</v>
      </c>
      <c r="K165" s="6">
        <v>3.286</v>
      </c>
      <c r="L165" s="6">
        <v>4.7709999999999999</v>
      </c>
      <c r="M165" s="6">
        <v>2.7749999999999999</v>
      </c>
      <c r="N165" s="69"/>
    </row>
    <row r="166" spans="1:14" ht="12" x14ac:dyDescent="0.25">
      <c r="A166" s="6">
        <v>475.39</v>
      </c>
      <c r="B166" s="6">
        <v>3.2930000000000001</v>
      </c>
      <c r="C166" s="6">
        <v>3.35</v>
      </c>
      <c r="D166" s="6">
        <v>3.0640000000000001</v>
      </c>
      <c r="E166" s="6">
        <v>2.4500000000000002</v>
      </c>
      <c r="F166" s="6">
        <v>2.1030000000000002</v>
      </c>
      <c r="G166" s="6">
        <v>1.617</v>
      </c>
      <c r="H166" s="6">
        <v>2.6280000000000001</v>
      </c>
      <c r="I166" s="6">
        <v>2.4510000000000001</v>
      </c>
      <c r="J166" s="6">
        <v>5.9059999999999997</v>
      </c>
      <c r="K166" s="6">
        <v>3.2930000000000001</v>
      </c>
      <c r="L166" s="6">
        <v>4.7779999999999996</v>
      </c>
      <c r="M166" s="6">
        <v>2.7839999999999998</v>
      </c>
      <c r="N166" s="69"/>
    </row>
    <row r="167" spans="1:14" ht="12" x14ac:dyDescent="0.25">
      <c r="A167" s="6">
        <v>475.85</v>
      </c>
      <c r="B167" s="6">
        <v>3.3</v>
      </c>
      <c r="C167" s="6">
        <v>3.35</v>
      </c>
      <c r="D167" s="6">
        <v>3.07</v>
      </c>
      <c r="E167" s="6">
        <v>2.4590000000000001</v>
      </c>
      <c r="F167" s="6">
        <v>2.11</v>
      </c>
      <c r="G167" s="6">
        <v>1.6180000000000001</v>
      </c>
      <c r="H167" s="6">
        <v>2.637</v>
      </c>
      <c r="I167" s="6">
        <v>2.452</v>
      </c>
      <c r="J167" s="6">
        <v>5.92</v>
      </c>
      <c r="K167" s="6">
        <v>3.2970000000000002</v>
      </c>
      <c r="L167" s="6">
        <v>4.7779999999999996</v>
      </c>
      <c r="M167" s="6">
        <v>2.786</v>
      </c>
      <c r="N167" s="69"/>
    </row>
    <row r="168" spans="1:14" ht="12" x14ac:dyDescent="0.25">
      <c r="A168" s="6">
        <v>476.31</v>
      </c>
      <c r="B168" s="6">
        <v>3.3069999999999999</v>
      </c>
      <c r="C168" s="6">
        <v>3.343</v>
      </c>
      <c r="D168" s="6">
        <v>3.081</v>
      </c>
      <c r="E168" s="6">
        <v>2.4609999999999999</v>
      </c>
      <c r="F168" s="6">
        <v>2.11</v>
      </c>
      <c r="G168" s="6">
        <v>1.6180000000000001</v>
      </c>
      <c r="H168" s="6">
        <v>2.6459999999999999</v>
      </c>
      <c r="I168" s="6">
        <v>2.4540000000000002</v>
      </c>
      <c r="J168" s="6">
        <v>5.931</v>
      </c>
      <c r="K168" s="6">
        <v>3.2949999999999999</v>
      </c>
      <c r="L168" s="6">
        <v>4.782</v>
      </c>
      <c r="M168" s="6">
        <v>2.7879999999999998</v>
      </c>
      <c r="N168" s="69"/>
    </row>
    <row r="169" spans="1:14" ht="12" x14ac:dyDescent="0.25">
      <c r="A169" s="6">
        <v>476.76</v>
      </c>
      <c r="B169" s="6">
        <v>3.3130000000000002</v>
      </c>
      <c r="C169" s="6">
        <v>3.3460000000000001</v>
      </c>
      <c r="D169" s="6">
        <v>3.0920000000000001</v>
      </c>
      <c r="E169" s="6">
        <v>2.4660000000000002</v>
      </c>
      <c r="F169" s="6">
        <v>2.113</v>
      </c>
      <c r="G169" s="6">
        <v>1.62</v>
      </c>
      <c r="H169" s="6">
        <v>2.6429999999999998</v>
      </c>
      <c r="I169" s="6">
        <v>2.4529999999999998</v>
      </c>
      <c r="J169" s="6">
        <v>5.9530000000000003</v>
      </c>
      <c r="K169" s="6">
        <v>3.2959999999999998</v>
      </c>
      <c r="L169" s="6">
        <v>4.79</v>
      </c>
      <c r="M169" s="6">
        <v>2.7959999999999998</v>
      </c>
      <c r="N169" s="69"/>
    </row>
    <row r="170" spans="1:14" ht="12" x14ac:dyDescent="0.25">
      <c r="A170" s="6">
        <v>477.22</v>
      </c>
      <c r="B170" s="6">
        <v>3.3220000000000001</v>
      </c>
      <c r="C170" s="6">
        <v>3.3490000000000002</v>
      </c>
      <c r="D170" s="6">
        <v>3.097</v>
      </c>
      <c r="E170" s="6">
        <v>2.464</v>
      </c>
      <c r="F170" s="6">
        <v>2.117</v>
      </c>
      <c r="G170" s="6">
        <v>1.6220000000000001</v>
      </c>
      <c r="H170" s="6">
        <v>2.6480000000000001</v>
      </c>
      <c r="I170" s="6">
        <v>2.452</v>
      </c>
      <c r="J170" s="6">
        <v>5.9660000000000002</v>
      </c>
      <c r="K170" s="6">
        <v>3.3039999999999998</v>
      </c>
      <c r="L170" s="6">
        <v>4.798</v>
      </c>
      <c r="M170" s="6">
        <v>2.8039999999999998</v>
      </c>
      <c r="N170" s="69"/>
    </row>
    <row r="171" spans="1:14" ht="12" x14ac:dyDescent="0.25">
      <c r="A171" s="6">
        <v>477.67</v>
      </c>
      <c r="B171" s="6">
        <v>3.3319999999999999</v>
      </c>
      <c r="C171" s="6">
        <v>3.36</v>
      </c>
      <c r="D171" s="6">
        <v>3.1030000000000002</v>
      </c>
      <c r="E171" s="6">
        <v>2.4609999999999999</v>
      </c>
      <c r="F171" s="6">
        <v>2.121</v>
      </c>
      <c r="G171" s="6">
        <v>1.621</v>
      </c>
      <c r="H171" s="6">
        <v>2.653</v>
      </c>
      <c r="I171" s="6">
        <v>2.4540000000000002</v>
      </c>
      <c r="J171" s="6">
        <v>5.976</v>
      </c>
      <c r="K171" s="6">
        <v>3.3109999999999999</v>
      </c>
      <c r="L171" s="6">
        <v>4.8019999999999996</v>
      </c>
      <c r="M171" s="6">
        <v>2.8029999999999999</v>
      </c>
      <c r="N171" s="69"/>
    </row>
    <row r="172" spans="1:14" ht="12" x14ac:dyDescent="0.25">
      <c r="A172" s="6">
        <v>478.13</v>
      </c>
      <c r="B172" s="6">
        <v>3.3410000000000002</v>
      </c>
      <c r="C172" s="6">
        <v>3.359</v>
      </c>
      <c r="D172" s="6">
        <v>3.097</v>
      </c>
      <c r="E172" s="6">
        <v>2.4569999999999999</v>
      </c>
      <c r="F172" s="6">
        <v>2.1160000000000001</v>
      </c>
      <c r="G172" s="6">
        <v>1.6160000000000001</v>
      </c>
      <c r="H172" s="6">
        <v>2.6549999999999998</v>
      </c>
      <c r="I172" s="6">
        <v>2.4529999999999998</v>
      </c>
      <c r="J172" s="6">
        <v>5.9850000000000003</v>
      </c>
      <c r="K172" s="6">
        <v>3.32</v>
      </c>
      <c r="L172" s="6">
        <v>4.8040000000000003</v>
      </c>
      <c r="M172" s="6">
        <v>2.8069999999999999</v>
      </c>
      <c r="N172" s="69"/>
    </row>
    <row r="173" spans="1:14" ht="12" x14ac:dyDescent="0.25">
      <c r="A173" s="6">
        <v>478.59</v>
      </c>
      <c r="B173" s="6">
        <v>3.3410000000000002</v>
      </c>
      <c r="C173" s="6">
        <v>3.3559999999999999</v>
      </c>
      <c r="D173" s="6">
        <v>3.1</v>
      </c>
      <c r="E173" s="6">
        <v>2.4550000000000001</v>
      </c>
      <c r="F173" s="6">
        <v>2.1179999999999999</v>
      </c>
      <c r="G173" s="6">
        <v>1.621</v>
      </c>
      <c r="H173" s="6">
        <v>2.6560000000000001</v>
      </c>
      <c r="I173" s="6">
        <v>2.4470000000000001</v>
      </c>
      <c r="J173" s="6">
        <v>5.984</v>
      </c>
      <c r="K173" s="6">
        <v>3.3170000000000002</v>
      </c>
      <c r="L173" s="6">
        <v>4.8019999999999996</v>
      </c>
      <c r="M173" s="6">
        <v>2.8079999999999998</v>
      </c>
      <c r="N173" s="69"/>
    </row>
    <row r="174" spans="1:14" ht="12" x14ac:dyDescent="0.25">
      <c r="A174" s="6">
        <v>479.04</v>
      </c>
      <c r="B174" s="6">
        <v>3.3450000000000002</v>
      </c>
      <c r="C174" s="6">
        <v>3.3519999999999999</v>
      </c>
      <c r="D174" s="6">
        <v>3.1070000000000002</v>
      </c>
      <c r="E174" s="6">
        <v>2.448</v>
      </c>
      <c r="F174" s="6">
        <v>2.12</v>
      </c>
      <c r="G174" s="6">
        <v>1.6240000000000001</v>
      </c>
      <c r="H174" s="6">
        <v>2.6680000000000001</v>
      </c>
      <c r="I174" s="6">
        <v>2.4510000000000001</v>
      </c>
      <c r="J174" s="6">
        <v>5.9950000000000001</v>
      </c>
      <c r="K174" s="6">
        <v>3.3149999999999999</v>
      </c>
      <c r="L174" s="6">
        <v>4.806</v>
      </c>
      <c r="M174" s="6">
        <v>2.819</v>
      </c>
      <c r="N174" s="69"/>
    </row>
    <row r="175" spans="1:14" ht="12" x14ac:dyDescent="0.25">
      <c r="A175" s="6">
        <v>479.5</v>
      </c>
      <c r="B175" s="6">
        <v>3.3519999999999999</v>
      </c>
      <c r="C175" s="6">
        <v>3.3490000000000002</v>
      </c>
      <c r="D175" s="6">
        <v>3.11</v>
      </c>
      <c r="E175" s="6">
        <v>2.4340000000000002</v>
      </c>
      <c r="F175" s="6">
        <v>2.125</v>
      </c>
      <c r="G175" s="6">
        <v>1.621</v>
      </c>
      <c r="H175" s="6">
        <v>2.665</v>
      </c>
      <c r="I175" s="6">
        <v>2.4470000000000001</v>
      </c>
      <c r="J175" s="6">
        <v>6.0049999999999999</v>
      </c>
      <c r="K175" s="6">
        <v>3.3130000000000002</v>
      </c>
      <c r="L175" s="6">
        <v>4.8010000000000002</v>
      </c>
      <c r="M175" s="6">
        <v>2.8140000000000001</v>
      </c>
      <c r="N175" s="69"/>
    </row>
    <row r="176" spans="1:14" s="116" customFormat="1" ht="12" x14ac:dyDescent="0.25">
      <c r="A176" s="119">
        <v>479.96</v>
      </c>
      <c r="B176" s="119">
        <v>3.3570000000000002</v>
      </c>
      <c r="C176" s="119">
        <v>3.3490000000000002</v>
      </c>
      <c r="D176" s="119">
        <v>3.1120000000000001</v>
      </c>
      <c r="E176" s="119">
        <v>2.4260000000000002</v>
      </c>
      <c r="F176" s="119">
        <v>2.13</v>
      </c>
      <c r="G176" s="119">
        <v>1.6259999999999999</v>
      </c>
      <c r="H176" s="119">
        <v>2.6680000000000001</v>
      </c>
      <c r="I176" s="119">
        <v>2.444</v>
      </c>
      <c r="J176" s="119">
        <v>6.0060000000000002</v>
      </c>
      <c r="K176" s="119">
        <v>3.3210000000000002</v>
      </c>
      <c r="L176" s="119">
        <v>4.8099999999999996</v>
      </c>
      <c r="M176" s="119">
        <v>2.8159999999999998</v>
      </c>
      <c r="N176" s="115"/>
    </row>
    <row r="177" spans="1:14" ht="12" x14ac:dyDescent="0.25">
      <c r="A177" s="6">
        <v>480.41</v>
      </c>
      <c r="B177" s="6">
        <v>3.3639999999999999</v>
      </c>
      <c r="C177" s="6">
        <v>3.351</v>
      </c>
      <c r="D177" s="6">
        <v>3.1150000000000002</v>
      </c>
      <c r="E177" s="6">
        <v>2.4260000000000002</v>
      </c>
      <c r="F177" s="6">
        <v>2.1320000000000001</v>
      </c>
      <c r="G177" s="6">
        <v>1.633</v>
      </c>
      <c r="H177" s="6">
        <v>2.6709999999999998</v>
      </c>
      <c r="I177" s="6">
        <v>2.4540000000000002</v>
      </c>
      <c r="J177" s="6">
        <v>6.0190000000000001</v>
      </c>
      <c r="K177" s="6">
        <v>3.3220000000000001</v>
      </c>
      <c r="L177" s="6">
        <v>4.8179999999999996</v>
      </c>
      <c r="M177" s="6">
        <v>2.82</v>
      </c>
      <c r="N177" s="69"/>
    </row>
    <row r="178" spans="1:14" ht="12" x14ac:dyDescent="0.25">
      <c r="A178" s="6">
        <v>480.87</v>
      </c>
      <c r="B178" s="6">
        <v>3.3650000000000002</v>
      </c>
      <c r="C178" s="6">
        <v>3.3519999999999999</v>
      </c>
      <c r="D178" s="6">
        <v>3.1059999999999999</v>
      </c>
      <c r="E178" s="6">
        <v>2.4249999999999998</v>
      </c>
      <c r="F178" s="6">
        <v>2.1349999999999998</v>
      </c>
      <c r="G178" s="6">
        <v>1.6359999999999999</v>
      </c>
      <c r="H178" s="6">
        <v>2.6709999999999998</v>
      </c>
      <c r="I178" s="6">
        <v>2.4630000000000001</v>
      </c>
      <c r="J178" s="6">
        <v>6.024</v>
      </c>
      <c r="K178" s="6">
        <v>3.323</v>
      </c>
      <c r="L178" s="6">
        <v>4.8230000000000004</v>
      </c>
      <c r="M178" s="6">
        <v>2.823</v>
      </c>
      <c r="N178" s="69"/>
    </row>
    <row r="179" spans="1:14" ht="12" x14ac:dyDescent="0.25">
      <c r="A179" s="6">
        <v>481.32</v>
      </c>
      <c r="B179" s="6">
        <v>3.3679999999999999</v>
      </c>
      <c r="C179" s="6">
        <v>3.3420000000000001</v>
      </c>
      <c r="D179" s="6">
        <v>3.105</v>
      </c>
      <c r="E179" s="6">
        <v>2.42</v>
      </c>
      <c r="F179" s="6">
        <v>2.1309999999999998</v>
      </c>
      <c r="G179" s="6">
        <v>1.6339999999999999</v>
      </c>
      <c r="H179" s="6">
        <v>2.6680000000000001</v>
      </c>
      <c r="I179" s="6">
        <v>2.4689999999999999</v>
      </c>
      <c r="J179" s="6">
        <v>6.03</v>
      </c>
      <c r="K179" s="6">
        <v>3.3260000000000001</v>
      </c>
      <c r="L179" s="6">
        <v>4.8289999999999997</v>
      </c>
      <c r="M179" s="6">
        <v>2.8210000000000002</v>
      </c>
      <c r="N179" s="69"/>
    </row>
    <row r="180" spans="1:14" ht="12" x14ac:dyDescent="0.25">
      <c r="A180" s="6">
        <v>481.78</v>
      </c>
      <c r="B180" s="6">
        <v>3.3719999999999999</v>
      </c>
      <c r="C180" s="6">
        <v>3.3410000000000002</v>
      </c>
      <c r="D180" s="6">
        <v>3.109</v>
      </c>
      <c r="E180" s="6">
        <v>2.4089999999999998</v>
      </c>
      <c r="F180" s="6">
        <v>2.1280000000000001</v>
      </c>
      <c r="G180" s="6">
        <v>1.63</v>
      </c>
      <c r="H180" s="6">
        <v>2.6760000000000002</v>
      </c>
      <c r="I180" s="6">
        <v>2.4689999999999999</v>
      </c>
      <c r="J180" s="6">
        <v>6.0279999999999996</v>
      </c>
      <c r="K180" s="6">
        <v>3.33</v>
      </c>
      <c r="L180" s="6">
        <v>4.8289999999999997</v>
      </c>
      <c r="M180" s="6">
        <v>2.82</v>
      </c>
      <c r="N180" s="69"/>
    </row>
    <row r="181" spans="1:14" ht="12" x14ac:dyDescent="0.25">
      <c r="A181" s="6">
        <v>482.24</v>
      </c>
      <c r="B181" s="6">
        <v>3.3679999999999999</v>
      </c>
      <c r="C181" s="6">
        <v>3.3420000000000001</v>
      </c>
      <c r="D181" s="6">
        <v>3.1080000000000001</v>
      </c>
      <c r="E181" s="6">
        <v>2.4079999999999999</v>
      </c>
      <c r="F181" s="6">
        <v>2.1240000000000001</v>
      </c>
      <c r="G181" s="6">
        <v>1.6240000000000001</v>
      </c>
      <c r="H181" s="6">
        <v>2.6789999999999998</v>
      </c>
      <c r="I181" s="6">
        <v>2.4700000000000002</v>
      </c>
      <c r="J181" s="6">
        <v>6.0330000000000004</v>
      </c>
      <c r="K181" s="6">
        <v>3.327</v>
      </c>
      <c r="L181" s="6">
        <v>4.8310000000000004</v>
      </c>
      <c r="M181" s="6">
        <v>2.8220000000000001</v>
      </c>
      <c r="N181" s="69"/>
    </row>
    <row r="182" spans="1:14" ht="12" x14ac:dyDescent="0.25">
      <c r="A182" s="6">
        <v>482.69</v>
      </c>
      <c r="B182" s="6">
        <v>3.379</v>
      </c>
      <c r="C182" s="6">
        <v>3.3450000000000002</v>
      </c>
      <c r="D182" s="6">
        <v>3.1080000000000001</v>
      </c>
      <c r="E182" s="6">
        <v>2.4049999999999998</v>
      </c>
      <c r="F182" s="6">
        <v>2.1269999999999998</v>
      </c>
      <c r="G182" s="6">
        <v>1.627</v>
      </c>
      <c r="H182" s="6">
        <v>2.6840000000000002</v>
      </c>
      <c r="I182" s="6">
        <v>2.476</v>
      </c>
      <c r="J182" s="6">
        <v>6.0380000000000003</v>
      </c>
      <c r="K182" s="6">
        <v>3.3260000000000001</v>
      </c>
      <c r="L182" s="6">
        <v>4.8380000000000001</v>
      </c>
      <c r="M182" s="6">
        <v>2.8260000000000001</v>
      </c>
      <c r="N182" s="69"/>
    </row>
    <row r="183" spans="1:14" ht="12" x14ac:dyDescent="0.25">
      <c r="A183" s="6">
        <v>483.15</v>
      </c>
      <c r="B183" s="6">
        <v>3.3929999999999998</v>
      </c>
      <c r="C183" s="6">
        <v>3.3559999999999999</v>
      </c>
      <c r="D183" s="6">
        <v>3.1160000000000001</v>
      </c>
      <c r="E183" s="6">
        <v>2.4089999999999998</v>
      </c>
      <c r="F183" s="6">
        <v>2.133</v>
      </c>
      <c r="G183" s="6">
        <v>1.635</v>
      </c>
      <c r="H183" s="6">
        <v>2.6920000000000002</v>
      </c>
      <c r="I183" s="6">
        <v>2.4910000000000001</v>
      </c>
      <c r="J183" s="6">
        <v>6.0380000000000003</v>
      </c>
      <c r="K183" s="6">
        <v>3.3330000000000002</v>
      </c>
      <c r="L183" s="6">
        <v>4.8419999999999996</v>
      </c>
      <c r="M183" s="6">
        <v>2.8340000000000001</v>
      </c>
      <c r="N183" s="69"/>
    </row>
    <row r="184" spans="1:14" ht="12" x14ac:dyDescent="0.25">
      <c r="A184" s="6">
        <v>483.6</v>
      </c>
      <c r="B184" s="6">
        <v>3.4049999999999998</v>
      </c>
      <c r="C184" s="6">
        <v>3.3650000000000002</v>
      </c>
      <c r="D184" s="6">
        <v>3.1269999999999998</v>
      </c>
      <c r="E184" s="6">
        <v>2.411</v>
      </c>
      <c r="F184" s="6">
        <v>2.1419999999999999</v>
      </c>
      <c r="G184" s="6">
        <v>1.647</v>
      </c>
      <c r="H184" s="6">
        <v>2.6960000000000002</v>
      </c>
      <c r="I184" s="6">
        <v>2.496</v>
      </c>
      <c r="J184" s="6">
        <v>6.0579999999999998</v>
      </c>
      <c r="K184" s="6">
        <v>3.3420000000000001</v>
      </c>
      <c r="L184" s="6">
        <v>4.8449999999999998</v>
      </c>
      <c r="M184" s="6">
        <v>2.843</v>
      </c>
      <c r="N184" s="69"/>
    </row>
    <row r="185" spans="1:14" ht="12" x14ac:dyDescent="0.25">
      <c r="A185" s="6">
        <v>484.06</v>
      </c>
      <c r="B185" s="6">
        <v>3.4159999999999999</v>
      </c>
      <c r="C185" s="6">
        <v>3.3730000000000002</v>
      </c>
      <c r="D185" s="6">
        <v>3.1230000000000002</v>
      </c>
      <c r="E185" s="6">
        <v>2.4159999999999999</v>
      </c>
      <c r="F185" s="6">
        <v>2.145</v>
      </c>
      <c r="G185" s="6">
        <v>1.6479999999999999</v>
      </c>
      <c r="H185" s="6">
        <v>2.7</v>
      </c>
      <c r="I185" s="6">
        <v>2.5</v>
      </c>
      <c r="J185" s="6">
        <v>6.0629999999999997</v>
      </c>
      <c r="K185" s="6">
        <v>3.3540000000000001</v>
      </c>
      <c r="L185" s="6">
        <v>4.8440000000000003</v>
      </c>
      <c r="M185" s="6">
        <v>2.843</v>
      </c>
      <c r="N185" s="69"/>
    </row>
    <row r="186" spans="1:14" ht="12" x14ac:dyDescent="0.25">
      <c r="A186" s="6">
        <v>484.51</v>
      </c>
      <c r="B186" s="6">
        <v>3.4239999999999999</v>
      </c>
      <c r="C186" s="6">
        <v>3.3879999999999999</v>
      </c>
      <c r="D186" s="6">
        <v>3.13</v>
      </c>
      <c r="E186" s="6">
        <v>2.4169999999999998</v>
      </c>
      <c r="F186" s="6">
        <v>2.1480000000000001</v>
      </c>
      <c r="G186" s="6">
        <v>1.6559999999999999</v>
      </c>
      <c r="H186" s="6">
        <v>2.7050000000000001</v>
      </c>
      <c r="I186" s="6">
        <v>2.504</v>
      </c>
      <c r="J186" s="6">
        <v>6.077</v>
      </c>
      <c r="K186" s="6">
        <v>3.36</v>
      </c>
      <c r="L186" s="6">
        <v>4.8520000000000003</v>
      </c>
      <c r="M186" s="6">
        <v>2.8479999999999999</v>
      </c>
      <c r="N186" s="69"/>
    </row>
    <row r="187" spans="1:14" ht="12" x14ac:dyDescent="0.25">
      <c r="A187" s="6">
        <v>484.97</v>
      </c>
      <c r="B187" s="6">
        <v>3.423</v>
      </c>
      <c r="C187" s="6">
        <v>3.391</v>
      </c>
      <c r="D187" s="6">
        <v>3.1219999999999999</v>
      </c>
      <c r="E187" s="6">
        <v>2.415</v>
      </c>
      <c r="F187" s="6">
        <v>2.1459999999999999</v>
      </c>
      <c r="G187" s="6">
        <v>1.651</v>
      </c>
      <c r="H187" s="6">
        <v>2.7029999999999998</v>
      </c>
      <c r="I187" s="6">
        <v>2.508</v>
      </c>
      <c r="J187" s="6">
        <v>6.0819999999999999</v>
      </c>
      <c r="K187" s="6">
        <v>3.355</v>
      </c>
      <c r="L187" s="6">
        <v>4.8490000000000002</v>
      </c>
      <c r="M187" s="6">
        <v>2.8460000000000001</v>
      </c>
      <c r="N187" s="69"/>
    </row>
    <row r="188" spans="1:14" ht="12" x14ac:dyDescent="0.25">
      <c r="A188" s="6">
        <v>485.43</v>
      </c>
      <c r="B188" s="6">
        <v>3.4220000000000002</v>
      </c>
      <c r="C188" s="6">
        <v>3.4</v>
      </c>
      <c r="D188" s="6">
        <v>3.1230000000000002</v>
      </c>
      <c r="E188" s="6">
        <v>2.4089999999999998</v>
      </c>
      <c r="F188" s="6">
        <v>2.141</v>
      </c>
      <c r="G188" s="6">
        <v>1.6519999999999999</v>
      </c>
      <c r="H188" s="6">
        <v>2.7040000000000002</v>
      </c>
      <c r="I188" s="6">
        <v>2.5070000000000001</v>
      </c>
      <c r="J188" s="6">
        <v>6.0819999999999999</v>
      </c>
      <c r="K188" s="6">
        <v>3.35</v>
      </c>
      <c r="L188" s="6">
        <v>4.8579999999999997</v>
      </c>
      <c r="M188" s="6">
        <v>2.8450000000000002</v>
      </c>
      <c r="N188" s="69"/>
    </row>
    <row r="189" spans="1:14" ht="12" x14ac:dyDescent="0.25">
      <c r="A189" s="6">
        <v>485.88</v>
      </c>
      <c r="B189" s="6">
        <v>3.431</v>
      </c>
      <c r="C189" s="6">
        <v>3.4089999999999998</v>
      </c>
      <c r="D189" s="6">
        <v>3.1259999999999999</v>
      </c>
      <c r="E189" s="6">
        <v>2.4119999999999999</v>
      </c>
      <c r="F189" s="6">
        <v>2.1429999999999998</v>
      </c>
      <c r="G189" s="6">
        <v>1.6559999999999999</v>
      </c>
      <c r="H189" s="6">
        <v>2.7069999999999999</v>
      </c>
      <c r="I189" s="6">
        <v>2.5139999999999998</v>
      </c>
      <c r="J189" s="6">
        <v>6.0949999999999998</v>
      </c>
      <c r="K189" s="6">
        <v>3.3559999999999999</v>
      </c>
      <c r="L189" s="6">
        <v>4.8689999999999998</v>
      </c>
      <c r="M189" s="6">
        <v>2.85</v>
      </c>
      <c r="N189" s="69"/>
    </row>
    <row r="190" spans="1:14" ht="12" x14ac:dyDescent="0.25">
      <c r="A190" s="6">
        <v>486.34</v>
      </c>
      <c r="B190" s="6">
        <v>3.4350000000000001</v>
      </c>
      <c r="C190" s="6">
        <v>3.4159999999999999</v>
      </c>
      <c r="D190" s="6">
        <v>3.1230000000000002</v>
      </c>
      <c r="E190" s="6">
        <v>2.411</v>
      </c>
      <c r="F190" s="6">
        <v>2.1459999999999999</v>
      </c>
      <c r="G190" s="6">
        <v>1.6579999999999999</v>
      </c>
      <c r="H190" s="6">
        <v>2.714</v>
      </c>
      <c r="I190" s="6">
        <v>2.5249999999999999</v>
      </c>
      <c r="J190" s="6">
        <v>6.0919999999999996</v>
      </c>
      <c r="K190" s="6">
        <v>3.3610000000000002</v>
      </c>
      <c r="L190" s="6">
        <v>4.8710000000000004</v>
      </c>
      <c r="M190" s="6">
        <v>2.8490000000000002</v>
      </c>
      <c r="N190" s="69"/>
    </row>
    <row r="191" spans="1:14" ht="12" x14ac:dyDescent="0.25">
      <c r="A191" s="6">
        <v>486.79</v>
      </c>
      <c r="B191" s="6">
        <v>3.44</v>
      </c>
      <c r="C191" s="6">
        <v>3.4239999999999999</v>
      </c>
      <c r="D191" s="6">
        <v>3.1230000000000002</v>
      </c>
      <c r="E191" s="6">
        <v>2.4119999999999999</v>
      </c>
      <c r="F191" s="6">
        <v>2.15</v>
      </c>
      <c r="G191" s="6">
        <v>1.663</v>
      </c>
      <c r="H191" s="6">
        <v>2.7160000000000002</v>
      </c>
      <c r="I191" s="6">
        <v>2.5390000000000001</v>
      </c>
      <c r="J191" s="6">
        <v>6.0919999999999996</v>
      </c>
      <c r="K191" s="6">
        <v>3.3620000000000001</v>
      </c>
      <c r="L191" s="6">
        <v>4.8719999999999999</v>
      </c>
      <c r="M191" s="6">
        <v>2.85</v>
      </c>
      <c r="N191" s="69"/>
    </row>
    <row r="192" spans="1:14" ht="12" x14ac:dyDescent="0.25">
      <c r="A192" s="6">
        <v>487.25</v>
      </c>
      <c r="B192" s="6">
        <v>3.4470000000000001</v>
      </c>
      <c r="C192" s="6">
        <v>3.4319999999999999</v>
      </c>
      <c r="D192" s="6">
        <v>3.1269999999999998</v>
      </c>
      <c r="E192" s="6">
        <v>2.4220000000000002</v>
      </c>
      <c r="F192" s="6">
        <v>2.157</v>
      </c>
      <c r="G192" s="6">
        <v>1.673</v>
      </c>
      <c r="H192" s="6">
        <v>2.7240000000000002</v>
      </c>
      <c r="I192" s="6">
        <v>2.5459999999999998</v>
      </c>
      <c r="J192" s="6">
        <v>6.1029999999999998</v>
      </c>
      <c r="K192" s="6">
        <v>3.3690000000000002</v>
      </c>
      <c r="L192" s="6">
        <v>4.88</v>
      </c>
      <c r="M192" s="6">
        <v>2.86</v>
      </c>
      <c r="N192" s="69"/>
    </row>
    <row r="193" spans="1:14" ht="12" x14ac:dyDescent="0.25">
      <c r="A193" s="6">
        <v>487.71</v>
      </c>
      <c r="B193" s="6">
        <v>3.4580000000000002</v>
      </c>
      <c r="C193" s="6">
        <v>3.4390000000000001</v>
      </c>
      <c r="D193" s="6">
        <v>3.129</v>
      </c>
      <c r="E193" s="6">
        <v>2.4279999999999999</v>
      </c>
      <c r="F193" s="6">
        <v>2.1629999999999998</v>
      </c>
      <c r="G193" s="6">
        <v>1.681</v>
      </c>
      <c r="H193" s="6">
        <v>2.7309999999999999</v>
      </c>
      <c r="I193" s="6">
        <v>2.5529999999999999</v>
      </c>
      <c r="J193" s="6">
        <v>6.1130000000000004</v>
      </c>
      <c r="K193" s="6">
        <v>3.3719999999999999</v>
      </c>
      <c r="L193" s="6">
        <v>4.8840000000000003</v>
      </c>
      <c r="M193" s="6">
        <v>2.8660000000000001</v>
      </c>
      <c r="N193" s="69"/>
    </row>
    <row r="194" spans="1:14" ht="12" x14ac:dyDescent="0.25">
      <c r="A194" s="6">
        <v>488.16</v>
      </c>
      <c r="B194" s="6">
        <v>3.4660000000000002</v>
      </c>
      <c r="C194" s="6">
        <v>3.448</v>
      </c>
      <c r="D194" s="6">
        <v>3.137</v>
      </c>
      <c r="E194" s="6">
        <v>2.4319999999999999</v>
      </c>
      <c r="F194" s="6">
        <v>2.1680000000000001</v>
      </c>
      <c r="G194" s="6">
        <v>1.6850000000000001</v>
      </c>
      <c r="H194" s="6">
        <v>2.7389999999999999</v>
      </c>
      <c r="I194" s="6">
        <v>2.5630000000000002</v>
      </c>
      <c r="J194" s="6">
        <v>6.12</v>
      </c>
      <c r="K194" s="6">
        <v>3.3849999999999998</v>
      </c>
      <c r="L194" s="6">
        <v>4.8940000000000001</v>
      </c>
      <c r="M194" s="6">
        <v>2.87</v>
      </c>
      <c r="N194" s="69"/>
    </row>
    <row r="195" spans="1:14" ht="12" x14ac:dyDescent="0.25">
      <c r="A195" s="6">
        <v>488.62</v>
      </c>
      <c r="B195" s="6">
        <v>3.4769999999999999</v>
      </c>
      <c r="C195" s="6">
        <v>3.4609999999999999</v>
      </c>
      <c r="D195" s="6">
        <v>3.14</v>
      </c>
      <c r="E195" s="6">
        <v>2.4449999999999998</v>
      </c>
      <c r="F195" s="6">
        <v>2.1779999999999999</v>
      </c>
      <c r="G195" s="6">
        <v>1.6910000000000001</v>
      </c>
      <c r="H195" s="6">
        <v>2.7450000000000001</v>
      </c>
      <c r="I195" s="6">
        <v>2.5739999999999998</v>
      </c>
      <c r="J195" s="6">
        <v>6.1219999999999999</v>
      </c>
      <c r="K195" s="6">
        <v>3.3929999999999998</v>
      </c>
      <c r="L195" s="6">
        <v>4.9020000000000001</v>
      </c>
      <c r="M195" s="6">
        <v>2.8719999999999999</v>
      </c>
      <c r="N195" s="69"/>
    </row>
    <row r="196" spans="1:14" ht="12" x14ac:dyDescent="0.25">
      <c r="A196" s="6">
        <v>489.07</v>
      </c>
      <c r="B196" s="6">
        <v>3.4969999999999999</v>
      </c>
      <c r="C196" s="6">
        <v>3.4689999999999999</v>
      </c>
      <c r="D196" s="6">
        <v>3.1440000000000001</v>
      </c>
      <c r="E196" s="6">
        <v>2.464</v>
      </c>
      <c r="F196" s="6">
        <v>2.1890000000000001</v>
      </c>
      <c r="G196" s="6">
        <v>1.702</v>
      </c>
      <c r="H196" s="6">
        <v>2.7610000000000001</v>
      </c>
      <c r="I196" s="6">
        <v>2.589</v>
      </c>
      <c r="J196" s="6">
        <v>6.1319999999999997</v>
      </c>
      <c r="K196" s="6">
        <v>3.4020000000000001</v>
      </c>
      <c r="L196" s="6">
        <v>4.9169999999999998</v>
      </c>
      <c r="M196" s="6">
        <v>2.8839999999999999</v>
      </c>
      <c r="N196" s="69"/>
    </row>
    <row r="197" spans="1:14" ht="12" x14ac:dyDescent="0.25">
      <c r="A197" s="6">
        <v>489.53</v>
      </c>
      <c r="B197" s="6">
        <v>3.5089999999999999</v>
      </c>
      <c r="C197" s="6">
        <v>3.4790000000000001</v>
      </c>
      <c r="D197" s="6">
        <v>3.1520000000000001</v>
      </c>
      <c r="E197" s="6">
        <v>2.4710000000000001</v>
      </c>
      <c r="F197" s="6">
        <v>2.1909999999999998</v>
      </c>
      <c r="G197" s="6">
        <v>1.7050000000000001</v>
      </c>
      <c r="H197" s="6">
        <v>2.7730000000000001</v>
      </c>
      <c r="I197" s="6">
        <v>2.6</v>
      </c>
      <c r="J197" s="6">
        <v>6.1349999999999998</v>
      </c>
      <c r="K197" s="6">
        <v>3.4079999999999999</v>
      </c>
      <c r="L197" s="6">
        <v>4.9249999999999998</v>
      </c>
      <c r="M197" s="6">
        <v>2.8959999999999999</v>
      </c>
      <c r="N197" s="69"/>
    </row>
    <row r="198" spans="1:14" ht="12" x14ac:dyDescent="0.25">
      <c r="A198" s="6">
        <v>489.98</v>
      </c>
      <c r="B198" s="6">
        <v>3.5219999999999998</v>
      </c>
      <c r="C198" s="6">
        <v>3.4860000000000002</v>
      </c>
      <c r="D198" s="6">
        <v>3.1560000000000001</v>
      </c>
      <c r="E198" s="6">
        <v>2.4750000000000001</v>
      </c>
      <c r="F198" s="6">
        <v>2.2010000000000001</v>
      </c>
      <c r="G198" s="6">
        <v>1.71</v>
      </c>
      <c r="H198" s="6">
        <v>2.786</v>
      </c>
      <c r="I198" s="6">
        <v>2.61</v>
      </c>
      <c r="J198" s="6">
        <v>6.14</v>
      </c>
      <c r="K198" s="6">
        <v>3.4159999999999999</v>
      </c>
      <c r="L198" s="6">
        <v>4.9390000000000001</v>
      </c>
      <c r="M198" s="6">
        <v>2.9049999999999998</v>
      </c>
      <c r="N198" s="69"/>
    </row>
    <row r="199" spans="1:14" ht="12" x14ac:dyDescent="0.25">
      <c r="A199" s="6">
        <v>490.44</v>
      </c>
      <c r="B199" s="6">
        <v>3.5419999999999998</v>
      </c>
      <c r="C199" s="6">
        <v>3.4980000000000002</v>
      </c>
      <c r="D199" s="6">
        <v>3.1669999999999998</v>
      </c>
      <c r="E199" s="6">
        <v>2.48</v>
      </c>
      <c r="F199" s="6">
        <v>2.206</v>
      </c>
      <c r="G199" s="6">
        <v>1.7190000000000001</v>
      </c>
      <c r="H199" s="6">
        <v>2.8010000000000002</v>
      </c>
      <c r="I199" s="6">
        <v>2.6190000000000002</v>
      </c>
      <c r="J199" s="6">
        <v>6.149</v>
      </c>
      <c r="K199" s="6">
        <v>3.427</v>
      </c>
      <c r="L199" s="6">
        <v>4.9569999999999999</v>
      </c>
      <c r="M199" s="6">
        <v>2.9159999999999999</v>
      </c>
      <c r="N199" s="69"/>
    </row>
    <row r="200" spans="1:14" ht="12" x14ac:dyDescent="0.25">
      <c r="A200" s="6">
        <v>490.89</v>
      </c>
      <c r="B200" s="6">
        <v>3.5630000000000002</v>
      </c>
      <c r="C200" s="6">
        <v>3.52</v>
      </c>
      <c r="D200" s="6">
        <v>3.1789999999999998</v>
      </c>
      <c r="E200" s="6">
        <v>2.492</v>
      </c>
      <c r="F200" s="6">
        <v>2.218</v>
      </c>
      <c r="G200" s="6">
        <v>1.728</v>
      </c>
      <c r="H200" s="6">
        <v>2.8170000000000002</v>
      </c>
      <c r="I200" s="6">
        <v>2.633</v>
      </c>
      <c r="J200" s="6">
        <v>6.1669999999999998</v>
      </c>
      <c r="K200" s="6">
        <v>3.4390000000000001</v>
      </c>
      <c r="L200" s="6">
        <v>4.9729999999999999</v>
      </c>
      <c r="M200" s="6">
        <v>2.9319999999999999</v>
      </c>
      <c r="N200" s="69"/>
    </row>
    <row r="201" spans="1:14" ht="12" x14ac:dyDescent="0.25">
      <c r="A201" s="6">
        <v>491.35</v>
      </c>
      <c r="B201" s="6">
        <v>3.581</v>
      </c>
      <c r="C201" s="6">
        <v>3.5329999999999999</v>
      </c>
      <c r="D201" s="6">
        <v>3.1850000000000001</v>
      </c>
      <c r="E201" s="6">
        <v>2.5049999999999999</v>
      </c>
      <c r="F201" s="6">
        <v>2.2240000000000002</v>
      </c>
      <c r="G201" s="6">
        <v>1.7430000000000001</v>
      </c>
      <c r="H201" s="6">
        <v>2.8290000000000002</v>
      </c>
      <c r="I201" s="6">
        <v>2.6520000000000001</v>
      </c>
      <c r="J201" s="6">
        <v>6.181</v>
      </c>
      <c r="K201" s="6">
        <v>3.4430000000000001</v>
      </c>
      <c r="L201" s="6">
        <v>4.984</v>
      </c>
      <c r="M201" s="6">
        <v>2.948</v>
      </c>
      <c r="N201" s="69"/>
    </row>
    <row r="202" spans="1:14" ht="12" x14ac:dyDescent="0.25">
      <c r="A202" s="6">
        <v>491.8</v>
      </c>
      <c r="B202" s="6">
        <v>3.6059999999999999</v>
      </c>
      <c r="C202" s="6">
        <v>3.5449999999999999</v>
      </c>
      <c r="D202" s="6">
        <v>3.1960000000000002</v>
      </c>
      <c r="E202" s="6">
        <v>2.516</v>
      </c>
      <c r="F202" s="6">
        <v>2.2410000000000001</v>
      </c>
      <c r="G202" s="6">
        <v>1.754</v>
      </c>
      <c r="H202" s="6">
        <v>2.839</v>
      </c>
      <c r="I202" s="6">
        <v>2.6659999999999999</v>
      </c>
      <c r="J202" s="6">
        <v>6.1879999999999997</v>
      </c>
      <c r="K202" s="6">
        <v>3.456</v>
      </c>
      <c r="L202" s="6">
        <v>5.0019999999999998</v>
      </c>
      <c r="M202" s="6">
        <v>2.9630000000000001</v>
      </c>
      <c r="N202" s="69"/>
    </row>
    <row r="203" spans="1:14" ht="12" x14ac:dyDescent="0.25">
      <c r="A203" s="6">
        <v>492.26</v>
      </c>
      <c r="B203" s="6">
        <v>3.6219999999999999</v>
      </c>
      <c r="C203" s="6">
        <v>3.5529999999999999</v>
      </c>
      <c r="D203" s="6">
        <v>3.2050000000000001</v>
      </c>
      <c r="E203" s="6">
        <v>2.528</v>
      </c>
      <c r="F203" s="6">
        <v>2.25</v>
      </c>
      <c r="G203" s="6">
        <v>1.76</v>
      </c>
      <c r="H203" s="6">
        <v>2.8479999999999999</v>
      </c>
      <c r="I203" s="6">
        <v>2.6789999999999998</v>
      </c>
      <c r="J203" s="6">
        <v>6.1970000000000001</v>
      </c>
      <c r="K203" s="6">
        <v>3.47</v>
      </c>
      <c r="L203" s="6">
        <v>5.0170000000000003</v>
      </c>
      <c r="M203" s="6">
        <v>2.984</v>
      </c>
      <c r="N203" s="69"/>
    </row>
    <row r="204" spans="1:14" ht="12" x14ac:dyDescent="0.25">
      <c r="A204" s="6">
        <v>492.72</v>
      </c>
      <c r="B204" s="6">
        <v>3.641</v>
      </c>
      <c r="C204" s="6">
        <v>3.5619999999999998</v>
      </c>
      <c r="D204" s="6">
        <v>3.2080000000000002</v>
      </c>
      <c r="E204" s="6">
        <v>2.536</v>
      </c>
      <c r="F204" s="6">
        <v>2.2610000000000001</v>
      </c>
      <c r="G204" s="6">
        <v>1.77</v>
      </c>
      <c r="H204" s="6">
        <v>2.8639999999999999</v>
      </c>
      <c r="I204" s="6">
        <v>2.6880000000000002</v>
      </c>
      <c r="J204" s="6">
        <v>6.2140000000000004</v>
      </c>
      <c r="K204" s="6">
        <v>3.484</v>
      </c>
      <c r="L204" s="6">
        <v>5.0380000000000003</v>
      </c>
      <c r="M204" s="6">
        <v>3</v>
      </c>
      <c r="N204" s="69"/>
    </row>
    <row r="205" spans="1:14" ht="12" x14ac:dyDescent="0.25">
      <c r="A205" s="6">
        <v>493.17</v>
      </c>
      <c r="B205" s="6">
        <v>3.66</v>
      </c>
      <c r="C205" s="6">
        <v>3.577</v>
      </c>
      <c r="D205" s="6">
        <v>3.2120000000000002</v>
      </c>
      <c r="E205" s="6">
        <v>2.5470000000000002</v>
      </c>
      <c r="F205" s="6">
        <v>2.27</v>
      </c>
      <c r="G205" s="6">
        <v>1.7809999999999999</v>
      </c>
      <c r="H205" s="6">
        <v>2.88</v>
      </c>
      <c r="I205" s="6">
        <v>2.7029999999999998</v>
      </c>
      <c r="J205" s="6">
        <v>6.2249999999999996</v>
      </c>
      <c r="K205" s="6">
        <v>3.5019999999999998</v>
      </c>
      <c r="L205" s="6">
        <v>5.0549999999999997</v>
      </c>
      <c r="M205" s="6">
        <v>3.0070000000000001</v>
      </c>
      <c r="N205" s="69"/>
    </row>
    <row r="206" spans="1:14" ht="12" x14ac:dyDescent="0.25">
      <c r="A206" s="6">
        <v>493.63</v>
      </c>
      <c r="B206" s="6">
        <v>3.6890000000000001</v>
      </c>
      <c r="C206" s="6">
        <v>3.5960000000000001</v>
      </c>
      <c r="D206" s="6">
        <v>3.2280000000000002</v>
      </c>
      <c r="E206" s="6">
        <v>2.5609999999999999</v>
      </c>
      <c r="F206" s="6">
        <v>2.2810000000000001</v>
      </c>
      <c r="G206" s="6">
        <v>1.796</v>
      </c>
      <c r="H206" s="6">
        <v>2.8980000000000001</v>
      </c>
      <c r="I206" s="6">
        <v>2.7240000000000002</v>
      </c>
      <c r="J206" s="6">
        <v>6.2409999999999997</v>
      </c>
      <c r="K206" s="6">
        <v>3.5150000000000001</v>
      </c>
      <c r="L206" s="6">
        <v>5.0709999999999997</v>
      </c>
      <c r="M206" s="6">
        <v>3.0270000000000001</v>
      </c>
      <c r="N206" s="69"/>
    </row>
    <row r="207" spans="1:14" ht="12" x14ac:dyDescent="0.25">
      <c r="A207" s="6">
        <v>494.08</v>
      </c>
      <c r="B207" s="6">
        <v>3.722</v>
      </c>
      <c r="C207" s="6">
        <v>3.61</v>
      </c>
      <c r="D207" s="6">
        <v>3.24</v>
      </c>
      <c r="E207" s="6">
        <v>2.577</v>
      </c>
      <c r="F207" s="6">
        <v>2.2949999999999999</v>
      </c>
      <c r="G207" s="6">
        <v>1.8080000000000001</v>
      </c>
      <c r="H207" s="6">
        <v>2.9209999999999998</v>
      </c>
      <c r="I207" s="6">
        <v>2.7440000000000002</v>
      </c>
      <c r="J207" s="6">
        <v>6.2539999999999996</v>
      </c>
      <c r="K207" s="6">
        <v>3.528</v>
      </c>
      <c r="L207" s="6">
        <v>5.0880000000000001</v>
      </c>
      <c r="M207" s="6">
        <v>3.05</v>
      </c>
      <c r="N207" s="69"/>
    </row>
    <row r="208" spans="1:14" ht="12" x14ac:dyDescent="0.25">
      <c r="A208" s="6">
        <v>494.54</v>
      </c>
      <c r="B208" s="6">
        <v>3.7589999999999999</v>
      </c>
      <c r="C208" s="6">
        <v>3.6259999999999999</v>
      </c>
      <c r="D208" s="6">
        <v>3.258</v>
      </c>
      <c r="E208" s="6">
        <v>2.597</v>
      </c>
      <c r="F208" s="6">
        <v>2.31</v>
      </c>
      <c r="G208" s="6">
        <v>1.829</v>
      </c>
      <c r="H208" s="6">
        <v>2.944</v>
      </c>
      <c r="I208" s="6">
        <v>2.77</v>
      </c>
      <c r="J208" s="6">
        <v>6.2679999999999998</v>
      </c>
      <c r="K208" s="6">
        <v>3.556</v>
      </c>
      <c r="L208" s="6">
        <v>5.1130000000000004</v>
      </c>
      <c r="M208" s="6">
        <v>3.0779999999999998</v>
      </c>
      <c r="N208" s="69"/>
    </row>
    <row r="209" spans="1:14" ht="12" x14ac:dyDescent="0.25">
      <c r="A209" s="6">
        <v>494.99</v>
      </c>
      <c r="B209" s="6">
        <v>3.7909999999999999</v>
      </c>
      <c r="C209" s="6">
        <v>3.6419999999999999</v>
      </c>
      <c r="D209" s="6">
        <v>3.2679999999999998</v>
      </c>
      <c r="E209" s="6">
        <v>2.6150000000000002</v>
      </c>
      <c r="F209" s="6">
        <v>2.33</v>
      </c>
      <c r="G209" s="6">
        <v>1.843</v>
      </c>
      <c r="H209" s="6">
        <v>2.964</v>
      </c>
      <c r="I209" s="6">
        <v>2.8039999999999998</v>
      </c>
      <c r="J209" s="6">
        <v>6.29</v>
      </c>
      <c r="K209" s="6">
        <v>3.5819999999999999</v>
      </c>
      <c r="L209" s="6">
        <v>5.13</v>
      </c>
      <c r="M209" s="6">
        <v>3.105</v>
      </c>
      <c r="N209" s="69"/>
    </row>
    <row r="210" spans="1:14" ht="12" x14ac:dyDescent="0.25">
      <c r="A210" s="6">
        <v>495.45</v>
      </c>
      <c r="B210" s="6">
        <v>3.8279999999999998</v>
      </c>
      <c r="C210" s="6">
        <v>3.6640000000000001</v>
      </c>
      <c r="D210" s="6">
        <v>3.2829999999999999</v>
      </c>
      <c r="E210" s="6">
        <v>2.6389999999999998</v>
      </c>
      <c r="F210" s="6">
        <v>2.3519999999999999</v>
      </c>
      <c r="G210" s="6">
        <v>1.8640000000000001</v>
      </c>
      <c r="H210" s="6">
        <v>2.988</v>
      </c>
      <c r="I210" s="6">
        <v>2.8340000000000001</v>
      </c>
      <c r="J210" s="6">
        <v>6.3040000000000003</v>
      </c>
      <c r="K210" s="6">
        <v>3.6080000000000001</v>
      </c>
      <c r="L210" s="6">
        <v>5.149</v>
      </c>
      <c r="M210" s="6">
        <v>3.133</v>
      </c>
      <c r="N210" s="69"/>
    </row>
    <row r="211" spans="1:14" ht="12" x14ac:dyDescent="0.25">
      <c r="A211" s="6">
        <v>495.9</v>
      </c>
      <c r="B211" s="6">
        <v>3.863</v>
      </c>
      <c r="C211" s="6">
        <v>3.681</v>
      </c>
      <c r="D211" s="6">
        <v>3.3069999999999999</v>
      </c>
      <c r="E211" s="6">
        <v>2.6549999999999998</v>
      </c>
      <c r="F211" s="6">
        <v>2.371</v>
      </c>
      <c r="G211" s="6">
        <v>1.8839999999999999</v>
      </c>
      <c r="H211" s="6">
        <v>3.0150000000000001</v>
      </c>
      <c r="I211" s="6">
        <v>2.8610000000000002</v>
      </c>
      <c r="J211" s="6">
        <v>6.3209999999999997</v>
      </c>
      <c r="K211" s="6">
        <v>3.6339999999999999</v>
      </c>
      <c r="L211" s="6">
        <v>5.17</v>
      </c>
      <c r="M211" s="6">
        <v>3.161</v>
      </c>
      <c r="N211" s="69"/>
    </row>
    <row r="212" spans="1:14" ht="12" x14ac:dyDescent="0.25">
      <c r="A212" s="6">
        <v>496.36</v>
      </c>
      <c r="B212" s="6">
        <v>3.9039999999999999</v>
      </c>
      <c r="C212" s="6">
        <v>3.698</v>
      </c>
      <c r="D212" s="6">
        <v>3.32</v>
      </c>
      <c r="E212" s="6">
        <v>2.6789999999999998</v>
      </c>
      <c r="F212" s="6">
        <v>2.39</v>
      </c>
      <c r="G212" s="6">
        <v>1.899</v>
      </c>
      <c r="H212" s="6">
        <v>3.0430000000000001</v>
      </c>
      <c r="I212" s="6">
        <v>2.8809999999999998</v>
      </c>
      <c r="J212" s="6">
        <v>6.3360000000000003</v>
      </c>
      <c r="K212" s="6">
        <v>3.6629999999999998</v>
      </c>
      <c r="L212" s="6">
        <v>5.1870000000000003</v>
      </c>
      <c r="M212" s="6">
        <v>3.19</v>
      </c>
      <c r="N212" s="69"/>
    </row>
    <row r="213" spans="1:14" ht="12" x14ac:dyDescent="0.25">
      <c r="A213" s="6">
        <v>496.81</v>
      </c>
      <c r="B213" s="6">
        <v>3.9430000000000001</v>
      </c>
      <c r="C213" s="6">
        <v>3.7149999999999999</v>
      </c>
      <c r="D213" s="6">
        <v>3.3279999999999998</v>
      </c>
      <c r="E213" s="6">
        <v>2.702</v>
      </c>
      <c r="F213" s="6">
        <v>2.4049999999999998</v>
      </c>
      <c r="G213" s="6">
        <v>1.9119999999999999</v>
      </c>
      <c r="H213" s="6">
        <v>3.0630000000000002</v>
      </c>
      <c r="I213" s="6">
        <v>2.9119999999999999</v>
      </c>
      <c r="J213" s="6">
        <v>6.3440000000000003</v>
      </c>
      <c r="K213" s="6">
        <v>3.6840000000000002</v>
      </c>
      <c r="L213" s="6">
        <v>5.2080000000000002</v>
      </c>
      <c r="M213" s="6">
        <v>3.21</v>
      </c>
      <c r="N213" s="69"/>
    </row>
    <row r="214" spans="1:14" ht="12" x14ac:dyDescent="0.25">
      <c r="A214" s="6">
        <v>497.27</v>
      </c>
      <c r="B214" s="6">
        <v>3.9780000000000002</v>
      </c>
      <c r="C214" s="6">
        <v>3.7410000000000001</v>
      </c>
      <c r="D214" s="6">
        <v>3.343</v>
      </c>
      <c r="E214" s="6">
        <v>2.7229999999999999</v>
      </c>
      <c r="F214" s="6">
        <v>2.4239999999999999</v>
      </c>
      <c r="G214" s="6">
        <v>1.9279999999999999</v>
      </c>
      <c r="H214" s="6">
        <v>3.0859999999999999</v>
      </c>
      <c r="I214" s="6">
        <v>2.9430000000000001</v>
      </c>
      <c r="J214" s="6">
        <v>6.359</v>
      </c>
      <c r="K214" s="6">
        <v>3.706</v>
      </c>
      <c r="L214" s="6">
        <v>5.2320000000000002</v>
      </c>
      <c r="M214" s="6">
        <v>3.2389999999999999</v>
      </c>
      <c r="N214" s="69"/>
    </row>
    <row r="215" spans="1:14" ht="12" x14ac:dyDescent="0.25">
      <c r="A215" s="6">
        <v>497.72</v>
      </c>
      <c r="B215" s="6">
        <v>4.0279999999999996</v>
      </c>
      <c r="C215" s="6">
        <v>3.7650000000000001</v>
      </c>
      <c r="D215" s="6">
        <v>3.3610000000000002</v>
      </c>
      <c r="E215" s="6">
        <v>2.7480000000000002</v>
      </c>
      <c r="F215" s="6">
        <v>2.4460000000000002</v>
      </c>
      <c r="G215" s="6">
        <v>1.9470000000000001</v>
      </c>
      <c r="H215" s="6">
        <v>3.113</v>
      </c>
      <c r="I215" s="6">
        <v>2.9809999999999999</v>
      </c>
      <c r="J215" s="6">
        <v>6.3789999999999996</v>
      </c>
      <c r="K215" s="6">
        <v>3.7349999999999999</v>
      </c>
      <c r="L215" s="6">
        <v>5.2569999999999997</v>
      </c>
      <c r="M215" s="6">
        <v>3.2770000000000001</v>
      </c>
      <c r="N215" s="69"/>
    </row>
    <row r="216" spans="1:14" ht="12" x14ac:dyDescent="0.25">
      <c r="A216" s="6">
        <v>498.18</v>
      </c>
      <c r="B216" s="6">
        <v>4.0750000000000002</v>
      </c>
      <c r="C216" s="6">
        <v>3.7839999999999998</v>
      </c>
      <c r="D216" s="6">
        <v>3.3780000000000001</v>
      </c>
      <c r="E216" s="6">
        <v>2.7690000000000001</v>
      </c>
      <c r="F216" s="6">
        <v>2.4620000000000002</v>
      </c>
      <c r="G216" s="6">
        <v>1.9650000000000001</v>
      </c>
      <c r="H216" s="6">
        <v>3.1389999999999998</v>
      </c>
      <c r="I216" s="6">
        <v>3.0110000000000001</v>
      </c>
      <c r="J216" s="6">
        <v>6.3949999999999996</v>
      </c>
      <c r="K216" s="6">
        <v>3.7629999999999999</v>
      </c>
      <c r="L216" s="6">
        <v>5.2789999999999999</v>
      </c>
      <c r="M216" s="6">
        <v>3.3079999999999998</v>
      </c>
      <c r="N216" s="69"/>
    </row>
    <row r="217" spans="1:14" ht="12" x14ac:dyDescent="0.25">
      <c r="A217" s="6">
        <v>498.63</v>
      </c>
      <c r="B217" s="6">
        <v>4.1180000000000003</v>
      </c>
      <c r="C217" s="6">
        <v>3.81</v>
      </c>
      <c r="D217" s="6">
        <v>3.4020000000000001</v>
      </c>
      <c r="E217" s="6">
        <v>2.786</v>
      </c>
      <c r="F217" s="6">
        <v>2.4809999999999999</v>
      </c>
      <c r="G217" s="6">
        <v>1.984</v>
      </c>
      <c r="H217" s="6">
        <v>3.1659999999999999</v>
      </c>
      <c r="I217" s="6">
        <v>3.048</v>
      </c>
      <c r="J217" s="6">
        <v>6.4139999999999997</v>
      </c>
      <c r="K217" s="6">
        <v>3.8010000000000002</v>
      </c>
      <c r="L217" s="6">
        <v>5.306</v>
      </c>
      <c r="M217" s="6">
        <v>3.3439999999999999</v>
      </c>
      <c r="N217" s="69"/>
    </row>
    <row r="218" spans="1:14" ht="12" x14ac:dyDescent="0.25">
      <c r="A218" s="6">
        <v>499.09</v>
      </c>
      <c r="B218" s="6">
        <v>4.1680000000000001</v>
      </c>
      <c r="C218" s="6">
        <v>3.8340000000000001</v>
      </c>
      <c r="D218" s="6">
        <v>3.423</v>
      </c>
      <c r="E218" s="6">
        <v>2.8140000000000001</v>
      </c>
      <c r="F218" s="6">
        <v>2.5089999999999999</v>
      </c>
      <c r="G218" s="6">
        <v>2.008</v>
      </c>
      <c r="H218" s="6">
        <v>3.1970000000000001</v>
      </c>
      <c r="I218" s="6">
        <v>3.09</v>
      </c>
      <c r="J218" s="6">
        <v>6.444</v>
      </c>
      <c r="K218" s="6">
        <v>3.8370000000000002</v>
      </c>
      <c r="L218" s="6">
        <v>5.3390000000000004</v>
      </c>
      <c r="M218" s="6">
        <v>3.3820000000000001</v>
      </c>
      <c r="N218" s="69"/>
    </row>
    <row r="219" spans="1:14" ht="12" x14ac:dyDescent="0.25">
      <c r="A219" s="6">
        <v>499.54</v>
      </c>
      <c r="B219" s="6">
        <v>4.2229999999999999</v>
      </c>
      <c r="C219" s="6">
        <v>3.87</v>
      </c>
      <c r="D219" s="6">
        <v>3.4510000000000001</v>
      </c>
      <c r="E219" s="6">
        <v>2.8479999999999999</v>
      </c>
      <c r="F219" s="6">
        <v>2.532</v>
      </c>
      <c r="G219" s="6">
        <v>2.0299999999999998</v>
      </c>
      <c r="H219" s="6">
        <v>3.2309999999999999</v>
      </c>
      <c r="I219" s="6">
        <v>3.133</v>
      </c>
      <c r="J219" s="6">
        <v>6.4660000000000002</v>
      </c>
      <c r="K219" s="6">
        <v>3.8759999999999999</v>
      </c>
      <c r="L219" s="6">
        <v>5.3680000000000003</v>
      </c>
      <c r="M219" s="6">
        <v>3.4239999999999999</v>
      </c>
      <c r="N219" s="69"/>
    </row>
    <row r="220" spans="1:14" s="116" customFormat="1" ht="12" x14ac:dyDescent="0.25">
      <c r="A220" s="119">
        <v>500</v>
      </c>
      <c r="B220" s="119">
        <v>4.2850000000000001</v>
      </c>
      <c r="C220" s="119">
        <v>3.9049999999999998</v>
      </c>
      <c r="D220" s="119">
        <v>3.4769999999999999</v>
      </c>
      <c r="E220" s="119">
        <v>2.8849999999999998</v>
      </c>
      <c r="F220" s="119">
        <v>2.5649999999999999</v>
      </c>
      <c r="G220" s="119">
        <v>2.0499999999999998</v>
      </c>
      <c r="H220" s="119">
        <v>3.2679999999999998</v>
      </c>
      <c r="I220" s="119">
        <v>3.1840000000000002</v>
      </c>
      <c r="J220" s="119">
        <v>6.4950000000000001</v>
      </c>
      <c r="K220" s="119">
        <v>3.919</v>
      </c>
      <c r="L220" s="119">
        <v>5.391</v>
      </c>
      <c r="M220" s="119">
        <v>3.4689999999999999</v>
      </c>
      <c r="N220" s="115"/>
    </row>
    <row r="221" spans="1:14" ht="12" x14ac:dyDescent="0.25">
      <c r="A221" s="6">
        <v>500.45</v>
      </c>
      <c r="B221" s="6">
        <v>4.3460000000000001</v>
      </c>
      <c r="C221" s="6">
        <v>3.9319999999999999</v>
      </c>
      <c r="D221" s="6">
        <v>3.5019999999999998</v>
      </c>
      <c r="E221" s="6">
        <v>2.9169999999999998</v>
      </c>
      <c r="F221" s="6">
        <v>2.597</v>
      </c>
      <c r="G221" s="6">
        <v>2.077</v>
      </c>
      <c r="H221" s="6">
        <v>3.3039999999999998</v>
      </c>
      <c r="I221" s="6">
        <v>3.2250000000000001</v>
      </c>
      <c r="J221" s="6">
        <v>6.5129999999999999</v>
      </c>
      <c r="K221" s="6">
        <v>3.9649999999999999</v>
      </c>
      <c r="L221" s="6">
        <v>5.4260000000000002</v>
      </c>
      <c r="M221" s="6">
        <v>3.512</v>
      </c>
      <c r="N221" s="69"/>
    </row>
    <row r="222" spans="1:14" ht="12" x14ac:dyDescent="0.25">
      <c r="A222" s="6">
        <v>500.91</v>
      </c>
      <c r="B222" s="6">
        <v>4.407</v>
      </c>
      <c r="C222" s="6">
        <v>3.9649999999999999</v>
      </c>
      <c r="D222" s="6">
        <v>3.5219999999999998</v>
      </c>
      <c r="E222" s="6">
        <v>2.9529999999999998</v>
      </c>
      <c r="F222" s="6">
        <v>2.633</v>
      </c>
      <c r="G222" s="6">
        <v>2.1030000000000002</v>
      </c>
      <c r="H222" s="6">
        <v>3.347</v>
      </c>
      <c r="I222" s="6">
        <v>3.2770000000000001</v>
      </c>
      <c r="J222" s="6">
        <v>6.5430000000000001</v>
      </c>
      <c r="K222" s="6">
        <v>4.0090000000000003</v>
      </c>
      <c r="L222" s="6">
        <v>5.4630000000000001</v>
      </c>
      <c r="M222" s="6">
        <v>3.5609999999999999</v>
      </c>
      <c r="N222" s="69"/>
    </row>
    <row r="223" spans="1:14" ht="12" x14ac:dyDescent="0.25">
      <c r="A223" s="6">
        <v>501.36</v>
      </c>
      <c r="B223" s="6">
        <v>4.4720000000000004</v>
      </c>
      <c r="C223" s="6">
        <v>4.0030000000000001</v>
      </c>
      <c r="D223" s="6">
        <v>3.5510000000000002</v>
      </c>
      <c r="E223" s="6">
        <v>2.99</v>
      </c>
      <c r="F223" s="6">
        <v>2.6659999999999999</v>
      </c>
      <c r="G223" s="6">
        <v>2.1309999999999998</v>
      </c>
      <c r="H223" s="6">
        <v>3.3959999999999999</v>
      </c>
      <c r="I223" s="6">
        <v>3.3330000000000002</v>
      </c>
      <c r="J223" s="6">
        <v>6.5780000000000003</v>
      </c>
      <c r="K223" s="6">
        <v>4.0629999999999997</v>
      </c>
      <c r="L223" s="6">
        <v>5.5010000000000003</v>
      </c>
      <c r="M223" s="6">
        <v>3.613</v>
      </c>
      <c r="N223" s="69"/>
    </row>
    <row r="224" spans="1:14" ht="12" x14ac:dyDescent="0.25">
      <c r="A224" s="6">
        <v>501.82</v>
      </c>
      <c r="B224" s="6">
        <v>4.5439999999999996</v>
      </c>
      <c r="C224" s="6">
        <v>4.0410000000000004</v>
      </c>
      <c r="D224" s="6">
        <v>3.5779999999999998</v>
      </c>
      <c r="E224" s="6">
        <v>3.03</v>
      </c>
      <c r="F224" s="6">
        <v>2.7010000000000001</v>
      </c>
      <c r="G224" s="6">
        <v>2.1579999999999999</v>
      </c>
      <c r="H224" s="6">
        <v>3.4420000000000002</v>
      </c>
      <c r="I224" s="6">
        <v>3.3889999999999998</v>
      </c>
      <c r="J224" s="6">
        <v>6.6059999999999999</v>
      </c>
      <c r="K224" s="6">
        <v>4.1159999999999997</v>
      </c>
      <c r="L224" s="6">
        <v>5.5419999999999998</v>
      </c>
      <c r="M224" s="6">
        <v>3.6589999999999998</v>
      </c>
      <c r="N224" s="69"/>
    </row>
    <row r="225" spans="1:14" ht="12" x14ac:dyDescent="0.25">
      <c r="A225" s="6">
        <v>502.27</v>
      </c>
      <c r="B225" s="6">
        <v>4.6219999999999999</v>
      </c>
      <c r="C225" s="6">
        <v>4.0810000000000004</v>
      </c>
      <c r="D225" s="6">
        <v>3.6110000000000002</v>
      </c>
      <c r="E225" s="6">
        <v>3.0739999999999998</v>
      </c>
      <c r="F225" s="6">
        <v>2.7410000000000001</v>
      </c>
      <c r="G225" s="6">
        <v>2.1880000000000002</v>
      </c>
      <c r="H225" s="6">
        <v>3.484</v>
      </c>
      <c r="I225" s="6">
        <v>3.456</v>
      </c>
      <c r="J225" s="6">
        <v>6.6360000000000001</v>
      </c>
      <c r="K225" s="6">
        <v>4.1669999999999998</v>
      </c>
      <c r="L225" s="6">
        <v>5.5830000000000002</v>
      </c>
      <c r="M225" s="6">
        <v>3.7160000000000002</v>
      </c>
      <c r="N225" s="69"/>
    </row>
    <row r="226" spans="1:14" ht="12" x14ac:dyDescent="0.25">
      <c r="A226" s="6">
        <v>502.73</v>
      </c>
      <c r="B226" s="6">
        <v>4.7069999999999999</v>
      </c>
      <c r="C226" s="6">
        <v>4.1260000000000003</v>
      </c>
      <c r="D226" s="6">
        <v>3.6459999999999999</v>
      </c>
      <c r="E226" s="6">
        <v>3.125</v>
      </c>
      <c r="F226" s="6">
        <v>2.7869999999999999</v>
      </c>
      <c r="G226" s="6">
        <v>2.2250000000000001</v>
      </c>
      <c r="H226" s="6">
        <v>3.5339999999999998</v>
      </c>
      <c r="I226" s="6">
        <v>3.528</v>
      </c>
      <c r="J226" s="6">
        <v>6.6660000000000004</v>
      </c>
      <c r="K226" s="6">
        <v>4.2249999999999996</v>
      </c>
      <c r="L226" s="6">
        <v>5.6340000000000003</v>
      </c>
      <c r="M226" s="6">
        <v>3.78</v>
      </c>
      <c r="N226" s="69"/>
    </row>
    <row r="227" spans="1:14" ht="12" x14ac:dyDescent="0.25">
      <c r="A227" s="6">
        <v>503.18</v>
      </c>
      <c r="B227" s="6">
        <v>4.7930000000000001</v>
      </c>
      <c r="C227" s="6">
        <v>4.1710000000000003</v>
      </c>
      <c r="D227" s="6">
        <v>3.6739999999999999</v>
      </c>
      <c r="E227" s="6">
        <v>3.1709999999999998</v>
      </c>
      <c r="F227" s="6">
        <v>2.8359999999999999</v>
      </c>
      <c r="G227" s="6">
        <v>2.2639999999999998</v>
      </c>
      <c r="H227" s="6">
        <v>3.5830000000000002</v>
      </c>
      <c r="I227" s="6">
        <v>3.597</v>
      </c>
      <c r="J227" s="6">
        <v>6.6959999999999997</v>
      </c>
      <c r="K227" s="6">
        <v>4.2850000000000001</v>
      </c>
      <c r="L227" s="6">
        <v>5.68</v>
      </c>
      <c r="M227" s="6">
        <v>3.8420000000000001</v>
      </c>
      <c r="N227" s="69"/>
    </row>
    <row r="228" spans="1:14" ht="12" x14ac:dyDescent="0.25">
      <c r="A228" s="6">
        <v>503.64</v>
      </c>
      <c r="B228" s="6">
        <v>4.88</v>
      </c>
      <c r="C228" s="6">
        <v>4.2240000000000002</v>
      </c>
      <c r="D228" s="6">
        <v>3.71</v>
      </c>
      <c r="E228" s="6">
        <v>3.2240000000000002</v>
      </c>
      <c r="F228" s="6">
        <v>2.8820000000000001</v>
      </c>
      <c r="G228" s="6">
        <v>2.3029999999999999</v>
      </c>
      <c r="H228" s="6">
        <v>3.6379999999999999</v>
      </c>
      <c r="I228" s="6">
        <v>3.6739999999999999</v>
      </c>
      <c r="J228" s="6">
        <v>6.734</v>
      </c>
      <c r="K228" s="6">
        <v>4.3520000000000003</v>
      </c>
      <c r="L228" s="6">
        <v>5.73</v>
      </c>
      <c r="M228" s="6">
        <v>3.9119999999999999</v>
      </c>
      <c r="N228" s="69"/>
    </row>
    <row r="229" spans="1:14" ht="12" x14ac:dyDescent="0.25">
      <c r="A229" s="6">
        <v>504.09</v>
      </c>
      <c r="B229" s="6">
        <v>4.97</v>
      </c>
      <c r="C229" s="6">
        <v>4.2699999999999996</v>
      </c>
      <c r="D229" s="6">
        <v>3.7469999999999999</v>
      </c>
      <c r="E229" s="6">
        <v>3.2770000000000001</v>
      </c>
      <c r="F229" s="6">
        <v>2.9340000000000002</v>
      </c>
      <c r="G229" s="6">
        <v>2.339</v>
      </c>
      <c r="H229" s="6">
        <v>3.6949999999999998</v>
      </c>
      <c r="I229" s="6">
        <v>3.742</v>
      </c>
      <c r="J229" s="6">
        <v>6.7709999999999999</v>
      </c>
      <c r="K229" s="6">
        <v>4.4160000000000004</v>
      </c>
      <c r="L229" s="6">
        <v>5.7809999999999997</v>
      </c>
      <c r="M229" s="6">
        <v>3.98</v>
      </c>
      <c r="N229" s="69"/>
    </row>
    <row r="230" spans="1:14" ht="12" x14ac:dyDescent="0.25">
      <c r="A230" s="6">
        <v>504.55</v>
      </c>
      <c r="B230" s="6">
        <v>5.0650000000000004</v>
      </c>
      <c r="C230" s="6">
        <v>4.3220000000000001</v>
      </c>
      <c r="D230" s="6">
        <v>3.7879999999999998</v>
      </c>
      <c r="E230" s="6">
        <v>3.3279999999999998</v>
      </c>
      <c r="F230" s="6">
        <v>2.984</v>
      </c>
      <c r="G230" s="6">
        <v>2.3759999999999999</v>
      </c>
      <c r="H230" s="6">
        <v>3.7549999999999999</v>
      </c>
      <c r="I230" s="6">
        <v>3.8159999999999998</v>
      </c>
      <c r="J230" s="6">
        <v>6.806</v>
      </c>
      <c r="K230" s="6">
        <v>4.4850000000000003</v>
      </c>
      <c r="L230" s="6">
        <v>5.8369999999999997</v>
      </c>
      <c r="M230" s="6">
        <v>4.05</v>
      </c>
      <c r="N230" s="69"/>
    </row>
    <row r="231" spans="1:14" ht="12" x14ac:dyDescent="0.25">
      <c r="A231" s="6">
        <v>505</v>
      </c>
      <c r="B231" s="6">
        <v>5.1609999999999996</v>
      </c>
      <c r="C231" s="6">
        <v>4.3680000000000003</v>
      </c>
      <c r="D231" s="6">
        <v>3.8290000000000002</v>
      </c>
      <c r="E231" s="6">
        <v>3.3809999999999998</v>
      </c>
      <c r="F231" s="6">
        <v>3.0329999999999999</v>
      </c>
      <c r="G231" s="6">
        <v>2.4140000000000001</v>
      </c>
      <c r="H231" s="6">
        <v>3.8130000000000002</v>
      </c>
      <c r="I231" s="6">
        <v>3.8919999999999999</v>
      </c>
      <c r="J231" s="6">
        <v>6.8410000000000002</v>
      </c>
      <c r="K231" s="6">
        <v>4.5579999999999998</v>
      </c>
      <c r="L231" s="6">
        <v>5.8929999999999998</v>
      </c>
      <c r="M231" s="6">
        <v>4.1310000000000002</v>
      </c>
      <c r="N231" s="69"/>
    </row>
    <row r="232" spans="1:14" ht="12" x14ac:dyDescent="0.25">
      <c r="A232" s="6">
        <v>505.45</v>
      </c>
      <c r="B232" s="6">
        <v>5.2709999999999999</v>
      </c>
      <c r="C232" s="6">
        <v>4.4290000000000003</v>
      </c>
      <c r="D232" s="6">
        <v>3.87</v>
      </c>
      <c r="E232" s="6">
        <v>3.4460000000000002</v>
      </c>
      <c r="F232" s="6">
        <v>3.0870000000000002</v>
      </c>
      <c r="G232" s="6">
        <v>2.4569999999999999</v>
      </c>
      <c r="H232" s="6">
        <v>3.8769999999999998</v>
      </c>
      <c r="I232" s="6">
        <v>3.9740000000000002</v>
      </c>
      <c r="J232" s="6">
        <v>6.8849999999999998</v>
      </c>
      <c r="K232" s="6">
        <v>4.6379999999999999</v>
      </c>
      <c r="L232" s="6">
        <v>5.9589999999999996</v>
      </c>
      <c r="M232" s="6">
        <v>4.2160000000000002</v>
      </c>
      <c r="N232" s="69"/>
    </row>
    <row r="233" spans="1:14" ht="12" x14ac:dyDescent="0.25">
      <c r="A233" s="6">
        <v>505.91</v>
      </c>
      <c r="B233" s="6">
        <v>5.3810000000000002</v>
      </c>
      <c r="C233" s="6">
        <v>4.4950000000000001</v>
      </c>
      <c r="D233" s="6">
        <v>3.9169999999999998</v>
      </c>
      <c r="E233" s="6">
        <v>3.5129999999999999</v>
      </c>
      <c r="F233" s="6">
        <v>3.1509999999999998</v>
      </c>
      <c r="G233" s="6">
        <v>2.5059999999999998</v>
      </c>
      <c r="H233" s="6">
        <v>3.9430000000000001</v>
      </c>
      <c r="I233" s="6">
        <v>4.0650000000000004</v>
      </c>
      <c r="J233" s="6">
        <v>6.9329999999999998</v>
      </c>
      <c r="K233" s="6">
        <v>4.7169999999999996</v>
      </c>
      <c r="L233" s="6">
        <v>6.04</v>
      </c>
      <c r="M233" s="6">
        <v>4.3040000000000003</v>
      </c>
      <c r="N233" s="69"/>
    </row>
    <row r="234" spans="1:14" ht="12" x14ac:dyDescent="0.25">
      <c r="A234" s="6">
        <v>506.36</v>
      </c>
      <c r="B234" s="6">
        <v>5.5049999999999999</v>
      </c>
      <c r="C234" s="6">
        <v>4.5629999999999997</v>
      </c>
      <c r="D234" s="6">
        <v>3.9710000000000001</v>
      </c>
      <c r="E234" s="6">
        <v>3.5750000000000002</v>
      </c>
      <c r="F234" s="6">
        <v>3.2189999999999999</v>
      </c>
      <c r="G234" s="6">
        <v>2.5619999999999998</v>
      </c>
      <c r="H234" s="6">
        <v>4.0149999999999997</v>
      </c>
      <c r="I234" s="6">
        <v>4.1589999999999998</v>
      </c>
      <c r="J234" s="6">
        <v>6.9859999999999998</v>
      </c>
      <c r="K234" s="6">
        <v>4.8140000000000001</v>
      </c>
      <c r="L234" s="6">
        <v>6.1139999999999999</v>
      </c>
      <c r="M234" s="6">
        <v>4.4039999999999999</v>
      </c>
      <c r="N234" s="69"/>
    </row>
    <row r="235" spans="1:14" ht="12" x14ac:dyDescent="0.25">
      <c r="A235" s="6">
        <v>506.82</v>
      </c>
      <c r="B235" s="6">
        <v>5.633</v>
      </c>
      <c r="C235" s="6">
        <v>4.633</v>
      </c>
      <c r="D235" s="6">
        <v>4.0309999999999997</v>
      </c>
      <c r="E235" s="6">
        <v>3.653</v>
      </c>
      <c r="F235" s="6">
        <v>3.2949999999999999</v>
      </c>
      <c r="G235" s="6">
        <v>2.6179999999999999</v>
      </c>
      <c r="H235" s="6">
        <v>4.0970000000000004</v>
      </c>
      <c r="I235" s="6">
        <v>4.266</v>
      </c>
      <c r="J235" s="6">
        <v>7.0460000000000003</v>
      </c>
      <c r="K235" s="6">
        <v>4.9169999999999998</v>
      </c>
      <c r="L235" s="6">
        <v>6.1929999999999996</v>
      </c>
      <c r="M235" s="6">
        <v>4.5049999999999999</v>
      </c>
      <c r="N235" s="69"/>
    </row>
    <row r="236" spans="1:14" ht="12" x14ac:dyDescent="0.25">
      <c r="A236" s="6">
        <v>507.27</v>
      </c>
      <c r="B236" s="6">
        <v>5.7629999999999999</v>
      </c>
      <c r="C236" s="6">
        <v>4.702</v>
      </c>
      <c r="D236" s="6">
        <v>4.0860000000000003</v>
      </c>
      <c r="E236" s="6">
        <v>3.726</v>
      </c>
      <c r="F236" s="6">
        <v>3.367</v>
      </c>
      <c r="G236" s="6">
        <v>2.6739999999999999</v>
      </c>
      <c r="H236" s="6">
        <v>4.1779999999999999</v>
      </c>
      <c r="I236" s="6">
        <v>4.3659999999999997</v>
      </c>
      <c r="J236" s="6">
        <v>7.1029999999999998</v>
      </c>
      <c r="K236" s="6">
        <v>5.0179999999999998</v>
      </c>
      <c r="L236" s="6">
        <v>6.2720000000000002</v>
      </c>
      <c r="M236" s="6">
        <v>4.601</v>
      </c>
      <c r="N236" s="69"/>
    </row>
    <row r="237" spans="1:14" ht="12" x14ac:dyDescent="0.25">
      <c r="A237" s="6">
        <v>507.73</v>
      </c>
      <c r="B237" s="6">
        <v>5.9009999999999998</v>
      </c>
      <c r="C237" s="6">
        <v>4.7809999999999997</v>
      </c>
      <c r="D237" s="6">
        <v>4.1479999999999997</v>
      </c>
      <c r="E237" s="6">
        <v>3.802</v>
      </c>
      <c r="F237" s="6">
        <v>3.45</v>
      </c>
      <c r="G237" s="6">
        <v>2.7309999999999999</v>
      </c>
      <c r="H237" s="6">
        <v>4.2629999999999999</v>
      </c>
      <c r="I237" s="6">
        <v>4.476</v>
      </c>
      <c r="J237" s="6">
        <v>7.165</v>
      </c>
      <c r="K237" s="6">
        <v>5.133</v>
      </c>
      <c r="L237" s="6">
        <v>6.3609999999999998</v>
      </c>
      <c r="M237" s="6">
        <v>4.7089999999999996</v>
      </c>
      <c r="N237" s="69"/>
    </row>
    <row r="238" spans="1:14" ht="12" x14ac:dyDescent="0.25">
      <c r="A238" s="6">
        <v>508.18</v>
      </c>
      <c r="B238" s="6">
        <v>6.048</v>
      </c>
      <c r="C238" s="6">
        <v>4.8620000000000001</v>
      </c>
      <c r="D238" s="6">
        <v>4.2149999999999999</v>
      </c>
      <c r="E238" s="6">
        <v>3.89</v>
      </c>
      <c r="F238" s="6">
        <v>3.536</v>
      </c>
      <c r="G238" s="6">
        <v>2.7930000000000001</v>
      </c>
      <c r="H238" s="6">
        <v>4.3479999999999999</v>
      </c>
      <c r="I238" s="6">
        <v>4.5919999999999996</v>
      </c>
      <c r="J238" s="6">
        <v>7.2279999999999998</v>
      </c>
      <c r="K238" s="6">
        <v>5.2450000000000001</v>
      </c>
      <c r="L238" s="6">
        <v>6.4420000000000002</v>
      </c>
      <c r="M238" s="6">
        <v>4.8250000000000002</v>
      </c>
      <c r="N238" s="69"/>
    </row>
    <row r="239" spans="1:14" ht="12" x14ac:dyDescent="0.25">
      <c r="A239" s="6">
        <v>508.64</v>
      </c>
      <c r="B239" s="6">
        <v>6.202</v>
      </c>
      <c r="C239" s="6">
        <v>4.9429999999999996</v>
      </c>
      <c r="D239" s="6">
        <v>4.2839999999999998</v>
      </c>
      <c r="E239" s="6">
        <v>3.976</v>
      </c>
      <c r="F239" s="6">
        <v>3.625</v>
      </c>
      <c r="G239" s="6">
        <v>2.8580000000000001</v>
      </c>
      <c r="H239" s="6">
        <v>4.4370000000000003</v>
      </c>
      <c r="I239" s="6">
        <v>4.7089999999999996</v>
      </c>
      <c r="J239" s="6">
        <v>7.2869999999999999</v>
      </c>
      <c r="K239" s="6">
        <v>5.3659999999999997</v>
      </c>
      <c r="L239" s="6">
        <v>6.5350000000000001</v>
      </c>
      <c r="M239" s="6">
        <v>4.9459999999999997</v>
      </c>
      <c r="N239" s="69"/>
    </row>
    <row r="240" spans="1:14" ht="12" x14ac:dyDescent="0.25">
      <c r="A240" s="6">
        <v>509.09</v>
      </c>
      <c r="B240" s="6">
        <v>6.36</v>
      </c>
      <c r="C240" s="6">
        <v>5.0270000000000001</v>
      </c>
      <c r="D240" s="6">
        <v>4.3570000000000002</v>
      </c>
      <c r="E240" s="6">
        <v>4.0679999999999996</v>
      </c>
      <c r="F240" s="6">
        <v>3.7240000000000002</v>
      </c>
      <c r="G240" s="6">
        <v>2.9289999999999998</v>
      </c>
      <c r="H240" s="6">
        <v>4.532</v>
      </c>
      <c r="I240" s="6">
        <v>4.827</v>
      </c>
      <c r="J240" s="6">
        <v>7.359</v>
      </c>
      <c r="K240" s="6">
        <v>5.4859999999999998</v>
      </c>
      <c r="L240" s="6">
        <v>6.6289999999999996</v>
      </c>
      <c r="M240" s="6">
        <v>5.0730000000000004</v>
      </c>
      <c r="N240" s="69"/>
    </row>
    <row r="241" spans="1:14" ht="12" x14ac:dyDescent="0.25">
      <c r="A241" s="6">
        <v>509.54</v>
      </c>
      <c r="B241" s="6">
        <v>6.516</v>
      </c>
      <c r="C241" s="6">
        <v>5.1130000000000004</v>
      </c>
      <c r="D241" s="6">
        <v>4.4370000000000003</v>
      </c>
      <c r="E241" s="6">
        <v>4.1559999999999997</v>
      </c>
      <c r="F241" s="6">
        <v>3.8159999999999998</v>
      </c>
      <c r="G241" s="6">
        <v>3.0030000000000001</v>
      </c>
      <c r="H241" s="6">
        <v>4.6280000000000001</v>
      </c>
      <c r="I241" s="6">
        <v>4.944</v>
      </c>
      <c r="J241" s="6">
        <v>7.4290000000000003</v>
      </c>
      <c r="K241" s="6">
        <v>5.6109999999999998</v>
      </c>
      <c r="L241" s="6">
        <v>6.73</v>
      </c>
      <c r="M241" s="6">
        <v>5.202</v>
      </c>
      <c r="N241" s="69"/>
    </row>
    <row r="242" spans="1:14" s="116" customFormat="1" ht="12" x14ac:dyDescent="0.25">
      <c r="A242" s="119">
        <v>510</v>
      </c>
      <c r="B242" s="119">
        <v>6.6870000000000003</v>
      </c>
      <c r="C242" s="119">
        <v>5.2069999999999999</v>
      </c>
      <c r="D242" s="119">
        <v>4.516</v>
      </c>
      <c r="E242" s="119">
        <v>4.2519999999999998</v>
      </c>
      <c r="F242" s="119">
        <v>3.9129999999999998</v>
      </c>
      <c r="G242" s="119">
        <v>3.0760000000000001</v>
      </c>
      <c r="H242" s="119">
        <v>4.7329999999999997</v>
      </c>
      <c r="I242" s="119">
        <v>5.0860000000000003</v>
      </c>
      <c r="J242" s="119">
        <v>7.5</v>
      </c>
      <c r="K242" s="119">
        <v>5.7409999999999997</v>
      </c>
      <c r="L242" s="119">
        <v>6.835</v>
      </c>
      <c r="M242" s="119">
        <v>5.3380000000000001</v>
      </c>
      <c r="N242" s="115"/>
    </row>
    <row r="243" spans="1:14" ht="12" x14ac:dyDescent="0.25">
      <c r="A243" s="6">
        <v>510.45</v>
      </c>
      <c r="B243" s="6">
        <v>6.8689999999999998</v>
      </c>
      <c r="C243" s="6">
        <v>5.2969999999999997</v>
      </c>
      <c r="D243" s="6">
        <v>4.6109999999999998</v>
      </c>
      <c r="E243" s="6">
        <v>4.3520000000000003</v>
      </c>
      <c r="F243" s="6">
        <v>4.0170000000000003</v>
      </c>
      <c r="G243" s="6">
        <v>3.1539999999999999</v>
      </c>
      <c r="H243" s="6">
        <v>4.8390000000000004</v>
      </c>
      <c r="I243" s="6">
        <v>5.2320000000000002</v>
      </c>
      <c r="J243" s="6">
        <v>7.5819999999999999</v>
      </c>
      <c r="K243" s="6">
        <v>5.8869999999999996</v>
      </c>
      <c r="L243" s="6">
        <v>6.9420000000000002</v>
      </c>
      <c r="M243" s="6">
        <v>5.4749999999999996</v>
      </c>
      <c r="N243" s="69"/>
    </row>
    <row r="244" spans="1:14" ht="12" x14ac:dyDescent="0.25">
      <c r="A244" s="6">
        <v>510.91</v>
      </c>
      <c r="B244" s="6">
        <v>7.0519999999999996</v>
      </c>
      <c r="C244" s="6">
        <v>5.3920000000000003</v>
      </c>
      <c r="D244" s="6">
        <v>4.7050000000000001</v>
      </c>
      <c r="E244" s="6">
        <v>4.4610000000000003</v>
      </c>
      <c r="F244" s="6">
        <v>4.1269999999999998</v>
      </c>
      <c r="G244" s="6">
        <v>3.2370000000000001</v>
      </c>
      <c r="H244" s="6">
        <v>4.9450000000000003</v>
      </c>
      <c r="I244" s="6">
        <v>5.3710000000000004</v>
      </c>
      <c r="J244" s="6">
        <v>7.6630000000000003</v>
      </c>
      <c r="K244" s="6">
        <v>6.032</v>
      </c>
      <c r="L244" s="6">
        <v>7.0549999999999997</v>
      </c>
      <c r="M244" s="6">
        <v>5.62</v>
      </c>
      <c r="N244" s="69"/>
    </row>
    <row r="245" spans="1:14" ht="12" x14ac:dyDescent="0.25">
      <c r="A245" s="6">
        <v>511.36</v>
      </c>
      <c r="B245" s="6">
        <v>7.2450000000000001</v>
      </c>
      <c r="C245" s="6">
        <v>5.4989999999999997</v>
      </c>
      <c r="D245" s="6">
        <v>4.806</v>
      </c>
      <c r="E245" s="6">
        <v>4.5730000000000004</v>
      </c>
      <c r="F245" s="6">
        <v>4.2450000000000001</v>
      </c>
      <c r="G245" s="6">
        <v>3.3260000000000001</v>
      </c>
      <c r="H245" s="6">
        <v>5.0629999999999997</v>
      </c>
      <c r="I245" s="6">
        <v>5.52</v>
      </c>
      <c r="J245" s="6">
        <v>7.75</v>
      </c>
      <c r="K245" s="6">
        <v>6.1829999999999998</v>
      </c>
      <c r="L245" s="6">
        <v>7.173</v>
      </c>
      <c r="M245" s="6">
        <v>5.7720000000000002</v>
      </c>
      <c r="N245" s="69"/>
    </row>
    <row r="246" spans="1:14" ht="12" x14ac:dyDescent="0.25">
      <c r="A246" s="6">
        <v>511.82</v>
      </c>
      <c r="B246" s="6">
        <v>7.4480000000000004</v>
      </c>
      <c r="C246" s="6">
        <v>5.609</v>
      </c>
      <c r="D246" s="6">
        <v>4.9130000000000003</v>
      </c>
      <c r="E246" s="6">
        <v>4.6859999999999999</v>
      </c>
      <c r="F246" s="6">
        <v>4.3710000000000004</v>
      </c>
      <c r="G246" s="6">
        <v>3.4169999999999998</v>
      </c>
      <c r="H246" s="6">
        <v>5.1849999999999996</v>
      </c>
      <c r="I246" s="6">
        <v>5.6719999999999997</v>
      </c>
      <c r="J246" s="6">
        <v>7.8419999999999996</v>
      </c>
      <c r="K246" s="6">
        <v>6.3490000000000002</v>
      </c>
      <c r="L246" s="6">
        <v>7.298</v>
      </c>
      <c r="M246" s="6">
        <v>5.9260000000000002</v>
      </c>
      <c r="N246" s="69"/>
    </row>
    <row r="247" spans="1:14" ht="12" x14ac:dyDescent="0.25">
      <c r="A247" s="6">
        <v>512.27</v>
      </c>
      <c r="B247" s="6">
        <v>7.6509999999999998</v>
      </c>
      <c r="C247" s="6">
        <v>5.7229999999999999</v>
      </c>
      <c r="D247" s="6">
        <v>5.0209999999999999</v>
      </c>
      <c r="E247" s="6">
        <v>4.8029999999999999</v>
      </c>
      <c r="F247" s="6">
        <v>4.5</v>
      </c>
      <c r="G247" s="6">
        <v>3.5</v>
      </c>
      <c r="H247" s="6">
        <v>5.3090000000000002</v>
      </c>
      <c r="I247" s="6">
        <v>5.8250000000000002</v>
      </c>
      <c r="J247" s="6">
        <v>7.94</v>
      </c>
      <c r="K247" s="6">
        <v>6.51</v>
      </c>
      <c r="L247" s="6">
        <v>7.4279999999999999</v>
      </c>
      <c r="M247" s="6">
        <v>6.0869999999999997</v>
      </c>
      <c r="N247" s="69"/>
    </row>
    <row r="248" spans="1:14" ht="12" x14ac:dyDescent="0.25">
      <c r="A248" s="6">
        <v>512.72</v>
      </c>
      <c r="B248" s="6">
        <v>7.8550000000000004</v>
      </c>
      <c r="C248" s="6">
        <v>5.84</v>
      </c>
      <c r="D248" s="6">
        <v>5.14</v>
      </c>
      <c r="E248" s="6">
        <v>4.9219999999999997</v>
      </c>
      <c r="F248" s="6">
        <v>4.633</v>
      </c>
      <c r="G248" s="6">
        <v>3.589</v>
      </c>
      <c r="H248" s="6">
        <v>5.44</v>
      </c>
      <c r="I248" s="6">
        <v>5.9909999999999997</v>
      </c>
      <c r="J248" s="6">
        <v>8.0440000000000005</v>
      </c>
      <c r="K248" s="6">
        <v>6.681</v>
      </c>
      <c r="L248" s="6">
        <v>7.5640000000000001</v>
      </c>
      <c r="M248" s="6">
        <v>6.2469999999999999</v>
      </c>
      <c r="N248" s="69"/>
    </row>
    <row r="249" spans="1:14" ht="12" x14ac:dyDescent="0.25">
      <c r="A249" s="6">
        <v>513.17999999999995</v>
      </c>
      <c r="B249" s="6">
        <v>8.07</v>
      </c>
      <c r="C249" s="6">
        <v>5.95</v>
      </c>
      <c r="D249" s="6">
        <v>5.258</v>
      </c>
      <c r="E249" s="6">
        <v>5.0460000000000003</v>
      </c>
      <c r="F249" s="6">
        <v>4.7759999999999998</v>
      </c>
      <c r="G249" s="6">
        <v>3.6829999999999998</v>
      </c>
      <c r="H249" s="6">
        <v>5.5720000000000001</v>
      </c>
      <c r="I249" s="6">
        <v>6.16</v>
      </c>
      <c r="J249" s="6">
        <v>8.1509999999999998</v>
      </c>
      <c r="K249" s="6">
        <v>6.8620000000000001</v>
      </c>
      <c r="L249" s="6">
        <v>7.7060000000000004</v>
      </c>
      <c r="M249" s="6">
        <v>6.4109999999999996</v>
      </c>
      <c r="N249" s="69"/>
    </row>
    <row r="250" spans="1:14" ht="12" x14ac:dyDescent="0.25">
      <c r="A250" s="6">
        <v>513.63</v>
      </c>
      <c r="B250" s="6">
        <v>8.2919999999999998</v>
      </c>
      <c r="C250" s="6">
        <v>6.0810000000000004</v>
      </c>
      <c r="D250" s="6">
        <v>5.3840000000000003</v>
      </c>
      <c r="E250" s="6">
        <v>5.1790000000000003</v>
      </c>
      <c r="F250" s="6">
        <v>4.9260000000000002</v>
      </c>
      <c r="G250" s="6">
        <v>3.786</v>
      </c>
      <c r="H250" s="6">
        <v>5.7060000000000004</v>
      </c>
      <c r="I250" s="6">
        <v>6.3360000000000003</v>
      </c>
      <c r="J250" s="6">
        <v>8.2579999999999991</v>
      </c>
      <c r="K250" s="6">
        <v>7.0510000000000002</v>
      </c>
      <c r="L250" s="6">
        <v>7.851</v>
      </c>
      <c r="M250" s="6">
        <v>6.5890000000000004</v>
      </c>
      <c r="N250" s="69"/>
    </row>
    <row r="251" spans="1:14" ht="12" x14ac:dyDescent="0.25">
      <c r="A251" s="6">
        <v>514.09</v>
      </c>
      <c r="B251" s="6">
        <v>8.5239999999999991</v>
      </c>
      <c r="C251" s="6">
        <v>6.2140000000000004</v>
      </c>
      <c r="D251" s="6">
        <v>5.5149999999999997</v>
      </c>
      <c r="E251" s="6">
        <v>5.3209999999999997</v>
      </c>
      <c r="F251" s="6">
        <v>5.0830000000000002</v>
      </c>
      <c r="G251" s="6">
        <v>3.8940000000000001</v>
      </c>
      <c r="H251" s="6">
        <v>5.8470000000000004</v>
      </c>
      <c r="I251" s="6">
        <v>6.5179999999999998</v>
      </c>
      <c r="J251" s="6">
        <v>8.3699999999999992</v>
      </c>
      <c r="K251" s="6">
        <v>7.2519999999999998</v>
      </c>
      <c r="L251" s="6">
        <v>8.0069999999999997</v>
      </c>
      <c r="M251" s="6">
        <v>6.7759999999999998</v>
      </c>
      <c r="N251" s="69"/>
    </row>
    <row r="252" spans="1:14" ht="12" x14ac:dyDescent="0.25">
      <c r="A252" s="6">
        <v>514.54</v>
      </c>
      <c r="B252" s="6">
        <v>8.7710000000000008</v>
      </c>
      <c r="C252" s="6">
        <v>6.3540000000000001</v>
      </c>
      <c r="D252" s="6">
        <v>5.6550000000000002</v>
      </c>
      <c r="E252" s="6">
        <v>5.4690000000000003</v>
      </c>
      <c r="F252" s="6">
        <v>5.2469999999999999</v>
      </c>
      <c r="G252" s="6">
        <v>3.9990000000000001</v>
      </c>
      <c r="H252" s="6">
        <v>5.9950000000000001</v>
      </c>
      <c r="I252" s="6">
        <v>6.7050000000000001</v>
      </c>
      <c r="J252" s="6">
        <v>8.4949999999999992</v>
      </c>
      <c r="K252" s="6">
        <v>7.4589999999999996</v>
      </c>
      <c r="L252" s="6">
        <v>8.1679999999999993</v>
      </c>
      <c r="M252" s="6">
        <v>6.9630000000000001</v>
      </c>
      <c r="N252" s="69"/>
    </row>
    <row r="253" spans="1:14" ht="12" x14ac:dyDescent="0.25">
      <c r="A253" s="6">
        <v>515</v>
      </c>
      <c r="B253" s="6">
        <v>9.0120000000000005</v>
      </c>
      <c r="C253" s="6">
        <v>6.4930000000000003</v>
      </c>
      <c r="D253" s="6">
        <v>5.8</v>
      </c>
      <c r="E253" s="6">
        <v>5.6139999999999999</v>
      </c>
      <c r="F253" s="6">
        <v>5.4169999999999998</v>
      </c>
      <c r="G253" s="6">
        <v>4.1130000000000004</v>
      </c>
      <c r="H253" s="6">
        <v>6.1429999999999998</v>
      </c>
      <c r="I253" s="6">
        <v>6.8970000000000002</v>
      </c>
      <c r="J253" s="6">
        <v>8.6270000000000007</v>
      </c>
      <c r="K253" s="6">
        <v>7.6710000000000003</v>
      </c>
      <c r="L253" s="6">
        <v>8.3309999999999995</v>
      </c>
      <c r="M253" s="6">
        <v>7.1559999999999997</v>
      </c>
      <c r="N253" s="69"/>
    </row>
    <row r="254" spans="1:14" ht="12" x14ac:dyDescent="0.25">
      <c r="A254" s="6">
        <v>515.45000000000005</v>
      </c>
      <c r="B254" s="6">
        <v>9.2609999999999992</v>
      </c>
      <c r="C254" s="6">
        <v>6.6369999999999996</v>
      </c>
      <c r="D254" s="6">
        <v>5.9550000000000001</v>
      </c>
      <c r="E254" s="6">
        <v>5.7629999999999999</v>
      </c>
      <c r="F254" s="6">
        <v>5.5860000000000003</v>
      </c>
      <c r="G254" s="6">
        <v>4.2290000000000001</v>
      </c>
      <c r="H254" s="6">
        <v>6.2990000000000004</v>
      </c>
      <c r="I254" s="6">
        <v>7.1</v>
      </c>
      <c r="J254" s="6">
        <v>8.76</v>
      </c>
      <c r="K254" s="6">
        <v>7.8879999999999999</v>
      </c>
      <c r="L254" s="6">
        <v>8.4949999999999992</v>
      </c>
      <c r="M254" s="6">
        <v>7.3559999999999999</v>
      </c>
      <c r="N254" s="69"/>
    </row>
    <row r="255" spans="1:14" ht="12" x14ac:dyDescent="0.25">
      <c r="A255" s="6">
        <v>515.9</v>
      </c>
      <c r="B255" s="6">
        <v>9.51</v>
      </c>
      <c r="C255" s="6">
        <v>6.7869999999999999</v>
      </c>
      <c r="D255" s="6">
        <v>6.11</v>
      </c>
      <c r="E255" s="6">
        <v>5.9260000000000002</v>
      </c>
      <c r="F255" s="6">
        <v>5.7610000000000001</v>
      </c>
      <c r="G255" s="6">
        <v>4.343</v>
      </c>
      <c r="H255" s="6">
        <v>6.4619999999999997</v>
      </c>
      <c r="I255" s="6">
        <v>7.2969999999999997</v>
      </c>
      <c r="J255" s="6">
        <v>8.8960000000000008</v>
      </c>
      <c r="K255" s="6">
        <v>8.1110000000000007</v>
      </c>
      <c r="L255" s="6">
        <v>8.6590000000000007</v>
      </c>
      <c r="M255" s="6">
        <v>7.5650000000000004</v>
      </c>
      <c r="N255" s="69"/>
    </row>
    <row r="256" spans="1:14" ht="12" x14ac:dyDescent="0.25">
      <c r="A256" s="6">
        <v>516.36</v>
      </c>
      <c r="B256" s="6">
        <v>9.7710000000000008</v>
      </c>
      <c r="C256" s="6">
        <v>6.9340000000000002</v>
      </c>
      <c r="D256" s="6">
        <v>6.2649999999999997</v>
      </c>
      <c r="E256" s="6">
        <v>6.08</v>
      </c>
      <c r="F256" s="6">
        <v>5.944</v>
      </c>
      <c r="G256" s="6">
        <v>4.46</v>
      </c>
      <c r="H256" s="6">
        <v>6.6219999999999999</v>
      </c>
      <c r="I256" s="6">
        <v>7.4980000000000002</v>
      </c>
      <c r="J256" s="6">
        <v>9.0329999999999995</v>
      </c>
      <c r="K256" s="6">
        <v>8.3360000000000003</v>
      </c>
      <c r="L256" s="6">
        <v>8.8330000000000002</v>
      </c>
      <c r="M256" s="6">
        <v>7.7770000000000001</v>
      </c>
      <c r="N256" s="69"/>
    </row>
    <row r="257" spans="1:14" ht="12" x14ac:dyDescent="0.25">
      <c r="A257" s="6">
        <v>516.80999999999995</v>
      </c>
      <c r="B257" s="6">
        <v>10.034000000000001</v>
      </c>
      <c r="C257" s="6">
        <v>7.0880000000000001</v>
      </c>
      <c r="D257" s="6">
        <v>6.4260000000000002</v>
      </c>
      <c r="E257" s="6">
        <v>6.242</v>
      </c>
      <c r="F257" s="6">
        <v>6.1319999999999997</v>
      </c>
      <c r="G257" s="6">
        <v>4.5810000000000004</v>
      </c>
      <c r="H257" s="6">
        <v>6.7850000000000001</v>
      </c>
      <c r="I257" s="6">
        <v>7.7089999999999996</v>
      </c>
      <c r="J257" s="6">
        <v>9.1649999999999991</v>
      </c>
      <c r="K257" s="6">
        <v>8.5649999999999995</v>
      </c>
      <c r="L257" s="6">
        <v>9.0150000000000006</v>
      </c>
      <c r="M257" s="6">
        <v>8.0030000000000001</v>
      </c>
      <c r="N257" s="69"/>
    </row>
    <row r="258" spans="1:14" ht="12" x14ac:dyDescent="0.25">
      <c r="A258" s="6">
        <v>517.26</v>
      </c>
      <c r="B258" s="6">
        <v>10.311</v>
      </c>
      <c r="C258" s="6">
        <v>7.2480000000000002</v>
      </c>
      <c r="D258" s="6">
        <v>6.5979999999999999</v>
      </c>
      <c r="E258" s="6">
        <v>6.4059999999999997</v>
      </c>
      <c r="F258" s="6">
        <v>6.3250000000000002</v>
      </c>
      <c r="G258" s="6">
        <v>4.71</v>
      </c>
      <c r="H258" s="6">
        <v>6.952</v>
      </c>
      <c r="I258" s="6">
        <v>7.9240000000000004</v>
      </c>
      <c r="J258" s="6">
        <v>9.3130000000000006</v>
      </c>
      <c r="K258" s="6">
        <v>8.8049999999999997</v>
      </c>
      <c r="L258" s="6">
        <v>9.202</v>
      </c>
      <c r="M258" s="6">
        <v>8.2210000000000001</v>
      </c>
      <c r="N258" s="69"/>
    </row>
    <row r="259" spans="1:14" ht="12" x14ac:dyDescent="0.25">
      <c r="A259" s="6">
        <v>517.72</v>
      </c>
      <c r="B259" s="6">
        <v>10.583</v>
      </c>
      <c r="C259" s="6">
        <v>7.4059999999999997</v>
      </c>
      <c r="D259" s="6">
        <v>6.7720000000000002</v>
      </c>
      <c r="E259" s="6">
        <v>6.5810000000000004</v>
      </c>
      <c r="F259" s="6">
        <v>6.53</v>
      </c>
      <c r="G259" s="6">
        <v>4.8369999999999997</v>
      </c>
      <c r="H259" s="6">
        <v>7.1230000000000002</v>
      </c>
      <c r="I259" s="6">
        <v>8.1349999999999998</v>
      </c>
      <c r="J259" s="6">
        <v>9.4670000000000005</v>
      </c>
      <c r="K259" s="6">
        <v>9.048</v>
      </c>
      <c r="L259" s="6">
        <v>9.3949999999999996</v>
      </c>
      <c r="M259" s="6">
        <v>8.4440000000000008</v>
      </c>
      <c r="N259" s="69"/>
    </row>
    <row r="260" spans="1:14" ht="12" x14ac:dyDescent="0.25">
      <c r="A260" s="6">
        <v>518.16999999999996</v>
      </c>
      <c r="B260" s="6">
        <v>10.858000000000001</v>
      </c>
      <c r="C260" s="6">
        <v>7.5709999999999997</v>
      </c>
      <c r="D260" s="6">
        <v>6.952</v>
      </c>
      <c r="E260" s="6">
        <v>6.7649999999999997</v>
      </c>
      <c r="F260" s="6">
        <v>6.7380000000000004</v>
      </c>
      <c r="G260" s="6">
        <v>4.9569999999999999</v>
      </c>
      <c r="H260" s="6">
        <v>7.2990000000000004</v>
      </c>
      <c r="I260" s="6">
        <v>8.3580000000000005</v>
      </c>
      <c r="J260" s="6">
        <v>9.6259999999999994</v>
      </c>
      <c r="K260" s="6">
        <v>9.2919999999999998</v>
      </c>
      <c r="L260" s="6">
        <v>9.5869999999999997</v>
      </c>
      <c r="M260" s="6">
        <v>8.6649999999999991</v>
      </c>
      <c r="N260" s="69"/>
    </row>
    <row r="261" spans="1:14" ht="12" x14ac:dyDescent="0.25">
      <c r="A261" s="6">
        <v>518.63</v>
      </c>
      <c r="B261" s="6">
        <v>11.144</v>
      </c>
      <c r="C261" s="6">
        <v>7.7370000000000001</v>
      </c>
      <c r="D261" s="6">
        <v>7.1260000000000003</v>
      </c>
      <c r="E261" s="6">
        <v>6.9429999999999996</v>
      </c>
      <c r="F261" s="6">
        <v>6.9450000000000003</v>
      </c>
      <c r="G261" s="6">
        <v>5.08</v>
      </c>
      <c r="H261" s="6">
        <v>7.4749999999999996</v>
      </c>
      <c r="I261" s="6">
        <v>8.5749999999999993</v>
      </c>
      <c r="J261" s="6">
        <v>9.7840000000000007</v>
      </c>
      <c r="K261" s="6">
        <v>9.5429999999999993</v>
      </c>
      <c r="L261" s="6">
        <v>9.7759999999999998</v>
      </c>
      <c r="M261" s="6">
        <v>8.89</v>
      </c>
      <c r="N261" s="69"/>
    </row>
    <row r="262" spans="1:14" ht="12" x14ac:dyDescent="0.25">
      <c r="A262" s="6">
        <v>519.08000000000004</v>
      </c>
      <c r="B262" s="6">
        <v>11.428000000000001</v>
      </c>
      <c r="C262" s="6">
        <v>7.9059999999999997</v>
      </c>
      <c r="D262" s="6">
        <v>7.3170000000000002</v>
      </c>
      <c r="E262" s="6">
        <v>7.1319999999999997</v>
      </c>
      <c r="F262" s="6">
        <v>7.1630000000000003</v>
      </c>
      <c r="G262" s="6">
        <v>5.2119999999999997</v>
      </c>
      <c r="H262" s="6">
        <v>7.657</v>
      </c>
      <c r="I262" s="6">
        <v>8.8010000000000002</v>
      </c>
      <c r="J262" s="6">
        <v>9.9480000000000004</v>
      </c>
      <c r="K262" s="6">
        <v>9.8049999999999997</v>
      </c>
      <c r="L262" s="6">
        <v>9.98</v>
      </c>
      <c r="M262" s="6">
        <v>9.1210000000000004</v>
      </c>
      <c r="N262" s="69"/>
    </row>
    <row r="263" spans="1:14" ht="12" x14ac:dyDescent="0.25">
      <c r="A263" s="6">
        <v>519.53</v>
      </c>
      <c r="B263" s="6">
        <v>11.712</v>
      </c>
      <c r="C263" s="6">
        <v>8.08</v>
      </c>
      <c r="D263" s="6">
        <v>7.5110000000000001</v>
      </c>
      <c r="E263" s="6">
        <v>7.3280000000000003</v>
      </c>
      <c r="F263" s="6">
        <v>7.383</v>
      </c>
      <c r="G263" s="6">
        <v>5.3460000000000001</v>
      </c>
      <c r="H263" s="6">
        <v>7.8369999999999997</v>
      </c>
      <c r="I263" s="6">
        <v>9.0269999999999992</v>
      </c>
      <c r="J263" s="6">
        <v>10.119999999999999</v>
      </c>
      <c r="K263" s="6">
        <v>10.074</v>
      </c>
      <c r="L263" s="6">
        <v>10.186</v>
      </c>
      <c r="M263" s="6">
        <v>9.3539999999999992</v>
      </c>
      <c r="N263" s="69"/>
    </row>
    <row r="264" spans="1:14" s="116" customFormat="1" ht="12" x14ac:dyDescent="0.25">
      <c r="A264" s="119">
        <v>519.99</v>
      </c>
      <c r="B264" s="119">
        <v>12.009</v>
      </c>
      <c r="C264" s="119">
        <v>8.2680000000000007</v>
      </c>
      <c r="D264" s="119">
        <v>7.7039999999999997</v>
      </c>
      <c r="E264" s="119">
        <v>7.5229999999999997</v>
      </c>
      <c r="F264" s="119">
        <v>7.6130000000000004</v>
      </c>
      <c r="G264" s="119">
        <v>5.4859999999999998</v>
      </c>
      <c r="H264" s="119">
        <v>8.0310000000000006</v>
      </c>
      <c r="I264" s="119">
        <v>9.2439999999999998</v>
      </c>
      <c r="J264" s="119">
        <v>10.284000000000001</v>
      </c>
      <c r="K264" s="119">
        <v>10.340999999999999</v>
      </c>
      <c r="L264" s="119">
        <v>10.394</v>
      </c>
      <c r="M264" s="119">
        <v>9.6020000000000003</v>
      </c>
      <c r="N264" s="115"/>
    </row>
    <row r="265" spans="1:14" ht="12" x14ac:dyDescent="0.25">
      <c r="A265" s="6">
        <v>520.44000000000005</v>
      </c>
      <c r="B265" s="6">
        <v>12.288</v>
      </c>
      <c r="C265" s="6">
        <v>8.4550000000000001</v>
      </c>
      <c r="D265" s="6">
        <v>7.9</v>
      </c>
      <c r="E265" s="6">
        <v>7.7119999999999997</v>
      </c>
      <c r="F265" s="6">
        <v>7.84</v>
      </c>
      <c r="G265" s="6">
        <v>5.6210000000000004</v>
      </c>
      <c r="H265" s="6">
        <v>8.2089999999999996</v>
      </c>
      <c r="I265" s="6">
        <v>9.4749999999999996</v>
      </c>
      <c r="J265" s="6">
        <v>10.46</v>
      </c>
      <c r="K265" s="6">
        <v>10.606999999999999</v>
      </c>
      <c r="L265" s="6">
        <v>10.6</v>
      </c>
      <c r="M265" s="6">
        <v>9.843</v>
      </c>
      <c r="N265" s="69"/>
    </row>
    <row r="266" spans="1:14" ht="12" x14ac:dyDescent="0.25">
      <c r="A266" s="6">
        <v>520.9</v>
      </c>
      <c r="B266" s="6">
        <v>12.582000000000001</v>
      </c>
      <c r="C266" s="6">
        <v>8.6349999999999998</v>
      </c>
      <c r="D266" s="6">
        <v>8.1029999999999998</v>
      </c>
      <c r="E266" s="6">
        <v>7.9080000000000004</v>
      </c>
      <c r="F266" s="6">
        <v>8.0709999999999997</v>
      </c>
      <c r="G266" s="6">
        <v>5.7560000000000002</v>
      </c>
      <c r="H266" s="6">
        <v>8.3949999999999996</v>
      </c>
      <c r="I266" s="6">
        <v>9.7029999999999994</v>
      </c>
      <c r="J266" s="6">
        <v>10.643000000000001</v>
      </c>
      <c r="K266" s="6">
        <v>10.882</v>
      </c>
      <c r="L266" s="6">
        <v>10.808999999999999</v>
      </c>
      <c r="M266" s="6">
        <v>10.092000000000001</v>
      </c>
      <c r="N266" s="69"/>
    </row>
    <row r="267" spans="1:14" ht="12" x14ac:dyDescent="0.25">
      <c r="A267" s="6">
        <v>521.35</v>
      </c>
      <c r="B267" s="6">
        <v>12.871</v>
      </c>
      <c r="C267" s="6">
        <v>8.8149999999999995</v>
      </c>
      <c r="D267" s="6">
        <v>8.3109999999999999</v>
      </c>
      <c r="E267" s="6">
        <v>8.1129999999999995</v>
      </c>
      <c r="F267" s="6">
        <v>8.298</v>
      </c>
      <c r="G267" s="6">
        <v>5.8879999999999999</v>
      </c>
      <c r="H267" s="6">
        <v>8.5890000000000004</v>
      </c>
      <c r="I267" s="6">
        <v>9.9329999999999998</v>
      </c>
      <c r="J267" s="6">
        <v>10.821</v>
      </c>
      <c r="K267" s="6">
        <v>11.16</v>
      </c>
      <c r="L267" s="6">
        <v>11.026999999999999</v>
      </c>
      <c r="M267" s="6">
        <v>10.337</v>
      </c>
      <c r="N267" s="69"/>
    </row>
    <row r="268" spans="1:14" ht="12" x14ac:dyDescent="0.25">
      <c r="A268" s="6">
        <v>521.79999999999995</v>
      </c>
      <c r="B268" s="6">
        <v>13.162000000000001</v>
      </c>
      <c r="C268" s="6">
        <v>9</v>
      </c>
      <c r="D268" s="6">
        <v>8.52</v>
      </c>
      <c r="E268" s="6">
        <v>8.3119999999999994</v>
      </c>
      <c r="F268" s="6">
        <v>8.5299999999999994</v>
      </c>
      <c r="G268" s="6">
        <v>6.0250000000000004</v>
      </c>
      <c r="H268" s="6">
        <v>8.7750000000000004</v>
      </c>
      <c r="I268" s="6">
        <v>10.16</v>
      </c>
      <c r="J268" s="6">
        <v>11.002000000000001</v>
      </c>
      <c r="K268" s="6">
        <v>11.44</v>
      </c>
      <c r="L268" s="6">
        <v>11.238</v>
      </c>
      <c r="M268" s="6">
        <v>10.58</v>
      </c>
      <c r="N268" s="69"/>
    </row>
    <row r="269" spans="1:14" ht="12" x14ac:dyDescent="0.25">
      <c r="A269" s="6">
        <v>522.26</v>
      </c>
      <c r="B269" s="6">
        <v>13.46</v>
      </c>
      <c r="C269" s="6">
        <v>9.1829999999999998</v>
      </c>
      <c r="D269" s="6">
        <v>8.73</v>
      </c>
      <c r="E269" s="6">
        <v>8.5250000000000004</v>
      </c>
      <c r="F269" s="6">
        <v>8.7710000000000008</v>
      </c>
      <c r="G269" s="6">
        <v>6.1639999999999997</v>
      </c>
      <c r="H269" s="6">
        <v>8.9619999999999997</v>
      </c>
      <c r="I269" s="6">
        <v>10.391999999999999</v>
      </c>
      <c r="J269" s="6">
        <v>11.191000000000001</v>
      </c>
      <c r="K269" s="6">
        <v>11.725</v>
      </c>
      <c r="L269" s="6">
        <v>11.451000000000001</v>
      </c>
      <c r="M269" s="6">
        <v>10.835000000000001</v>
      </c>
      <c r="N269" s="69"/>
    </row>
    <row r="270" spans="1:14" ht="12" x14ac:dyDescent="0.25">
      <c r="A270" s="6">
        <v>522.71</v>
      </c>
      <c r="B270" s="6">
        <v>13.753</v>
      </c>
      <c r="C270" s="6">
        <v>9.3740000000000006</v>
      </c>
      <c r="D270" s="6">
        <v>8.9420000000000002</v>
      </c>
      <c r="E270" s="6">
        <v>8.7260000000000009</v>
      </c>
      <c r="F270" s="6">
        <v>9.0109999999999992</v>
      </c>
      <c r="G270" s="6">
        <v>6.306</v>
      </c>
      <c r="H270" s="6">
        <v>9.1449999999999996</v>
      </c>
      <c r="I270" s="6">
        <v>10.612</v>
      </c>
      <c r="J270" s="6">
        <v>11.379</v>
      </c>
      <c r="K270" s="6">
        <v>12.004</v>
      </c>
      <c r="L270" s="6">
        <v>11.664999999999999</v>
      </c>
      <c r="M270" s="6">
        <v>11.086</v>
      </c>
      <c r="N270" s="69"/>
    </row>
    <row r="271" spans="1:14" ht="12" x14ac:dyDescent="0.25">
      <c r="A271" s="6">
        <v>523.16</v>
      </c>
      <c r="B271" s="6">
        <v>14.045999999999999</v>
      </c>
      <c r="C271" s="6">
        <v>9.5670000000000002</v>
      </c>
      <c r="D271" s="6">
        <v>9.1579999999999995</v>
      </c>
      <c r="E271" s="6">
        <v>8.9309999999999992</v>
      </c>
      <c r="F271" s="6">
        <v>9.2509999999999994</v>
      </c>
      <c r="G271" s="6">
        <v>6.4379999999999997</v>
      </c>
      <c r="H271" s="6">
        <v>9.3390000000000004</v>
      </c>
      <c r="I271" s="6">
        <v>10.843</v>
      </c>
      <c r="J271" s="6">
        <v>11.571999999999999</v>
      </c>
      <c r="K271" s="6">
        <v>12.282</v>
      </c>
      <c r="L271" s="6">
        <v>11.879</v>
      </c>
      <c r="M271" s="6">
        <v>11.337</v>
      </c>
      <c r="N271" s="69"/>
    </row>
    <row r="272" spans="1:14" ht="12" x14ac:dyDescent="0.25">
      <c r="A272" s="6">
        <v>523.62</v>
      </c>
      <c r="B272" s="6">
        <v>14.335000000000001</v>
      </c>
      <c r="C272" s="6">
        <v>9.7560000000000002</v>
      </c>
      <c r="D272" s="6">
        <v>9.3800000000000008</v>
      </c>
      <c r="E272" s="6">
        <v>9.1389999999999993</v>
      </c>
      <c r="F272" s="6">
        <v>9.4870000000000001</v>
      </c>
      <c r="G272" s="6">
        <v>6.5739999999999998</v>
      </c>
      <c r="H272" s="6">
        <v>9.5259999999999998</v>
      </c>
      <c r="I272" s="6">
        <v>11.069000000000001</v>
      </c>
      <c r="J272" s="6">
        <v>11.766999999999999</v>
      </c>
      <c r="K272" s="6">
        <v>12.564</v>
      </c>
      <c r="L272" s="6">
        <v>12.085000000000001</v>
      </c>
      <c r="M272" s="6">
        <v>11.583</v>
      </c>
      <c r="N272" s="69"/>
    </row>
    <row r="273" spans="1:14" ht="12" x14ac:dyDescent="0.25">
      <c r="A273" s="6">
        <v>524.07000000000005</v>
      </c>
      <c r="B273" s="6">
        <v>14.616</v>
      </c>
      <c r="C273" s="6">
        <v>9.9440000000000008</v>
      </c>
      <c r="D273" s="6">
        <v>9.5960000000000001</v>
      </c>
      <c r="E273" s="6">
        <v>9.3390000000000004</v>
      </c>
      <c r="F273" s="6">
        <v>9.7249999999999996</v>
      </c>
      <c r="G273" s="6">
        <v>6.7110000000000003</v>
      </c>
      <c r="H273" s="6">
        <v>9.7050000000000001</v>
      </c>
      <c r="I273" s="6">
        <v>11.292999999999999</v>
      </c>
      <c r="J273" s="6">
        <v>11.951000000000001</v>
      </c>
      <c r="K273" s="6">
        <v>12.839</v>
      </c>
      <c r="L273" s="6">
        <v>12.3</v>
      </c>
      <c r="M273" s="6">
        <v>11.821</v>
      </c>
      <c r="N273" s="69"/>
    </row>
    <row r="274" spans="1:14" ht="12" x14ac:dyDescent="0.25">
      <c r="A274" s="6">
        <v>524.52</v>
      </c>
      <c r="B274" s="6">
        <v>14.906000000000001</v>
      </c>
      <c r="C274" s="6">
        <v>10.135</v>
      </c>
      <c r="D274" s="6">
        <v>9.8140000000000001</v>
      </c>
      <c r="E274" s="6">
        <v>9.548</v>
      </c>
      <c r="F274" s="6">
        <v>9.968</v>
      </c>
      <c r="G274" s="6">
        <v>6.843</v>
      </c>
      <c r="H274" s="6">
        <v>9.8970000000000002</v>
      </c>
      <c r="I274" s="6">
        <v>11.52</v>
      </c>
      <c r="J274" s="6">
        <v>12.141</v>
      </c>
      <c r="K274" s="6">
        <v>13.112</v>
      </c>
      <c r="L274" s="6">
        <v>12.507</v>
      </c>
      <c r="M274" s="6">
        <v>12.065</v>
      </c>
      <c r="N274" s="69"/>
    </row>
    <row r="275" spans="1:14" ht="12" x14ac:dyDescent="0.25">
      <c r="A275" s="6">
        <v>524.98</v>
      </c>
      <c r="B275" s="6">
        <v>15.180999999999999</v>
      </c>
      <c r="C275" s="6">
        <v>10.321999999999999</v>
      </c>
      <c r="D275" s="6">
        <v>10.022</v>
      </c>
      <c r="E275" s="6">
        <v>9.7539999999999996</v>
      </c>
      <c r="F275" s="6">
        <v>10.206</v>
      </c>
      <c r="G275" s="6">
        <v>6.9749999999999996</v>
      </c>
      <c r="H275" s="6">
        <v>10.081</v>
      </c>
      <c r="I275" s="6">
        <v>11.738</v>
      </c>
      <c r="J275" s="6">
        <v>12.329000000000001</v>
      </c>
      <c r="K275" s="6">
        <v>13.387</v>
      </c>
      <c r="L275" s="6">
        <v>12.706</v>
      </c>
      <c r="M275" s="6">
        <v>12.302</v>
      </c>
      <c r="N275" s="69"/>
    </row>
    <row r="276" spans="1:14" ht="12" x14ac:dyDescent="0.25">
      <c r="A276" s="6">
        <v>525.42999999999995</v>
      </c>
      <c r="B276" s="6">
        <v>15.456</v>
      </c>
      <c r="C276" s="6">
        <v>10.502000000000001</v>
      </c>
      <c r="D276" s="6">
        <v>10.231</v>
      </c>
      <c r="E276" s="6">
        <v>9.94</v>
      </c>
      <c r="F276" s="6">
        <v>10.442</v>
      </c>
      <c r="G276" s="6">
        <v>7.1050000000000004</v>
      </c>
      <c r="H276" s="6">
        <v>10.25</v>
      </c>
      <c r="I276" s="6">
        <v>11.961</v>
      </c>
      <c r="J276" s="6">
        <v>12.515000000000001</v>
      </c>
      <c r="K276" s="6">
        <v>13.656000000000001</v>
      </c>
      <c r="L276" s="6">
        <v>12.916</v>
      </c>
      <c r="M276" s="6">
        <v>12.526</v>
      </c>
      <c r="N276" s="69"/>
    </row>
    <row r="277" spans="1:14" ht="12" x14ac:dyDescent="0.25">
      <c r="A277" s="6">
        <v>525.88</v>
      </c>
      <c r="B277" s="6">
        <v>15.724</v>
      </c>
      <c r="C277" s="6">
        <v>10.69</v>
      </c>
      <c r="D277" s="6">
        <v>10.444000000000001</v>
      </c>
      <c r="E277" s="6">
        <v>10.146000000000001</v>
      </c>
      <c r="F277" s="6">
        <v>10.667</v>
      </c>
      <c r="G277" s="6">
        <v>7.2370000000000001</v>
      </c>
      <c r="H277" s="6">
        <v>10.43</v>
      </c>
      <c r="I277" s="6">
        <v>12.173999999999999</v>
      </c>
      <c r="J277" s="6">
        <v>12.7</v>
      </c>
      <c r="K277" s="6">
        <v>13.928000000000001</v>
      </c>
      <c r="L277" s="6">
        <v>13.121</v>
      </c>
      <c r="M277" s="6">
        <v>12.755000000000001</v>
      </c>
      <c r="N277" s="69"/>
    </row>
    <row r="278" spans="1:14" ht="12" x14ac:dyDescent="0.25">
      <c r="A278" s="6">
        <v>526.34</v>
      </c>
      <c r="B278" s="6">
        <v>15.986000000000001</v>
      </c>
      <c r="C278" s="6">
        <v>10.875</v>
      </c>
      <c r="D278" s="6">
        <v>10.659000000000001</v>
      </c>
      <c r="E278" s="6">
        <v>10.349</v>
      </c>
      <c r="F278" s="6">
        <v>10.901</v>
      </c>
      <c r="G278" s="6">
        <v>7.3650000000000002</v>
      </c>
      <c r="H278" s="6">
        <v>10.598000000000001</v>
      </c>
      <c r="I278" s="6">
        <v>12.375999999999999</v>
      </c>
      <c r="J278" s="6">
        <v>12.891</v>
      </c>
      <c r="K278" s="6">
        <v>14.186</v>
      </c>
      <c r="L278" s="6">
        <v>13.315</v>
      </c>
      <c r="M278" s="6">
        <v>12.968999999999999</v>
      </c>
      <c r="N278" s="69"/>
    </row>
    <row r="279" spans="1:14" ht="12" x14ac:dyDescent="0.25">
      <c r="A279" s="6">
        <v>526.79</v>
      </c>
      <c r="B279" s="6">
        <v>16.244</v>
      </c>
      <c r="C279" s="6">
        <v>11.052</v>
      </c>
      <c r="D279" s="6">
        <v>10.862</v>
      </c>
      <c r="E279" s="6">
        <v>10.554</v>
      </c>
      <c r="F279" s="6">
        <v>11.127000000000001</v>
      </c>
      <c r="G279" s="6">
        <v>7.4889999999999999</v>
      </c>
      <c r="H279" s="6">
        <v>10.775</v>
      </c>
      <c r="I279" s="6">
        <v>12.577</v>
      </c>
      <c r="J279" s="6">
        <v>13.074</v>
      </c>
      <c r="K279" s="6">
        <v>14.445</v>
      </c>
      <c r="L279" s="6">
        <v>13.516</v>
      </c>
      <c r="M279" s="6">
        <v>13.193</v>
      </c>
      <c r="N279" s="69"/>
    </row>
    <row r="280" spans="1:14" ht="12" x14ac:dyDescent="0.25">
      <c r="A280" s="6">
        <v>527.24</v>
      </c>
      <c r="B280" s="6">
        <v>16.497</v>
      </c>
      <c r="C280" s="6">
        <v>11.23</v>
      </c>
      <c r="D280" s="6">
        <v>11.073</v>
      </c>
      <c r="E280" s="6">
        <v>10.750999999999999</v>
      </c>
      <c r="F280" s="6">
        <v>11.352</v>
      </c>
      <c r="G280" s="6">
        <v>7.6150000000000002</v>
      </c>
      <c r="H280" s="6">
        <v>10.943</v>
      </c>
      <c r="I280" s="6">
        <v>12.781000000000001</v>
      </c>
      <c r="J280" s="6">
        <v>13.256</v>
      </c>
      <c r="K280" s="6">
        <v>14.701000000000001</v>
      </c>
      <c r="L280" s="6">
        <v>13.704000000000001</v>
      </c>
      <c r="M280" s="6">
        <v>13.416</v>
      </c>
      <c r="N280" s="69"/>
    </row>
    <row r="281" spans="1:14" ht="12" x14ac:dyDescent="0.25">
      <c r="A281" s="6">
        <v>527.70000000000005</v>
      </c>
      <c r="B281" s="6">
        <v>16.742999999999999</v>
      </c>
      <c r="C281" s="6">
        <v>11.41</v>
      </c>
      <c r="D281" s="6">
        <v>11.271000000000001</v>
      </c>
      <c r="E281" s="6">
        <v>10.936999999999999</v>
      </c>
      <c r="F281" s="6">
        <v>11.571</v>
      </c>
      <c r="G281" s="6">
        <v>7.7450000000000001</v>
      </c>
      <c r="H281" s="6">
        <v>11.099</v>
      </c>
      <c r="I281" s="6">
        <v>12.968</v>
      </c>
      <c r="J281" s="6">
        <v>13.429</v>
      </c>
      <c r="K281" s="6">
        <v>14.957000000000001</v>
      </c>
      <c r="L281" s="6">
        <v>13.888999999999999</v>
      </c>
      <c r="M281" s="6">
        <v>13.631</v>
      </c>
      <c r="N281" s="69"/>
    </row>
    <row r="282" spans="1:14" ht="12" x14ac:dyDescent="0.25">
      <c r="A282" s="6">
        <v>528.15</v>
      </c>
      <c r="B282" s="6">
        <v>16.984000000000002</v>
      </c>
      <c r="C282" s="6">
        <v>11.582000000000001</v>
      </c>
      <c r="D282" s="6">
        <v>11.481</v>
      </c>
      <c r="E282" s="6">
        <v>11.122999999999999</v>
      </c>
      <c r="F282" s="6">
        <v>11.782</v>
      </c>
      <c r="G282" s="6">
        <v>7.8680000000000003</v>
      </c>
      <c r="H282" s="6">
        <v>11.263</v>
      </c>
      <c r="I282" s="6">
        <v>13.17</v>
      </c>
      <c r="J282" s="6">
        <v>13.601000000000001</v>
      </c>
      <c r="K282" s="6">
        <v>15.209</v>
      </c>
      <c r="L282" s="6">
        <v>14.084</v>
      </c>
      <c r="M282" s="6">
        <v>13.845000000000001</v>
      </c>
      <c r="N282" s="69"/>
    </row>
    <row r="283" spans="1:14" ht="12" x14ac:dyDescent="0.25">
      <c r="A283" s="6">
        <v>528.6</v>
      </c>
      <c r="B283" s="6">
        <v>17.22</v>
      </c>
      <c r="C283" s="6">
        <v>11.747999999999999</v>
      </c>
      <c r="D283" s="6">
        <v>11.672000000000001</v>
      </c>
      <c r="E283" s="6">
        <v>11.313000000000001</v>
      </c>
      <c r="F283" s="6">
        <v>11.999000000000001</v>
      </c>
      <c r="G283" s="6">
        <v>7.9859999999999998</v>
      </c>
      <c r="H283" s="6">
        <v>11.414</v>
      </c>
      <c r="I283" s="6">
        <v>13.363</v>
      </c>
      <c r="J283" s="6">
        <v>13.776999999999999</v>
      </c>
      <c r="K283" s="6">
        <v>15.449</v>
      </c>
      <c r="L283" s="6">
        <v>14.265000000000001</v>
      </c>
      <c r="M283" s="6">
        <v>14.057</v>
      </c>
      <c r="N283" s="69"/>
    </row>
    <row r="284" spans="1:14" ht="12" x14ac:dyDescent="0.25">
      <c r="A284" s="6">
        <v>529.05999999999995</v>
      </c>
      <c r="B284" s="6">
        <v>17.452999999999999</v>
      </c>
      <c r="C284" s="6">
        <v>11.913</v>
      </c>
      <c r="D284" s="6">
        <v>11.861000000000001</v>
      </c>
      <c r="E284" s="6">
        <v>11.487</v>
      </c>
      <c r="F284" s="6">
        <v>12.21</v>
      </c>
      <c r="G284" s="6">
        <v>8.1020000000000003</v>
      </c>
      <c r="H284" s="6">
        <v>11.566000000000001</v>
      </c>
      <c r="I284" s="6">
        <v>13.547000000000001</v>
      </c>
      <c r="J284" s="6">
        <v>13.95</v>
      </c>
      <c r="K284" s="6">
        <v>15.682</v>
      </c>
      <c r="L284" s="6">
        <v>14.436</v>
      </c>
      <c r="M284" s="6">
        <v>14.254</v>
      </c>
      <c r="N284" s="69"/>
    </row>
    <row r="285" spans="1:14" ht="12" x14ac:dyDescent="0.25">
      <c r="A285" s="6">
        <v>529.51</v>
      </c>
      <c r="B285" s="6">
        <v>17.670000000000002</v>
      </c>
      <c r="C285" s="6">
        <v>12.064</v>
      </c>
      <c r="D285" s="6">
        <v>12.055</v>
      </c>
      <c r="E285" s="6">
        <v>11.663</v>
      </c>
      <c r="F285" s="6">
        <v>12.412000000000001</v>
      </c>
      <c r="G285" s="6">
        <v>8.2110000000000003</v>
      </c>
      <c r="H285" s="6">
        <v>11.71</v>
      </c>
      <c r="I285" s="6">
        <v>13.725</v>
      </c>
      <c r="J285" s="6">
        <v>14.121</v>
      </c>
      <c r="K285" s="6">
        <v>15.917</v>
      </c>
      <c r="L285" s="6">
        <v>14.616</v>
      </c>
      <c r="M285" s="6">
        <v>14.443</v>
      </c>
      <c r="N285" s="69"/>
    </row>
    <row r="286" spans="1:14" ht="12" x14ac:dyDescent="0.25">
      <c r="A286" s="6">
        <v>529.96</v>
      </c>
      <c r="B286" s="6">
        <v>17.902000000000001</v>
      </c>
      <c r="C286" s="6">
        <v>12.212999999999999</v>
      </c>
      <c r="D286" s="6">
        <v>12.239000000000001</v>
      </c>
      <c r="E286" s="6">
        <v>11.840999999999999</v>
      </c>
      <c r="F286" s="6">
        <v>12.613</v>
      </c>
      <c r="G286" s="6">
        <v>8.3160000000000007</v>
      </c>
      <c r="H286" s="6">
        <v>11.856999999999999</v>
      </c>
      <c r="I286" s="6">
        <v>13.903</v>
      </c>
      <c r="J286" s="6">
        <v>14.285</v>
      </c>
      <c r="K286" s="6">
        <v>16.145</v>
      </c>
      <c r="L286" s="6">
        <v>14.782999999999999</v>
      </c>
      <c r="M286" s="6">
        <v>14.63</v>
      </c>
      <c r="N286" s="69"/>
    </row>
    <row r="287" spans="1:14" ht="12" x14ac:dyDescent="0.25">
      <c r="A287" s="6">
        <v>530.41999999999996</v>
      </c>
      <c r="B287" s="6">
        <v>18.114000000000001</v>
      </c>
      <c r="C287" s="6">
        <v>12.364000000000001</v>
      </c>
      <c r="D287" s="6">
        <v>12.413</v>
      </c>
      <c r="E287" s="6">
        <v>12.009</v>
      </c>
      <c r="F287" s="6">
        <v>12.816000000000001</v>
      </c>
      <c r="G287" s="6">
        <v>8.423</v>
      </c>
      <c r="H287" s="6">
        <v>11.994</v>
      </c>
      <c r="I287" s="6">
        <v>14.065</v>
      </c>
      <c r="J287" s="6">
        <v>14.438000000000001</v>
      </c>
      <c r="K287" s="6">
        <v>16.36</v>
      </c>
      <c r="L287" s="6">
        <v>14.946</v>
      </c>
      <c r="M287" s="6">
        <v>14.811</v>
      </c>
      <c r="N287" s="69"/>
    </row>
    <row r="288" spans="1:14" s="116" customFormat="1" ht="12" x14ac:dyDescent="0.25">
      <c r="A288" s="119">
        <v>530.87</v>
      </c>
      <c r="B288" s="119">
        <v>18.318999999999999</v>
      </c>
      <c r="C288" s="119">
        <v>12.513999999999999</v>
      </c>
      <c r="D288" s="119">
        <v>12.58</v>
      </c>
      <c r="E288" s="119">
        <v>12.172000000000001</v>
      </c>
      <c r="F288" s="119">
        <v>13.012</v>
      </c>
      <c r="G288" s="119">
        <v>8.5280000000000005</v>
      </c>
      <c r="H288" s="119">
        <v>12.124000000000001</v>
      </c>
      <c r="I288" s="119">
        <v>14.225</v>
      </c>
      <c r="J288" s="119">
        <v>14.597</v>
      </c>
      <c r="K288" s="119">
        <v>16.582999999999998</v>
      </c>
      <c r="L288" s="119">
        <v>15.095000000000001</v>
      </c>
      <c r="M288" s="119">
        <v>14.987</v>
      </c>
      <c r="N288" s="115"/>
    </row>
    <row r="289" spans="1:14" ht="12" x14ac:dyDescent="0.25">
      <c r="A289" s="6">
        <v>531.32000000000005</v>
      </c>
      <c r="B289" s="6">
        <v>18.518000000000001</v>
      </c>
      <c r="C289" s="6">
        <v>12.66</v>
      </c>
      <c r="D289" s="6">
        <v>12.744999999999999</v>
      </c>
      <c r="E289" s="6">
        <v>12.336</v>
      </c>
      <c r="F289" s="6">
        <v>13.205</v>
      </c>
      <c r="G289" s="6">
        <v>8.6289999999999996</v>
      </c>
      <c r="H289" s="6">
        <v>12.260999999999999</v>
      </c>
      <c r="I289" s="6">
        <v>14.375999999999999</v>
      </c>
      <c r="J289" s="6">
        <v>14.750999999999999</v>
      </c>
      <c r="K289" s="6">
        <v>16.791</v>
      </c>
      <c r="L289" s="6">
        <v>15.243</v>
      </c>
      <c r="M289" s="6">
        <v>15.161</v>
      </c>
      <c r="N289" s="69"/>
    </row>
    <row r="290" spans="1:14" ht="12" x14ac:dyDescent="0.25">
      <c r="A290" s="6">
        <v>531.78</v>
      </c>
      <c r="B290" s="6">
        <v>18.718</v>
      </c>
      <c r="C290" s="6">
        <v>12.804</v>
      </c>
      <c r="D290" s="6">
        <v>12.91</v>
      </c>
      <c r="E290" s="6">
        <v>12.49</v>
      </c>
      <c r="F290" s="6">
        <v>13.388999999999999</v>
      </c>
      <c r="G290" s="6">
        <v>8.7260000000000009</v>
      </c>
      <c r="H290" s="6">
        <v>12.385</v>
      </c>
      <c r="I290" s="6">
        <v>14.526999999999999</v>
      </c>
      <c r="J290" s="6">
        <v>14.897</v>
      </c>
      <c r="K290" s="6">
        <v>16.998000000000001</v>
      </c>
      <c r="L290" s="6">
        <v>15.39</v>
      </c>
      <c r="M290" s="6">
        <v>15.332000000000001</v>
      </c>
      <c r="N290" s="69"/>
    </row>
    <row r="291" spans="1:14" ht="12" x14ac:dyDescent="0.25">
      <c r="A291" s="6">
        <v>532.23</v>
      </c>
      <c r="B291" s="6">
        <v>18.899999999999999</v>
      </c>
      <c r="C291" s="6">
        <v>12.93</v>
      </c>
      <c r="D291" s="6">
        <v>13.068</v>
      </c>
      <c r="E291" s="6">
        <v>12.64</v>
      </c>
      <c r="F291" s="6">
        <v>13.57</v>
      </c>
      <c r="G291" s="6">
        <v>8.8190000000000008</v>
      </c>
      <c r="H291" s="6">
        <v>12.503</v>
      </c>
      <c r="I291" s="6">
        <v>14.669</v>
      </c>
      <c r="J291" s="6">
        <v>15.031000000000001</v>
      </c>
      <c r="K291" s="6">
        <v>17.186</v>
      </c>
      <c r="L291" s="6">
        <v>15.528</v>
      </c>
      <c r="M291" s="6">
        <v>15.491</v>
      </c>
      <c r="N291" s="69"/>
    </row>
    <row r="292" spans="1:14" ht="12" x14ac:dyDescent="0.25">
      <c r="A292" s="6">
        <v>532.67999999999995</v>
      </c>
      <c r="B292" s="6">
        <v>19.082000000000001</v>
      </c>
      <c r="C292" s="6">
        <v>13.052</v>
      </c>
      <c r="D292" s="6">
        <v>13.22</v>
      </c>
      <c r="E292" s="6">
        <v>12.788</v>
      </c>
      <c r="F292" s="6">
        <v>13.747999999999999</v>
      </c>
      <c r="G292" s="6">
        <v>8.9109999999999996</v>
      </c>
      <c r="H292" s="6">
        <v>12.615</v>
      </c>
      <c r="I292" s="6">
        <v>14.807</v>
      </c>
      <c r="J292" s="6">
        <v>15.170999999999999</v>
      </c>
      <c r="K292" s="6">
        <v>17.38</v>
      </c>
      <c r="L292" s="6">
        <v>15.657</v>
      </c>
      <c r="M292" s="6">
        <v>15.64</v>
      </c>
      <c r="N292" s="69"/>
    </row>
    <row r="293" spans="1:14" ht="12" x14ac:dyDescent="0.25">
      <c r="A293" s="6">
        <v>533.13</v>
      </c>
      <c r="B293" s="6">
        <v>19.263000000000002</v>
      </c>
      <c r="C293" s="6">
        <v>13.161</v>
      </c>
      <c r="D293" s="6">
        <v>13.361000000000001</v>
      </c>
      <c r="E293" s="6">
        <v>12.93</v>
      </c>
      <c r="F293" s="6">
        <v>13.92</v>
      </c>
      <c r="G293" s="6">
        <v>8.9979999999999993</v>
      </c>
      <c r="H293" s="6">
        <v>12.714</v>
      </c>
      <c r="I293" s="6">
        <v>14.938000000000001</v>
      </c>
      <c r="J293" s="6">
        <v>15.302</v>
      </c>
      <c r="K293" s="6">
        <v>17.547999999999998</v>
      </c>
      <c r="L293" s="6">
        <v>15.792</v>
      </c>
      <c r="M293" s="6">
        <v>15.786</v>
      </c>
      <c r="N293" s="69"/>
    </row>
    <row r="294" spans="1:14" ht="12" x14ac:dyDescent="0.25">
      <c r="A294" s="6">
        <v>533.59</v>
      </c>
      <c r="B294" s="6">
        <v>19.43</v>
      </c>
      <c r="C294" s="6">
        <v>13.285</v>
      </c>
      <c r="D294" s="6">
        <v>13.500999999999999</v>
      </c>
      <c r="E294" s="6">
        <v>13.071999999999999</v>
      </c>
      <c r="F294" s="6">
        <v>14.083</v>
      </c>
      <c r="G294" s="6">
        <v>9.0790000000000006</v>
      </c>
      <c r="H294" s="6">
        <v>12.826000000000001</v>
      </c>
      <c r="I294" s="6">
        <v>15.068</v>
      </c>
      <c r="J294" s="6">
        <v>15.44</v>
      </c>
      <c r="K294" s="6">
        <v>17.725000000000001</v>
      </c>
      <c r="L294" s="6">
        <v>15.917</v>
      </c>
      <c r="M294" s="6">
        <v>15.936</v>
      </c>
      <c r="N294" s="69"/>
    </row>
    <row r="295" spans="1:14" ht="12" x14ac:dyDescent="0.25">
      <c r="A295" s="6">
        <v>534.04</v>
      </c>
      <c r="B295" s="6">
        <v>19.585000000000001</v>
      </c>
      <c r="C295" s="6">
        <v>13.391999999999999</v>
      </c>
      <c r="D295" s="6">
        <v>13.641999999999999</v>
      </c>
      <c r="E295" s="6">
        <v>13.207000000000001</v>
      </c>
      <c r="F295" s="6">
        <v>14.239000000000001</v>
      </c>
      <c r="G295" s="6">
        <v>9.1579999999999995</v>
      </c>
      <c r="H295" s="6">
        <v>12.917</v>
      </c>
      <c r="I295" s="6">
        <v>15.182</v>
      </c>
      <c r="J295" s="6">
        <v>15.56</v>
      </c>
      <c r="K295" s="6">
        <v>17.896000000000001</v>
      </c>
      <c r="L295" s="6">
        <v>16.036999999999999</v>
      </c>
      <c r="M295" s="6">
        <v>16.07</v>
      </c>
      <c r="N295" s="69"/>
    </row>
    <row r="296" spans="1:14" ht="12" x14ac:dyDescent="0.25">
      <c r="A296" s="6">
        <v>534.49</v>
      </c>
      <c r="B296" s="6">
        <v>19.745999999999999</v>
      </c>
      <c r="C296" s="6">
        <v>13.504</v>
      </c>
      <c r="D296" s="6">
        <v>13.778</v>
      </c>
      <c r="E296" s="6">
        <v>13.332000000000001</v>
      </c>
      <c r="F296" s="6">
        <v>14.391</v>
      </c>
      <c r="G296" s="6">
        <v>9.2330000000000005</v>
      </c>
      <c r="H296" s="6">
        <v>13.013</v>
      </c>
      <c r="I296" s="6">
        <v>15.301</v>
      </c>
      <c r="J296" s="6">
        <v>15.682</v>
      </c>
      <c r="K296" s="6">
        <v>18.061</v>
      </c>
      <c r="L296" s="6">
        <v>16.161000000000001</v>
      </c>
      <c r="M296" s="6">
        <v>16.206</v>
      </c>
      <c r="N296" s="69"/>
    </row>
    <row r="297" spans="1:14" ht="12" x14ac:dyDescent="0.25">
      <c r="A297" s="6">
        <v>534.95000000000005</v>
      </c>
      <c r="B297" s="6">
        <v>19.899999999999999</v>
      </c>
      <c r="C297" s="6">
        <v>13.617000000000001</v>
      </c>
      <c r="D297" s="6">
        <v>13.911</v>
      </c>
      <c r="E297" s="6">
        <v>13.465</v>
      </c>
      <c r="F297" s="6">
        <v>14.544</v>
      </c>
      <c r="G297" s="6">
        <v>9.3089999999999993</v>
      </c>
      <c r="H297" s="6">
        <v>13.108000000000001</v>
      </c>
      <c r="I297" s="6">
        <v>15.404</v>
      </c>
      <c r="J297" s="6">
        <v>15.801</v>
      </c>
      <c r="K297" s="6">
        <v>18.224</v>
      </c>
      <c r="L297" s="6">
        <v>16.271999999999998</v>
      </c>
      <c r="M297" s="6">
        <v>16.338000000000001</v>
      </c>
      <c r="N297" s="69"/>
    </row>
    <row r="298" spans="1:14" ht="12" x14ac:dyDescent="0.25">
      <c r="A298" s="6">
        <v>535.4</v>
      </c>
      <c r="B298" s="6">
        <v>20.062000000000001</v>
      </c>
      <c r="C298" s="6">
        <v>13.711</v>
      </c>
      <c r="D298" s="6">
        <v>14.042</v>
      </c>
      <c r="E298" s="6">
        <v>13.589</v>
      </c>
      <c r="F298" s="6">
        <v>14.696</v>
      </c>
      <c r="G298" s="6">
        <v>9.3780000000000001</v>
      </c>
      <c r="H298" s="6">
        <v>13.186</v>
      </c>
      <c r="I298" s="6">
        <v>15.505000000000001</v>
      </c>
      <c r="J298" s="6">
        <v>15.916</v>
      </c>
      <c r="K298" s="6">
        <v>18.378</v>
      </c>
      <c r="L298" s="6">
        <v>16.388000000000002</v>
      </c>
      <c r="M298" s="6">
        <v>16.465</v>
      </c>
      <c r="N298" s="69"/>
    </row>
    <row r="299" spans="1:14" ht="12" x14ac:dyDescent="0.25">
      <c r="A299" s="6">
        <v>535.85</v>
      </c>
      <c r="B299" s="6">
        <v>20.210999999999999</v>
      </c>
      <c r="C299" s="6">
        <v>13.802</v>
      </c>
      <c r="D299" s="6">
        <v>14.157</v>
      </c>
      <c r="E299" s="6">
        <v>13.706</v>
      </c>
      <c r="F299" s="6">
        <v>14.840999999999999</v>
      </c>
      <c r="G299" s="6">
        <v>9.4489999999999998</v>
      </c>
      <c r="H299" s="6">
        <v>13.275</v>
      </c>
      <c r="I299" s="6">
        <v>15.613</v>
      </c>
      <c r="J299" s="6">
        <v>16.027000000000001</v>
      </c>
      <c r="K299" s="6">
        <v>18.536999999999999</v>
      </c>
      <c r="L299" s="6">
        <v>16.495000000000001</v>
      </c>
      <c r="M299" s="6">
        <v>16.591999999999999</v>
      </c>
      <c r="N299" s="69"/>
    </row>
    <row r="300" spans="1:14" ht="12" x14ac:dyDescent="0.25">
      <c r="A300" s="6">
        <v>536.29999999999995</v>
      </c>
      <c r="B300" s="6">
        <v>20.352</v>
      </c>
      <c r="C300" s="6">
        <v>13.898</v>
      </c>
      <c r="D300" s="6">
        <v>14.272</v>
      </c>
      <c r="E300" s="6">
        <v>13.815</v>
      </c>
      <c r="F300" s="6">
        <v>14.986000000000001</v>
      </c>
      <c r="G300" s="6">
        <v>9.5190000000000001</v>
      </c>
      <c r="H300" s="6">
        <v>13.36</v>
      </c>
      <c r="I300" s="6">
        <v>15.712</v>
      </c>
      <c r="J300" s="6">
        <v>16.140999999999998</v>
      </c>
      <c r="K300" s="6">
        <v>18.672999999999998</v>
      </c>
      <c r="L300" s="6">
        <v>16.591000000000001</v>
      </c>
      <c r="M300" s="6">
        <v>16.712</v>
      </c>
      <c r="N300" s="69"/>
    </row>
    <row r="301" spans="1:14" ht="12" x14ac:dyDescent="0.25">
      <c r="A301" s="6">
        <v>536.76</v>
      </c>
      <c r="B301" s="6">
        <v>20.494</v>
      </c>
      <c r="C301" s="6">
        <v>13.992000000000001</v>
      </c>
      <c r="D301" s="6">
        <v>14.388999999999999</v>
      </c>
      <c r="E301" s="6">
        <v>13.920999999999999</v>
      </c>
      <c r="F301" s="6">
        <v>15.116</v>
      </c>
      <c r="G301" s="6">
        <v>9.58</v>
      </c>
      <c r="H301" s="6">
        <v>13.448</v>
      </c>
      <c r="I301" s="6">
        <v>15.8</v>
      </c>
      <c r="J301" s="6">
        <v>16.244</v>
      </c>
      <c r="K301" s="6">
        <v>18.812000000000001</v>
      </c>
      <c r="L301" s="6">
        <v>16.706</v>
      </c>
      <c r="M301" s="6">
        <v>16.82</v>
      </c>
      <c r="N301" s="69"/>
    </row>
    <row r="302" spans="1:14" ht="12" x14ac:dyDescent="0.25">
      <c r="A302" s="6">
        <v>537.21</v>
      </c>
      <c r="B302" s="6">
        <v>20.632000000000001</v>
      </c>
      <c r="C302" s="6">
        <v>14.082000000000001</v>
      </c>
      <c r="D302" s="6">
        <v>14.506</v>
      </c>
      <c r="E302" s="6">
        <v>14.032</v>
      </c>
      <c r="F302" s="6">
        <v>15.247</v>
      </c>
      <c r="G302" s="6">
        <v>9.6389999999999993</v>
      </c>
      <c r="H302" s="6">
        <v>13.53</v>
      </c>
      <c r="I302" s="6">
        <v>15.888</v>
      </c>
      <c r="J302" s="6">
        <v>16.356000000000002</v>
      </c>
      <c r="K302" s="6">
        <v>18.948</v>
      </c>
      <c r="L302" s="6">
        <v>16.808</v>
      </c>
      <c r="M302" s="6">
        <v>16.933</v>
      </c>
      <c r="N302" s="69"/>
    </row>
    <row r="303" spans="1:14" ht="12" x14ac:dyDescent="0.25">
      <c r="A303" s="6">
        <v>537.66</v>
      </c>
      <c r="B303" s="6">
        <v>20.768000000000001</v>
      </c>
      <c r="C303" s="6">
        <v>14.170999999999999</v>
      </c>
      <c r="D303" s="6">
        <v>14.612</v>
      </c>
      <c r="E303" s="6">
        <v>14.141</v>
      </c>
      <c r="F303" s="6">
        <v>15.384</v>
      </c>
      <c r="G303" s="6">
        <v>9.6950000000000003</v>
      </c>
      <c r="H303" s="6">
        <v>13.595000000000001</v>
      </c>
      <c r="I303" s="6">
        <v>15.965999999999999</v>
      </c>
      <c r="J303" s="6">
        <v>16.462</v>
      </c>
      <c r="K303" s="6">
        <v>19.077000000000002</v>
      </c>
      <c r="L303" s="6">
        <v>16.896000000000001</v>
      </c>
      <c r="M303" s="6">
        <v>17.036999999999999</v>
      </c>
      <c r="N303" s="69"/>
    </row>
    <row r="304" spans="1:14" ht="12" x14ac:dyDescent="0.25">
      <c r="A304" s="6">
        <v>538.12</v>
      </c>
      <c r="B304" s="6">
        <v>20.901</v>
      </c>
      <c r="C304" s="6">
        <v>14.253</v>
      </c>
      <c r="D304" s="6">
        <v>14.72</v>
      </c>
      <c r="E304" s="6">
        <v>14.237</v>
      </c>
      <c r="F304" s="6">
        <v>15.51</v>
      </c>
      <c r="G304" s="6">
        <v>9.75</v>
      </c>
      <c r="H304" s="6">
        <v>13.669</v>
      </c>
      <c r="I304" s="6">
        <v>16.045000000000002</v>
      </c>
      <c r="J304" s="6">
        <v>16.553999999999998</v>
      </c>
      <c r="K304" s="6">
        <v>19.213000000000001</v>
      </c>
      <c r="L304" s="6">
        <v>16.994</v>
      </c>
      <c r="M304" s="6">
        <v>17.137</v>
      </c>
      <c r="N304" s="69"/>
    </row>
    <row r="305" spans="1:14" ht="12" x14ac:dyDescent="0.25">
      <c r="A305" s="6">
        <v>538.57000000000005</v>
      </c>
      <c r="B305" s="6">
        <v>21.033000000000001</v>
      </c>
      <c r="C305" s="6">
        <v>14.332000000000001</v>
      </c>
      <c r="D305" s="6">
        <v>14.827999999999999</v>
      </c>
      <c r="E305" s="6">
        <v>14.339</v>
      </c>
      <c r="F305" s="6">
        <v>15.632</v>
      </c>
      <c r="G305" s="6">
        <v>9.8010000000000002</v>
      </c>
      <c r="H305" s="6">
        <v>13.741</v>
      </c>
      <c r="I305" s="6">
        <v>16.114000000000001</v>
      </c>
      <c r="J305" s="6">
        <v>16.648</v>
      </c>
      <c r="K305" s="6">
        <v>19.335000000000001</v>
      </c>
      <c r="L305" s="6">
        <v>17.085000000000001</v>
      </c>
      <c r="M305" s="6">
        <v>17.244</v>
      </c>
      <c r="N305" s="69"/>
    </row>
    <row r="306" spans="1:14" ht="12" x14ac:dyDescent="0.25">
      <c r="A306" s="6">
        <v>539.02</v>
      </c>
      <c r="B306" s="6">
        <v>21.164999999999999</v>
      </c>
      <c r="C306" s="6">
        <v>14.42</v>
      </c>
      <c r="D306" s="6">
        <v>14.936</v>
      </c>
      <c r="E306" s="6">
        <v>14.443</v>
      </c>
      <c r="F306" s="6">
        <v>15.757999999999999</v>
      </c>
      <c r="G306" s="6">
        <v>9.86</v>
      </c>
      <c r="H306" s="6">
        <v>13.81</v>
      </c>
      <c r="I306" s="6">
        <v>16.190000000000001</v>
      </c>
      <c r="J306" s="6">
        <v>16.742999999999999</v>
      </c>
      <c r="K306" s="6">
        <v>19.462</v>
      </c>
      <c r="L306" s="6">
        <v>17.170000000000002</v>
      </c>
      <c r="M306" s="6">
        <v>17.341000000000001</v>
      </c>
      <c r="N306" s="69"/>
    </row>
    <row r="307" spans="1:14" ht="12" x14ac:dyDescent="0.25">
      <c r="A307" s="6">
        <v>539.47</v>
      </c>
      <c r="B307" s="6">
        <v>21.285</v>
      </c>
      <c r="C307" s="6">
        <v>14.494999999999999</v>
      </c>
      <c r="D307" s="6">
        <v>15.031000000000001</v>
      </c>
      <c r="E307" s="6">
        <v>14.532999999999999</v>
      </c>
      <c r="F307" s="6">
        <v>15.878</v>
      </c>
      <c r="G307" s="6">
        <v>9.9169999999999998</v>
      </c>
      <c r="H307" s="6">
        <v>13.869</v>
      </c>
      <c r="I307" s="6">
        <v>16.25</v>
      </c>
      <c r="J307" s="6">
        <v>16.823</v>
      </c>
      <c r="K307" s="6">
        <v>19.571999999999999</v>
      </c>
      <c r="L307" s="6">
        <v>17.259</v>
      </c>
      <c r="M307" s="6">
        <v>17.436</v>
      </c>
      <c r="N307" s="69"/>
    </row>
    <row r="308" spans="1:14" ht="12" x14ac:dyDescent="0.25">
      <c r="A308" s="6">
        <v>539.92999999999995</v>
      </c>
      <c r="B308" s="6">
        <v>21.402999999999999</v>
      </c>
      <c r="C308" s="6">
        <v>14.571</v>
      </c>
      <c r="D308" s="6">
        <v>15.135999999999999</v>
      </c>
      <c r="E308" s="6">
        <v>14.621</v>
      </c>
      <c r="F308" s="6">
        <v>15.987</v>
      </c>
      <c r="G308" s="6">
        <v>9.9670000000000005</v>
      </c>
      <c r="H308" s="6">
        <v>13.927</v>
      </c>
      <c r="I308" s="6">
        <v>16.321999999999999</v>
      </c>
      <c r="J308" s="6">
        <v>16.914999999999999</v>
      </c>
      <c r="K308" s="6">
        <v>19.696000000000002</v>
      </c>
      <c r="L308" s="6">
        <v>17.347000000000001</v>
      </c>
      <c r="M308" s="6">
        <v>17.526</v>
      </c>
      <c r="N308" s="69"/>
    </row>
    <row r="309" spans="1:14" ht="12" x14ac:dyDescent="0.25">
      <c r="A309" s="6">
        <v>540.38</v>
      </c>
      <c r="B309" s="6">
        <v>21.521999999999998</v>
      </c>
      <c r="C309" s="6">
        <v>14.641999999999999</v>
      </c>
      <c r="D309" s="6">
        <v>15.228</v>
      </c>
      <c r="E309" s="6">
        <v>14.702999999999999</v>
      </c>
      <c r="F309" s="6">
        <v>16.097999999999999</v>
      </c>
      <c r="G309" s="6">
        <v>10.016</v>
      </c>
      <c r="H309" s="6">
        <v>13.98</v>
      </c>
      <c r="I309" s="6">
        <v>16.387</v>
      </c>
      <c r="J309" s="6">
        <v>16.998000000000001</v>
      </c>
      <c r="K309" s="6">
        <v>19.792000000000002</v>
      </c>
      <c r="L309" s="6">
        <v>17.428000000000001</v>
      </c>
      <c r="M309" s="6">
        <v>17.611999999999998</v>
      </c>
      <c r="N309" s="69"/>
    </row>
    <row r="310" spans="1:14" ht="12" x14ac:dyDescent="0.25">
      <c r="A310" s="6">
        <v>540.83000000000004</v>
      </c>
      <c r="B310" s="6">
        <v>21.623000000000001</v>
      </c>
      <c r="C310" s="6">
        <v>14.704000000000001</v>
      </c>
      <c r="D310" s="6">
        <v>15.323</v>
      </c>
      <c r="E310" s="6">
        <v>14.781000000000001</v>
      </c>
      <c r="F310" s="6">
        <v>16.204000000000001</v>
      </c>
      <c r="G310" s="6">
        <v>10.064</v>
      </c>
      <c r="H310" s="6">
        <v>14.031000000000001</v>
      </c>
      <c r="I310" s="6">
        <v>16.457999999999998</v>
      </c>
      <c r="J310" s="6">
        <v>17.074000000000002</v>
      </c>
      <c r="K310" s="6">
        <v>19.902999999999999</v>
      </c>
      <c r="L310" s="6">
        <v>17.510999999999999</v>
      </c>
      <c r="M310" s="6">
        <v>17.698</v>
      </c>
      <c r="N310" s="69"/>
    </row>
    <row r="311" spans="1:14" ht="12" x14ac:dyDescent="0.25">
      <c r="A311" s="6">
        <v>541.28</v>
      </c>
      <c r="B311" s="6">
        <v>21.728999999999999</v>
      </c>
      <c r="C311" s="6">
        <v>14.77</v>
      </c>
      <c r="D311" s="6">
        <v>15.407999999999999</v>
      </c>
      <c r="E311" s="6">
        <v>14.856999999999999</v>
      </c>
      <c r="F311" s="6">
        <v>16.303999999999998</v>
      </c>
      <c r="G311" s="6">
        <v>10.111000000000001</v>
      </c>
      <c r="H311" s="6">
        <v>14.092000000000001</v>
      </c>
      <c r="I311" s="6">
        <v>16.521000000000001</v>
      </c>
      <c r="J311" s="6">
        <v>17.149000000000001</v>
      </c>
      <c r="K311" s="6">
        <v>20.003</v>
      </c>
      <c r="L311" s="6">
        <v>17.597000000000001</v>
      </c>
      <c r="M311" s="6">
        <v>17.779</v>
      </c>
      <c r="N311" s="69"/>
    </row>
    <row r="312" spans="1:14" ht="12" x14ac:dyDescent="0.25">
      <c r="A312" s="6">
        <v>541.74</v>
      </c>
      <c r="B312" s="6">
        <v>21.843</v>
      </c>
      <c r="C312" s="6">
        <v>14.843</v>
      </c>
      <c r="D312" s="6">
        <v>15.496</v>
      </c>
      <c r="E312" s="6">
        <v>14.933999999999999</v>
      </c>
      <c r="F312" s="6">
        <v>16.401</v>
      </c>
      <c r="G312" s="6">
        <v>10.147</v>
      </c>
      <c r="H312" s="6">
        <v>14.146000000000001</v>
      </c>
      <c r="I312" s="6">
        <v>16.573</v>
      </c>
      <c r="J312" s="6">
        <v>17.236999999999998</v>
      </c>
      <c r="K312" s="6">
        <v>20.113</v>
      </c>
      <c r="L312" s="6">
        <v>17.669</v>
      </c>
      <c r="M312" s="6">
        <v>17.856000000000002</v>
      </c>
      <c r="N312" s="69"/>
    </row>
    <row r="313" spans="1:14" ht="12" x14ac:dyDescent="0.25">
      <c r="A313" s="6">
        <v>542.19000000000005</v>
      </c>
      <c r="B313" s="6">
        <v>21.943999999999999</v>
      </c>
      <c r="C313" s="6">
        <v>14.909000000000001</v>
      </c>
      <c r="D313" s="6">
        <v>15.585000000000001</v>
      </c>
      <c r="E313" s="6">
        <v>15.004</v>
      </c>
      <c r="F313" s="6">
        <v>16.486999999999998</v>
      </c>
      <c r="G313" s="6">
        <v>10.19</v>
      </c>
      <c r="H313" s="6">
        <v>14.201000000000001</v>
      </c>
      <c r="I313" s="6">
        <v>16.623999999999999</v>
      </c>
      <c r="J313" s="6">
        <v>17.302</v>
      </c>
      <c r="K313" s="6">
        <v>20.209</v>
      </c>
      <c r="L313" s="6">
        <v>17.748999999999999</v>
      </c>
      <c r="M313" s="6">
        <v>17.937999999999999</v>
      </c>
      <c r="N313" s="69"/>
    </row>
    <row r="314" spans="1:14" ht="12" x14ac:dyDescent="0.25">
      <c r="A314" s="6">
        <v>542.64</v>
      </c>
      <c r="B314" s="6">
        <v>22.033000000000001</v>
      </c>
      <c r="C314" s="6">
        <v>14.976000000000001</v>
      </c>
      <c r="D314" s="6">
        <v>15.666</v>
      </c>
      <c r="E314" s="6">
        <v>15.077</v>
      </c>
      <c r="F314" s="6">
        <v>16.576000000000001</v>
      </c>
      <c r="G314" s="6">
        <v>10.227</v>
      </c>
      <c r="H314" s="6">
        <v>14.25</v>
      </c>
      <c r="I314" s="6">
        <v>16.670000000000002</v>
      </c>
      <c r="J314" s="6">
        <v>17.369</v>
      </c>
      <c r="K314" s="6">
        <v>20.305</v>
      </c>
      <c r="L314" s="6">
        <v>17.812000000000001</v>
      </c>
      <c r="M314" s="6">
        <v>18.012</v>
      </c>
      <c r="N314" s="69"/>
    </row>
    <row r="315" spans="1:14" ht="12" x14ac:dyDescent="0.25">
      <c r="A315" s="6">
        <v>543.09</v>
      </c>
      <c r="B315" s="6">
        <v>22.125</v>
      </c>
      <c r="C315" s="6">
        <v>15.026</v>
      </c>
      <c r="D315" s="6">
        <v>15.741</v>
      </c>
      <c r="E315" s="6">
        <v>15.145</v>
      </c>
      <c r="F315" s="6">
        <v>16.666</v>
      </c>
      <c r="G315" s="6">
        <v>10.268000000000001</v>
      </c>
      <c r="H315" s="6">
        <v>14.292</v>
      </c>
      <c r="I315" s="6">
        <v>16.718</v>
      </c>
      <c r="J315" s="6">
        <v>17.431000000000001</v>
      </c>
      <c r="K315" s="6">
        <v>20.393000000000001</v>
      </c>
      <c r="L315" s="6">
        <v>17.872</v>
      </c>
      <c r="M315" s="6">
        <v>18.085999999999999</v>
      </c>
      <c r="N315" s="69"/>
    </row>
    <row r="316" spans="1:14" ht="12" x14ac:dyDescent="0.25">
      <c r="A316" s="6">
        <v>543.54999999999995</v>
      </c>
      <c r="B316" s="6">
        <v>22.216999999999999</v>
      </c>
      <c r="C316" s="6">
        <v>15.077</v>
      </c>
      <c r="D316" s="6">
        <v>15.813000000000001</v>
      </c>
      <c r="E316" s="6">
        <v>15.21</v>
      </c>
      <c r="F316" s="6">
        <v>16.751999999999999</v>
      </c>
      <c r="G316" s="6">
        <v>10.302</v>
      </c>
      <c r="H316" s="6">
        <v>14.336</v>
      </c>
      <c r="I316" s="6">
        <v>16.768999999999998</v>
      </c>
      <c r="J316" s="6">
        <v>17.488</v>
      </c>
      <c r="K316" s="6">
        <v>20.484999999999999</v>
      </c>
      <c r="L316" s="6">
        <v>17.934000000000001</v>
      </c>
      <c r="M316" s="6">
        <v>18.155999999999999</v>
      </c>
      <c r="N316" s="69"/>
    </row>
    <row r="317" spans="1:14" ht="12" x14ac:dyDescent="0.25">
      <c r="A317" s="6">
        <v>544</v>
      </c>
      <c r="B317" s="6">
        <v>22.303999999999998</v>
      </c>
      <c r="C317" s="6">
        <v>15.122999999999999</v>
      </c>
      <c r="D317" s="6">
        <v>15.887</v>
      </c>
      <c r="E317" s="6">
        <v>15.272</v>
      </c>
      <c r="F317" s="6">
        <v>16.841999999999999</v>
      </c>
      <c r="G317" s="6">
        <v>10.331</v>
      </c>
      <c r="H317" s="6">
        <v>14.375999999999999</v>
      </c>
      <c r="I317" s="6">
        <v>16.800999999999998</v>
      </c>
      <c r="J317" s="6">
        <v>17.548999999999999</v>
      </c>
      <c r="K317" s="6">
        <v>20.565000000000001</v>
      </c>
      <c r="L317" s="6">
        <v>17.997</v>
      </c>
      <c r="M317" s="6">
        <v>18.224</v>
      </c>
      <c r="N317" s="69"/>
    </row>
    <row r="318" spans="1:14" ht="12" x14ac:dyDescent="0.25">
      <c r="A318" s="6">
        <v>544.45000000000005</v>
      </c>
      <c r="B318" s="6">
        <v>22.388999999999999</v>
      </c>
      <c r="C318" s="6">
        <v>15.164</v>
      </c>
      <c r="D318" s="6">
        <v>15.96</v>
      </c>
      <c r="E318" s="6">
        <v>15.343999999999999</v>
      </c>
      <c r="F318" s="6">
        <v>16.925000000000001</v>
      </c>
      <c r="G318" s="6">
        <v>10.366</v>
      </c>
      <c r="H318" s="6">
        <v>14.417</v>
      </c>
      <c r="I318" s="6">
        <v>16.853999999999999</v>
      </c>
      <c r="J318" s="6">
        <v>17.617000000000001</v>
      </c>
      <c r="K318" s="6">
        <v>20.640999999999998</v>
      </c>
      <c r="L318" s="6">
        <v>18.062000000000001</v>
      </c>
      <c r="M318" s="6">
        <v>18.289000000000001</v>
      </c>
      <c r="N318" s="69"/>
    </row>
    <row r="319" spans="1:14" ht="12" x14ac:dyDescent="0.25">
      <c r="A319" s="6">
        <v>544.9</v>
      </c>
      <c r="B319" s="6">
        <v>22.459</v>
      </c>
      <c r="C319" s="6">
        <v>15.211</v>
      </c>
      <c r="D319" s="6">
        <v>16.024999999999999</v>
      </c>
      <c r="E319" s="6">
        <v>15.398</v>
      </c>
      <c r="F319" s="6">
        <v>17.007000000000001</v>
      </c>
      <c r="G319" s="6">
        <v>10.4</v>
      </c>
      <c r="H319" s="6">
        <v>14.464</v>
      </c>
      <c r="I319" s="6">
        <v>16.895</v>
      </c>
      <c r="J319" s="6">
        <v>17.672999999999998</v>
      </c>
      <c r="K319" s="6">
        <v>20.719000000000001</v>
      </c>
      <c r="L319" s="6">
        <v>18.11</v>
      </c>
      <c r="M319" s="6">
        <v>18.349</v>
      </c>
      <c r="N319" s="69"/>
    </row>
    <row r="320" spans="1:14" ht="12" x14ac:dyDescent="0.25">
      <c r="A320" s="6">
        <v>545.35</v>
      </c>
      <c r="B320" s="6">
        <v>22.552</v>
      </c>
      <c r="C320" s="6">
        <v>15.271000000000001</v>
      </c>
      <c r="D320" s="6">
        <v>16.094999999999999</v>
      </c>
      <c r="E320" s="6">
        <v>15.461</v>
      </c>
      <c r="F320" s="6">
        <v>17.088000000000001</v>
      </c>
      <c r="G320" s="6">
        <v>10.436</v>
      </c>
      <c r="H320" s="6">
        <v>14.505000000000001</v>
      </c>
      <c r="I320" s="6">
        <v>16.940000000000001</v>
      </c>
      <c r="J320" s="6">
        <v>17.728999999999999</v>
      </c>
      <c r="K320" s="6">
        <v>20.791</v>
      </c>
      <c r="L320" s="6">
        <v>18.172999999999998</v>
      </c>
      <c r="M320" s="6">
        <v>18.413</v>
      </c>
      <c r="N320" s="69"/>
    </row>
    <row r="321" spans="1:14" ht="12" x14ac:dyDescent="0.25">
      <c r="A321" s="6">
        <v>545.80999999999995</v>
      </c>
      <c r="B321" s="6">
        <v>22.63</v>
      </c>
      <c r="C321" s="6">
        <v>15.316000000000001</v>
      </c>
      <c r="D321" s="6">
        <v>16.161999999999999</v>
      </c>
      <c r="E321" s="6">
        <v>15.522</v>
      </c>
      <c r="F321" s="6">
        <v>17.16</v>
      </c>
      <c r="G321" s="6">
        <v>10.461</v>
      </c>
      <c r="H321" s="6">
        <v>14.534000000000001</v>
      </c>
      <c r="I321" s="6">
        <v>16.986000000000001</v>
      </c>
      <c r="J321" s="6">
        <v>17.782</v>
      </c>
      <c r="K321" s="6">
        <v>20.878</v>
      </c>
      <c r="L321" s="6">
        <v>18.234999999999999</v>
      </c>
      <c r="M321" s="6">
        <v>18.472000000000001</v>
      </c>
      <c r="N321" s="69"/>
    </row>
    <row r="322" spans="1:14" ht="12" x14ac:dyDescent="0.25">
      <c r="A322" s="6">
        <v>546.26</v>
      </c>
      <c r="B322" s="6">
        <v>22.692</v>
      </c>
      <c r="C322" s="6">
        <v>15.356</v>
      </c>
      <c r="D322" s="6">
        <v>16.213999999999999</v>
      </c>
      <c r="E322" s="6">
        <v>15.574</v>
      </c>
      <c r="F322" s="6">
        <v>17.228000000000002</v>
      </c>
      <c r="G322" s="6">
        <v>10.491</v>
      </c>
      <c r="H322" s="6">
        <v>14.564</v>
      </c>
      <c r="I322" s="6">
        <v>17.026</v>
      </c>
      <c r="J322" s="6">
        <v>17.832000000000001</v>
      </c>
      <c r="K322" s="6">
        <v>20.943999999999999</v>
      </c>
      <c r="L322" s="6">
        <v>18.285</v>
      </c>
      <c r="M322" s="6">
        <v>18.527999999999999</v>
      </c>
      <c r="N322" s="69"/>
    </row>
    <row r="323" spans="1:14" ht="12" x14ac:dyDescent="0.25">
      <c r="A323" s="6">
        <v>546.71</v>
      </c>
      <c r="B323" s="6">
        <v>22.76</v>
      </c>
      <c r="C323" s="6">
        <v>15.391</v>
      </c>
      <c r="D323" s="6">
        <v>16.271999999999998</v>
      </c>
      <c r="E323" s="6">
        <v>15.625</v>
      </c>
      <c r="F323" s="6">
        <v>17.294</v>
      </c>
      <c r="G323" s="6">
        <v>10.523</v>
      </c>
      <c r="H323" s="6">
        <v>14.595000000000001</v>
      </c>
      <c r="I323" s="6">
        <v>17.07</v>
      </c>
      <c r="J323" s="6">
        <v>17.882000000000001</v>
      </c>
      <c r="K323" s="6">
        <v>21.010999999999999</v>
      </c>
      <c r="L323" s="6">
        <v>18.332999999999998</v>
      </c>
      <c r="M323" s="6">
        <v>18.576000000000001</v>
      </c>
      <c r="N323" s="69"/>
    </row>
    <row r="324" spans="1:14" ht="12" x14ac:dyDescent="0.25">
      <c r="A324" s="6">
        <v>547.16</v>
      </c>
      <c r="B324" s="6">
        <v>22.821000000000002</v>
      </c>
      <c r="C324" s="6">
        <v>15.425000000000001</v>
      </c>
      <c r="D324" s="6">
        <v>16.326000000000001</v>
      </c>
      <c r="E324" s="6">
        <v>15.670999999999999</v>
      </c>
      <c r="F324" s="6">
        <v>17.359000000000002</v>
      </c>
      <c r="G324" s="6">
        <v>10.555</v>
      </c>
      <c r="H324" s="6">
        <v>14.63</v>
      </c>
      <c r="I324" s="6">
        <v>17.111000000000001</v>
      </c>
      <c r="J324" s="6">
        <v>17.934999999999999</v>
      </c>
      <c r="K324" s="6">
        <v>21.088000000000001</v>
      </c>
      <c r="L324" s="6">
        <v>18.388000000000002</v>
      </c>
      <c r="M324" s="6">
        <v>18.629000000000001</v>
      </c>
      <c r="N324" s="69"/>
    </row>
    <row r="325" spans="1:14" ht="12" x14ac:dyDescent="0.25">
      <c r="A325" s="6">
        <v>547.62</v>
      </c>
      <c r="B325" s="6">
        <v>22.896000000000001</v>
      </c>
      <c r="C325" s="6">
        <v>15.462999999999999</v>
      </c>
      <c r="D325" s="6">
        <v>16.378</v>
      </c>
      <c r="E325" s="6">
        <v>15.718</v>
      </c>
      <c r="F325" s="6">
        <v>17.416</v>
      </c>
      <c r="G325" s="6">
        <v>10.58</v>
      </c>
      <c r="H325" s="6">
        <v>14.656000000000001</v>
      </c>
      <c r="I325" s="6">
        <v>17.141999999999999</v>
      </c>
      <c r="J325" s="6">
        <v>17.986000000000001</v>
      </c>
      <c r="K325" s="6">
        <v>21.145</v>
      </c>
      <c r="L325" s="6">
        <v>18.431000000000001</v>
      </c>
      <c r="M325" s="6">
        <v>18.670999999999999</v>
      </c>
      <c r="N325" s="69"/>
    </row>
    <row r="326" spans="1:14" ht="12" x14ac:dyDescent="0.25">
      <c r="A326" s="6">
        <v>548.07000000000005</v>
      </c>
      <c r="B326" s="6">
        <v>22.951000000000001</v>
      </c>
      <c r="C326" s="6">
        <v>15.499000000000001</v>
      </c>
      <c r="D326" s="6">
        <v>16.420999999999999</v>
      </c>
      <c r="E326" s="6">
        <v>15.750999999999999</v>
      </c>
      <c r="F326" s="6">
        <v>17.468</v>
      </c>
      <c r="G326" s="6">
        <v>10.6</v>
      </c>
      <c r="H326" s="6">
        <v>14.678000000000001</v>
      </c>
      <c r="I326" s="6">
        <v>17.175000000000001</v>
      </c>
      <c r="J326" s="6">
        <v>18.029</v>
      </c>
      <c r="K326" s="6">
        <v>21.210999999999999</v>
      </c>
      <c r="L326" s="6">
        <v>18.478000000000002</v>
      </c>
      <c r="M326" s="6">
        <v>18.707000000000001</v>
      </c>
      <c r="N326" s="69"/>
    </row>
    <row r="327" spans="1:14" ht="12" x14ac:dyDescent="0.25">
      <c r="A327" s="6">
        <v>548.52</v>
      </c>
      <c r="B327" s="6">
        <v>23.01</v>
      </c>
      <c r="C327" s="6">
        <v>15.526999999999999</v>
      </c>
      <c r="D327" s="6">
        <v>16.456</v>
      </c>
      <c r="E327" s="6">
        <v>15.782999999999999</v>
      </c>
      <c r="F327" s="6">
        <v>17.521000000000001</v>
      </c>
      <c r="G327" s="6">
        <v>10.613</v>
      </c>
      <c r="H327" s="6">
        <v>14.695</v>
      </c>
      <c r="I327" s="6">
        <v>17.204999999999998</v>
      </c>
      <c r="J327" s="6">
        <v>18.071000000000002</v>
      </c>
      <c r="K327" s="6">
        <v>21.268000000000001</v>
      </c>
      <c r="L327" s="6">
        <v>18.527000000000001</v>
      </c>
      <c r="M327" s="6">
        <v>18.75</v>
      </c>
      <c r="N327" s="69"/>
    </row>
    <row r="328" spans="1:14" ht="12" x14ac:dyDescent="0.25">
      <c r="A328" s="6">
        <v>548.97</v>
      </c>
      <c r="B328" s="6">
        <v>23.062999999999999</v>
      </c>
      <c r="C328" s="6">
        <v>15.555</v>
      </c>
      <c r="D328" s="6">
        <v>16.5</v>
      </c>
      <c r="E328" s="6">
        <v>15.832000000000001</v>
      </c>
      <c r="F328" s="6">
        <v>17.573</v>
      </c>
      <c r="G328" s="6">
        <v>10.63</v>
      </c>
      <c r="H328" s="6">
        <v>14.724</v>
      </c>
      <c r="I328" s="6">
        <v>17.234000000000002</v>
      </c>
      <c r="J328" s="6">
        <v>18.117000000000001</v>
      </c>
      <c r="K328" s="6">
        <v>21.332999999999998</v>
      </c>
      <c r="L328" s="6">
        <v>18.564</v>
      </c>
      <c r="M328" s="6">
        <v>18.797000000000001</v>
      </c>
      <c r="N328" s="69"/>
    </row>
    <row r="329" spans="1:14" ht="12" x14ac:dyDescent="0.25">
      <c r="A329" s="6">
        <v>549.41999999999996</v>
      </c>
      <c r="B329" s="6">
        <v>23.116</v>
      </c>
      <c r="C329" s="6">
        <v>15.576000000000001</v>
      </c>
      <c r="D329" s="6">
        <v>16.532</v>
      </c>
      <c r="E329" s="6">
        <v>15.869</v>
      </c>
      <c r="F329" s="6">
        <v>17.622</v>
      </c>
      <c r="G329" s="6">
        <v>10.653</v>
      </c>
      <c r="H329" s="6">
        <v>14.752000000000001</v>
      </c>
      <c r="I329" s="6">
        <v>17.262</v>
      </c>
      <c r="J329" s="6">
        <v>18.149999999999999</v>
      </c>
      <c r="K329" s="6">
        <v>21.376999999999999</v>
      </c>
      <c r="L329" s="6">
        <v>18.603999999999999</v>
      </c>
      <c r="M329" s="6">
        <v>18.829000000000001</v>
      </c>
      <c r="N329" s="69"/>
    </row>
    <row r="330" spans="1:14" s="116" customFormat="1" ht="12" x14ac:dyDescent="0.25">
      <c r="A330" s="119">
        <v>549.88</v>
      </c>
      <c r="B330" s="119">
        <v>23.164000000000001</v>
      </c>
      <c r="C330" s="119">
        <v>15.598000000000001</v>
      </c>
      <c r="D330" s="119">
        <v>16.571000000000002</v>
      </c>
      <c r="E330" s="119">
        <v>15.913</v>
      </c>
      <c r="F330" s="119">
        <v>17.670000000000002</v>
      </c>
      <c r="G330" s="119">
        <v>10.667999999999999</v>
      </c>
      <c r="H330" s="119">
        <v>14.772</v>
      </c>
      <c r="I330" s="119">
        <v>17.29</v>
      </c>
      <c r="J330" s="119">
        <v>18.184999999999999</v>
      </c>
      <c r="K330" s="119">
        <v>21.417999999999999</v>
      </c>
      <c r="L330" s="119">
        <v>18.638999999999999</v>
      </c>
      <c r="M330" s="119">
        <v>18.867000000000001</v>
      </c>
      <c r="N330" s="115"/>
    </row>
    <row r="331" spans="1:14" ht="12" x14ac:dyDescent="0.25">
      <c r="A331" s="6">
        <v>550.33000000000004</v>
      </c>
      <c r="B331" s="6">
        <v>23.213999999999999</v>
      </c>
      <c r="C331" s="6">
        <v>15.612</v>
      </c>
      <c r="D331" s="6">
        <v>16.597000000000001</v>
      </c>
      <c r="E331" s="6">
        <v>15.949</v>
      </c>
      <c r="F331" s="6">
        <v>17.702999999999999</v>
      </c>
      <c r="G331" s="6">
        <v>10.68</v>
      </c>
      <c r="H331" s="6">
        <v>14.784000000000001</v>
      </c>
      <c r="I331" s="6">
        <v>17.298999999999999</v>
      </c>
      <c r="J331" s="6">
        <v>18.210999999999999</v>
      </c>
      <c r="K331" s="6">
        <v>21.452999999999999</v>
      </c>
      <c r="L331" s="6">
        <v>18.664999999999999</v>
      </c>
      <c r="M331" s="6">
        <v>18.896000000000001</v>
      </c>
      <c r="N331" s="69"/>
    </row>
    <row r="332" spans="1:14" ht="12" x14ac:dyDescent="0.25">
      <c r="A332" s="6">
        <v>550.78</v>
      </c>
      <c r="B332" s="6">
        <v>23.253</v>
      </c>
      <c r="C332" s="6">
        <v>15.627000000000001</v>
      </c>
      <c r="D332" s="6">
        <v>16.623999999999999</v>
      </c>
      <c r="E332" s="6">
        <v>15.972</v>
      </c>
      <c r="F332" s="6">
        <v>17.733000000000001</v>
      </c>
      <c r="G332" s="6">
        <v>10.689</v>
      </c>
      <c r="H332" s="6">
        <v>14.788</v>
      </c>
      <c r="I332" s="6">
        <v>17.303000000000001</v>
      </c>
      <c r="J332" s="6">
        <v>18.236999999999998</v>
      </c>
      <c r="K332" s="6">
        <v>21.491</v>
      </c>
      <c r="L332" s="6">
        <v>18.678000000000001</v>
      </c>
      <c r="M332" s="6">
        <v>18.917999999999999</v>
      </c>
      <c r="N332" s="69"/>
    </row>
    <row r="333" spans="1:14" ht="12" x14ac:dyDescent="0.25">
      <c r="A333" s="6">
        <v>551.23</v>
      </c>
      <c r="B333" s="6">
        <v>23.282</v>
      </c>
      <c r="C333" s="6">
        <v>15.632999999999999</v>
      </c>
      <c r="D333" s="6">
        <v>16.643000000000001</v>
      </c>
      <c r="E333" s="6">
        <v>16</v>
      </c>
      <c r="F333" s="6">
        <v>17.768999999999998</v>
      </c>
      <c r="G333" s="6">
        <v>10.702</v>
      </c>
      <c r="H333" s="6">
        <v>14.798</v>
      </c>
      <c r="I333" s="6">
        <v>17.329999999999998</v>
      </c>
      <c r="J333" s="6">
        <v>18.256</v>
      </c>
      <c r="K333" s="6">
        <v>21.518000000000001</v>
      </c>
      <c r="L333" s="6">
        <v>18.709</v>
      </c>
      <c r="M333" s="6">
        <v>18.946000000000002</v>
      </c>
      <c r="N333" s="69"/>
    </row>
    <row r="334" spans="1:14" ht="12" x14ac:dyDescent="0.25">
      <c r="A334" s="6">
        <v>551.67999999999995</v>
      </c>
      <c r="B334" s="6">
        <v>23.321000000000002</v>
      </c>
      <c r="C334" s="6">
        <v>15.641</v>
      </c>
      <c r="D334" s="6">
        <v>16.657</v>
      </c>
      <c r="E334" s="6">
        <v>16.021999999999998</v>
      </c>
      <c r="F334" s="6">
        <v>17.794</v>
      </c>
      <c r="G334" s="6">
        <v>10.707000000000001</v>
      </c>
      <c r="H334" s="6">
        <v>14.795999999999999</v>
      </c>
      <c r="I334" s="6">
        <v>17.34</v>
      </c>
      <c r="J334" s="6">
        <v>18.283000000000001</v>
      </c>
      <c r="K334" s="6">
        <v>21.54</v>
      </c>
      <c r="L334" s="6">
        <v>18.731999999999999</v>
      </c>
      <c r="M334" s="6">
        <v>18.954000000000001</v>
      </c>
      <c r="N334" s="69"/>
    </row>
    <row r="335" spans="1:14" ht="12" x14ac:dyDescent="0.25">
      <c r="A335" s="6">
        <v>552.13</v>
      </c>
      <c r="B335" s="6">
        <v>23.35</v>
      </c>
      <c r="C335" s="6">
        <v>15.641</v>
      </c>
      <c r="D335" s="6">
        <v>16.670999999999999</v>
      </c>
      <c r="E335" s="6">
        <v>16.027000000000001</v>
      </c>
      <c r="F335" s="6">
        <v>17.821000000000002</v>
      </c>
      <c r="G335" s="6">
        <v>10.712999999999999</v>
      </c>
      <c r="H335" s="6">
        <v>14.811</v>
      </c>
      <c r="I335" s="6">
        <v>17.344000000000001</v>
      </c>
      <c r="J335" s="6">
        <v>18.297999999999998</v>
      </c>
      <c r="K335" s="6">
        <v>21.562999999999999</v>
      </c>
      <c r="L335" s="6">
        <v>18.748999999999999</v>
      </c>
      <c r="M335" s="6">
        <v>18.966000000000001</v>
      </c>
      <c r="N335" s="69"/>
    </row>
    <row r="336" spans="1:14" ht="12" x14ac:dyDescent="0.25">
      <c r="A336" s="6">
        <v>552.59</v>
      </c>
      <c r="B336" s="6">
        <v>23.37</v>
      </c>
      <c r="C336" s="6">
        <v>15.645</v>
      </c>
      <c r="D336" s="6">
        <v>16.681000000000001</v>
      </c>
      <c r="E336" s="6">
        <v>16.033000000000001</v>
      </c>
      <c r="F336" s="6">
        <v>17.843</v>
      </c>
      <c r="G336" s="6">
        <v>10.718</v>
      </c>
      <c r="H336" s="6">
        <v>14.811999999999999</v>
      </c>
      <c r="I336" s="6">
        <v>17.337</v>
      </c>
      <c r="J336" s="6">
        <v>18.312000000000001</v>
      </c>
      <c r="K336" s="6">
        <v>21.584</v>
      </c>
      <c r="L336" s="6">
        <v>18.760000000000002</v>
      </c>
      <c r="M336" s="6">
        <v>18.963000000000001</v>
      </c>
      <c r="N336" s="69"/>
    </row>
    <row r="337" spans="1:14" ht="12" x14ac:dyDescent="0.25">
      <c r="A337" s="6">
        <v>553.04</v>
      </c>
      <c r="B337" s="6">
        <v>23.385999999999999</v>
      </c>
      <c r="C337" s="6">
        <v>15.651</v>
      </c>
      <c r="D337" s="6">
        <v>16.681000000000001</v>
      </c>
      <c r="E337" s="6">
        <v>16.04</v>
      </c>
      <c r="F337" s="6">
        <v>17.861000000000001</v>
      </c>
      <c r="G337" s="6">
        <v>10.724</v>
      </c>
      <c r="H337" s="6">
        <v>14.807</v>
      </c>
      <c r="I337" s="6">
        <v>17.337</v>
      </c>
      <c r="J337" s="6">
        <v>18.332000000000001</v>
      </c>
      <c r="K337" s="6">
        <v>21.59</v>
      </c>
      <c r="L337" s="6">
        <v>18.771000000000001</v>
      </c>
      <c r="M337" s="6">
        <v>18.974</v>
      </c>
      <c r="N337" s="69"/>
    </row>
    <row r="338" spans="1:14" ht="12" x14ac:dyDescent="0.25">
      <c r="A338" s="6">
        <v>553.49</v>
      </c>
      <c r="B338" s="6">
        <v>23.396999999999998</v>
      </c>
      <c r="C338" s="6">
        <v>15.64</v>
      </c>
      <c r="D338" s="6">
        <v>16.672999999999998</v>
      </c>
      <c r="E338" s="6">
        <v>16.042000000000002</v>
      </c>
      <c r="F338" s="6">
        <v>17.864000000000001</v>
      </c>
      <c r="G338" s="6">
        <v>10.728</v>
      </c>
      <c r="H338" s="6">
        <v>14.798999999999999</v>
      </c>
      <c r="I338" s="6">
        <v>17.338000000000001</v>
      </c>
      <c r="J338" s="6">
        <v>18.334</v>
      </c>
      <c r="K338" s="6">
        <v>21.600999999999999</v>
      </c>
      <c r="L338" s="6">
        <v>18.771999999999998</v>
      </c>
      <c r="M338" s="6">
        <v>18.969000000000001</v>
      </c>
      <c r="N338" s="69"/>
    </row>
    <row r="339" spans="1:14" s="116" customFormat="1" ht="12" x14ac:dyDescent="0.25">
      <c r="A339" s="119">
        <v>553.94000000000005</v>
      </c>
      <c r="B339" s="119">
        <v>23.402999999999999</v>
      </c>
      <c r="C339" s="119">
        <v>15.625</v>
      </c>
      <c r="D339" s="119">
        <v>16.663</v>
      </c>
      <c r="E339" s="119">
        <v>16.030999999999999</v>
      </c>
      <c r="F339" s="119">
        <v>17.864999999999998</v>
      </c>
      <c r="G339" s="119">
        <v>10.722</v>
      </c>
      <c r="H339" s="119">
        <v>14.787000000000001</v>
      </c>
      <c r="I339" s="119">
        <v>17.321999999999999</v>
      </c>
      <c r="J339" s="119">
        <v>18.324000000000002</v>
      </c>
      <c r="K339" s="119">
        <v>21.603000000000002</v>
      </c>
      <c r="L339" s="119">
        <v>18.774999999999999</v>
      </c>
      <c r="M339" s="119">
        <v>18.963000000000001</v>
      </c>
      <c r="N339" s="115"/>
    </row>
    <row r="340" spans="1:14" ht="12" x14ac:dyDescent="0.25">
      <c r="A340" s="6">
        <v>554.39</v>
      </c>
      <c r="B340" s="6">
        <v>23.405999999999999</v>
      </c>
      <c r="C340" s="6">
        <v>15.61</v>
      </c>
      <c r="D340" s="6">
        <v>16.655000000000001</v>
      </c>
      <c r="E340" s="6">
        <v>16.016999999999999</v>
      </c>
      <c r="F340" s="6">
        <v>17.864000000000001</v>
      </c>
      <c r="G340" s="6">
        <v>10.712999999999999</v>
      </c>
      <c r="H340" s="6">
        <v>14.773999999999999</v>
      </c>
      <c r="I340" s="6">
        <v>17.306000000000001</v>
      </c>
      <c r="J340" s="6">
        <v>18.324999999999999</v>
      </c>
      <c r="K340" s="6">
        <v>21.594000000000001</v>
      </c>
      <c r="L340" s="6">
        <v>18.773</v>
      </c>
      <c r="M340" s="6">
        <v>18.952999999999999</v>
      </c>
      <c r="N340" s="69"/>
    </row>
    <row r="341" spans="1:14" ht="12" x14ac:dyDescent="0.25">
      <c r="A341" s="6">
        <v>554.84</v>
      </c>
      <c r="B341" s="6">
        <v>23.393000000000001</v>
      </c>
      <c r="C341" s="6">
        <v>15.586</v>
      </c>
      <c r="D341" s="6">
        <v>16.638999999999999</v>
      </c>
      <c r="E341" s="6">
        <v>15.997999999999999</v>
      </c>
      <c r="F341" s="6">
        <v>17.847999999999999</v>
      </c>
      <c r="G341" s="6">
        <v>10.691000000000001</v>
      </c>
      <c r="H341" s="6">
        <v>14.757999999999999</v>
      </c>
      <c r="I341" s="6">
        <v>17.28</v>
      </c>
      <c r="J341" s="6">
        <v>18.318000000000001</v>
      </c>
      <c r="K341" s="6">
        <v>21.59</v>
      </c>
      <c r="L341" s="6">
        <v>18.760999999999999</v>
      </c>
      <c r="M341" s="6">
        <v>18.940000000000001</v>
      </c>
      <c r="N341" s="69"/>
    </row>
    <row r="342" spans="1:14" ht="12" x14ac:dyDescent="0.25">
      <c r="A342" s="6">
        <v>555.29999999999995</v>
      </c>
      <c r="B342" s="6">
        <v>23.376999999999999</v>
      </c>
      <c r="C342" s="6">
        <v>15.558999999999999</v>
      </c>
      <c r="D342" s="6">
        <v>16.619</v>
      </c>
      <c r="E342" s="6">
        <v>15.977</v>
      </c>
      <c r="F342" s="6">
        <v>17.835999999999999</v>
      </c>
      <c r="G342" s="6">
        <v>10.683</v>
      </c>
      <c r="H342" s="6">
        <v>14.746</v>
      </c>
      <c r="I342" s="6">
        <v>17.25</v>
      </c>
      <c r="J342" s="6">
        <v>18.309000000000001</v>
      </c>
      <c r="K342" s="6">
        <v>21.571999999999999</v>
      </c>
      <c r="L342" s="6">
        <v>18.736999999999998</v>
      </c>
      <c r="M342" s="6">
        <v>18.925999999999998</v>
      </c>
      <c r="N342" s="69"/>
    </row>
    <row r="343" spans="1:14" ht="12" x14ac:dyDescent="0.25">
      <c r="A343" s="6">
        <v>555.75</v>
      </c>
      <c r="B343" s="6">
        <v>23.370999999999999</v>
      </c>
      <c r="C343" s="6">
        <v>15.526999999999999</v>
      </c>
      <c r="D343" s="6">
        <v>16.594000000000001</v>
      </c>
      <c r="E343" s="6">
        <v>15.956</v>
      </c>
      <c r="F343" s="6">
        <v>17.823</v>
      </c>
      <c r="G343" s="6">
        <v>10.667999999999999</v>
      </c>
      <c r="H343" s="6">
        <v>14.72</v>
      </c>
      <c r="I343" s="6">
        <v>17.224</v>
      </c>
      <c r="J343" s="6">
        <v>18.303000000000001</v>
      </c>
      <c r="K343" s="6">
        <v>21.561</v>
      </c>
      <c r="L343" s="6">
        <v>18.71</v>
      </c>
      <c r="M343" s="6">
        <v>18.902000000000001</v>
      </c>
      <c r="N343" s="69"/>
    </row>
    <row r="344" spans="1:14" ht="12" x14ac:dyDescent="0.25">
      <c r="A344" s="6">
        <v>556.20000000000005</v>
      </c>
      <c r="B344" s="6">
        <v>23.353000000000002</v>
      </c>
      <c r="C344" s="6">
        <v>15.493</v>
      </c>
      <c r="D344" s="6">
        <v>16.562000000000001</v>
      </c>
      <c r="E344" s="6">
        <v>15.926</v>
      </c>
      <c r="F344" s="6">
        <v>17.806999999999999</v>
      </c>
      <c r="G344" s="6">
        <v>10.644</v>
      </c>
      <c r="H344" s="6">
        <v>14.696999999999999</v>
      </c>
      <c r="I344" s="6">
        <v>17.187999999999999</v>
      </c>
      <c r="J344" s="6">
        <v>18.283000000000001</v>
      </c>
      <c r="K344" s="6">
        <v>21.536000000000001</v>
      </c>
      <c r="L344" s="6">
        <v>18.686</v>
      </c>
      <c r="M344" s="6">
        <v>18.882000000000001</v>
      </c>
      <c r="N344" s="69"/>
    </row>
    <row r="345" spans="1:14" ht="12" x14ac:dyDescent="0.25">
      <c r="A345" s="6">
        <v>556.65</v>
      </c>
      <c r="B345" s="6">
        <v>23.324999999999999</v>
      </c>
      <c r="C345" s="6">
        <v>15.452999999999999</v>
      </c>
      <c r="D345" s="6">
        <v>16.521999999999998</v>
      </c>
      <c r="E345" s="6">
        <v>15.891999999999999</v>
      </c>
      <c r="F345" s="6">
        <v>17.777000000000001</v>
      </c>
      <c r="G345" s="6">
        <v>10.617000000000001</v>
      </c>
      <c r="H345" s="6">
        <v>14.663</v>
      </c>
      <c r="I345" s="6">
        <v>17.141999999999999</v>
      </c>
      <c r="J345" s="6">
        <v>18.247</v>
      </c>
      <c r="K345" s="6">
        <v>21.494</v>
      </c>
      <c r="L345" s="6">
        <v>18.640999999999998</v>
      </c>
      <c r="M345" s="6">
        <v>18.847000000000001</v>
      </c>
      <c r="N345" s="69"/>
    </row>
    <row r="346" spans="1:14" ht="12" x14ac:dyDescent="0.25">
      <c r="A346" s="6">
        <v>557.1</v>
      </c>
      <c r="B346" s="6">
        <v>23.276</v>
      </c>
      <c r="C346" s="6">
        <v>15.413</v>
      </c>
      <c r="D346" s="6">
        <v>16.481999999999999</v>
      </c>
      <c r="E346" s="6">
        <v>15.842000000000001</v>
      </c>
      <c r="F346" s="6">
        <v>17.744</v>
      </c>
      <c r="G346" s="6">
        <v>10.59</v>
      </c>
      <c r="H346" s="6">
        <v>14.627000000000001</v>
      </c>
      <c r="I346" s="6">
        <v>17.094000000000001</v>
      </c>
      <c r="J346" s="6">
        <v>18.219000000000001</v>
      </c>
      <c r="K346" s="6">
        <v>21.449000000000002</v>
      </c>
      <c r="L346" s="6">
        <v>18.599</v>
      </c>
      <c r="M346" s="6">
        <v>18.814</v>
      </c>
      <c r="N346" s="69"/>
    </row>
    <row r="347" spans="1:14" ht="12" x14ac:dyDescent="0.25">
      <c r="A347" s="6">
        <v>557.54999999999995</v>
      </c>
      <c r="B347" s="6">
        <v>23.228999999999999</v>
      </c>
      <c r="C347" s="6">
        <v>15.361000000000001</v>
      </c>
      <c r="D347" s="6">
        <v>16.437000000000001</v>
      </c>
      <c r="E347" s="6">
        <v>15.798</v>
      </c>
      <c r="F347" s="6">
        <v>17.709</v>
      </c>
      <c r="G347" s="6">
        <v>10.565</v>
      </c>
      <c r="H347" s="6">
        <v>14.584</v>
      </c>
      <c r="I347" s="6">
        <v>17.041</v>
      </c>
      <c r="J347" s="6">
        <v>18.181000000000001</v>
      </c>
      <c r="K347" s="6">
        <v>21.393000000000001</v>
      </c>
      <c r="L347" s="6">
        <v>18.547999999999998</v>
      </c>
      <c r="M347" s="6">
        <v>18.776</v>
      </c>
      <c r="N347" s="69"/>
    </row>
    <row r="348" spans="1:14" ht="12" x14ac:dyDescent="0.25">
      <c r="A348" s="6">
        <v>558.01</v>
      </c>
      <c r="B348" s="6">
        <v>23.170999999999999</v>
      </c>
      <c r="C348" s="6">
        <v>15.308999999999999</v>
      </c>
      <c r="D348" s="6">
        <v>16.385000000000002</v>
      </c>
      <c r="E348" s="6">
        <v>15.746</v>
      </c>
      <c r="F348" s="6">
        <v>17.664000000000001</v>
      </c>
      <c r="G348" s="6">
        <v>10.531000000000001</v>
      </c>
      <c r="H348" s="6">
        <v>14.534000000000001</v>
      </c>
      <c r="I348" s="6">
        <v>16.977</v>
      </c>
      <c r="J348" s="6">
        <v>18.14</v>
      </c>
      <c r="K348" s="6">
        <v>21.329000000000001</v>
      </c>
      <c r="L348" s="6">
        <v>18.488</v>
      </c>
      <c r="M348" s="6">
        <v>18.725000000000001</v>
      </c>
      <c r="N348" s="69"/>
    </row>
    <row r="349" spans="1:14" ht="12" x14ac:dyDescent="0.25">
      <c r="A349" s="6">
        <v>558.46</v>
      </c>
      <c r="B349" s="6">
        <v>23.116</v>
      </c>
      <c r="C349" s="6">
        <v>15.256</v>
      </c>
      <c r="D349" s="6">
        <v>16.327000000000002</v>
      </c>
      <c r="E349" s="6">
        <v>15.677</v>
      </c>
      <c r="F349" s="6">
        <v>17.606999999999999</v>
      </c>
      <c r="G349" s="6">
        <v>10.494999999999999</v>
      </c>
      <c r="H349" s="6">
        <v>14.484999999999999</v>
      </c>
      <c r="I349" s="6">
        <v>16.919</v>
      </c>
      <c r="J349" s="6">
        <v>18.094999999999999</v>
      </c>
      <c r="K349" s="6">
        <v>21.262</v>
      </c>
      <c r="L349" s="6">
        <v>18.437999999999999</v>
      </c>
      <c r="M349" s="6">
        <v>18.669</v>
      </c>
      <c r="N349" s="69"/>
    </row>
    <row r="350" spans="1:14" ht="12" x14ac:dyDescent="0.25">
      <c r="A350" s="6">
        <v>558.91</v>
      </c>
      <c r="B350" s="6">
        <v>23.048999999999999</v>
      </c>
      <c r="C350" s="6">
        <v>15.196999999999999</v>
      </c>
      <c r="D350" s="6">
        <v>16.262</v>
      </c>
      <c r="E350" s="6">
        <v>15.618</v>
      </c>
      <c r="F350" s="6">
        <v>17.548999999999999</v>
      </c>
      <c r="G350" s="6">
        <v>10.449</v>
      </c>
      <c r="H350" s="6">
        <v>14.429</v>
      </c>
      <c r="I350" s="6">
        <v>16.852</v>
      </c>
      <c r="J350" s="6">
        <v>18.045000000000002</v>
      </c>
      <c r="K350" s="6">
        <v>21.199000000000002</v>
      </c>
      <c r="L350" s="6">
        <v>18.372</v>
      </c>
      <c r="M350" s="6">
        <v>18.611999999999998</v>
      </c>
      <c r="N350" s="69"/>
    </row>
    <row r="351" spans="1:14" ht="12" x14ac:dyDescent="0.25">
      <c r="A351" s="6">
        <v>559.36</v>
      </c>
      <c r="B351" s="6">
        <v>22.975000000000001</v>
      </c>
      <c r="C351" s="6">
        <v>15.132</v>
      </c>
      <c r="D351" s="6">
        <v>16.195</v>
      </c>
      <c r="E351" s="6">
        <v>15.542</v>
      </c>
      <c r="F351" s="6">
        <v>17.481000000000002</v>
      </c>
      <c r="G351" s="6">
        <v>10.403</v>
      </c>
      <c r="H351" s="6">
        <v>14.368</v>
      </c>
      <c r="I351" s="6">
        <v>16.774000000000001</v>
      </c>
      <c r="J351" s="6">
        <v>17.981999999999999</v>
      </c>
      <c r="K351" s="6">
        <v>21.132000000000001</v>
      </c>
      <c r="L351" s="6">
        <v>18.306000000000001</v>
      </c>
      <c r="M351" s="6">
        <v>18.545999999999999</v>
      </c>
      <c r="N351" s="69"/>
    </row>
    <row r="352" spans="1:14" ht="12" x14ac:dyDescent="0.25">
      <c r="A352" s="6">
        <v>559.80999999999995</v>
      </c>
      <c r="B352" s="6">
        <v>22.91</v>
      </c>
      <c r="C352" s="6">
        <v>15.064</v>
      </c>
      <c r="D352" s="6">
        <v>16.122</v>
      </c>
      <c r="E352" s="6">
        <v>15.459</v>
      </c>
      <c r="F352" s="6">
        <v>17.417000000000002</v>
      </c>
      <c r="G352" s="6">
        <v>10.358000000000001</v>
      </c>
      <c r="H352" s="6">
        <v>14.304</v>
      </c>
      <c r="I352" s="6">
        <v>16.709</v>
      </c>
      <c r="J352" s="6">
        <v>17.927</v>
      </c>
      <c r="K352" s="6">
        <v>21.056000000000001</v>
      </c>
      <c r="L352" s="6">
        <v>18.238</v>
      </c>
      <c r="M352" s="6">
        <v>18.475000000000001</v>
      </c>
      <c r="N352" s="69"/>
    </row>
    <row r="353" spans="1:14" ht="12" x14ac:dyDescent="0.25">
      <c r="A353" s="6">
        <v>560.26</v>
      </c>
      <c r="B353" s="6">
        <v>22.83</v>
      </c>
      <c r="C353" s="6">
        <v>14.988</v>
      </c>
      <c r="D353" s="6">
        <v>16.048999999999999</v>
      </c>
      <c r="E353" s="6">
        <v>15.385999999999999</v>
      </c>
      <c r="F353" s="6">
        <v>17.349</v>
      </c>
      <c r="G353" s="6">
        <v>10.305999999999999</v>
      </c>
      <c r="H353" s="6">
        <v>14.234</v>
      </c>
      <c r="I353" s="6">
        <v>16.631</v>
      </c>
      <c r="J353" s="6">
        <v>17.864000000000001</v>
      </c>
      <c r="K353" s="6">
        <v>20.975000000000001</v>
      </c>
      <c r="L353" s="6">
        <v>18.169</v>
      </c>
      <c r="M353" s="6">
        <v>18.402999999999999</v>
      </c>
      <c r="N353" s="69"/>
    </row>
    <row r="354" spans="1:14" ht="12" x14ac:dyDescent="0.25">
      <c r="A354" s="6">
        <v>560.71</v>
      </c>
      <c r="B354" s="6">
        <v>22.744</v>
      </c>
      <c r="C354" s="6">
        <v>14.917999999999999</v>
      </c>
      <c r="D354" s="6">
        <v>15.975</v>
      </c>
      <c r="E354" s="6">
        <v>15.301</v>
      </c>
      <c r="F354" s="6">
        <v>17.27</v>
      </c>
      <c r="G354" s="6">
        <v>10.253</v>
      </c>
      <c r="H354" s="6">
        <v>14.166</v>
      </c>
      <c r="I354" s="6">
        <v>16.536000000000001</v>
      </c>
      <c r="J354" s="6">
        <v>17.797000000000001</v>
      </c>
      <c r="K354" s="6">
        <v>20.891999999999999</v>
      </c>
      <c r="L354" s="6">
        <v>18.088999999999999</v>
      </c>
      <c r="M354" s="6">
        <v>18.321999999999999</v>
      </c>
      <c r="N354" s="69"/>
    </row>
    <row r="355" spans="1:14" ht="12" x14ac:dyDescent="0.25">
      <c r="A355" s="6">
        <v>561.16999999999996</v>
      </c>
      <c r="B355" s="6">
        <v>22.651</v>
      </c>
      <c r="C355" s="6">
        <v>14.839</v>
      </c>
      <c r="D355" s="6">
        <v>15.898</v>
      </c>
      <c r="E355" s="6">
        <v>15.209</v>
      </c>
      <c r="F355" s="6">
        <v>17.187000000000001</v>
      </c>
      <c r="G355" s="6">
        <v>10.205</v>
      </c>
      <c r="H355" s="6">
        <v>14.095000000000001</v>
      </c>
      <c r="I355" s="6">
        <v>16.443999999999999</v>
      </c>
      <c r="J355" s="6">
        <v>17.728999999999999</v>
      </c>
      <c r="K355" s="6">
        <v>20.806000000000001</v>
      </c>
      <c r="L355" s="6">
        <v>18.004999999999999</v>
      </c>
      <c r="M355" s="6">
        <v>18.25</v>
      </c>
      <c r="N355" s="69"/>
    </row>
    <row r="356" spans="1:14" ht="12" x14ac:dyDescent="0.25">
      <c r="A356" s="6">
        <v>561.62</v>
      </c>
      <c r="B356" s="6">
        <v>22.562000000000001</v>
      </c>
      <c r="C356" s="6">
        <v>14.765000000000001</v>
      </c>
      <c r="D356" s="6">
        <v>15.808999999999999</v>
      </c>
      <c r="E356" s="6">
        <v>15.131</v>
      </c>
      <c r="F356" s="6">
        <v>17.109000000000002</v>
      </c>
      <c r="G356" s="6">
        <v>10.157</v>
      </c>
      <c r="H356" s="6">
        <v>14.018000000000001</v>
      </c>
      <c r="I356" s="6">
        <v>16.36</v>
      </c>
      <c r="J356" s="6">
        <v>17.661000000000001</v>
      </c>
      <c r="K356" s="6">
        <v>20.719000000000001</v>
      </c>
      <c r="L356" s="6">
        <v>17.925999999999998</v>
      </c>
      <c r="M356" s="6">
        <v>18.173999999999999</v>
      </c>
      <c r="N356" s="69"/>
    </row>
    <row r="357" spans="1:14" ht="12" x14ac:dyDescent="0.25">
      <c r="A357" s="6">
        <v>562.07000000000005</v>
      </c>
      <c r="B357" s="6">
        <v>22.466000000000001</v>
      </c>
      <c r="C357" s="6">
        <v>14.676</v>
      </c>
      <c r="D357" s="6">
        <v>15.714</v>
      </c>
      <c r="E357" s="6">
        <v>15.042</v>
      </c>
      <c r="F357" s="6">
        <v>17.018000000000001</v>
      </c>
      <c r="G357" s="6">
        <v>10.096</v>
      </c>
      <c r="H357" s="6">
        <v>13.944000000000001</v>
      </c>
      <c r="I357" s="6">
        <v>16.274999999999999</v>
      </c>
      <c r="J357" s="6">
        <v>17.588000000000001</v>
      </c>
      <c r="K357" s="6">
        <v>20.622</v>
      </c>
      <c r="L357" s="6">
        <v>17.837</v>
      </c>
      <c r="M357" s="6">
        <v>18.096</v>
      </c>
      <c r="N357" s="69"/>
    </row>
    <row r="358" spans="1:14" ht="12" x14ac:dyDescent="0.25">
      <c r="A358" s="6">
        <v>562.52</v>
      </c>
      <c r="B358" s="6">
        <v>22.367999999999999</v>
      </c>
      <c r="C358" s="6">
        <v>14.585000000000001</v>
      </c>
      <c r="D358" s="6">
        <v>15.622</v>
      </c>
      <c r="E358" s="6">
        <v>14.946</v>
      </c>
      <c r="F358" s="6">
        <v>16.922000000000001</v>
      </c>
      <c r="G358" s="6">
        <v>10.032</v>
      </c>
      <c r="H358" s="6">
        <v>13.871</v>
      </c>
      <c r="I358" s="6">
        <v>16.18</v>
      </c>
      <c r="J358" s="6">
        <v>17.503</v>
      </c>
      <c r="K358" s="6">
        <v>20.527000000000001</v>
      </c>
      <c r="L358" s="6">
        <v>17.747</v>
      </c>
      <c r="M358" s="6">
        <v>18.004999999999999</v>
      </c>
      <c r="N358" s="69"/>
    </row>
    <row r="359" spans="1:14" ht="12" x14ac:dyDescent="0.25">
      <c r="A359" s="6">
        <v>562.97</v>
      </c>
      <c r="B359" s="6">
        <v>22.263000000000002</v>
      </c>
      <c r="C359" s="6">
        <v>14.497</v>
      </c>
      <c r="D359" s="6">
        <v>15.532</v>
      </c>
      <c r="E359" s="6">
        <v>14.845000000000001</v>
      </c>
      <c r="F359" s="6">
        <v>16.829000000000001</v>
      </c>
      <c r="G359" s="6">
        <v>9.9689999999999994</v>
      </c>
      <c r="H359" s="6">
        <v>13.788</v>
      </c>
      <c r="I359" s="6">
        <v>16.074999999999999</v>
      </c>
      <c r="J359" s="6">
        <v>17.427</v>
      </c>
      <c r="K359" s="6">
        <v>20.420000000000002</v>
      </c>
      <c r="L359" s="6">
        <v>17.649000000000001</v>
      </c>
      <c r="M359" s="6">
        <v>17.91</v>
      </c>
      <c r="N359" s="69"/>
    </row>
    <row r="360" spans="1:14" ht="12" x14ac:dyDescent="0.25">
      <c r="A360" s="6">
        <v>563.41999999999996</v>
      </c>
      <c r="B360" s="6">
        <v>22.154</v>
      </c>
      <c r="C360" s="6">
        <v>14.404999999999999</v>
      </c>
      <c r="D360" s="6">
        <v>15.43</v>
      </c>
      <c r="E360" s="6">
        <v>14.741</v>
      </c>
      <c r="F360" s="6">
        <v>16.728999999999999</v>
      </c>
      <c r="G360" s="6">
        <v>9.9039999999999999</v>
      </c>
      <c r="H360" s="6">
        <v>13.705</v>
      </c>
      <c r="I360" s="6">
        <v>15.965</v>
      </c>
      <c r="J360" s="6">
        <v>17.347000000000001</v>
      </c>
      <c r="K360" s="6">
        <v>20.306999999999999</v>
      </c>
      <c r="L360" s="6">
        <v>17.538</v>
      </c>
      <c r="M360" s="6">
        <v>17.811</v>
      </c>
      <c r="N360" s="69"/>
    </row>
    <row r="361" spans="1:14" ht="12" x14ac:dyDescent="0.25">
      <c r="A361" s="6">
        <v>563.87</v>
      </c>
      <c r="B361" s="6">
        <v>22.036999999999999</v>
      </c>
      <c r="C361" s="6">
        <v>14.316000000000001</v>
      </c>
      <c r="D361" s="6">
        <v>15.329000000000001</v>
      </c>
      <c r="E361" s="6">
        <v>14.64</v>
      </c>
      <c r="F361" s="6">
        <v>16.626999999999999</v>
      </c>
      <c r="G361" s="6">
        <v>9.8369999999999997</v>
      </c>
      <c r="H361" s="6">
        <v>13.62</v>
      </c>
      <c r="I361" s="6">
        <v>15.859</v>
      </c>
      <c r="J361" s="6">
        <v>17.254999999999999</v>
      </c>
      <c r="K361" s="6">
        <v>20.202000000000002</v>
      </c>
      <c r="L361" s="6">
        <v>17.436</v>
      </c>
      <c r="M361" s="6">
        <v>17.712</v>
      </c>
      <c r="N361" s="69"/>
    </row>
    <row r="362" spans="1:14" ht="12" x14ac:dyDescent="0.25">
      <c r="A362" s="6">
        <v>564.32000000000005</v>
      </c>
      <c r="B362" s="6">
        <v>21.917000000000002</v>
      </c>
      <c r="C362" s="6">
        <v>14.209</v>
      </c>
      <c r="D362" s="6">
        <v>15.218999999999999</v>
      </c>
      <c r="E362" s="6">
        <v>14.531000000000001</v>
      </c>
      <c r="F362" s="6">
        <v>16.521999999999998</v>
      </c>
      <c r="G362" s="6">
        <v>9.7710000000000008</v>
      </c>
      <c r="H362" s="6">
        <v>13.526</v>
      </c>
      <c r="I362" s="6">
        <v>15.744999999999999</v>
      </c>
      <c r="J362" s="6">
        <v>17.170999999999999</v>
      </c>
      <c r="K362" s="6">
        <v>20.074999999999999</v>
      </c>
      <c r="L362" s="6">
        <v>17.323</v>
      </c>
      <c r="M362" s="6">
        <v>17.593</v>
      </c>
      <c r="N362" s="69"/>
    </row>
    <row r="363" spans="1:14" ht="12" x14ac:dyDescent="0.25">
      <c r="A363" s="6">
        <v>564.77</v>
      </c>
      <c r="B363" s="6">
        <v>21.783000000000001</v>
      </c>
      <c r="C363" s="6">
        <v>14.106</v>
      </c>
      <c r="D363" s="6">
        <v>15.109</v>
      </c>
      <c r="E363" s="6">
        <v>14.413</v>
      </c>
      <c r="F363" s="6">
        <v>16.402000000000001</v>
      </c>
      <c r="G363" s="6">
        <v>9.6950000000000003</v>
      </c>
      <c r="H363" s="6">
        <v>13.423999999999999</v>
      </c>
      <c r="I363" s="6">
        <v>15.62</v>
      </c>
      <c r="J363" s="6">
        <v>17.074999999999999</v>
      </c>
      <c r="K363" s="6">
        <v>19.946000000000002</v>
      </c>
      <c r="L363" s="6">
        <v>17.202000000000002</v>
      </c>
      <c r="M363" s="6">
        <v>17.47</v>
      </c>
      <c r="N363" s="69"/>
    </row>
    <row r="364" spans="1:14" ht="12" x14ac:dyDescent="0.25">
      <c r="A364" s="6">
        <v>565.23</v>
      </c>
      <c r="B364" s="6">
        <v>21.646999999999998</v>
      </c>
      <c r="C364" s="6">
        <v>14.002000000000001</v>
      </c>
      <c r="D364" s="6">
        <v>14.991</v>
      </c>
      <c r="E364" s="6">
        <v>14.292999999999999</v>
      </c>
      <c r="F364" s="6">
        <v>16.285</v>
      </c>
      <c r="G364" s="6">
        <v>9.6199999999999992</v>
      </c>
      <c r="H364" s="6">
        <v>13.329000000000001</v>
      </c>
      <c r="I364" s="6">
        <v>15.494</v>
      </c>
      <c r="J364" s="6">
        <v>16.977</v>
      </c>
      <c r="K364" s="6">
        <v>19.803999999999998</v>
      </c>
      <c r="L364" s="6">
        <v>17.082000000000001</v>
      </c>
      <c r="M364" s="6">
        <v>17.356999999999999</v>
      </c>
      <c r="N364" s="69"/>
    </row>
    <row r="365" spans="1:14" ht="12" x14ac:dyDescent="0.25">
      <c r="A365" s="6">
        <v>565.67999999999995</v>
      </c>
      <c r="B365" s="6">
        <v>21.51</v>
      </c>
      <c r="C365" s="6">
        <v>13.893000000000001</v>
      </c>
      <c r="D365" s="6">
        <v>14.87</v>
      </c>
      <c r="E365" s="6">
        <v>14.173</v>
      </c>
      <c r="F365" s="6">
        <v>16.167000000000002</v>
      </c>
      <c r="G365" s="6">
        <v>9.5440000000000005</v>
      </c>
      <c r="H365" s="6">
        <v>13.222</v>
      </c>
      <c r="I365" s="6">
        <v>15.367000000000001</v>
      </c>
      <c r="J365" s="6">
        <v>16.872</v>
      </c>
      <c r="K365" s="6">
        <v>19.667999999999999</v>
      </c>
      <c r="L365" s="6">
        <v>16.957000000000001</v>
      </c>
      <c r="M365" s="6">
        <v>17.228999999999999</v>
      </c>
      <c r="N365" s="69"/>
    </row>
    <row r="366" spans="1:14" ht="12" x14ac:dyDescent="0.25">
      <c r="A366" s="6">
        <v>566.13</v>
      </c>
      <c r="B366" s="6">
        <v>21.372</v>
      </c>
      <c r="C366" s="6">
        <v>13.784000000000001</v>
      </c>
      <c r="D366" s="6">
        <v>14.749000000000001</v>
      </c>
      <c r="E366" s="6">
        <v>14.047000000000001</v>
      </c>
      <c r="F366" s="6">
        <v>16.048999999999999</v>
      </c>
      <c r="G366" s="6">
        <v>9.4649999999999999</v>
      </c>
      <c r="H366" s="6">
        <v>13.116</v>
      </c>
      <c r="I366" s="6">
        <v>15.236000000000001</v>
      </c>
      <c r="J366" s="6">
        <v>16.774000000000001</v>
      </c>
      <c r="K366" s="6">
        <v>19.533999999999999</v>
      </c>
      <c r="L366" s="6">
        <v>16.844000000000001</v>
      </c>
      <c r="M366" s="6">
        <v>17.109000000000002</v>
      </c>
      <c r="N366" s="69"/>
    </row>
    <row r="367" spans="1:14" ht="12" x14ac:dyDescent="0.25">
      <c r="A367" s="6">
        <v>566.58000000000004</v>
      </c>
      <c r="B367" s="6">
        <v>21.234000000000002</v>
      </c>
      <c r="C367" s="6">
        <v>13.67</v>
      </c>
      <c r="D367" s="6">
        <v>14.621</v>
      </c>
      <c r="E367" s="6">
        <v>13.925000000000001</v>
      </c>
      <c r="F367" s="6">
        <v>15.923999999999999</v>
      </c>
      <c r="G367" s="6">
        <v>9.3829999999999991</v>
      </c>
      <c r="H367" s="6">
        <v>13.013</v>
      </c>
      <c r="I367" s="6">
        <v>15.098000000000001</v>
      </c>
      <c r="J367" s="6">
        <v>16.661000000000001</v>
      </c>
      <c r="K367" s="6">
        <v>19.393999999999998</v>
      </c>
      <c r="L367" s="6">
        <v>16.718</v>
      </c>
      <c r="M367" s="6">
        <v>16.984999999999999</v>
      </c>
      <c r="N367" s="69"/>
    </row>
    <row r="368" spans="1:14" ht="12" x14ac:dyDescent="0.25">
      <c r="A368" s="6">
        <v>567.03</v>
      </c>
      <c r="B368" s="6">
        <v>21.091999999999999</v>
      </c>
      <c r="C368" s="6">
        <v>13.554</v>
      </c>
      <c r="D368" s="6">
        <v>14.494999999999999</v>
      </c>
      <c r="E368" s="6">
        <v>13.803000000000001</v>
      </c>
      <c r="F368" s="6">
        <v>15.797000000000001</v>
      </c>
      <c r="G368" s="6">
        <v>9.3030000000000008</v>
      </c>
      <c r="H368" s="6">
        <v>12.906000000000001</v>
      </c>
      <c r="I368" s="6">
        <v>14.961</v>
      </c>
      <c r="J368" s="6">
        <v>16.556000000000001</v>
      </c>
      <c r="K368" s="6">
        <v>19.257999999999999</v>
      </c>
      <c r="L368" s="6">
        <v>16.594999999999999</v>
      </c>
      <c r="M368" s="6">
        <v>16.856000000000002</v>
      </c>
      <c r="N368" s="69"/>
    </row>
    <row r="369" spans="1:14" ht="12" x14ac:dyDescent="0.25">
      <c r="A369" s="6">
        <v>567.48</v>
      </c>
      <c r="B369" s="6">
        <v>20.951000000000001</v>
      </c>
      <c r="C369" s="6">
        <v>13.430999999999999</v>
      </c>
      <c r="D369" s="6">
        <v>14.367000000000001</v>
      </c>
      <c r="E369" s="6">
        <v>13.673999999999999</v>
      </c>
      <c r="F369" s="6">
        <v>15.670999999999999</v>
      </c>
      <c r="G369" s="6">
        <v>9.2200000000000006</v>
      </c>
      <c r="H369" s="6">
        <v>12.801</v>
      </c>
      <c r="I369" s="6">
        <v>14.829000000000001</v>
      </c>
      <c r="J369" s="6">
        <v>16.446000000000002</v>
      </c>
      <c r="K369" s="6">
        <v>19.109000000000002</v>
      </c>
      <c r="L369" s="6">
        <v>16.469000000000001</v>
      </c>
      <c r="M369" s="6">
        <v>16.728999999999999</v>
      </c>
      <c r="N369" s="69"/>
    </row>
    <row r="370" spans="1:14" ht="12" x14ac:dyDescent="0.25">
      <c r="A370" s="6">
        <v>567.92999999999995</v>
      </c>
      <c r="B370" s="6">
        <v>20.795999999999999</v>
      </c>
      <c r="C370" s="6">
        <v>13.31</v>
      </c>
      <c r="D370" s="6">
        <v>14.238</v>
      </c>
      <c r="E370" s="6">
        <v>13.542</v>
      </c>
      <c r="F370" s="6">
        <v>15.545</v>
      </c>
      <c r="G370" s="6">
        <v>9.1349999999999998</v>
      </c>
      <c r="H370" s="6">
        <v>12.685</v>
      </c>
      <c r="I370" s="6">
        <v>14.689</v>
      </c>
      <c r="J370" s="6">
        <v>16.327999999999999</v>
      </c>
      <c r="K370" s="6">
        <v>18.959</v>
      </c>
      <c r="L370" s="6">
        <v>16.332000000000001</v>
      </c>
      <c r="M370" s="6">
        <v>16.588000000000001</v>
      </c>
      <c r="N370" s="69"/>
    </row>
    <row r="371" spans="1:14" ht="12" x14ac:dyDescent="0.25">
      <c r="A371" s="6">
        <v>568.38</v>
      </c>
      <c r="B371" s="6">
        <v>20.641999999999999</v>
      </c>
      <c r="C371" s="6">
        <v>13.188000000000001</v>
      </c>
      <c r="D371" s="6">
        <v>14.105</v>
      </c>
      <c r="E371" s="6">
        <v>13.401999999999999</v>
      </c>
      <c r="F371" s="6">
        <v>15.403</v>
      </c>
      <c r="G371" s="6">
        <v>9.0510000000000002</v>
      </c>
      <c r="H371" s="6">
        <v>12.569000000000001</v>
      </c>
      <c r="I371" s="6">
        <v>14.542999999999999</v>
      </c>
      <c r="J371" s="6">
        <v>16.212</v>
      </c>
      <c r="K371" s="6">
        <v>18.79</v>
      </c>
      <c r="L371" s="6">
        <v>16.195</v>
      </c>
      <c r="M371" s="6">
        <v>16.454999999999998</v>
      </c>
      <c r="N371" s="69"/>
    </row>
    <row r="372" spans="1:14" ht="12" x14ac:dyDescent="0.25">
      <c r="A372" s="6">
        <v>568.83000000000004</v>
      </c>
      <c r="B372" s="6">
        <v>20.478999999999999</v>
      </c>
      <c r="C372" s="6">
        <v>13.067</v>
      </c>
      <c r="D372" s="6">
        <v>13.968</v>
      </c>
      <c r="E372" s="6">
        <v>13.273999999999999</v>
      </c>
      <c r="F372" s="6">
        <v>15.268000000000001</v>
      </c>
      <c r="G372" s="6">
        <v>8.9649999999999999</v>
      </c>
      <c r="H372" s="6">
        <v>12.455</v>
      </c>
      <c r="I372" s="6">
        <v>14.398999999999999</v>
      </c>
      <c r="J372" s="6">
        <v>16.105</v>
      </c>
      <c r="K372" s="6">
        <v>18.638999999999999</v>
      </c>
      <c r="L372" s="6">
        <v>16.059999999999999</v>
      </c>
      <c r="M372" s="6">
        <v>16.314</v>
      </c>
      <c r="N372" s="69"/>
    </row>
    <row r="373" spans="1:14" ht="12" x14ac:dyDescent="0.25">
      <c r="A373" s="6">
        <v>569.28</v>
      </c>
      <c r="B373" s="6">
        <v>20.312999999999999</v>
      </c>
      <c r="C373" s="6">
        <v>12.948</v>
      </c>
      <c r="D373" s="6">
        <v>13.835000000000001</v>
      </c>
      <c r="E373" s="6">
        <v>13.138999999999999</v>
      </c>
      <c r="F373" s="6">
        <v>15.129</v>
      </c>
      <c r="G373" s="6">
        <v>8.8780000000000001</v>
      </c>
      <c r="H373" s="6">
        <v>12.343999999999999</v>
      </c>
      <c r="I373" s="6">
        <v>14.25</v>
      </c>
      <c r="J373" s="6">
        <v>15.987</v>
      </c>
      <c r="K373" s="6">
        <v>18.484000000000002</v>
      </c>
      <c r="L373" s="6">
        <v>15.926</v>
      </c>
      <c r="M373" s="6">
        <v>16.173999999999999</v>
      </c>
      <c r="N373" s="69"/>
    </row>
    <row r="374" spans="1:14" ht="12" x14ac:dyDescent="0.25">
      <c r="A374" s="6">
        <v>569.74</v>
      </c>
      <c r="B374" s="6">
        <v>20.154</v>
      </c>
      <c r="C374" s="6">
        <v>12.82</v>
      </c>
      <c r="D374" s="6">
        <v>13.692</v>
      </c>
      <c r="E374" s="6">
        <v>12.999000000000001</v>
      </c>
      <c r="F374" s="6">
        <v>14.989000000000001</v>
      </c>
      <c r="G374" s="6">
        <v>8.7940000000000005</v>
      </c>
      <c r="H374" s="6">
        <v>12.234</v>
      </c>
      <c r="I374" s="6">
        <v>14.11</v>
      </c>
      <c r="J374" s="6">
        <v>15.872999999999999</v>
      </c>
      <c r="K374" s="6">
        <v>18.32</v>
      </c>
      <c r="L374" s="6">
        <v>15.786</v>
      </c>
      <c r="M374" s="6">
        <v>16.030999999999999</v>
      </c>
      <c r="N374" s="69"/>
    </row>
    <row r="375" spans="1:14" s="116" customFormat="1" ht="12" x14ac:dyDescent="0.25">
      <c r="A375" s="119">
        <v>570.19000000000005</v>
      </c>
      <c r="B375" s="119">
        <v>19.991</v>
      </c>
      <c r="C375" s="119">
        <v>12.688000000000001</v>
      </c>
      <c r="D375" s="119">
        <v>13.548</v>
      </c>
      <c r="E375" s="119">
        <v>12.861000000000001</v>
      </c>
      <c r="F375" s="119">
        <v>14.843999999999999</v>
      </c>
      <c r="G375" s="119">
        <v>8.7080000000000002</v>
      </c>
      <c r="H375" s="119">
        <v>12.116</v>
      </c>
      <c r="I375" s="119">
        <v>13.964</v>
      </c>
      <c r="J375" s="119">
        <v>15.749000000000001</v>
      </c>
      <c r="K375" s="119">
        <v>18.155999999999999</v>
      </c>
      <c r="L375" s="119">
        <v>15.644</v>
      </c>
      <c r="M375" s="119">
        <v>15.894</v>
      </c>
      <c r="N375" s="115"/>
    </row>
    <row r="376" spans="1:14" ht="12" x14ac:dyDescent="0.25">
      <c r="A376" s="6">
        <v>570.64</v>
      </c>
      <c r="B376" s="6">
        <v>19.815000000000001</v>
      </c>
      <c r="C376" s="6">
        <v>12.56</v>
      </c>
      <c r="D376" s="6">
        <v>13.401999999999999</v>
      </c>
      <c r="E376" s="6">
        <v>12.725</v>
      </c>
      <c r="F376" s="6">
        <v>14.705</v>
      </c>
      <c r="G376" s="6">
        <v>8.6129999999999995</v>
      </c>
      <c r="H376" s="6">
        <v>11.999000000000001</v>
      </c>
      <c r="I376" s="6">
        <v>13.82</v>
      </c>
      <c r="J376" s="6">
        <v>15.632</v>
      </c>
      <c r="K376" s="6">
        <v>17.992999999999999</v>
      </c>
      <c r="L376" s="6">
        <v>15.502000000000001</v>
      </c>
      <c r="M376" s="6">
        <v>15.75</v>
      </c>
      <c r="N376" s="69"/>
    </row>
    <row r="377" spans="1:14" ht="12" x14ac:dyDescent="0.25">
      <c r="A377" s="6">
        <v>571.09</v>
      </c>
      <c r="B377" s="6">
        <v>19.651</v>
      </c>
      <c r="C377" s="6">
        <v>12.433</v>
      </c>
      <c r="D377" s="6">
        <v>13.265000000000001</v>
      </c>
      <c r="E377" s="6">
        <v>12.58</v>
      </c>
      <c r="F377" s="6">
        <v>14.558</v>
      </c>
      <c r="G377" s="6">
        <v>8.5139999999999993</v>
      </c>
      <c r="H377" s="6">
        <v>11.881</v>
      </c>
      <c r="I377" s="6">
        <v>13.669</v>
      </c>
      <c r="J377" s="6">
        <v>15.515000000000001</v>
      </c>
      <c r="K377" s="6">
        <v>17.82</v>
      </c>
      <c r="L377" s="6">
        <v>15.361000000000001</v>
      </c>
      <c r="M377" s="6">
        <v>15.606</v>
      </c>
      <c r="N377" s="69"/>
    </row>
    <row r="378" spans="1:14" ht="12" x14ac:dyDescent="0.25">
      <c r="A378" s="6">
        <v>571.54</v>
      </c>
      <c r="B378" s="6">
        <v>19.481999999999999</v>
      </c>
      <c r="C378" s="6">
        <v>12.308999999999999</v>
      </c>
      <c r="D378" s="6">
        <v>13.132999999999999</v>
      </c>
      <c r="E378" s="6">
        <v>12.439</v>
      </c>
      <c r="F378" s="6">
        <v>14.414999999999999</v>
      </c>
      <c r="G378" s="6">
        <v>8.4329999999999998</v>
      </c>
      <c r="H378" s="6">
        <v>11.766999999999999</v>
      </c>
      <c r="I378" s="6">
        <v>13.52</v>
      </c>
      <c r="J378" s="6">
        <v>15.396000000000001</v>
      </c>
      <c r="K378" s="6">
        <v>17.646999999999998</v>
      </c>
      <c r="L378" s="6">
        <v>15.218999999999999</v>
      </c>
      <c r="M378" s="6">
        <v>15.457000000000001</v>
      </c>
      <c r="N378" s="69"/>
    </row>
    <row r="379" spans="1:14" ht="12" x14ac:dyDescent="0.25">
      <c r="A379" s="6">
        <v>571.99</v>
      </c>
      <c r="B379" s="6">
        <v>19.318999999999999</v>
      </c>
      <c r="C379" s="6">
        <v>12.183</v>
      </c>
      <c r="D379" s="6">
        <v>12.996</v>
      </c>
      <c r="E379" s="6">
        <v>12.298999999999999</v>
      </c>
      <c r="F379" s="6">
        <v>14.269</v>
      </c>
      <c r="G379" s="6">
        <v>8.3460000000000001</v>
      </c>
      <c r="H379" s="6">
        <v>11.65</v>
      </c>
      <c r="I379" s="6">
        <v>13.37</v>
      </c>
      <c r="J379" s="6">
        <v>15.281000000000001</v>
      </c>
      <c r="K379" s="6">
        <v>17.48</v>
      </c>
      <c r="L379" s="6">
        <v>15.082000000000001</v>
      </c>
      <c r="M379" s="6">
        <v>15.308999999999999</v>
      </c>
      <c r="N379" s="69"/>
    </row>
    <row r="380" spans="1:14" ht="12" x14ac:dyDescent="0.25">
      <c r="A380" s="6">
        <v>572.44000000000005</v>
      </c>
      <c r="B380" s="6">
        <v>19.152999999999999</v>
      </c>
      <c r="C380" s="6">
        <v>12.061</v>
      </c>
      <c r="D380" s="6">
        <v>12.853</v>
      </c>
      <c r="E380" s="6">
        <v>12.164</v>
      </c>
      <c r="F380" s="6">
        <v>14.12</v>
      </c>
      <c r="G380" s="6">
        <v>8.2609999999999992</v>
      </c>
      <c r="H380" s="6">
        <v>11.536</v>
      </c>
      <c r="I380" s="6">
        <v>13.223000000000001</v>
      </c>
      <c r="J380" s="6">
        <v>15.164</v>
      </c>
      <c r="K380" s="6">
        <v>17.309999999999999</v>
      </c>
      <c r="L380" s="6">
        <v>14.941000000000001</v>
      </c>
      <c r="M380" s="6">
        <v>15.17</v>
      </c>
      <c r="N380" s="69"/>
    </row>
    <row r="381" spans="1:14" ht="12" x14ac:dyDescent="0.25">
      <c r="A381" s="6">
        <v>572.89</v>
      </c>
      <c r="B381" s="6">
        <v>18.994</v>
      </c>
      <c r="C381" s="6">
        <v>11.939</v>
      </c>
      <c r="D381" s="6">
        <v>12.721</v>
      </c>
      <c r="E381" s="6">
        <v>12.031000000000001</v>
      </c>
      <c r="F381" s="6">
        <v>13.984</v>
      </c>
      <c r="G381" s="6">
        <v>8.1739999999999995</v>
      </c>
      <c r="H381" s="6">
        <v>11.428000000000001</v>
      </c>
      <c r="I381" s="6">
        <v>13.079000000000001</v>
      </c>
      <c r="J381" s="6">
        <v>15.048</v>
      </c>
      <c r="K381" s="6">
        <v>17.146999999999998</v>
      </c>
      <c r="L381" s="6">
        <v>14.807</v>
      </c>
      <c r="M381" s="6">
        <v>15.036</v>
      </c>
      <c r="N381" s="69"/>
    </row>
    <row r="382" spans="1:14" ht="12" x14ac:dyDescent="0.25">
      <c r="A382" s="6">
        <v>573.34</v>
      </c>
      <c r="B382" s="6">
        <v>18.838000000000001</v>
      </c>
      <c r="C382" s="6">
        <v>11.817</v>
      </c>
      <c r="D382" s="6">
        <v>12.585000000000001</v>
      </c>
      <c r="E382" s="6">
        <v>11.901</v>
      </c>
      <c r="F382" s="6">
        <v>13.840999999999999</v>
      </c>
      <c r="G382" s="6">
        <v>8.0950000000000006</v>
      </c>
      <c r="H382" s="6">
        <v>11.314</v>
      </c>
      <c r="I382" s="6">
        <v>12.936999999999999</v>
      </c>
      <c r="J382" s="6">
        <v>14.936</v>
      </c>
      <c r="K382" s="6">
        <v>16.978999999999999</v>
      </c>
      <c r="L382" s="6">
        <v>14.667</v>
      </c>
      <c r="M382" s="6">
        <v>14.89</v>
      </c>
      <c r="N382" s="69"/>
    </row>
    <row r="383" spans="1:14" ht="12" x14ac:dyDescent="0.25">
      <c r="A383" s="6">
        <v>573.79</v>
      </c>
      <c r="B383" s="6">
        <v>18.667000000000002</v>
      </c>
      <c r="C383" s="6">
        <v>11.699</v>
      </c>
      <c r="D383" s="6">
        <v>12.452</v>
      </c>
      <c r="E383" s="6">
        <v>11.759</v>
      </c>
      <c r="F383" s="6">
        <v>13.7</v>
      </c>
      <c r="G383" s="6">
        <v>8.0120000000000005</v>
      </c>
      <c r="H383" s="6">
        <v>11.202999999999999</v>
      </c>
      <c r="I383" s="6">
        <v>12.792</v>
      </c>
      <c r="J383" s="6">
        <v>14.816000000000001</v>
      </c>
      <c r="K383" s="6">
        <v>16.823</v>
      </c>
      <c r="L383" s="6">
        <v>14.531000000000001</v>
      </c>
      <c r="M383" s="6">
        <v>14.76</v>
      </c>
      <c r="N383" s="69"/>
    </row>
    <row r="384" spans="1:14" ht="12" x14ac:dyDescent="0.25">
      <c r="A384" s="6">
        <v>574.24</v>
      </c>
      <c r="B384" s="6">
        <v>18.516999999999999</v>
      </c>
      <c r="C384" s="6">
        <v>11.579000000000001</v>
      </c>
      <c r="D384" s="6">
        <v>12.323</v>
      </c>
      <c r="E384" s="6">
        <v>11.634</v>
      </c>
      <c r="F384" s="6">
        <v>13.565</v>
      </c>
      <c r="G384" s="6">
        <v>7.9269999999999996</v>
      </c>
      <c r="H384" s="6">
        <v>11.095000000000001</v>
      </c>
      <c r="I384" s="6">
        <v>12.657</v>
      </c>
      <c r="J384" s="6">
        <v>14.702</v>
      </c>
      <c r="K384" s="6">
        <v>16.658000000000001</v>
      </c>
      <c r="L384" s="6">
        <v>14.41</v>
      </c>
      <c r="M384" s="6">
        <v>14.625</v>
      </c>
      <c r="N384" s="69"/>
    </row>
    <row r="385" spans="1:14" ht="12" x14ac:dyDescent="0.25">
      <c r="A385" s="6">
        <v>574.69000000000005</v>
      </c>
      <c r="B385" s="6">
        <v>18.36</v>
      </c>
      <c r="C385" s="6">
        <v>11.465999999999999</v>
      </c>
      <c r="D385" s="6">
        <v>12.194000000000001</v>
      </c>
      <c r="E385" s="6">
        <v>11.507</v>
      </c>
      <c r="F385" s="6">
        <v>13.428000000000001</v>
      </c>
      <c r="G385" s="6">
        <v>7.8490000000000002</v>
      </c>
      <c r="H385" s="6">
        <v>10.986000000000001</v>
      </c>
      <c r="I385" s="6">
        <v>12.526999999999999</v>
      </c>
      <c r="J385" s="6">
        <v>14.589</v>
      </c>
      <c r="K385" s="6">
        <v>16.510000000000002</v>
      </c>
      <c r="L385" s="6">
        <v>14.291</v>
      </c>
      <c r="M385" s="6">
        <v>14.491</v>
      </c>
      <c r="N385" s="69"/>
    </row>
    <row r="386" spans="1:14" ht="12" x14ac:dyDescent="0.25">
      <c r="A386" s="6">
        <v>575.14</v>
      </c>
      <c r="B386" s="6">
        <v>18.202999999999999</v>
      </c>
      <c r="C386" s="6">
        <v>11.353999999999999</v>
      </c>
      <c r="D386" s="6">
        <v>12.061999999999999</v>
      </c>
      <c r="E386" s="6">
        <v>11.379</v>
      </c>
      <c r="F386" s="6">
        <v>13.291</v>
      </c>
      <c r="G386" s="6">
        <v>7.7759999999999998</v>
      </c>
      <c r="H386" s="6">
        <v>10.888999999999999</v>
      </c>
      <c r="I386" s="6">
        <v>12.388999999999999</v>
      </c>
      <c r="J386" s="6">
        <v>14.481999999999999</v>
      </c>
      <c r="K386" s="6">
        <v>16.350000000000001</v>
      </c>
      <c r="L386" s="6">
        <v>14.162000000000001</v>
      </c>
      <c r="M386" s="6">
        <v>14.362</v>
      </c>
      <c r="N386" s="69"/>
    </row>
    <row r="387" spans="1:14" ht="12" x14ac:dyDescent="0.25">
      <c r="A387" s="6">
        <v>575.59</v>
      </c>
      <c r="B387" s="6">
        <v>18.048999999999999</v>
      </c>
      <c r="C387" s="6">
        <v>11.247999999999999</v>
      </c>
      <c r="D387" s="6">
        <v>11.941000000000001</v>
      </c>
      <c r="E387" s="6">
        <v>11.263</v>
      </c>
      <c r="F387" s="6">
        <v>13.159000000000001</v>
      </c>
      <c r="G387" s="6">
        <v>7.702</v>
      </c>
      <c r="H387" s="6">
        <v>10.792</v>
      </c>
      <c r="I387" s="6">
        <v>12.268000000000001</v>
      </c>
      <c r="J387" s="6">
        <v>14.379</v>
      </c>
      <c r="K387" s="6">
        <v>16.196000000000002</v>
      </c>
      <c r="L387" s="6">
        <v>14.045</v>
      </c>
      <c r="M387" s="6">
        <v>14.228</v>
      </c>
      <c r="N387" s="69"/>
    </row>
    <row r="388" spans="1:14" ht="12" x14ac:dyDescent="0.25">
      <c r="A388" s="6">
        <v>576.04</v>
      </c>
      <c r="B388" s="6">
        <v>17.902000000000001</v>
      </c>
      <c r="C388" s="6">
        <v>11.138999999999999</v>
      </c>
      <c r="D388" s="6">
        <v>11.817</v>
      </c>
      <c r="E388" s="6">
        <v>11.146000000000001</v>
      </c>
      <c r="F388" s="6">
        <v>13.03</v>
      </c>
      <c r="G388" s="6">
        <v>7.6289999999999996</v>
      </c>
      <c r="H388" s="6">
        <v>10.692</v>
      </c>
      <c r="I388" s="6">
        <v>12.144</v>
      </c>
      <c r="J388" s="6">
        <v>14.278</v>
      </c>
      <c r="K388" s="6">
        <v>16.047999999999998</v>
      </c>
      <c r="L388" s="6">
        <v>13.927</v>
      </c>
      <c r="M388" s="6">
        <v>14.097</v>
      </c>
      <c r="N388" s="69"/>
    </row>
    <row r="389" spans="1:14" ht="12" x14ac:dyDescent="0.25">
      <c r="A389" s="6">
        <v>576.49</v>
      </c>
      <c r="B389" s="6">
        <v>17.751000000000001</v>
      </c>
      <c r="C389" s="6">
        <v>11.037000000000001</v>
      </c>
      <c r="D389" s="6">
        <v>11.699</v>
      </c>
      <c r="E389" s="6">
        <v>11.026</v>
      </c>
      <c r="F389" s="6">
        <v>12.904</v>
      </c>
      <c r="G389" s="6">
        <v>7.5570000000000004</v>
      </c>
      <c r="H389" s="6">
        <v>10.598000000000001</v>
      </c>
      <c r="I389" s="6">
        <v>12.025</v>
      </c>
      <c r="J389" s="6">
        <v>14.178000000000001</v>
      </c>
      <c r="K389" s="6">
        <v>15.896000000000001</v>
      </c>
      <c r="L389" s="6">
        <v>13.802</v>
      </c>
      <c r="M389" s="6">
        <v>13.976000000000001</v>
      </c>
      <c r="N389" s="69"/>
    </row>
    <row r="390" spans="1:14" ht="12" x14ac:dyDescent="0.25">
      <c r="A390" s="6">
        <v>576.94000000000005</v>
      </c>
      <c r="B390" s="6">
        <v>17.597000000000001</v>
      </c>
      <c r="C390" s="6">
        <v>10.939</v>
      </c>
      <c r="D390" s="6">
        <v>11.579000000000001</v>
      </c>
      <c r="E390" s="6">
        <v>10.907</v>
      </c>
      <c r="F390" s="6">
        <v>12.776</v>
      </c>
      <c r="G390" s="6">
        <v>7.4889999999999999</v>
      </c>
      <c r="H390" s="6">
        <v>10.506</v>
      </c>
      <c r="I390" s="6">
        <v>11.901999999999999</v>
      </c>
      <c r="J390" s="6">
        <v>14.074</v>
      </c>
      <c r="K390" s="6">
        <v>15.754</v>
      </c>
      <c r="L390" s="6">
        <v>13.685</v>
      </c>
      <c r="M390" s="6">
        <v>13.853</v>
      </c>
      <c r="N390" s="69"/>
    </row>
    <row r="391" spans="1:14" ht="12" x14ac:dyDescent="0.25">
      <c r="A391" s="6">
        <v>577.39</v>
      </c>
      <c r="B391" s="6">
        <v>17.454000000000001</v>
      </c>
      <c r="C391" s="6">
        <v>10.84</v>
      </c>
      <c r="D391" s="6">
        <v>11.461</v>
      </c>
      <c r="E391" s="6">
        <v>10.797000000000001</v>
      </c>
      <c r="F391" s="6">
        <v>12.653</v>
      </c>
      <c r="G391" s="6">
        <v>7.42</v>
      </c>
      <c r="H391" s="6">
        <v>10.420999999999999</v>
      </c>
      <c r="I391" s="6">
        <v>11.786</v>
      </c>
      <c r="J391" s="6">
        <v>13.984</v>
      </c>
      <c r="K391" s="6">
        <v>15.614000000000001</v>
      </c>
      <c r="L391" s="6">
        <v>13.571999999999999</v>
      </c>
      <c r="M391" s="6">
        <v>13.737</v>
      </c>
      <c r="N391" s="69"/>
    </row>
    <row r="392" spans="1:14" ht="12" x14ac:dyDescent="0.25">
      <c r="A392" s="6">
        <v>577.84</v>
      </c>
      <c r="B392" s="6">
        <v>17.315999999999999</v>
      </c>
      <c r="C392" s="6">
        <v>10.744</v>
      </c>
      <c r="D392" s="6">
        <v>11.351000000000001</v>
      </c>
      <c r="E392" s="6">
        <v>10.689</v>
      </c>
      <c r="F392" s="6">
        <v>12.542999999999999</v>
      </c>
      <c r="G392" s="6">
        <v>7.3529999999999998</v>
      </c>
      <c r="H392" s="6">
        <v>10.337999999999999</v>
      </c>
      <c r="I392" s="6">
        <v>11.677</v>
      </c>
      <c r="J392" s="6">
        <v>13.898</v>
      </c>
      <c r="K392" s="6">
        <v>15.49</v>
      </c>
      <c r="L392" s="6">
        <v>13.465999999999999</v>
      </c>
      <c r="M392" s="6">
        <v>13.622</v>
      </c>
      <c r="N392" s="69"/>
    </row>
    <row r="393" spans="1:14" ht="12" x14ac:dyDescent="0.25">
      <c r="A393" s="6">
        <v>578.29999999999995</v>
      </c>
      <c r="B393" s="6">
        <v>17.184999999999999</v>
      </c>
      <c r="C393" s="6">
        <v>10.646000000000001</v>
      </c>
      <c r="D393" s="6">
        <v>11.244</v>
      </c>
      <c r="E393" s="6">
        <v>10.577</v>
      </c>
      <c r="F393" s="6">
        <v>12.423</v>
      </c>
      <c r="G393" s="6">
        <v>7.2859999999999996</v>
      </c>
      <c r="H393" s="6">
        <v>10.254</v>
      </c>
      <c r="I393" s="6">
        <v>11.558999999999999</v>
      </c>
      <c r="J393" s="6">
        <v>13.798</v>
      </c>
      <c r="K393" s="6">
        <v>15.347</v>
      </c>
      <c r="L393" s="6">
        <v>13.359</v>
      </c>
      <c r="M393" s="6">
        <v>13.510999999999999</v>
      </c>
      <c r="N393" s="69"/>
    </row>
    <row r="394" spans="1:14" ht="12" x14ac:dyDescent="0.25">
      <c r="A394" s="6">
        <v>578.75</v>
      </c>
      <c r="B394" s="6">
        <v>17.055</v>
      </c>
      <c r="C394" s="6">
        <v>10.555</v>
      </c>
      <c r="D394" s="6">
        <v>11.138</v>
      </c>
      <c r="E394" s="6">
        <v>10.475</v>
      </c>
      <c r="F394" s="6">
        <v>12.308</v>
      </c>
      <c r="G394" s="6">
        <v>7.2160000000000002</v>
      </c>
      <c r="H394" s="6">
        <v>10.170999999999999</v>
      </c>
      <c r="I394" s="6">
        <v>11.452999999999999</v>
      </c>
      <c r="J394" s="6">
        <v>13.71</v>
      </c>
      <c r="K394" s="6">
        <v>15.212999999999999</v>
      </c>
      <c r="L394" s="6">
        <v>13.250999999999999</v>
      </c>
      <c r="M394" s="6">
        <v>13.404999999999999</v>
      </c>
      <c r="N394" s="69"/>
    </row>
    <row r="395" spans="1:14" ht="12" x14ac:dyDescent="0.25">
      <c r="A395" s="6">
        <v>579.20000000000005</v>
      </c>
      <c r="B395" s="6">
        <v>16.927</v>
      </c>
      <c r="C395" s="6">
        <v>10.471</v>
      </c>
      <c r="D395" s="6">
        <v>11.039</v>
      </c>
      <c r="E395" s="6">
        <v>10.382999999999999</v>
      </c>
      <c r="F395" s="6">
        <v>12.198</v>
      </c>
      <c r="G395" s="6">
        <v>7.1529999999999996</v>
      </c>
      <c r="H395" s="6">
        <v>10.093</v>
      </c>
      <c r="I395" s="6">
        <v>11.339</v>
      </c>
      <c r="J395" s="6">
        <v>13.622</v>
      </c>
      <c r="K395" s="6">
        <v>15.087999999999999</v>
      </c>
      <c r="L395" s="6">
        <v>13.148999999999999</v>
      </c>
      <c r="M395" s="6">
        <v>13.298</v>
      </c>
      <c r="N395" s="69"/>
    </row>
    <row r="396" spans="1:14" ht="12" x14ac:dyDescent="0.25">
      <c r="A396" s="6">
        <v>579.65</v>
      </c>
      <c r="B396" s="6">
        <v>16.805</v>
      </c>
      <c r="C396" s="6">
        <v>10.388999999999999</v>
      </c>
      <c r="D396" s="6">
        <v>10.943</v>
      </c>
      <c r="E396" s="6">
        <v>10.285</v>
      </c>
      <c r="F396" s="6">
        <v>12.093999999999999</v>
      </c>
      <c r="G396" s="6">
        <v>7.0949999999999998</v>
      </c>
      <c r="H396" s="6">
        <v>10.021000000000001</v>
      </c>
      <c r="I396" s="6">
        <v>11.244999999999999</v>
      </c>
      <c r="J396" s="6">
        <v>13.544</v>
      </c>
      <c r="K396" s="6">
        <v>14.961</v>
      </c>
      <c r="L396" s="6">
        <v>13.052</v>
      </c>
      <c r="M396" s="6">
        <v>13.191000000000001</v>
      </c>
      <c r="N396" s="69"/>
    </row>
    <row r="397" spans="1:14" ht="12" x14ac:dyDescent="0.25">
      <c r="A397" s="6">
        <v>580.1</v>
      </c>
      <c r="B397" s="6">
        <v>16.689</v>
      </c>
      <c r="C397" s="6">
        <v>10.307</v>
      </c>
      <c r="D397" s="6">
        <v>10.843999999999999</v>
      </c>
      <c r="E397" s="6">
        <v>10.198</v>
      </c>
      <c r="F397" s="6">
        <v>11.993</v>
      </c>
      <c r="G397" s="6">
        <v>7.0439999999999996</v>
      </c>
      <c r="H397" s="6">
        <v>9.9489999999999998</v>
      </c>
      <c r="I397" s="6">
        <v>11.143000000000001</v>
      </c>
      <c r="J397" s="6">
        <v>13.454000000000001</v>
      </c>
      <c r="K397" s="6">
        <v>14.843</v>
      </c>
      <c r="L397" s="6">
        <v>12.962999999999999</v>
      </c>
      <c r="M397" s="6">
        <v>13.09</v>
      </c>
      <c r="N397" s="69"/>
    </row>
    <row r="398" spans="1:14" ht="12" x14ac:dyDescent="0.25">
      <c r="A398" s="6">
        <v>580.54999999999995</v>
      </c>
      <c r="B398" s="6">
        <v>16.573</v>
      </c>
      <c r="C398" s="6">
        <v>10.231</v>
      </c>
      <c r="D398" s="6">
        <v>10.752000000000001</v>
      </c>
      <c r="E398" s="6">
        <v>10.115</v>
      </c>
      <c r="F398" s="6">
        <v>11.891999999999999</v>
      </c>
      <c r="G398" s="6">
        <v>6.9960000000000004</v>
      </c>
      <c r="H398" s="6">
        <v>9.8780000000000001</v>
      </c>
      <c r="I398" s="6">
        <v>11.053000000000001</v>
      </c>
      <c r="J398" s="6">
        <v>13.375</v>
      </c>
      <c r="K398" s="6">
        <v>14.743</v>
      </c>
      <c r="L398" s="6">
        <v>12.869</v>
      </c>
      <c r="M398" s="6">
        <v>12.997</v>
      </c>
      <c r="N398" s="69"/>
    </row>
    <row r="399" spans="1:14" ht="12" x14ac:dyDescent="0.25">
      <c r="A399" s="6">
        <v>581</v>
      </c>
      <c r="B399" s="6">
        <v>16.465</v>
      </c>
      <c r="C399" s="6">
        <v>10.159000000000001</v>
      </c>
      <c r="D399" s="6">
        <v>10.663</v>
      </c>
      <c r="E399" s="6">
        <v>10.035</v>
      </c>
      <c r="F399" s="6">
        <v>11.795999999999999</v>
      </c>
      <c r="G399" s="6">
        <v>6.9409999999999998</v>
      </c>
      <c r="H399" s="6">
        <v>9.8010000000000002</v>
      </c>
      <c r="I399" s="6">
        <v>10.96</v>
      </c>
      <c r="J399" s="6">
        <v>13.3</v>
      </c>
      <c r="K399" s="6">
        <v>14.643000000000001</v>
      </c>
      <c r="L399" s="6">
        <v>12.782</v>
      </c>
      <c r="M399" s="6">
        <v>12.907999999999999</v>
      </c>
      <c r="N399" s="69"/>
    </row>
    <row r="400" spans="1:14" ht="12" x14ac:dyDescent="0.25">
      <c r="A400" s="6">
        <v>581.45000000000005</v>
      </c>
      <c r="B400" s="6">
        <v>16.349</v>
      </c>
      <c r="C400" s="6">
        <v>10.092000000000001</v>
      </c>
      <c r="D400" s="6">
        <v>10.581</v>
      </c>
      <c r="E400" s="6">
        <v>9.9540000000000006</v>
      </c>
      <c r="F400" s="6">
        <v>11.715</v>
      </c>
      <c r="G400" s="6">
        <v>6.8879999999999999</v>
      </c>
      <c r="H400" s="6">
        <v>9.7370000000000001</v>
      </c>
      <c r="I400" s="6">
        <v>10.87</v>
      </c>
      <c r="J400" s="6">
        <v>13.227</v>
      </c>
      <c r="K400" s="6">
        <v>14.538</v>
      </c>
      <c r="L400" s="6">
        <v>12.696</v>
      </c>
      <c r="M400" s="6">
        <v>12.817</v>
      </c>
      <c r="N400" s="69"/>
    </row>
    <row r="401" spans="1:14" ht="12" x14ac:dyDescent="0.25">
      <c r="A401" s="6">
        <v>581.9</v>
      </c>
      <c r="B401" s="6">
        <v>16.239000000000001</v>
      </c>
      <c r="C401" s="6">
        <v>10.016999999999999</v>
      </c>
      <c r="D401" s="6">
        <v>10.502000000000001</v>
      </c>
      <c r="E401" s="6">
        <v>9.8770000000000007</v>
      </c>
      <c r="F401" s="6">
        <v>11.627000000000001</v>
      </c>
      <c r="G401" s="6">
        <v>6.8419999999999996</v>
      </c>
      <c r="H401" s="6">
        <v>9.6679999999999993</v>
      </c>
      <c r="I401" s="6">
        <v>10.785</v>
      </c>
      <c r="J401" s="6">
        <v>13.15</v>
      </c>
      <c r="K401" s="6">
        <v>14.442</v>
      </c>
      <c r="L401" s="6">
        <v>12.617000000000001</v>
      </c>
      <c r="M401" s="6">
        <v>12.724</v>
      </c>
      <c r="N401" s="69"/>
    </row>
    <row r="402" spans="1:14" ht="12" x14ac:dyDescent="0.25">
      <c r="A402" s="6">
        <v>582.35</v>
      </c>
      <c r="B402" s="6">
        <v>16.128</v>
      </c>
      <c r="C402" s="6">
        <v>9.9480000000000004</v>
      </c>
      <c r="D402" s="6">
        <v>10.419</v>
      </c>
      <c r="E402" s="6">
        <v>9.7989999999999995</v>
      </c>
      <c r="F402" s="6">
        <v>11.531000000000001</v>
      </c>
      <c r="G402" s="6">
        <v>6.7910000000000004</v>
      </c>
      <c r="H402" s="6">
        <v>9.5960000000000001</v>
      </c>
      <c r="I402" s="6">
        <v>10.7</v>
      </c>
      <c r="J402" s="6">
        <v>13.079000000000001</v>
      </c>
      <c r="K402" s="6">
        <v>14.340999999999999</v>
      </c>
      <c r="L402" s="6">
        <v>12.532999999999999</v>
      </c>
      <c r="M402" s="6">
        <v>12.634</v>
      </c>
      <c r="N402" s="69"/>
    </row>
    <row r="403" spans="1:14" ht="12" x14ac:dyDescent="0.25">
      <c r="A403" s="6">
        <v>582.79999999999995</v>
      </c>
      <c r="B403" s="6">
        <v>16.02</v>
      </c>
      <c r="C403" s="6">
        <v>9.875</v>
      </c>
      <c r="D403" s="6">
        <v>10.342000000000001</v>
      </c>
      <c r="E403" s="6">
        <v>9.7200000000000006</v>
      </c>
      <c r="F403" s="6">
        <v>11.442</v>
      </c>
      <c r="G403" s="6">
        <v>6.7389999999999999</v>
      </c>
      <c r="H403" s="6">
        <v>9.5289999999999999</v>
      </c>
      <c r="I403" s="6">
        <v>10.618</v>
      </c>
      <c r="J403" s="6">
        <v>13.02</v>
      </c>
      <c r="K403" s="6">
        <v>14.244</v>
      </c>
      <c r="L403" s="6">
        <v>12.459</v>
      </c>
      <c r="M403" s="6">
        <v>12.551</v>
      </c>
      <c r="N403" s="69"/>
    </row>
    <row r="404" spans="1:14" ht="12" x14ac:dyDescent="0.25">
      <c r="A404" s="6">
        <v>583.25</v>
      </c>
      <c r="B404" s="6">
        <v>15.927</v>
      </c>
      <c r="C404" s="6">
        <v>9.8109999999999999</v>
      </c>
      <c r="D404" s="6">
        <v>10.27</v>
      </c>
      <c r="E404" s="6">
        <v>9.6549999999999994</v>
      </c>
      <c r="F404" s="6">
        <v>11.359</v>
      </c>
      <c r="G404" s="6">
        <v>6.69</v>
      </c>
      <c r="H404" s="6">
        <v>9.4710000000000001</v>
      </c>
      <c r="I404" s="6">
        <v>10.545</v>
      </c>
      <c r="J404" s="6">
        <v>12.952999999999999</v>
      </c>
      <c r="K404" s="6">
        <v>14.145</v>
      </c>
      <c r="L404" s="6">
        <v>12.391999999999999</v>
      </c>
      <c r="M404" s="6">
        <v>12.465999999999999</v>
      </c>
      <c r="N404" s="69"/>
    </row>
    <row r="405" spans="1:14" ht="12" x14ac:dyDescent="0.25">
      <c r="A405" s="6">
        <v>583.70000000000005</v>
      </c>
      <c r="B405" s="6">
        <v>15.827</v>
      </c>
      <c r="C405" s="6">
        <v>9.7509999999999994</v>
      </c>
      <c r="D405" s="6">
        <v>10.193</v>
      </c>
      <c r="E405" s="6">
        <v>9.5820000000000007</v>
      </c>
      <c r="F405" s="6">
        <v>11.282999999999999</v>
      </c>
      <c r="G405" s="6">
        <v>6.6509999999999998</v>
      </c>
      <c r="H405" s="6">
        <v>9.4130000000000003</v>
      </c>
      <c r="I405" s="6">
        <v>10.468999999999999</v>
      </c>
      <c r="J405" s="6">
        <v>12.888</v>
      </c>
      <c r="K405" s="6">
        <v>14.058999999999999</v>
      </c>
      <c r="L405" s="6">
        <v>12.311999999999999</v>
      </c>
      <c r="M405" s="6">
        <v>12.391</v>
      </c>
      <c r="N405" s="69"/>
    </row>
    <row r="406" spans="1:14" ht="12" x14ac:dyDescent="0.25">
      <c r="A406" s="6">
        <v>584.15</v>
      </c>
      <c r="B406" s="6">
        <v>15.738</v>
      </c>
      <c r="C406" s="6">
        <v>9.6880000000000006</v>
      </c>
      <c r="D406" s="6">
        <v>10.119999999999999</v>
      </c>
      <c r="E406" s="6">
        <v>9.516</v>
      </c>
      <c r="F406" s="6">
        <v>11.208</v>
      </c>
      <c r="G406" s="6">
        <v>6.6029999999999998</v>
      </c>
      <c r="H406" s="6">
        <v>9.3569999999999993</v>
      </c>
      <c r="I406" s="6">
        <v>10.388999999999999</v>
      </c>
      <c r="J406" s="6">
        <v>12.823</v>
      </c>
      <c r="K406" s="6">
        <v>13.968999999999999</v>
      </c>
      <c r="L406" s="6">
        <v>12.234</v>
      </c>
      <c r="M406" s="6">
        <v>12.313000000000001</v>
      </c>
      <c r="N406" s="69"/>
    </row>
    <row r="407" spans="1:14" ht="12" x14ac:dyDescent="0.25">
      <c r="A407" s="6">
        <v>584.6</v>
      </c>
      <c r="B407" s="6">
        <v>15.65</v>
      </c>
      <c r="C407" s="6">
        <v>9.6289999999999996</v>
      </c>
      <c r="D407" s="6">
        <v>10.055</v>
      </c>
      <c r="E407" s="6">
        <v>9.4480000000000004</v>
      </c>
      <c r="F407" s="6">
        <v>11.129</v>
      </c>
      <c r="G407" s="6">
        <v>6.556</v>
      </c>
      <c r="H407" s="6">
        <v>9.3000000000000007</v>
      </c>
      <c r="I407" s="6">
        <v>10.323</v>
      </c>
      <c r="J407" s="6">
        <v>12.760999999999999</v>
      </c>
      <c r="K407" s="6">
        <v>13.89</v>
      </c>
      <c r="L407" s="6">
        <v>12.170999999999999</v>
      </c>
      <c r="M407" s="6">
        <v>12.24</v>
      </c>
      <c r="N407" s="69"/>
    </row>
    <row r="408" spans="1:14" ht="12" x14ac:dyDescent="0.25">
      <c r="A408" s="6">
        <v>585.04999999999995</v>
      </c>
      <c r="B408" s="6">
        <v>15.558999999999999</v>
      </c>
      <c r="C408" s="6">
        <v>9.57</v>
      </c>
      <c r="D408" s="6">
        <v>9.9909999999999997</v>
      </c>
      <c r="E408" s="6">
        <v>9.3849999999999998</v>
      </c>
      <c r="F408" s="6">
        <v>11.055</v>
      </c>
      <c r="G408" s="6">
        <v>6.516</v>
      </c>
      <c r="H408" s="6">
        <v>9.2439999999999998</v>
      </c>
      <c r="I408" s="6">
        <v>10.250999999999999</v>
      </c>
      <c r="J408" s="6">
        <v>12.698</v>
      </c>
      <c r="K408" s="6">
        <v>13.81</v>
      </c>
      <c r="L408" s="6">
        <v>12.098000000000001</v>
      </c>
      <c r="M408" s="6">
        <v>12.175000000000001</v>
      </c>
      <c r="N408" s="69"/>
    </row>
    <row r="409" spans="1:14" ht="12" x14ac:dyDescent="0.25">
      <c r="A409" s="6">
        <v>585.5</v>
      </c>
      <c r="B409" s="6">
        <v>15.465</v>
      </c>
      <c r="C409" s="6">
        <v>9.5180000000000007</v>
      </c>
      <c r="D409" s="6">
        <v>9.9290000000000003</v>
      </c>
      <c r="E409" s="6">
        <v>9.3230000000000004</v>
      </c>
      <c r="F409" s="6">
        <v>10.984</v>
      </c>
      <c r="G409" s="6">
        <v>6.4740000000000002</v>
      </c>
      <c r="H409" s="6">
        <v>9.1940000000000008</v>
      </c>
      <c r="I409" s="6">
        <v>10.191000000000001</v>
      </c>
      <c r="J409" s="6">
        <v>12.635</v>
      </c>
      <c r="K409" s="6">
        <v>13.734</v>
      </c>
      <c r="L409" s="6">
        <v>12.032999999999999</v>
      </c>
      <c r="M409" s="6">
        <v>12.109</v>
      </c>
      <c r="N409" s="69"/>
    </row>
    <row r="410" spans="1:14" ht="12" x14ac:dyDescent="0.25">
      <c r="A410" s="6">
        <v>585.95000000000005</v>
      </c>
      <c r="B410" s="6">
        <v>15.384</v>
      </c>
      <c r="C410" s="6">
        <v>9.4629999999999992</v>
      </c>
      <c r="D410" s="6">
        <v>9.8680000000000003</v>
      </c>
      <c r="E410" s="6">
        <v>9.2650000000000006</v>
      </c>
      <c r="F410" s="6">
        <v>10.914</v>
      </c>
      <c r="G410" s="6">
        <v>6.4359999999999999</v>
      </c>
      <c r="H410" s="6">
        <v>9.1370000000000005</v>
      </c>
      <c r="I410" s="6">
        <v>10.129</v>
      </c>
      <c r="J410" s="6">
        <v>12.574999999999999</v>
      </c>
      <c r="K410" s="6">
        <v>13.663</v>
      </c>
      <c r="L410" s="6">
        <v>11.977</v>
      </c>
      <c r="M410" s="6">
        <v>12.035</v>
      </c>
      <c r="N410" s="69"/>
    </row>
    <row r="411" spans="1:14" ht="12" x14ac:dyDescent="0.25">
      <c r="A411" s="6">
        <v>586.4</v>
      </c>
      <c r="B411" s="6">
        <v>15.303000000000001</v>
      </c>
      <c r="C411" s="6">
        <v>9.41</v>
      </c>
      <c r="D411" s="6">
        <v>9.8140000000000001</v>
      </c>
      <c r="E411" s="6">
        <v>9.2129999999999992</v>
      </c>
      <c r="F411" s="6">
        <v>10.845000000000001</v>
      </c>
      <c r="G411" s="6">
        <v>6.3949999999999996</v>
      </c>
      <c r="H411" s="6">
        <v>9.077</v>
      </c>
      <c r="I411" s="6">
        <v>10.071</v>
      </c>
      <c r="J411" s="6">
        <v>12.523999999999999</v>
      </c>
      <c r="K411" s="6">
        <v>13.586</v>
      </c>
      <c r="L411" s="6">
        <v>11.919</v>
      </c>
      <c r="M411" s="6">
        <v>11.972</v>
      </c>
      <c r="N411" s="69"/>
    </row>
    <row r="412" spans="1:14" ht="12" x14ac:dyDescent="0.25">
      <c r="A412" s="6">
        <v>586.85</v>
      </c>
      <c r="B412" s="6">
        <v>15.227</v>
      </c>
      <c r="C412" s="6">
        <v>9.3610000000000007</v>
      </c>
      <c r="D412" s="6">
        <v>9.7620000000000005</v>
      </c>
      <c r="E412" s="6">
        <v>9.1609999999999996</v>
      </c>
      <c r="F412" s="6">
        <v>10.778</v>
      </c>
      <c r="G412" s="6">
        <v>6.3570000000000002</v>
      </c>
      <c r="H412" s="6">
        <v>9.0259999999999998</v>
      </c>
      <c r="I412" s="6">
        <v>10.007999999999999</v>
      </c>
      <c r="J412" s="6">
        <v>12.47</v>
      </c>
      <c r="K412" s="6">
        <v>13.516999999999999</v>
      </c>
      <c r="L412" s="6">
        <v>11.866</v>
      </c>
      <c r="M412" s="6">
        <v>11.907</v>
      </c>
      <c r="N412" s="69"/>
    </row>
    <row r="413" spans="1:14" ht="12" x14ac:dyDescent="0.25">
      <c r="A413" s="6">
        <v>587.29999999999995</v>
      </c>
      <c r="B413" s="6">
        <v>15.151</v>
      </c>
      <c r="C413" s="6">
        <v>9.3140000000000001</v>
      </c>
      <c r="D413" s="6">
        <v>9.7089999999999996</v>
      </c>
      <c r="E413" s="6">
        <v>9.1120000000000001</v>
      </c>
      <c r="F413" s="6">
        <v>10.715</v>
      </c>
      <c r="G413" s="6">
        <v>6.3239999999999998</v>
      </c>
      <c r="H413" s="6">
        <v>8.98</v>
      </c>
      <c r="I413" s="6">
        <v>9.9469999999999992</v>
      </c>
      <c r="J413" s="6">
        <v>12.417999999999999</v>
      </c>
      <c r="K413" s="6">
        <v>13.449</v>
      </c>
      <c r="L413" s="6">
        <v>11.808999999999999</v>
      </c>
      <c r="M413" s="6">
        <v>11.843999999999999</v>
      </c>
      <c r="N413" s="69"/>
    </row>
    <row r="414" spans="1:14" ht="12" x14ac:dyDescent="0.25">
      <c r="A414" s="6">
        <v>587.74</v>
      </c>
      <c r="B414" s="6">
        <v>15.08</v>
      </c>
      <c r="C414" s="6">
        <v>9.2729999999999997</v>
      </c>
      <c r="D414" s="6">
        <v>9.6590000000000007</v>
      </c>
      <c r="E414" s="6">
        <v>9.0619999999999994</v>
      </c>
      <c r="F414" s="6">
        <v>10.663</v>
      </c>
      <c r="G414" s="6">
        <v>6.2930000000000001</v>
      </c>
      <c r="H414" s="6">
        <v>8.9320000000000004</v>
      </c>
      <c r="I414" s="6">
        <v>9.9019999999999992</v>
      </c>
      <c r="J414" s="6">
        <v>12.375999999999999</v>
      </c>
      <c r="K414" s="6">
        <v>13.388</v>
      </c>
      <c r="L414" s="6">
        <v>11.76</v>
      </c>
      <c r="M414" s="6">
        <v>11.791</v>
      </c>
      <c r="N414" s="69"/>
    </row>
    <row r="415" spans="1:14" ht="12" x14ac:dyDescent="0.25">
      <c r="A415" s="6">
        <v>588.19000000000005</v>
      </c>
      <c r="B415" s="6">
        <v>15.013999999999999</v>
      </c>
      <c r="C415" s="6">
        <v>9.234</v>
      </c>
      <c r="D415" s="6">
        <v>9.6150000000000002</v>
      </c>
      <c r="E415" s="6">
        <v>9.0180000000000007</v>
      </c>
      <c r="F415" s="6">
        <v>10.612</v>
      </c>
      <c r="G415" s="6">
        <v>6.266</v>
      </c>
      <c r="H415" s="6">
        <v>8.89</v>
      </c>
      <c r="I415" s="6">
        <v>9.8490000000000002</v>
      </c>
      <c r="J415" s="6">
        <v>12.337</v>
      </c>
      <c r="K415" s="6">
        <v>13.336</v>
      </c>
      <c r="L415" s="6">
        <v>11.714</v>
      </c>
      <c r="M415" s="6">
        <v>11.736000000000001</v>
      </c>
      <c r="N415" s="69"/>
    </row>
    <row r="416" spans="1:14" ht="12" x14ac:dyDescent="0.25">
      <c r="A416" s="6">
        <v>588.64</v>
      </c>
      <c r="B416" s="6">
        <v>14.944000000000001</v>
      </c>
      <c r="C416" s="6">
        <v>9.1920000000000002</v>
      </c>
      <c r="D416" s="6">
        <v>9.5719999999999992</v>
      </c>
      <c r="E416" s="6">
        <v>8.9710000000000001</v>
      </c>
      <c r="F416" s="6">
        <v>10.56</v>
      </c>
      <c r="G416" s="6">
        <v>6.2389999999999999</v>
      </c>
      <c r="H416" s="6">
        <v>8.8469999999999995</v>
      </c>
      <c r="I416" s="6">
        <v>9.8000000000000007</v>
      </c>
      <c r="J416" s="6">
        <v>12.292</v>
      </c>
      <c r="K416" s="6">
        <v>13.276</v>
      </c>
      <c r="L416" s="6">
        <v>11.662000000000001</v>
      </c>
      <c r="M416" s="6">
        <v>11.68</v>
      </c>
      <c r="N416" s="69"/>
    </row>
    <row r="417" spans="1:14" ht="12" x14ac:dyDescent="0.25">
      <c r="A417" s="6">
        <v>589.09</v>
      </c>
      <c r="B417" s="6">
        <v>14.88</v>
      </c>
      <c r="C417" s="6">
        <v>9.1509999999999998</v>
      </c>
      <c r="D417" s="6">
        <v>9.5229999999999997</v>
      </c>
      <c r="E417" s="6">
        <v>8.9260000000000002</v>
      </c>
      <c r="F417" s="6">
        <v>10.506</v>
      </c>
      <c r="G417" s="6">
        <v>6.2039999999999997</v>
      </c>
      <c r="H417" s="6">
        <v>8.8079999999999998</v>
      </c>
      <c r="I417" s="6">
        <v>9.7420000000000009</v>
      </c>
      <c r="J417" s="6">
        <v>12.249000000000001</v>
      </c>
      <c r="K417" s="6">
        <v>13.221</v>
      </c>
      <c r="L417" s="6">
        <v>11.61</v>
      </c>
      <c r="M417" s="6">
        <v>11.627000000000001</v>
      </c>
      <c r="N417" s="69"/>
    </row>
    <row r="418" spans="1:14" ht="12" x14ac:dyDescent="0.25">
      <c r="A418" s="6">
        <v>589.54</v>
      </c>
      <c r="B418" s="6">
        <v>14.823</v>
      </c>
      <c r="C418" s="6">
        <v>9.1140000000000008</v>
      </c>
      <c r="D418" s="6">
        <v>9.4809999999999999</v>
      </c>
      <c r="E418" s="6">
        <v>8.8810000000000002</v>
      </c>
      <c r="F418" s="6">
        <v>10.457000000000001</v>
      </c>
      <c r="G418" s="6">
        <v>6.17</v>
      </c>
      <c r="H418" s="6">
        <v>8.7710000000000008</v>
      </c>
      <c r="I418" s="6">
        <v>9.6969999999999992</v>
      </c>
      <c r="J418" s="6">
        <v>12.212</v>
      </c>
      <c r="K418" s="6">
        <v>13.166</v>
      </c>
      <c r="L418" s="6">
        <v>11.557</v>
      </c>
      <c r="M418" s="6">
        <v>11.574999999999999</v>
      </c>
      <c r="N418" s="69"/>
    </row>
    <row r="419" spans="1:14" ht="12" x14ac:dyDescent="0.25">
      <c r="A419" s="6">
        <v>589.99</v>
      </c>
      <c r="B419" s="6">
        <v>14.762</v>
      </c>
      <c r="C419" s="6">
        <v>9.0739999999999998</v>
      </c>
      <c r="D419" s="6">
        <v>9.4420000000000002</v>
      </c>
      <c r="E419" s="6">
        <v>8.84</v>
      </c>
      <c r="F419" s="6">
        <v>10.414999999999999</v>
      </c>
      <c r="G419" s="6">
        <v>6.1390000000000002</v>
      </c>
      <c r="H419" s="6">
        <v>8.7379999999999995</v>
      </c>
      <c r="I419" s="6">
        <v>9.6479999999999997</v>
      </c>
      <c r="J419" s="6">
        <v>12.177</v>
      </c>
      <c r="K419" s="6">
        <v>13.109</v>
      </c>
      <c r="L419" s="6">
        <v>11.513999999999999</v>
      </c>
      <c r="M419" s="6">
        <v>11.522</v>
      </c>
      <c r="N419" s="69"/>
    </row>
    <row r="420" spans="1:14" ht="12" x14ac:dyDescent="0.25">
      <c r="A420" s="6">
        <v>590.44000000000005</v>
      </c>
      <c r="B420" s="6">
        <v>14.707000000000001</v>
      </c>
      <c r="C420" s="6">
        <v>9.0340000000000007</v>
      </c>
      <c r="D420" s="6">
        <v>9.3989999999999991</v>
      </c>
      <c r="E420" s="6">
        <v>8.7970000000000006</v>
      </c>
      <c r="F420" s="6">
        <v>10.368</v>
      </c>
      <c r="G420" s="6">
        <v>6.1079999999999997</v>
      </c>
      <c r="H420" s="6">
        <v>8.7040000000000006</v>
      </c>
      <c r="I420" s="6">
        <v>9.6020000000000003</v>
      </c>
      <c r="J420" s="6">
        <v>12.14</v>
      </c>
      <c r="K420" s="6">
        <v>13.053000000000001</v>
      </c>
      <c r="L420" s="6">
        <v>11.48</v>
      </c>
      <c r="M420" s="6">
        <v>11.473000000000001</v>
      </c>
      <c r="N420" s="69"/>
    </row>
    <row r="421" spans="1:14" ht="12" x14ac:dyDescent="0.25">
      <c r="A421" s="6">
        <v>590.89</v>
      </c>
      <c r="B421" s="6">
        <v>14.651999999999999</v>
      </c>
      <c r="C421" s="6">
        <v>8.9990000000000006</v>
      </c>
      <c r="D421" s="6">
        <v>9.3529999999999998</v>
      </c>
      <c r="E421" s="6">
        <v>8.7579999999999991</v>
      </c>
      <c r="F421" s="6">
        <v>10.321</v>
      </c>
      <c r="G421" s="6">
        <v>6.0780000000000003</v>
      </c>
      <c r="H421" s="6">
        <v>8.6620000000000008</v>
      </c>
      <c r="I421" s="6">
        <v>9.5570000000000004</v>
      </c>
      <c r="J421" s="6">
        <v>12.098000000000001</v>
      </c>
      <c r="K421" s="6">
        <v>13.007</v>
      </c>
      <c r="L421" s="6">
        <v>11.439</v>
      </c>
      <c r="M421" s="6">
        <v>11.43</v>
      </c>
      <c r="N421" s="69"/>
    </row>
    <row r="422" spans="1:14" ht="12" x14ac:dyDescent="0.25">
      <c r="A422" s="6">
        <v>591.34</v>
      </c>
      <c r="B422" s="6">
        <v>14.605</v>
      </c>
      <c r="C422" s="6">
        <v>8.9670000000000005</v>
      </c>
      <c r="D422" s="6">
        <v>9.3170000000000002</v>
      </c>
      <c r="E422" s="6">
        <v>8.718</v>
      </c>
      <c r="F422" s="6">
        <v>10.284000000000001</v>
      </c>
      <c r="G422" s="6">
        <v>6.0439999999999996</v>
      </c>
      <c r="H422" s="6">
        <v>8.6289999999999996</v>
      </c>
      <c r="I422" s="6">
        <v>9.516</v>
      </c>
      <c r="J422" s="6">
        <v>12.068</v>
      </c>
      <c r="K422" s="6">
        <v>12.959</v>
      </c>
      <c r="L422" s="6">
        <v>11.396000000000001</v>
      </c>
      <c r="M422" s="6">
        <v>11.384</v>
      </c>
      <c r="N422" s="69"/>
    </row>
    <row r="423" spans="1:14" ht="12" x14ac:dyDescent="0.25">
      <c r="A423" s="6">
        <v>591.79</v>
      </c>
      <c r="B423" s="6">
        <v>14.552</v>
      </c>
      <c r="C423" s="6">
        <v>8.9339999999999993</v>
      </c>
      <c r="D423" s="6">
        <v>9.2840000000000007</v>
      </c>
      <c r="E423" s="6">
        <v>8.6839999999999993</v>
      </c>
      <c r="F423" s="6">
        <v>10.25</v>
      </c>
      <c r="G423" s="6">
        <v>6.0229999999999997</v>
      </c>
      <c r="H423" s="6">
        <v>8.6</v>
      </c>
      <c r="I423" s="6">
        <v>9.4740000000000002</v>
      </c>
      <c r="J423" s="6">
        <v>12.032</v>
      </c>
      <c r="K423" s="6">
        <v>12.916</v>
      </c>
      <c r="L423" s="6">
        <v>11.365</v>
      </c>
      <c r="M423" s="6">
        <v>11.342000000000001</v>
      </c>
      <c r="N423" s="69"/>
    </row>
    <row r="424" spans="1:14" ht="12" x14ac:dyDescent="0.25">
      <c r="A424" s="6">
        <v>592.24</v>
      </c>
      <c r="B424" s="6">
        <v>14.505000000000001</v>
      </c>
      <c r="C424" s="6">
        <v>8.9079999999999995</v>
      </c>
      <c r="D424" s="6">
        <v>9.2460000000000004</v>
      </c>
      <c r="E424" s="6">
        <v>8.657</v>
      </c>
      <c r="F424" s="6">
        <v>10.215</v>
      </c>
      <c r="G424" s="6">
        <v>6</v>
      </c>
      <c r="H424" s="6">
        <v>8.5730000000000004</v>
      </c>
      <c r="I424" s="6">
        <v>9.4369999999999994</v>
      </c>
      <c r="J424" s="6">
        <v>11.994</v>
      </c>
      <c r="K424" s="6">
        <v>12.875</v>
      </c>
      <c r="L424" s="6">
        <v>11.33</v>
      </c>
      <c r="M424" s="6">
        <v>11.302</v>
      </c>
      <c r="N424" s="69"/>
    </row>
    <row r="425" spans="1:14" ht="12" x14ac:dyDescent="0.25">
      <c r="A425" s="6">
        <v>592.69000000000005</v>
      </c>
      <c r="B425" s="6">
        <v>14.455</v>
      </c>
      <c r="C425" s="6">
        <v>8.8770000000000007</v>
      </c>
      <c r="D425" s="6">
        <v>9.2080000000000002</v>
      </c>
      <c r="E425" s="6">
        <v>8.6289999999999996</v>
      </c>
      <c r="F425" s="6">
        <v>10.180999999999999</v>
      </c>
      <c r="G425" s="6">
        <v>5.9790000000000001</v>
      </c>
      <c r="H425" s="6">
        <v>8.5380000000000003</v>
      </c>
      <c r="I425" s="6">
        <v>9.3949999999999996</v>
      </c>
      <c r="J425" s="6">
        <v>11.965</v>
      </c>
      <c r="K425" s="6">
        <v>12.835000000000001</v>
      </c>
      <c r="L425" s="6">
        <v>11.289</v>
      </c>
      <c r="M425" s="6">
        <v>11.262</v>
      </c>
      <c r="N425" s="69"/>
    </row>
    <row r="426" spans="1:14" ht="12" x14ac:dyDescent="0.25">
      <c r="A426" s="6">
        <v>593.14</v>
      </c>
      <c r="B426" s="6">
        <v>14.414999999999999</v>
      </c>
      <c r="C426" s="6">
        <v>8.8490000000000002</v>
      </c>
      <c r="D426" s="6">
        <v>9.18</v>
      </c>
      <c r="E426" s="6">
        <v>8.6</v>
      </c>
      <c r="F426" s="6">
        <v>10.144</v>
      </c>
      <c r="G426" s="6">
        <v>5.9530000000000003</v>
      </c>
      <c r="H426" s="6">
        <v>8.5060000000000002</v>
      </c>
      <c r="I426" s="6">
        <v>9.3580000000000005</v>
      </c>
      <c r="J426" s="6">
        <v>11.938000000000001</v>
      </c>
      <c r="K426" s="6">
        <v>12.797000000000001</v>
      </c>
      <c r="L426" s="6">
        <v>11.26</v>
      </c>
      <c r="M426" s="6">
        <v>11.22</v>
      </c>
      <c r="N426" s="69"/>
    </row>
    <row r="427" spans="1:14" ht="12" x14ac:dyDescent="0.25">
      <c r="A427" s="6">
        <v>593.59</v>
      </c>
      <c r="B427" s="6">
        <v>14.367000000000001</v>
      </c>
      <c r="C427" s="6">
        <v>8.8230000000000004</v>
      </c>
      <c r="D427" s="6">
        <v>9.1509999999999998</v>
      </c>
      <c r="E427" s="6">
        <v>8.5679999999999996</v>
      </c>
      <c r="F427" s="6">
        <v>10.112</v>
      </c>
      <c r="G427" s="6">
        <v>5.9340000000000002</v>
      </c>
      <c r="H427" s="6">
        <v>8.4740000000000002</v>
      </c>
      <c r="I427" s="6">
        <v>9.3239999999999998</v>
      </c>
      <c r="J427" s="6">
        <v>11.912000000000001</v>
      </c>
      <c r="K427" s="6">
        <v>12.76</v>
      </c>
      <c r="L427" s="6">
        <v>11.231</v>
      </c>
      <c r="M427" s="6">
        <v>11.183999999999999</v>
      </c>
      <c r="N427" s="69"/>
    </row>
    <row r="428" spans="1:14" ht="12" x14ac:dyDescent="0.25">
      <c r="A428" s="6">
        <v>594.04</v>
      </c>
      <c r="B428" s="6">
        <v>14.321</v>
      </c>
      <c r="C428" s="6">
        <v>8.7989999999999995</v>
      </c>
      <c r="D428" s="6">
        <v>9.1229999999999993</v>
      </c>
      <c r="E428" s="6">
        <v>8.5429999999999993</v>
      </c>
      <c r="F428" s="6">
        <v>10.086</v>
      </c>
      <c r="G428" s="6">
        <v>5.91</v>
      </c>
      <c r="H428" s="6">
        <v>8.4469999999999992</v>
      </c>
      <c r="I428" s="6">
        <v>9.2899999999999991</v>
      </c>
      <c r="J428" s="6">
        <v>11.882999999999999</v>
      </c>
      <c r="K428" s="6">
        <v>12.728</v>
      </c>
      <c r="L428" s="6">
        <v>11.202</v>
      </c>
      <c r="M428" s="6">
        <v>11.153</v>
      </c>
      <c r="N428" s="69"/>
    </row>
    <row r="429" spans="1:14" ht="12" x14ac:dyDescent="0.25">
      <c r="A429" s="6">
        <v>594.49</v>
      </c>
      <c r="B429" s="6">
        <v>14.28</v>
      </c>
      <c r="C429" s="6">
        <v>8.7750000000000004</v>
      </c>
      <c r="D429" s="6">
        <v>9.0990000000000002</v>
      </c>
      <c r="E429" s="6">
        <v>8.5150000000000006</v>
      </c>
      <c r="F429" s="6">
        <v>10.055</v>
      </c>
      <c r="G429" s="6">
        <v>5.8879999999999999</v>
      </c>
      <c r="H429" s="6">
        <v>8.4239999999999995</v>
      </c>
      <c r="I429" s="6">
        <v>9.26</v>
      </c>
      <c r="J429" s="6">
        <v>11.859</v>
      </c>
      <c r="K429" s="6">
        <v>12.691000000000001</v>
      </c>
      <c r="L429" s="6">
        <v>11.176</v>
      </c>
      <c r="M429" s="6">
        <v>11.115</v>
      </c>
      <c r="N429" s="69"/>
    </row>
    <row r="430" spans="1:14" ht="12" x14ac:dyDescent="0.25">
      <c r="A430" s="6">
        <v>594.94000000000005</v>
      </c>
      <c r="B430" s="6">
        <v>14.244999999999999</v>
      </c>
      <c r="C430" s="6">
        <v>8.7479999999999993</v>
      </c>
      <c r="D430" s="6">
        <v>9.077</v>
      </c>
      <c r="E430" s="6">
        <v>8.4890000000000008</v>
      </c>
      <c r="F430" s="6">
        <v>10.028</v>
      </c>
      <c r="G430" s="6">
        <v>5.87</v>
      </c>
      <c r="H430" s="6">
        <v>8.4009999999999998</v>
      </c>
      <c r="I430" s="6">
        <v>9.2270000000000003</v>
      </c>
      <c r="J430" s="6">
        <v>11.837999999999999</v>
      </c>
      <c r="K430" s="6">
        <v>12.657</v>
      </c>
      <c r="L430" s="6">
        <v>11.146000000000001</v>
      </c>
      <c r="M430" s="6">
        <v>11.074</v>
      </c>
      <c r="N430" s="69"/>
    </row>
    <row r="431" spans="1:14" ht="12" x14ac:dyDescent="0.25">
      <c r="A431" s="6">
        <v>595.39</v>
      </c>
      <c r="B431" s="6">
        <v>14.211</v>
      </c>
      <c r="C431" s="6">
        <v>8.7260000000000009</v>
      </c>
      <c r="D431" s="6">
        <v>9.0519999999999996</v>
      </c>
      <c r="E431" s="6">
        <v>8.4600000000000009</v>
      </c>
      <c r="F431" s="6">
        <v>10.000999999999999</v>
      </c>
      <c r="G431" s="6">
        <v>5.8490000000000002</v>
      </c>
      <c r="H431" s="6">
        <v>8.3800000000000008</v>
      </c>
      <c r="I431" s="6">
        <v>9.1929999999999996</v>
      </c>
      <c r="J431" s="6">
        <v>11.817</v>
      </c>
      <c r="K431" s="6">
        <v>12.622999999999999</v>
      </c>
      <c r="L431" s="6">
        <v>11.119</v>
      </c>
      <c r="M431" s="6">
        <v>11.052</v>
      </c>
      <c r="N431" s="69"/>
    </row>
    <row r="432" spans="1:14" ht="12" x14ac:dyDescent="0.25">
      <c r="A432" s="6">
        <v>595.84</v>
      </c>
      <c r="B432" s="6">
        <v>14.177</v>
      </c>
      <c r="C432" s="6">
        <v>8.7100000000000009</v>
      </c>
      <c r="D432" s="6">
        <v>9.0299999999999994</v>
      </c>
      <c r="E432" s="6">
        <v>8.4350000000000005</v>
      </c>
      <c r="F432" s="6">
        <v>9.9749999999999996</v>
      </c>
      <c r="G432" s="6">
        <v>5.8319999999999999</v>
      </c>
      <c r="H432" s="6">
        <v>8.3659999999999997</v>
      </c>
      <c r="I432" s="6">
        <v>9.1639999999999997</v>
      </c>
      <c r="J432" s="6">
        <v>11.795999999999999</v>
      </c>
      <c r="K432" s="6">
        <v>12.606</v>
      </c>
      <c r="L432" s="6">
        <v>11.089</v>
      </c>
      <c r="M432" s="6">
        <v>11.021000000000001</v>
      </c>
      <c r="N432" s="69"/>
    </row>
    <row r="433" spans="1:14" ht="12" x14ac:dyDescent="0.25">
      <c r="A433" s="6">
        <v>596.28</v>
      </c>
      <c r="B433" s="6">
        <v>14.143000000000001</v>
      </c>
      <c r="C433" s="6">
        <v>8.6880000000000006</v>
      </c>
      <c r="D433" s="6">
        <v>9.0060000000000002</v>
      </c>
      <c r="E433" s="6">
        <v>8.4079999999999995</v>
      </c>
      <c r="F433" s="6">
        <v>9.9489999999999998</v>
      </c>
      <c r="G433" s="6">
        <v>5.8120000000000003</v>
      </c>
      <c r="H433" s="6">
        <v>8.343</v>
      </c>
      <c r="I433" s="6">
        <v>9.1389999999999993</v>
      </c>
      <c r="J433" s="6">
        <v>11.772</v>
      </c>
      <c r="K433" s="6">
        <v>12.576000000000001</v>
      </c>
      <c r="L433" s="6">
        <v>11.06</v>
      </c>
      <c r="M433" s="6">
        <v>10.992000000000001</v>
      </c>
      <c r="N433" s="69"/>
    </row>
    <row r="434" spans="1:14" ht="12" x14ac:dyDescent="0.25">
      <c r="A434" s="6">
        <v>596.73</v>
      </c>
      <c r="B434" s="6">
        <v>14.106999999999999</v>
      </c>
      <c r="C434" s="6">
        <v>8.6669999999999998</v>
      </c>
      <c r="D434" s="6">
        <v>8.9749999999999996</v>
      </c>
      <c r="E434" s="6">
        <v>8.3819999999999997</v>
      </c>
      <c r="F434" s="6">
        <v>9.9209999999999994</v>
      </c>
      <c r="G434" s="6">
        <v>5.7910000000000004</v>
      </c>
      <c r="H434" s="6">
        <v>8.3209999999999997</v>
      </c>
      <c r="I434" s="6">
        <v>9.1129999999999995</v>
      </c>
      <c r="J434" s="6">
        <v>11.749000000000001</v>
      </c>
      <c r="K434" s="6">
        <v>12.545</v>
      </c>
      <c r="L434" s="6">
        <v>11.035</v>
      </c>
      <c r="M434" s="6">
        <v>10.965</v>
      </c>
      <c r="N434" s="69"/>
    </row>
    <row r="435" spans="1:14" ht="12" x14ac:dyDescent="0.25">
      <c r="A435" s="6">
        <v>597.17999999999995</v>
      </c>
      <c r="B435" s="6">
        <v>14.07</v>
      </c>
      <c r="C435" s="6">
        <v>8.6379999999999999</v>
      </c>
      <c r="D435" s="6">
        <v>8.9480000000000004</v>
      </c>
      <c r="E435" s="6">
        <v>8.36</v>
      </c>
      <c r="F435" s="6">
        <v>9.8919999999999995</v>
      </c>
      <c r="G435" s="6">
        <v>5.7750000000000004</v>
      </c>
      <c r="H435" s="6">
        <v>8.3040000000000003</v>
      </c>
      <c r="I435" s="6">
        <v>9.0850000000000009</v>
      </c>
      <c r="J435" s="6">
        <v>11.728</v>
      </c>
      <c r="K435" s="6">
        <v>12.516</v>
      </c>
      <c r="L435" s="6">
        <v>11.007</v>
      </c>
      <c r="M435" s="6">
        <v>10.933999999999999</v>
      </c>
      <c r="N435" s="69"/>
    </row>
    <row r="436" spans="1:14" ht="12" x14ac:dyDescent="0.25">
      <c r="A436" s="6">
        <v>597.63</v>
      </c>
      <c r="B436" s="6">
        <v>14.023999999999999</v>
      </c>
      <c r="C436" s="6">
        <v>8.6120000000000001</v>
      </c>
      <c r="D436" s="6">
        <v>8.9220000000000006</v>
      </c>
      <c r="E436" s="6">
        <v>8.3360000000000003</v>
      </c>
      <c r="F436" s="6">
        <v>9.8620000000000001</v>
      </c>
      <c r="G436" s="6">
        <v>5.7569999999999997</v>
      </c>
      <c r="H436" s="6">
        <v>8.2789999999999999</v>
      </c>
      <c r="I436" s="6">
        <v>9.0540000000000003</v>
      </c>
      <c r="J436" s="6">
        <v>11.702</v>
      </c>
      <c r="K436" s="6">
        <v>12.477</v>
      </c>
      <c r="L436" s="6">
        <v>10.976000000000001</v>
      </c>
      <c r="M436" s="6">
        <v>10.904999999999999</v>
      </c>
      <c r="N436" s="69"/>
    </row>
    <row r="437" spans="1:14" ht="12" x14ac:dyDescent="0.25">
      <c r="A437" s="6">
        <v>598.08000000000004</v>
      </c>
      <c r="B437" s="6">
        <v>13.99</v>
      </c>
      <c r="C437" s="6">
        <v>8.5939999999999994</v>
      </c>
      <c r="D437" s="6">
        <v>8.8960000000000008</v>
      </c>
      <c r="E437" s="6">
        <v>8.3059999999999992</v>
      </c>
      <c r="F437" s="6">
        <v>9.8450000000000006</v>
      </c>
      <c r="G437" s="6">
        <v>5.7329999999999997</v>
      </c>
      <c r="H437" s="6">
        <v>8.2550000000000008</v>
      </c>
      <c r="I437" s="6">
        <v>9.0370000000000008</v>
      </c>
      <c r="J437" s="6">
        <v>11.688000000000001</v>
      </c>
      <c r="K437" s="6">
        <v>12.448</v>
      </c>
      <c r="L437" s="6">
        <v>10.964</v>
      </c>
      <c r="M437" s="6">
        <v>10.882</v>
      </c>
      <c r="N437" s="69"/>
    </row>
    <row r="438" spans="1:14" ht="12" x14ac:dyDescent="0.25">
      <c r="A438" s="6">
        <v>598.53</v>
      </c>
      <c r="B438" s="6">
        <v>13.948</v>
      </c>
      <c r="C438" s="6">
        <v>8.5739999999999998</v>
      </c>
      <c r="D438" s="6">
        <v>8.8710000000000004</v>
      </c>
      <c r="E438" s="6">
        <v>8.282</v>
      </c>
      <c r="F438" s="6">
        <v>9.8170000000000002</v>
      </c>
      <c r="G438" s="6">
        <v>5.718</v>
      </c>
      <c r="H438" s="6">
        <v>8.23</v>
      </c>
      <c r="I438" s="6">
        <v>9.0079999999999991</v>
      </c>
      <c r="J438" s="6">
        <v>11.667</v>
      </c>
      <c r="K438" s="6">
        <v>12.413</v>
      </c>
      <c r="L438" s="6">
        <v>10.946999999999999</v>
      </c>
      <c r="M438" s="6">
        <v>10.855</v>
      </c>
      <c r="N438" s="69"/>
    </row>
    <row r="439" spans="1:14" ht="12" x14ac:dyDescent="0.25">
      <c r="A439" s="6">
        <v>598.98</v>
      </c>
      <c r="B439" s="6">
        <v>13.912000000000001</v>
      </c>
      <c r="C439" s="6">
        <v>8.5459999999999994</v>
      </c>
      <c r="D439" s="6">
        <v>8.8450000000000006</v>
      </c>
      <c r="E439" s="6">
        <v>8.2550000000000008</v>
      </c>
      <c r="F439" s="6">
        <v>9.7899999999999991</v>
      </c>
      <c r="G439" s="6">
        <v>5.7</v>
      </c>
      <c r="H439" s="6">
        <v>8.2110000000000003</v>
      </c>
      <c r="I439" s="6">
        <v>8.9760000000000009</v>
      </c>
      <c r="J439" s="6">
        <v>11.647</v>
      </c>
      <c r="K439" s="6">
        <v>12.38</v>
      </c>
      <c r="L439" s="6">
        <v>10.926</v>
      </c>
      <c r="M439" s="6">
        <v>10.824999999999999</v>
      </c>
      <c r="N439" s="69"/>
    </row>
    <row r="440" spans="1:14" ht="12" x14ac:dyDescent="0.25">
      <c r="A440" s="6">
        <v>599.42999999999995</v>
      </c>
      <c r="B440" s="6">
        <v>13.865</v>
      </c>
      <c r="C440" s="6">
        <v>8.5259999999999998</v>
      </c>
      <c r="D440" s="6">
        <v>8.82</v>
      </c>
      <c r="E440" s="6">
        <v>8.2249999999999996</v>
      </c>
      <c r="F440" s="6">
        <v>9.7569999999999997</v>
      </c>
      <c r="G440" s="6">
        <v>5.6849999999999996</v>
      </c>
      <c r="H440" s="6">
        <v>8.1839999999999993</v>
      </c>
      <c r="I440" s="6">
        <v>8.9480000000000004</v>
      </c>
      <c r="J440" s="6">
        <v>11.62</v>
      </c>
      <c r="K440" s="6">
        <v>12.339</v>
      </c>
      <c r="L440" s="6">
        <v>10.904999999999999</v>
      </c>
      <c r="M440" s="6">
        <v>10.789</v>
      </c>
      <c r="N440" s="69"/>
    </row>
    <row r="441" spans="1:14" ht="12" x14ac:dyDescent="0.25">
      <c r="A441" s="6">
        <v>599.88</v>
      </c>
      <c r="B441" s="6">
        <v>13.826000000000001</v>
      </c>
      <c r="C441" s="6">
        <v>8.5</v>
      </c>
      <c r="D441" s="6">
        <v>8.7949999999999999</v>
      </c>
      <c r="E441" s="6">
        <v>8.1969999999999992</v>
      </c>
      <c r="F441" s="6">
        <v>9.7219999999999995</v>
      </c>
      <c r="G441" s="6">
        <v>5.6680000000000001</v>
      </c>
      <c r="H441" s="6">
        <v>8.1630000000000003</v>
      </c>
      <c r="I441" s="6">
        <v>8.9179999999999993</v>
      </c>
      <c r="J441" s="6">
        <v>11.592000000000001</v>
      </c>
      <c r="K441" s="6">
        <v>12.301</v>
      </c>
      <c r="L441" s="6">
        <v>10.872999999999999</v>
      </c>
      <c r="M441" s="6">
        <v>10.753</v>
      </c>
      <c r="N441" s="69"/>
    </row>
    <row r="442" spans="1:14" ht="12" x14ac:dyDescent="0.25">
      <c r="A442" s="6">
        <v>600.33000000000004</v>
      </c>
      <c r="B442" s="6">
        <v>13.781000000000001</v>
      </c>
      <c r="C442" s="6">
        <v>8.4710000000000001</v>
      </c>
      <c r="D442" s="6">
        <v>8.7669999999999995</v>
      </c>
      <c r="E442" s="6">
        <v>8.1669999999999998</v>
      </c>
      <c r="F442" s="6">
        <v>9.6880000000000006</v>
      </c>
      <c r="G442" s="6">
        <v>5.649</v>
      </c>
      <c r="H442" s="6">
        <v>8.141</v>
      </c>
      <c r="I442" s="6">
        <v>8.8840000000000003</v>
      </c>
      <c r="J442" s="6">
        <v>11.571</v>
      </c>
      <c r="K442" s="6">
        <v>12.253</v>
      </c>
      <c r="L442" s="6">
        <v>10.847</v>
      </c>
      <c r="M442" s="6">
        <v>10.714</v>
      </c>
      <c r="N442" s="69"/>
    </row>
    <row r="443" spans="1:14" ht="12" x14ac:dyDescent="0.25">
      <c r="A443" s="6">
        <v>600.78</v>
      </c>
      <c r="B443" s="6">
        <v>13.731999999999999</v>
      </c>
      <c r="C443" s="6">
        <v>8.4440000000000008</v>
      </c>
      <c r="D443" s="6">
        <v>8.7309999999999999</v>
      </c>
      <c r="E443" s="6">
        <v>8.1349999999999998</v>
      </c>
      <c r="F443" s="6">
        <v>9.6549999999999994</v>
      </c>
      <c r="G443" s="6">
        <v>5.6289999999999996</v>
      </c>
      <c r="H443" s="6">
        <v>8.1159999999999997</v>
      </c>
      <c r="I443" s="6">
        <v>8.8420000000000005</v>
      </c>
      <c r="J443" s="6">
        <v>11.54</v>
      </c>
      <c r="K443" s="6">
        <v>12.207000000000001</v>
      </c>
      <c r="L443" s="6">
        <v>10.821999999999999</v>
      </c>
      <c r="M443" s="6">
        <v>10.68</v>
      </c>
      <c r="N443" s="69"/>
    </row>
    <row r="444" spans="1:14" ht="12" x14ac:dyDescent="0.25">
      <c r="A444" s="6">
        <v>601.22</v>
      </c>
      <c r="B444" s="6">
        <v>13.686999999999999</v>
      </c>
      <c r="C444" s="6">
        <v>8.4109999999999996</v>
      </c>
      <c r="D444" s="6">
        <v>8.6920000000000002</v>
      </c>
      <c r="E444" s="6">
        <v>8.1050000000000004</v>
      </c>
      <c r="F444" s="6">
        <v>9.6159999999999997</v>
      </c>
      <c r="G444" s="6">
        <v>5.6079999999999997</v>
      </c>
      <c r="H444" s="6">
        <v>8.09</v>
      </c>
      <c r="I444" s="6">
        <v>8.8059999999999992</v>
      </c>
      <c r="J444" s="6">
        <v>11.512</v>
      </c>
      <c r="K444" s="6">
        <v>12.16</v>
      </c>
      <c r="L444" s="6">
        <v>10.787000000000001</v>
      </c>
      <c r="M444" s="6">
        <v>10.637</v>
      </c>
      <c r="N444" s="69"/>
    </row>
    <row r="445" spans="1:14" ht="12" x14ac:dyDescent="0.25">
      <c r="A445" s="6">
        <v>601.66999999999996</v>
      </c>
      <c r="B445" s="6">
        <v>13.634</v>
      </c>
      <c r="C445" s="6">
        <v>8.3810000000000002</v>
      </c>
      <c r="D445" s="6">
        <v>8.6590000000000007</v>
      </c>
      <c r="E445" s="6">
        <v>8.0670000000000002</v>
      </c>
      <c r="F445" s="6">
        <v>9.577</v>
      </c>
      <c r="G445" s="6">
        <v>5.5860000000000003</v>
      </c>
      <c r="H445" s="6">
        <v>8.0579999999999998</v>
      </c>
      <c r="I445" s="6">
        <v>8.77</v>
      </c>
      <c r="J445" s="6">
        <v>11.477</v>
      </c>
      <c r="K445" s="6">
        <v>12.111000000000001</v>
      </c>
      <c r="L445" s="6">
        <v>10.754</v>
      </c>
      <c r="M445" s="6">
        <v>10.598000000000001</v>
      </c>
      <c r="N445" s="69"/>
    </row>
    <row r="446" spans="1:14" ht="12" x14ac:dyDescent="0.25">
      <c r="A446" s="6">
        <v>602.12</v>
      </c>
      <c r="B446" s="6">
        <v>13.587</v>
      </c>
      <c r="C446" s="6">
        <v>8.3529999999999998</v>
      </c>
      <c r="D446" s="6">
        <v>8.6240000000000006</v>
      </c>
      <c r="E446" s="6">
        <v>8.0280000000000005</v>
      </c>
      <c r="F446" s="6">
        <v>9.5370000000000008</v>
      </c>
      <c r="G446" s="6">
        <v>5.5629999999999997</v>
      </c>
      <c r="H446" s="6">
        <v>8.0280000000000005</v>
      </c>
      <c r="I446" s="6">
        <v>8.7349999999999994</v>
      </c>
      <c r="J446" s="6">
        <v>11.446999999999999</v>
      </c>
      <c r="K446" s="6">
        <v>12.055</v>
      </c>
      <c r="L446" s="6">
        <v>10.723000000000001</v>
      </c>
      <c r="M446" s="6">
        <v>10.558</v>
      </c>
      <c r="N446" s="69"/>
    </row>
    <row r="447" spans="1:14" ht="12" x14ac:dyDescent="0.25">
      <c r="A447" s="6">
        <v>602.57000000000005</v>
      </c>
      <c r="B447" s="6">
        <v>13.523999999999999</v>
      </c>
      <c r="C447" s="6">
        <v>8.3160000000000007</v>
      </c>
      <c r="D447" s="6">
        <v>8.5809999999999995</v>
      </c>
      <c r="E447" s="6">
        <v>7.9930000000000003</v>
      </c>
      <c r="F447" s="6">
        <v>9.4909999999999997</v>
      </c>
      <c r="G447" s="6">
        <v>5.54</v>
      </c>
      <c r="H447" s="6">
        <v>7.9930000000000003</v>
      </c>
      <c r="I447" s="6">
        <v>8.6940000000000008</v>
      </c>
      <c r="J447" s="6">
        <v>11.414</v>
      </c>
      <c r="K447" s="6">
        <v>12.000999999999999</v>
      </c>
      <c r="L447" s="6">
        <v>10.69</v>
      </c>
      <c r="M447" s="6">
        <v>10.513</v>
      </c>
      <c r="N447" s="69"/>
    </row>
    <row r="448" spans="1:14" ht="12" x14ac:dyDescent="0.25">
      <c r="A448" s="6">
        <v>603.02</v>
      </c>
      <c r="B448" s="6">
        <v>13.47</v>
      </c>
      <c r="C448" s="6">
        <v>8.2780000000000005</v>
      </c>
      <c r="D448" s="6">
        <v>8.5399999999999991</v>
      </c>
      <c r="E448" s="6">
        <v>7.952</v>
      </c>
      <c r="F448" s="6">
        <v>9.4380000000000006</v>
      </c>
      <c r="G448" s="6">
        <v>5.51</v>
      </c>
      <c r="H448" s="6">
        <v>7.9610000000000003</v>
      </c>
      <c r="I448" s="6">
        <v>8.6549999999999994</v>
      </c>
      <c r="J448" s="6">
        <v>11.375999999999999</v>
      </c>
      <c r="K448" s="6">
        <v>11.946999999999999</v>
      </c>
      <c r="L448" s="6">
        <v>10.651999999999999</v>
      </c>
      <c r="M448" s="6">
        <v>10.467000000000001</v>
      </c>
      <c r="N448" s="69"/>
    </row>
    <row r="449" spans="1:14" ht="12" x14ac:dyDescent="0.25">
      <c r="A449" s="6">
        <v>603.47</v>
      </c>
      <c r="B449" s="6">
        <v>13.404999999999999</v>
      </c>
      <c r="C449" s="6">
        <v>8.2379999999999995</v>
      </c>
      <c r="D449" s="6">
        <v>8.4949999999999992</v>
      </c>
      <c r="E449" s="6">
        <v>7.91</v>
      </c>
      <c r="F449" s="6">
        <v>9.3810000000000002</v>
      </c>
      <c r="G449" s="6">
        <v>5.4820000000000002</v>
      </c>
      <c r="H449" s="6">
        <v>7.923</v>
      </c>
      <c r="I449" s="6">
        <v>8.6059999999999999</v>
      </c>
      <c r="J449" s="6">
        <v>11.339</v>
      </c>
      <c r="K449" s="6">
        <v>11.881</v>
      </c>
      <c r="L449" s="6">
        <v>10.605</v>
      </c>
      <c r="M449" s="6">
        <v>10.407999999999999</v>
      </c>
      <c r="N449" s="69"/>
    </row>
    <row r="450" spans="1:14" ht="12" x14ac:dyDescent="0.25">
      <c r="A450" s="6">
        <v>603.91999999999996</v>
      </c>
      <c r="B450" s="6">
        <v>13.34</v>
      </c>
      <c r="C450" s="6">
        <v>8.1950000000000003</v>
      </c>
      <c r="D450" s="6">
        <v>8.4440000000000008</v>
      </c>
      <c r="E450" s="6">
        <v>7.8680000000000003</v>
      </c>
      <c r="F450" s="6">
        <v>9.3260000000000005</v>
      </c>
      <c r="G450" s="6">
        <v>5.452</v>
      </c>
      <c r="H450" s="6">
        <v>7.8879999999999999</v>
      </c>
      <c r="I450" s="6">
        <v>8.5559999999999992</v>
      </c>
      <c r="J450" s="6">
        <v>11.298</v>
      </c>
      <c r="K450" s="6">
        <v>11.821</v>
      </c>
      <c r="L450" s="6">
        <v>10.558</v>
      </c>
      <c r="M450" s="6">
        <v>10.353</v>
      </c>
      <c r="N450" s="69"/>
    </row>
    <row r="451" spans="1:14" ht="12" x14ac:dyDescent="0.25">
      <c r="A451" s="6">
        <v>604.37</v>
      </c>
      <c r="B451" s="6">
        <v>13.273</v>
      </c>
      <c r="C451" s="6">
        <v>8.1530000000000005</v>
      </c>
      <c r="D451" s="6">
        <v>8.3919999999999995</v>
      </c>
      <c r="E451" s="6">
        <v>7.8220000000000001</v>
      </c>
      <c r="F451" s="6">
        <v>9.2680000000000007</v>
      </c>
      <c r="G451" s="6">
        <v>5.4219999999999997</v>
      </c>
      <c r="H451" s="6">
        <v>7.8490000000000002</v>
      </c>
      <c r="I451" s="6">
        <v>8.5079999999999991</v>
      </c>
      <c r="J451" s="6">
        <v>11.26</v>
      </c>
      <c r="K451" s="6">
        <v>11.750999999999999</v>
      </c>
      <c r="L451" s="6">
        <v>10.512</v>
      </c>
      <c r="M451" s="6">
        <v>10.304</v>
      </c>
      <c r="N451" s="69"/>
    </row>
    <row r="452" spans="1:14" ht="12" x14ac:dyDescent="0.25">
      <c r="A452" s="6">
        <v>604.80999999999995</v>
      </c>
      <c r="B452" s="6">
        <v>13.206</v>
      </c>
      <c r="C452" s="6">
        <v>8.109</v>
      </c>
      <c r="D452" s="6">
        <v>8.3420000000000005</v>
      </c>
      <c r="E452" s="6">
        <v>7.7789999999999999</v>
      </c>
      <c r="F452" s="6">
        <v>9.2149999999999999</v>
      </c>
      <c r="G452" s="6">
        <v>5.391</v>
      </c>
      <c r="H452" s="6">
        <v>7.8120000000000003</v>
      </c>
      <c r="I452" s="6">
        <v>8.4580000000000002</v>
      </c>
      <c r="J452" s="6">
        <v>11.214</v>
      </c>
      <c r="K452" s="6">
        <v>11.686</v>
      </c>
      <c r="L452" s="6">
        <v>10.462</v>
      </c>
      <c r="M452" s="6">
        <v>10.238</v>
      </c>
      <c r="N452" s="69"/>
    </row>
    <row r="453" spans="1:14" ht="12" x14ac:dyDescent="0.25">
      <c r="A453" s="6">
        <v>605.26</v>
      </c>
      <c r="B453" s="6">
        <v>13.132</v>
      </c>
      <c r="C453" s="6">
        <v>8.06</v>
      </c>
      <c r="D453" s="6">
        <v>8.282</v>
      </c>
      <c r="E453" s="6">
        <v>7.7309999999999999</v>
      </c>
      <c r="F453" s="6">
        <v>9.157</v>
      </c>
      <c r="G453" s="6">
        <v>5.3630000000000004</v>
      </c>
      <c r="H453" s="6">
        <v>7.77</v>
      </c>
      <c r="I453" s="6">
        <v>8.4019999999999992</v>
      </c>
      <c r="J453" s="6">
        <v>11.167999999999999</v>
      </c>
      <c r="K453" s="6">
        <v>11.608000000000001</v>
      </c>
      <c r="L453" s="6">
        <v>10.419</v>
      </c>
      <c r="M453" s="6">
        <v>10.177</v>
      </c>
      <c r="N453" s="69"/>
    </row>
    <row r="454" spans="1:14" ht="12" x14ac:dyDescent="0.25">
      <c r="A454" s="6">
        <v>605.71</v>
      </c>
      <c r="B454" s="6">
        <v>13.057</v>
      </c>
      <c r="C454" s="6">
        <v>8.0129999999999999</v>
      </c>
      <c r="D454" s="6">
        <v>8.23</v>
      </c>
      <c r="E454" s="6">
        <v>7.681</v>
      </c>
      <c r="F454" s="6">
        <v>9.0939999999999994</v>
      </c>
      <c r="G454" s="6">
        <v>5.335</v>
      </c>
      <c r="H454" s="6">
        <v>7.7320000000000002</v>
      </c>
      <c r="I454" s="6">
        <v>8.3439999999999994</v>
      </c>
      <c r="J454" s="6">
        <v>11.12</v>
      </c>
      <c r="K454" s="6">
        <v>11.529</v>
      </c>
      <c r="L454" s="6">
        <v>10.37</v>
      </c>
      <c r="M454" s="6">
        <v>10.114000000000001</v>
      </c>
      <c r="N454" s="69"/>
    </row>
    <row r="455" spans="1:14" ht="12" x14ac:dyDescent="0.25">
      <c r="A455" s="6">
        <v>606.16</v>
      </c>
      <c r="B455" s="6">
        <v>12.984</v>
      </c>
      <c r="C455" s="6">
        <v>7.9640000000000004</v>
      </c>
      <c r="D455" s="6">
        <v>8.1809999999999992</v>
      </c>
      <c r="E455" s="6">
        <v>7.6269999999999998</v>
      </c>
      <c r="F455" s="6">
        <v>9.0299999999999994</v>
      </c>
      <c r="G455" s="6">
        <v>5.3</v>
      </c>
      <c r="H455" s="6">
        <v>7.6879999999999997</v>
      </c>
      <c r="I455" s="6">
        <v>8.2859999999999996</v>
      </c>
      <c r="J455" s="6">
        <v>11.07</v>
      </c>
      <c r="K455" s="6">
        <v>11.449</v>
      </c>
      <c r="L455" s="6">
        <v>10.321999999999999</v>
      </c>
      <c r="M455" s="6">
        <v>10.047000000000001</v>
      </c>
      <c r="N455" s="69"/>
    </row>
    <row r="456" spans="1:14" ht="12" x14ac:dyDescent="0.25">
      <c r="A456" s="6">
        <v>606.61</v>
      </c>
      <c r="B456" s="6">
        <v>12.907</v>
      </c>
      <c r="C456" s="6">
        <v>7.923</v>
      </c>
      <c r="D456" s="6">
        <v>8.1270000000000007</v>
      </c>
      <c r="E456" s="6">
        <v>7.5720000000000001</v>
      </c>
      <c r="F456" s="6">
        <v>8.9600000000000009</v>
      </c>
      <c r="G456" s="6">
        <v>5.2670000000000003</v>
      </c>
      <c r="H456" s="6">
        <v>7.6429999999999998</v>
      </c>
      <c r="I456" s="6">
        <v>8.2219999999999995</v>
      </c>
      <c r="J456" s="6">
        <v>11.016</v>
      </c>
      <c r="K456" s="6">
        <v>11.367000000000001</v>
      </c>
      <c r="L456" s="6">
        <v>10.269</v>
      </c>
      <c r="M456" s="6">
        <v>9.9849999999999994</v>
      </c>
      <c r="N456" s="69"/>
    </row>
    <row r="457" spans="1:14" ht="12" x14ac:dyDescent="0.25">
      <c r="A457" s="6">
        <v>607.05999999999995</v>
      </c>
      <c r="B457" s="6">
        <v>12.827999999999999</v>
      </c>
      <c r="C457" s="6">
        <v>7.8739999999999997</v>
      </c>
      <c r="D457" s="6">
        <v>8.0670000000000002</v>
      </c>
      <c r="E457" s="6">
        <v>7.5140000000000002</v>
      </c>
      <c r="F457" s="6">
        <v>8.8940000000000001</v>
      </c>
      <c r="G457" s="6">
        <v>5.2359999999999998</v>
      </c>
      <c r="H457" s="6">
        <v>7.6029999999999998</v>
      </c>
      <c r="I457" s="6">
        <v>8.1669999999999998</v>
      </c>
      <c r="J457" s="6">
        <v>10.968999999999999</v>
      </c>
      <c r="K457" s="6">
        <v>11.282999999999999</v>
      </c>
      <c r="L457" s="6">
        <v>10.221</v>
      </c>
      <c r="M457" s="6">
        <v>9.9190000000000005</v>
      </c>
      <c r="N457" s="69"/>
    </row>
    <row r="458" spans="1:14" ht="12" x14ac:dyDescent="0.25">
      <c r="A458" s="6">
        <v>607.51</v>
      </c>
      <c r="B458" s="6">
        <v>12.744</v>
      </c>
      <c r="C458" s="6">
        <v>7.8179999999999996</v>
      </c>
      <c r="D458" s="6">
        <v>8.0079999999999991</v>
      </c>
      <c r="E458" s="6">
        <v>7.4580000000000002</v>
      </c>
      <c r="F458" s="6">
        <v>8.8190000000000008</v>
      </c>
      <c r="G458" s="6">
        <v>5.2039999999999997</v>
      </c>
      <c r="H458" s="6">
        <v>7.5629999999999997</v>
      </c>
      <c r="I458" s="6">
        <v>8.1010000000000009</v>
      </c>
      <c r="J458" s="6">
        <v>10.912000000000001</v>
      </c>
      <c r="K458" s="6">
        <v>11.198</v>
      </c>
      <c r="L458" s="6">
        <v>10.157999999999999</v>
      </c>
      <c r="M458" s="6">
        <v>9.8469999999999995</v>
      </c>
      <c r="N458" s="69"/>
    </row>
    <row r="459" spans="1:14" ht="12" x14ac:dyDescent="0.25">
      <c r="A459" s="6">
        <v>607.95000000000005</v>
      </c>
      <c r="B459" s="6">
        <v>12.661</v>
      </c>
      <c r="C459" s="6">
        <v>7.7619999999999996</v>
      </c>
      <c r="D459" s="6">
        <v>7.9450000000000003</v>
      </c>
      <c r="E459" s="6">
        <v>7.399</v>
      </c>
      <c r="F459" s="6">
        <v>8.7430000000000003</v>
      </c>
      <c r="G459" s="6">
        <v>5.1669999999999998</v>
      </c>
      <c r="H459" s="6">
        <v>7.516</v>
      </c>
      <c r="I459" s="6">
        <v>8.0380000000000003</v>
      </c>
      <c r="J459" s="6">
        <v>10.859</v>
      </c>
      <c r="K459" s="6">
        <v>11.111000000000001</v>
      </c>
      <c r="L459" s="6">
        <v>10.098000000000001</v>
      </c>
      <c r="M459" s="6">
        <v>9.7729999999999997</v>
      </c>
      <c r="N459" s="69"/>
    </row>
    <row r="460" spans="1:14" ht="12" x14ac:dyDescent="0.25">
      <c r="A460" s="6">
        <v>608.4</v>
      </c>
      <c r="B460" s="6">
        <v>12.568</v>
      </c>
      <c r="C460" s="6">
        <v>7.7130000000000001</v>
      </c>
      <c r="D460" s="6">
        <v>7.883</v>
      </c>
      <c r="E460" s="6">
        <v>7.3369999999999997</v>
      </c>
      <c r="F460" s="6">
        <v>8.6690000000000005</v>
      </c>
      <c r="G460" s="6">
        <v>5.1349999999999998</v>
      </c>
      <c r="H460" s="6">
        <v>7.4660000000000002</v>
      </c>
      <c r="I460" s="6">
        <v>7.9779999999999998</v>
      </c>
      <c r="J460" s="6">
        <v>10.8</v>
      </c>
      <c r="K460" s="6">
        <v>11.016999999999999</v>
      </c>
      <c r="L460" s="6">
        <v>10.038</v>
      </c>
      <c r="M460" s="6">
        <v>9.702</v>
      </c>
      <c r="N460" s="69"/>
    </row>
    <row r="461" spans="1:14" ht="12" x14ac:dyDescent="0.25">
      <c r="A461" s="6">
        <v>608.85</v>
      </c>
      <c r="B461" s="6">
        <v>12.483000000000001</v>
      </c>
      <c r="C461" s="6">
        <v>7.6529999999999996</v>
      </c>
      <c r="D461" s="6">
        <v>7.8179999999999996</v>
      </c>
      <c r="E461" s="6">
        <v>7.2789999999999999</v>
      </c>
      <c r="F461" s="6">
        <v>8.5939999999999994</v>
      </c>
      <c r="G461" s="6">
        <v>5.0940000000000003</v>
      </c>
      <c r="H461" s="6">
        <v>7.4160000000000004</v>
      </c>
      <c r="I461" s="6">
        <v>7.9080000000000004</v>
      </c>
      <c r="J461" s="6">
        <v>10.742000000000001</v>
      </c>
      <c r="K461" s="6">
        <v>10.927</v>
      </c>
      <c r="L461" s="6">
        <v>9.9760000000000009</v>
      </c>
      <c r="M461" s="6">
        <v>9.6300000000000008</v>
      </c>
      <c r="N461" s="69"/>
    </row>
    <row r="462" spans="1:14" ht="12" x14ac:dyDescent="0.25">
      <c r="A462" s="6">
        <v>609.29999999999995</v>
      </c>
      <c r="B462" s="6">
        <v>12.388</v>
      </c>
      <c r="C462" s="6">
        <v>7.5960000000000001</v>
      </c>
      <c r="D462" s="6">
        <v>7.7519999999999998</v>
      </c>
      <c r="E462" s="6">
        <v>7.218</v>
      </c>
      <c r="F462" s="6">
        <v>8.5220000000000002</v>
      </c>
      <c r="G462" s="6">
        <v>5.0540000000000003</v>
      </c>
      <c r="H462" s="6">
        <v>7.3659999999999997</v>
      </c>
      <c r="I462" s="6">
        <v>7.8470000000000004</v>
      </c>
      <c r="J462" s="6">
        <v>10.689</v>
      </c>
      <c r="K462" s="6">
        <v>10.836</v>
      </c>
      <c r="L462" s="6">
        <v>9.9169999999999998</v>
      </c>
      <c r="M462" s="6">
        <v>9.5540000000000003</v>
      </c>
      <c r="N462" s="69"/>
    </row>
    <row r="463" spans="1:14" ht="12" x14ac:dyDescent="0.25">
      <c r="A463" s="6">
        <v>609.75</v>
      </c>
      <c r="B463" s="6">
        <v>12.292999999999999</v>
      </c>
      <c r="C463" s="6">
        <v>7.5350000000000001</v>
      </c>
      <c r="D463" s="6">
        <v>7.6859999999999999</v>
      </c>
      <c r="E463" s="6">
        <v>7.1529999999999996</v>
      </c>
      <c r="F463" s="6">
        <v>8.4380000000000006</v>
      </c>
      <c r="G463" s="6">
        <v>5.0179999999999998</v>
      </c>
      <c r="H463" s="6">
        <v>7.3179999999999996</v>
      </c>
      <c r="I463" s="6">
        <v>7.7869999999999999</v>
      </c>
      <c r="J463" s="6">
        <v>10.631</v>
      </c>
      <c r="K463" s="6">
        <v>10.74</v>
      </c>
      <c r="L463" s="6">
        <v>9.8480000000000008</v>
      </c>
      <c r="M463" s="6">
        <v>9.4779999999999998</v>
      </c>
      <c r="N463" s="69"/>
    </row>
    <row r="464" spans="1:14" ht="12" x14ac:dyDescent="0.25">
      <c r="A464" s="6">
        <v>610.20000000000005</v>
      </c>
      <c r="B464" s="6">
        <v>12.202</v>
      </c>
      <c r="C464" s="6">
        <v>7.4829999999999997</v>
      </c>
      <c r="D464" s="6">
        <v>7.6280000000000001</v>
      </c>
      <c r="E464" s="6">
        <v>7.0910000000000002</v>
      </c>
      <c r="F464" s="6">
        <v>8.3550000000000004</v>
      </c>
      <c r="G464" s="6">
        <v>4.9820000000000002</v>
      </c>
      <c r="H464" s="6">
        <v>7.2690000000000001</v>
      </c>
      <c r="I464" s="6">
        <v>7.7240000000000002</v>
      </c>
      <c r="J464" s="6">
        <v>10.581</v>
      </c>
      <c r="K464" s="6">
        <v>10.647</v>
      </c>
      <c r="L464" s="6">
        <v>9.7840000000000007</v>
      </c>
      <c r="M464" s="6">
        <v>9.4079999999999995</v>
      </c>
      <c r="N464" s="69"/>
    </row>
    <row r="465" spans="1:14" ht="12" x14ac:dyDescent="0.25">
      <c r="A465" s="6">
        <v>610.65</v>
      </c>
      <c r="B465" s="6">
        <v>12.103999999999999</v>
      </c>
      <c r="C465" s="6">
        <v>7.4269999999999996</v>
      </c>
      <c r="D465" s="6">
        <v>7.569</v>
      </c>
      <c r="E465" s="6">
        <v>7.0229999999999997</v>
      </c>
      <c r="F465" s="6">
        <v>8.2739999999999991</v>
      </c>
      <c r="G465" s="6">
        <v>4.9420000000000002</v>
      </c>
      <c r="H465" s="6">
        <v>7.218</v>
      </c>
      <c r="I465" s="6">
        <v>7.657</v>
      </c>
      <c r="J465" s="6">
        <v>10.518000000000001</v>
      </c>
      <c r="K465" s="6">
        <v>10.551</v>
      </c>
      <c r="L465" s="6">
        <v>9.7219999999999995</v>
      </c>
      <c r="M465" s="6">
        <v>9.3350000000000009</v>
      </c>
      <c r="N465" s="69"/>
    </row>
    <row r="466" spans="1:14" ht="12" x14ac:dyDescent="0.25">
      <c r="A466" s="6">
        <v>611.09</v>
      </c>
      <c r="B466" s="6">
        <v>12.005000000000001</v>
      </c>
      <c r="C466" s="6">
        <v>7.3639999999999999</v>
      </c>
      <c r="D466" s="6">
        <v>7.5</v>
      </c>
      <c r="E466" s="6">
        <v>6.9539999999999997</v>
      </c>
      <c r="F466" s="6">
        <v>8.1929999999999996</v>
      </c>
      <c r="G466" s="6">
        <v>4.9009999999999998</v>
      </c>
      <c r="H466" s="6">
        <v>7.1710000000000003</v>
      </c>
      <c r="I466" s="6">
        <v>7.585</v>
      </c>
      <c r="J466" s="6">
        <v>10.462999999999999</v>
      </c>
      <c r="K466" s="6">
        <v>10.461</v>
      </c>
      <c r="L466" s="6">
        <v>9.657</v>
      </c>
      <c r="M466" s="6">
        <v>9.2530000000000001</v>
      </c>
      <c r="N466" s="69"/>
    </row>
    <row r="467" spans="1:14" ht="12" x14ac:dyDescent="0.25">
      <c r="A467" s="6">
        <v>611.54</v>
      </c>
      <c r="B467" s="6">
        <v>11.907</v>
      </c>
      <c r="C467" s="6">
        <v>7.3090000000000002</v>
      </c>
      <c r="D467" s="6">
        <v>7.4359999999999999</v>
      </c>
      <c r="E467" s="6">
        <v>6.8920000000000003</v>
      </c>
      <c r="F467" s="6">
        <v>8.1110000000000007</v>
      </c>
      <c r="G467" s="6">
        <v>4.8659999999999997</v>
      </c>
      <c r="H467" s="6">
        <v>7.1269999999999998</v>
      </c>
      <c r="I467" s="6">
        <v>7.5170000000000003</v>
      </c>
      <c r="J467" s="6">
        <v>10.406000000000001</v>
      </c>
      <c r="K467" s="6">
        <v>10.37</v>
      </c>
      <c r="L467" s="6">
        <v>9.59</v>
      </c>
      <c r="M467" s="6">
        <v>9.1739999999999995</v>
      </c>
      <c r="N467" s="69"/>
    </row>
    <row r="468" spans="1:14" ht="12" x14ac:dyDescent="0.25">
      <c r="A468" s="6">
        <v>611.99</v>
      </c>
      <c r="B468" s="6">
        <v>11.814</v>
      </c>
      <c r="C468" s="6">
        <v>7.2519999999999998</v>
      </c>
      <c r="D468" s="6">
        <v>7.37</v>
      </c>
      <c r="E468" s="6">
        <v>6.8239999999999998</v>
      </c>
      <c r="F468" s="6">
        <v>8.0329999999999995</v>
      </c>
      <c r="G468" s="6">
        <v>4.827</v>
      </c>
      <c r="H468" s="6">
        <v>7.0750000000000002</v>
      </c>
      <c r="I468" s="6">
        <v>7.452</v>
      </c>
      <c r="J468" s="6">
        <v>10.35</v>
      </c>
      <c r="K468" s="6">
        <v>10.273</v>
      </c>
      <c r="L468" s="6">
        <v>9.5250000000000004</v>
      </c>
      <c r="M468" s="6">
        <v>9.1</v>
      </c>
      <c r="N468" s="69"/>
    </row>
    <row r="469" spans="1:14" ht="12" x14ac:dyDescent="0.25">
      <c r="A469" s="6">
        <v>612.44000000000005</v>
      </c>
      <c r="B469" s="6">
        <v>11.714</v>
      </c>
      <c r="C469" s="6">
        <v>7.194</v>
      </c>
      <c r="D469" s="6">
        <v>7.3029999999999999</v>
      </c>
      <c r="E469" s="6">
        <v>6.7610000000000001</v>
      </c>
      <c r="F469" s="6">
        <v>7.9509999999999996</v>
      </c>
      <c r="G469" s="6">
        <v>4.79</v>
      </c>
      <c r="H469" s="6">
        <v>7.0259999999999998</v>
      </c>
      <c r="I469" s="6">
        <v>7.3849999999999998</v>
      </c>
      <c r="J469" s="6">
        <v>10.294</v>
      </c>
      <c r="K469" s="6">
        <v>10.176</v>
      </c>
      <c r="L469" s="6">
        <v>9.4640000000000004</v>
      </c>
      <c r="M469" s="6">
        <v>9.0229999999999997</v>
      </c>
      <c r="N469" s="69"/>
    </row>
    <row r="470" spans="1:14" ht="12" x14ac:dyDescent="0.25">
      <c r="A470" s="6">
        <v>612.89</v>
      </c>
      <c r="B470" s="6">
        <v>11.624000000000001</v>
      </c>
      <c r="C470" s="6">
        <v>7.1349999999999998</v>
      </c>
      <c r="D470" s="6">
        <v>7.2389999999999999</v>
      </c>
      <c r="E470" s="6">
        <v>6.6929999999999996</v>
      </c>
      <c r="F470" s="6">
        <v>7.8739999999999997</v>
      </c>
      <c r="G470" s="6">
        <v>4.7549999999999999</v>
      </c>
      <c r="H470" s="6">
        <v>6.9740000000000002</v>
      </c>
      <c r="I470" s="6">
        <v>7.3179999999999996</v>
      </c>
      <c r="J470" s="6">
        <v>10.241</v>
      </c>
      <c r="K470" s="6">
        <v>10.082000000000001</v>
      </c>
      <c r="L470" s="6">
        <v>9.4079999999999995</v>
      </c>
      <c r="M470" s="6">
        <v>8.9489999999999998</v>
      </c>
      <c r="N470" s="69"/>
    </row>
    <row r="471" spans="1:14" ht="12" x14ac:dyDescent="0.25">
      <c r="A471" s="6">
        <v>613.33000000000004</v>
      </c>
      <c r="B471" s="6">
        <v>11.531000000000001</v>
      </c>
      <c r="C471" s="6">
        <v>7.0780000000000003</v>
      </c>
      <c r="D471" s="6">
        <v>7.1749999999999998</v>
      </c>
      <c r="E471" s="6">
        <v>6.625</v>
      </c>
      <c r="F471" s="6">
        <v>7.8</v>
      </c>
      <c r="G471" s="6">
        <v>4.7190000000000003</v>
      </c>
      <c r="H471" s="6">
        <v>6.92</v>
      </c>
      <c r="I471" s="6">
        <v>7.2480000000000002</v>
      </c>
      <c r="J471" s="6">
        <v>10.186</v>
      </c>
      <c r="K471" s="6">
        <v>9.9909999999999997</v>
      </c>
      <c r="L471" s="6">
        <v>9.35</v>
      </c>
      <c r="M471" s="6">
        <v>8.8719999999999999</v>
      </c>
      <c r="N471" s="69"/>
    </row>
    <row r="472" spans="1:14" ht="12" x14ac:dyDescent="0.25">
      <c r="A472" s="6">
        <v>613.78</v>
      </c>
      <c r="B472" s="6">
        <v>11.435</v>
      </c>
      <c r="C472" s="6">
        <v>7.0229999999999997</v>
      </c>
      <c r="D472" s="6">
        <v>7.11</v>
      </c>
      <c r="E472" s="6">
        <v>6.5670000000000002</v>
      </c>
      <c r="F472" s="6">
        <v>7.7249999999999996</v>
      </c>
      <c r="G472" s="6">
        <v>4.6849999999999996</v>
      </c>
      <c r="H472" s="6">
        <v>6.8650000000000002</v>
      </c>
      <c r="I472" s="6">
        <v>7.1749999999999998</v>
      </c>
      <c r="J472" s="6">
        <v>10.127000000000001</v>
      </c>
      <c r="K472" s="6">
        <v>9.9030000000000005</v>
      </c>
      <c r="L472" s="6">
        <v>9.2899999999999991</v>
      </c>
      <c r="M472" s="6">
        <v>8.7899999999999991</v>
      </c>
      <c r="N472" s="69"/>
    </row>
    <row r="473" spans="1:14" ht="12" x14ac:dyDescent="0.25">
      <c r="A473" s="6">
        <v>614.23</v>
      </c>
      <c r="B473" s="6">
        <v>11.342000000000001</v>
      </c>
      <c r="C473" s="6">
        <v>6.9649999999999999</v>
      </c>
      <c r="D473" s="6">
        <v>7.0430000000000001</v>
      </c>
      <c r="E473" s="6">
        <v>6.5039999999999996</v>
      </c>
      <c r="F473" s="6">
        <v>7.6449999999999996</v>
      </c>
      <c r="G473" s="6">
        <v>4.649</v>
      </c>
      <c r="H473" s="6">
        <v>6.8159999999999998</v>
      </c>
      <c r="I473" s="6">
        <v>7.1070000000000002</v>
      </c>
      <c r="J473" s="6">
        <v>10.076000000000001</v>
      </c>
      <c r="K473" s="6">
        <v>9.8070000000000004</v>
      </c>
      <c r="L473" s="6">
        <v>9.234</v>
      </c>
      <c r="M473" s="6">
        <v>8.7200000000000006</v>
      </c>
      <c r="N473" s="69"/>
    </row>
    <row r="474" spans="1:14" ht="12" x14ac:dyDescent="0.25">
      <c r="A474" s="6">
        <v>614.67999999999995</v>
      </c>
      <c r="B474" s="6">
        <v>11.255000000000001</v>
      </c>
      <c r="C474" s="6">
        <v>6.9119999999999999</v>
      </c>
      <c r="D474" s="6">
        <v>6.9880000000000004</v>
      </c>
      <c r="E474" s="6">
        <v>6.4450000000000003</v>
      </c>
      <c r="F474" s="6">
        <v>7.5679999999999996</v>
      </c>
      <c r="G474" s="6">
        <v>4.6079999999999997</v>
      </c>
      <c r="H474" s="6">
        <v>6.77</v>
      </c>
      <c r="I474" s="6">
        <v>7.0469999999999997</v>
      </c>
      <c r="J474" s="6">
        <v>10.021000000000001</v>
      </c>
      <c r="K474" s="6">
        <v>9.7200000000000006</v>
      </c>
      <c r="L474" s="6">
        <v>9.1739999999999995</v>
      </c>
      <c r="M474" s="6">
        <v>8.6470000000000002</v>
      </c>
      <c r="N474" s="69"/>
    </row>
    <row r="475" spans="1:14" ht="12" x14ac:dyDescent="0.25">
      <c r="A475" s="6">
        <v>615.13</v>
      </c>
      <c r="B475" s="6">
        <v>11.161</v>
      </c>
      <c r="C475" s="6">
        <v>6.86</v>
      </c>
      <c r="D475" s="6">
        <v>6.9269999999999996</v>
      </c>
      <c r="E475" s="6">
        <v>6.3840000000000003</v>
      </c>
      <c r="F475" s="6">
        <v>7.5019999999999998</v>
      </c>
      <c r="G475" s="6">
        <v>4.5720000000000001</v>
      </c>
      <c r="H475" s="6">
        <v>6.7229999999999999</v>
      </c>
      <c r="I475" s="6">
        <v>6.9779999999999998</v>
      </c>
      <c r="J475" s="6">
        <v>9.9710000000000001</v>
      </c>
      <c r="K475" s="6">
        <v>9.6389999999999993</v>
      </c>
      <c r="L475" s="6">
        <v>9.1150000000000002</v>
      </c>
      <c r="M475" s="6">
        <v>8.5730000000000004</v>
      </c>
      <c r="N475" s="69"/>
    </row>
    <row r="476" spans="1:14" ht="12" x14ac:dyDescent="0.25">
      <c r="A476" s="6">
        <v>615.58000000000004</v>
      </c>
      <c r="B476" s="6">
        <v>11.066000000000001</v>
      </c>
      <c r="C476" s="6">
        <v>6.8070000000000004</v>
      </c>
      <c r="D476" s="6">
        <v>6.87</v>
      </c>
      <c r="E476" s="6">
        <v>6.3289999999999997</v>
      </c>
      <c r="F476" s="6">
        <v>7.4340000000000002</v>
      </c>
      <c r="G476" s="6">
        <v>4.5419999999999998</v>
      </c>
      <c r="H476" s="6">
        <v>6.6719999999999997</v>
      </c>
      <c r="I476" s="6">
        <v>6.9180000000000001</v>
      </c>
      <c r="J476" s="6">
        <v>9.9239999999999995</v>
      </c>
      <c r="K476" s="6">
        <v>9.56</v>
      </c>
      <c r="L476" s="6">
        <v>9.0570000000000004</v>
      </c>
      <c r="M476" s="6">
        <v>8.5030000000000001</v>
      </c>
      <c r="N476" s="69"/>
    </row>
    <row r="477" spans="1:14" ht="12" x14ac:dyDescent="0.25">
      <c r="A477" s="6">
        <v>616.02</v>
      </c>
      <c r="B477" s="6">
        <v>10.974</v>
      </c>
      <c r="C477" s="6">
        <v>6.7539999999999996</v>
      </c>
      <c r="D477" s="6">
        <v>6.8090000000000002</v>
      </c>
      <c r="E477" s="6">
        <v>6.2729999999999997</v>
      </c>
      <c r="F477" s="6">
        <v>7.3620000000000001</v>
      </c>
      <c r="G477" s="6">
        <v>4.5039999999999996</v>
      </c>
      <c r="H477" s="6">
        <v>6.6280000000000001</v>
      </c>
      <c r="I477" s="6">
        <v>6.8540000000000001</v>
      </c>
      <c r="J477" s="6">
        <v>9.8740000000000006</v>
      </c>
      <c r="K477" s="6">
        <v>9.4789999999999992</v>
      </c>
      <c r="L477" s="6">
        <v>9.0030000000000001</v>
      </c>
      <c r="M477" s="6">
        <v>8.423</v>
      </c>
      <c r="N477" s="69"/>
    </row>
    <row r="478" spans="1:14" ht="12" x14ac:dyDescent="0.25">
      <c r="A478" s="6">
        <v>616.47</v>
      </c>
      <c r="B478" s="6">
        <v>10.891999999999999</v>
      </c>
      <c r="C478" s="6">
        <v>6.7060000000000004</v>
      </c>
      <c r="D478" s="6">
        <v>6.7560000000000002</v>
      </c>
      <c r="E478" s="6">
        <v>6.2140000000000004</v>
      </c>
      <c r="F478" s="6">
        <v>7.2960000000000003</v>
      </c>
      <c r="G478" s="6">
        <v>4.4690000000000003</v>
      </c>
      <c r="H478" s="6">
        <v>6.5830000000000002</v>
      </c>
      <c r="I478" s="6">
        <v>6.79</v>
      </c>
      <c r="J478" s="6">
        <v>9.8219999999999992</v>
      </c>
      <c r="K478" s="6">
        <v>9.3970000000000002</v>
      </c>
      <c r="L478" s="6">
        <v>8.9489999999999998</v>
      </c>
      <c r="M478" s="6">
        <v>8.3480000000000008</v>
      </c>
      <c r="N478" s="69"/>
    </row>
    <row r="479" spans="1:14" ht="12" x14ac:dyDescent="0.25">
      <c r="A479" s="6">
        <v>616.91999999999996</v>
      </c>
      <c r="B479" s="6">
        <v>10.805</v>
      </c>
      <c r="C479" s="6">
        <v>6.6630000000000003</v>
      </c>
      <c r="D479" s="6">
        <v>6.7009999999999996</v>
      </c>
      <c r="E479" s="6">
        <v>6.1619999999999999</v>
      </c>
      <c r="F479" s="6">
        <v>7.2309999999999999</v>
      </c>
      <c r="G479" s="6">
        <v>4.4409999999999998</v>
      </c>
      <c r="H479" s="6">
        <v>6.5389999999999997</v>
      </c>
      <c r="I479" s="6">
        <v>6.7320000000000002</v>
      </c>
      <c r="J479" s="6">
        <v>9.7729999999999997</v>
      </c>
      <c r="K479" s="6">
        <v>9.3209999999999997</v>
      </c>
      <c r="L479" s="6">
        <v>8.9009999999999998</v>
      </c>
      <c r="M479" s="6">
        <v>8.2810000000000006</v>
      </c>
      <c r="N479" s="69"/>
    </row>
    <row r="480" spans="1:14" ht="12" x14ac:dyDescent="0.25">
      <c r="A480" s="6">
        <v>617.37</v>
      </c>
      <c r="B480" s="6">
        <v>10.722</v>
      </c>
      <c r="C480" s="6">
        <v>6.617</v>
      </c>
      <c r="D480" s="6">
        <v>6.6520000000000001</v>
      </c>
      <c r="E480" s="6">
        <v>6.1139999999999999</v>
      </c>
      <c r="F480" s="6">
        <v>7.1740000000000004</v>
      </c>
      <c r="G480" s="6">
        <v>4.4109999999999996</v>
      </c>
      <c r="H480" s="6">
        <v>6.4980000000000002</v>
      </c>
      <c r="I480" s="6">
        <v>6.681</v>
      </c>
      <c r="J480" s="6">
        <v>9.7240000000000002</v>
      </c>
      <c r="K480" s="6">
        <v>9.2520000000000007</v>
      </c>
      <c r="L480" s="6">
        <v>8.8469999999999995</v>
      </c>
      <c r="M480" s="6">
        <v>8.2149999999999999</v>
      </c>
      <c r="N480" s="69"/>
    </row>
    <row r="481" spans="1:14" ht="12" x14ac:dyDescent="0.25">
      <c r="A481" s="6">
        <v>617.82000000000005</v>
      </c>
      <c r="B481" s="6">
        <v>10.647</v>
      </c>
      <c r="C481" s="6">
        <v>6.5730000000000004</v>
      </c>
      <c r="D481" s="6">
        <v>6.6050000000000004</v>
      </c>
      <c r="E481" s="6">
        <v>6.0670000000000002</v>
      </c>
      <c r="F481" s="6">
        <v>7.1130000000000004</v>
      </c>
      <c r="G481" s="6">
        <v>4.3769999999999998</v>
      </c>
      <c r="H481" s="6">
        <v>6.4550000000000001</v>
      </c>
      <c r="I481" s="6">
        <v>6.6289999999999996</v>
      </c>
      <c r="J481" s="6">
        <v>9.6809999999999992</v>
      </c>
      <c r="K481" s="6">
        <v>9.1820000000000004</v>
      </c>
      <c r="L481" s="6">
        <v>8.8019999999999996</v>
      </c>
      <c r="M481" s="6">
        <v>8.1519999999999992</v>
      </c>
      <c r="N481" s="69"/>
    </row>
    <row r="482" spans="1:14" ht="12" x14ac:dyDescent="0.25">
      <c r="A482" s="6">
        <v>618.26</v>
      </c>
      <c r="B482" s="6">
        <v>10.569000000000001</v>
      </c>
      <c r="C482" s="6">
        <v>6.5330000000000004</v>
      </c>
      <c r="D482" s="6">
        <v>6.55</v>
      </c>
      <c r="E482" s="6">
        <v>6.0170000000000003</v>
      </c>
      <c r="F482" s="6">
        <v>7.0519999999999996</v>
      </c>
      <c r="G482" s="6">
        <v>4.3440000000000003</v>
      </c>
      <c r="H482" s="6">
        <v>6.415</v>
      </c>
      <c r="I482" s="6">
        <v>6.5780000000000003</v>
      </c>
      <c r="J482" s="6">
        <v>9.6340000000000003</v>
      </c>
      <c r="K482" s="6">
        <v>9.1150000000000002</v>
      </c>
      <c r="L482" s="6">
        <v>8.7560000000000002</v>
      </c>
      <c r="M482" s="6">
        <v>8.0879999999999992</v>
      </c>
      <c r="N482" s="69"/>
    </row>
    <row r="483" spans="1:14" ht="12" x14ac:dyDescent="0.25">
      <c r="A483" s="6">
        <v>618.71</v>
      </c>
      <c r="B483" s="6">
        <v>10.493</v>
      </c>
      <c r="C483" s="6">
        <v>6.4950000000000001</v>
      </c>
      <c r="D483" s="6">
        <v>6.5049999999999999</v>
      </c>
      <c r="E483" s="6">
        <v>5.9669999999999996</v>
      </c>
      <c r="F483" s="6">
        <v>6.9930000000000003</v>
      </c>
      <c r="G483" s="6">
        <v>4.3170000000000002</v>
      </c>
      <c r="H483" s="6">
        <v>6.3719999999999999</v>
      </c>
      <c r="I483" s="6">
        <v>6.5279999999999996</v>
      </c>
      <c r="J483" s="6">
        <v>9.593</v>
      </c>
      <c r="K483" s="6">
        <v>9.0449999999999999</v>
      </c>
      <c r="L483" s="6">
        <v>8.7080000000000002</v>
      </c>
      <c r="M483" s="6">
        <v>8.0280000000000005</v>
      </c>
      <c r="N483" s="69"/>
    </row>
    <row r="484" spans="1:14" ht="12" x14ac:dyDescent="0.25">
      <c r="A484" s="6">
        <v>619.16</v>
      </c>
      <c r="B484" s="6">
        <v>10.422000000000001</v>
      </c>
      <c r="C484" s="6">
        <v>6.4580000000000002</v>
      </c>
      <c r="D484" s="6">
        <v>6.4589999999999996</v>
      </c>
      <c r="E484" s="6">
        <v>5.9260000000000002</v>
      </c>
      <c r="F484" s="6">
        <v>6.9459999999999997</v>
      </c>
      <c r="G484" s="6">
        <v>4.2889999999999997</v>
      </c>
      <c r="H484" s="6">
        <v>6.335</v>
      </c>
      <c r="I484" s="6">
        <v>6.476</v>
      </c>
      <c r="J484" s="6">
        <v>9.5500000000000007</v>
      </c>
      <c r="K484" s="6">
        <v>8.9870000000000001</v>
      </c>
      <c r="L484" s="6">
        <v>8.6709999999999994</v>
      </c>
      <c r="M484" s="6">
        <v>7.9749999999999996</v>
      </c>
      <c r="N484" s="69"/>
    </row>
    <row r="485" spans="1:14" ht="12" x14ac:dyDescent="0.25">
      <c r="A485" s="6">
        <v>619.61</v>
      </c>
      <c r="B485" s="6">
        <v>10.355</v>
      </c>
      <c r="C485" s="6">
        <v>6.4189999999999996</v>
      </c>
      <c r="D485" s="6">
        <v>6.4139999999999997</v>
      </c>
      <c r="E485" s="6">
        <v>5.89</v>
      </c>
      <c r="F485" s="6">
        <v>6.8959999999999999</v>
      </c>
      <c r="G485" s="6">
        <v>4.2640000000000002</v>
      </c>
      <c r="H485" s="6">
        <v>6.3019999999999996</v>
      </c>
      <c r="I485" s="6">
        <v>6.431</v>
      </c>
      <c r="J485" s="6">
        <v>9.5050000000000008</v>
      </c>
      <c r="K485" s="6">
        <v>8.9280000000000008</v>
      </c>
      <c r="L485" s="6">
        <v>8.6280000000000001</v>
      </c>
      <c r="M485" s="6">
        <v>7.9180000000000001</v>
      </c>
      <c r="N485" s="69"/>
    </row>
    <row r="486" spans="1:14" ht="12" x14ac:dyDescent="0.25">
      <c r="A486" s="6">
        <v>620.04999999999995</v>
      </c>
      <c r="B486" s="6">
        <v>10.292999999999999</v>
      </c>
      <c r="C486" s="6">
        <v>6.3869999999999996</v>
      </c>
      <c r="D486" s="6">
        <v>6.3730000000000002</v>
      </c>
      <c r="E486" s="6">
        <v>5.8520000000000003</v>
      </c>
      <c r="F486" s="6">
        <v>6.8520000000000003</v>
      </c>
      <c r="G486" s="6">
        <v>4.2389999999999999</v>
      </c>
      <c r="H486" s="6">
        <v>6.2679999999999998</v>
      </c>
      <c r="I486" s="6">
        <v>6.3920000000000003</v>
      </c>
      <c r="J486" s="6">
        <v>9.4760000000000009</v>
      </c>
      <c r="K486" s="6">
        <v>8.8759999999999994</v>
      </c>
      <c r="L486" s="6">
        <v>8.5920000000000005</v>
      </c>
      <c r="M486" s="6">
        <v>7.8620000000000001</v>
      </c>
      <c r="N486" s="69"/>
    </row>
    <row r="487" spans="1:14" ht="12" x14ac:dyDescent="0.25">
      <c r="A487" s="6">
        <v>620.5</v>
      </c>
      <c r="B487" s="6">
        <v>10.242000000000001</v>
      </c>
      <c r="C487" s="6">
        <v>6.3579999999999997</v>
      </c>
      <c r="D487" s="6">
        <v>6.3330000000000002</v>
      </c>
      <c r="E487" s="6">
        <v>5.8150000000000004</v>
      </c>
      <c r="F487" s="6">
        <v>6.8079999999999998</v>
      </c>
      <c r="G487" s="6">
        <v>4.2149999999999999</v>
      </c>
      <c r="H487" s="6">
        <v>6.2359999999999998</v>
      </c>
      <c r="I487" s="6">
        <v>6.3479999999999999</v>
      </c>
      <c r="J487" s="6">
        <v>9.4420000000000002</v>
      </c>
      <c r="K487" s="6">
        <v>8.8130000000000006</v>
      </c>
      <c r="L487" s="6">
        <v>8.5540000000000003</v>
      </c>
      <c r="M487" s="6">
        <v>7.8150000000000004</v>
      </c>
      <c r="N487" s="69"/>
    </row>
    <row r="488" spans="1:14" ht="12" x14ac:dyDescent="0.25">
      <c r="A488" s="6">
        <v>620.95000000000005</v>
      </c>
      <c r="B488" s="6">
        <v>10.18</v>
      </c>
      <c r="C488" s="6">
        <v>6.3230000000000004</v>
      </c>
      <c r="D488" s="6">
        <v>6.2969999999999997</v>
      </c>
      <c r="E488" s="6">
        <v>5.7789999999999999</v>
      </c>
      <c r="F488" s="6">
        <v>6.766</v>
      </c>
      <c r="G488" s="6">
        <v>4.1879999999999997</v>
      </c>
      <c r="H488" s="6">
        <v>6.2060000000000004</v>
      </c>
      <c r="I488" s="6">
        <v>6.3079999999999998</v>
      </c>
      <c r="J488" s="6">
        <v>9.4079999999999995</v>
      </c>
      <c r="K488" s="6">
        <v>8.7639999999999993</v>
      </c>
      <c r="L488" s="6">
        <v>8.5220000000000002</v>
      </c>
      <c r="M488" s="6">
        <v>7.7690000000000001</v>
      </c>
      <c r="N488" s="69"/>
    </row>
    <row r="489" spans="1:14" ht="12" x14ac:dyDescent="0.25">
      <c r="A489" s="6">
        <v>621.4</v>
      </c>
      <c r="B489" s="6">
        <v>10.129</v>
      </c>
      <c r="C489" s="6">
        <v>6.2919999999999998</v>
      </c>
      <c r="D489" s="6">
        <v>6.2649999999999997</v>
      </c>
      <c r="E489" s="6">
        <v>5.7430000000000003</v>
      </c>
      <c r="F489" s="6">
        <v>6.726</v>
      </c>
      <c r="G489" s="6">
        <v>4.1669999999999998</v>
      </c>
      <c r="H489" s="6">
        <v>6.181</v>
      </c>
      <c r="I489" s="6">
        <v>6.2729999999999997</v>
      </c>
      <c r="J489" s="6">
        <v>9.3689999999999998</v>
      </c>
      <c r="K489" s="6">
        <v>8.718</v>
      </c>
      <c r="L489" s="6">
        <v>8.4890000000000008</v>
      </c>
      <c r="M489" s="6">
        <v>7.7270000000000003</v>
      </c>
      <c r="N489" s="69"/>
    </row>
    <row r="490" spans="1:14" ht="12" x14ac:dyDescent="0.25">
      <c r="A490" s="6">
        <v>621.85</v>
      </c>
      <c r="B490" s="6">
        <v>10.084</v>
      </c>
      <c r="C490" s="6">
        <v>6.2679999999999998</v>
      </c>
      <c r="D490" s="6">
        <v>6.2350000000000003</v>
      </c>
      <c r="E490" s="6">
        <v>5.7130000000000001</v>
      </c>
      <c r="F490" s="6">
        <v>6.694</v>
      </c>
      <c r="G490" s="6">
        <v>4.1449999999999996</v>
      </c>
      <c r="H490" s="6">
        <v>6.1529999999999996</v>
      </c>
      <c r="I490" s="6">
        <v>6.234</v>
      </c>
      <c r="J490" s="6">
        <v>9.3390000000000004</v>
      </c>
      <c r="K490" s="6">
        <v>8.6739999999999995</v>
      </c>
      <c r="L490" s="6">
        <v>8.4600000000000009</v>
      </c>
      <c r="M490" s="6">
        <v>7.6790000000000003</v>
      </c>
      <c r="N490" s="69"/>
    </row>
    <row r="491" spans="1:14" ht="12" x14ac:dyDescent="0.25">
      <c r="A491" s="6">
        <v>622.29</v>
      </c>
      <c r="B491" s="6">
        <v>10.036</v>
      </c>
      <c r="C491" s="6">
        <v>6.2469999999999999</v>
      </c>
      <c r="D491" s="6">
        <v>6.2080000000000002</v>
      </c>
      <c r="E491" s="6">
        <v>5.6879999999999997</v>
      </c>
      <c r="F491" s="6">
        <v>6.6609999999999996</v>
      </c>
      <c r="G491" s="6">
        <v>4.1280000000000001</v>
      </c>
      <c r="H491" s="6">
        <v>6.1319999999999997</v>
      </c>
      <c r="I491" s="6">
        <v>6.202</v>
      </c>
      <c r="J491" s="6">
        <v>9.3070000000000004</v>
      </c>
      <c r="K491" s="6">
        <v>8.6359999999999992</v>
      </c>
      <c r="L491" s="6">
        <v>8.4309999999999992</v>
      </c>
      <c r="M491" s="6">
        <v>7.6420000000000003</v>
      </c>
      <c r="N491" s="69"/>
    </row>
    <row r="492" spans="1:14" ht="12" x14ac:dyDescent="0.25">
      <c r="A492" s="6">
        <v>622.74</v>
      </c>
      <c r="B492" s="6">
        <v>9.9949999999999992</v>
      </c>
      <c r="C492" s="6">
        <v>6.2249999999999996</v>
      </c>
      <c r="D492" s="6">
        <v>6.1829999999999998</v>
      </c>
      <c r="E492" s="6">
        <v>5.6630000000000003</v>
      </c>
      <c r="F492" s="6">
        <v>6.6239999999999997</v>
      </c>
      <c r="G492" s="6">
        <v>4.1120000000000001</v>
      </c>
      <c r="H492" s="6">
        <v>6.109</v>
      </c>
      <c r="I492" s="6">
        <v>6.1769999999999996</v>
      </c>
      <c r="J492" s="6">
        <v>9.2769999999999992</v>
      </c>
      <c r="K492" s="6">
        <v>8.5960000000000001</v>
      </c>
      <c r="L492" s="6">
        <v>8.4049999999999994</v>
      </c>
      <c r="M492" s="6">
        <v>7.609</v>
      </c>
      <c r="N492" s="69"/>
    </row>
    <row r="493" spans="1:14" ht="12" x14ac:dyDescent="0.25">
      <c r="A493" s="6">
        <v>623.19000000000005</v>
      </c>
      <c r="B493" s="6">
        <v>9.9550000000000001</v>
      </c>
      <c r="C493" s="6">
        <v>6.2069999999999999</v>
      </c>
      <c r="D493" s="6">
        <v>6.1589999999999998</v>
      </c>
      <c r="E493" s="6">
        <v>5.6340000000000003</v>
      </c>
      <c r="F493" s="6">
        <v>6.5919999999999996</v>
      </c>
      <c r="G493" s="6">
        <v>4.0890000000000004</v>
      </c>
      <c r="H493" s="6">
        <v>6.085</v>
      </c>
      <c r="I493" s="6">
        <v>6.1520000000000001</v>
      </c>
      <c r="J493" s="6">
        <v>9.2569999999999997</v>
      </c>
      <c r="K493" s="6">
        <v>8.5589999999999993</v>
      </c>
      <c r="L493" s="6">
        <v>8.3849999999999998</v>
      </c>
      <c r="M493" s="6">
        <v>7.5789999999999997</v>
      </c>
      <c r="N493" s="69"/>
    </row>
    <row r="494" spans="1:14" ht="12" x14ac:dyDescent="0.25">
      <c r="A494" s="6">
        <v>623.64</v>
      </c>
      <c r="B494" s="6">
        <v>9.9090000000000007</v>
      </c>
      <c r="C494" s="6">
        <v>6.1879999999999997</v>
      </c>
      <c r="D494" s="6">
        <v>6.1390000000000002</v>
      </c>
      <c r="E494" s="6">
        <v>5.61</v>
      </c>
      <c r="F494" s="6">
        <v>6.5650000000000004</v>
      </c>
      <c r="G494" s="6">
        <v>4.0750000000000002</v>
      </c>
      <c r="H494" s="6">
        <v>6.0640000000000001</v>
      </c>
      <c r="I494" s="6">
        <v>6.1219999999999999</v>
      </c>
      <c r="J494" s="6">
        <v>9.234</v>
      </c>
      <c r="K494" s="6">
        <v>8.5269999999999992</v>
      </c>
      <c r="L494" s="6">
        <v>8.3620000000000001</v>
      </c>
      <c r="M494" s="6">
        <v>7.5460000000000003</v>
      </c>
      <c r="N494" s="69"/>
    </row>
    <row r="495" spans="1:14" ht="12" x14ac:dyDescent="0.25">
      <c r="A495" s="6">
        <v>624.08000000000004</v>
      </c>
      <c r="B495" s="6">
        <v>9.8710000000000004</v>
      </c>
      <c r="C495" s="6">
        <v>6.1669999999999998</v>
      </c>
      <c r="D495" s="6">
        <v>6.1120000000000001</v>
      </c>
      <c r="E495" s="6">
        <v>5.585</v>
      </c>
      <c r="F495" s="6">
        <v>6.54</v>
      </c>
      <c r="G495" s="6">
        <v>4.0599999999999996</v>
      </c>
      <c r="H495" s="6">
        <v>6.0439999999999996</v>
      </c>
      <c r="I495" s="6">
        <v>6.0919999999999996</v>
      </c>
      <c r="J495" s="6">
        <v>9.2089999999999996</v>
      </c>
      <c r="K495" s="6">
        <v>8.4870000000000001</v>
      </c>
      <c r="L495" s="6">
        <v>8.3460000000000001</v>
      </c>
      <c r="M495" s="6">
        <v>7.5170000000000003</v>
      </c>
      <c r="N495" s="69"/>
    </row>
    <row r="496" spans="1:14" ht="12" x14ac:dyDescent="0.25">
      <c r="A496" s="6">
        <v>624.53</v>
      </c>
      <c r="B496" s="6">
        <v>9.84</v>
      </c>
      <c r="C496" s="6">
        <v>6.1459999999999999</v>
      </c>
      <c r="D496" s="6">
        <v>6.0860000000000003</v>
      </c>
      <c r="E496" s="6">
        <v>5.5659999999999998</v>
      </c>
      <c r="F496" s="6">
        <v>6.5119999999999996</v>
      </c>
      <c r="G496" s="6">
        <v>4.0449999999999999</v>
      </c>
      <c r="H496" s="6">
        <v>6.024</v>
      </c>
      <c r="I496" s="6">
        <v>6.0730000000000004</v>
      </c>
      <c r="J496" s="6">
        <v>9.1839999999999993</v>
      </c>
      <c r="K496" s="6">
        <v>8.452</v>
      </c>
      <c r="L496" s="6">
        <v>8.3219999999999992</v>
      </c>
      <c r="M496" s="6">
        <v>7.4889999999999999</v>
      </c>
      <c r="N496" s="69"/>
    </row>
    <row r="497" spans="1:14" ht="12" x14ac:dyDescent="0.25">
      <c r="A497" s="6">
        <v>624.98</v>
      </c>
      <c r="B497" s="6">
        <v>9.8089999999999993</v>
      </c>
      <c r="C497" s="6">
        <v>6.13</v>
      </c>
      <c r="D497" s="6">
        <v>6.0650000000000004</v>
      </c>
      <c r="E497" s="6">
        <v>5.5490000000000004</v>
      </c>
      <c r="F497" s="6">
        <v>6.4859999999999998</v>
      </c>
      <c r="G497" s="6">
        <v>4.0330000000000004</v>
      </c>
      <c r="H497" s="6">
        <v>6.01</v>
      </c>
      <c r="I497" s="6">
        <v>6.0510000000000002</v>
      </c>
      <c r="J497" s="6">
        <v>9.1609999999999996</v>
      </c>
      <c r="K497" s="6">
        <v>8.4190000000000005</v>
      </c>
      <c r="L497" s="6">
        <v>8.2970000000000006</v>
      </c>
      <c r="M497" s="6">
        <v>7.46</v>
      </c>
      <c r="N497" s="69"/>
    </row>
    <row r="498" spans="1:14" ht="12" x14ac:dyDescent="0.25">
      <c r="A498" s="6">
        <v>625.42999999999995</v>
      </c>
      <c r="B498" s="6">
        <v>9.7870000000000008</v>
      </c>
      <c r="C498" s="6">
        <v>6.1139999999999999</v>
      </c>
      <c r="D498" s="6">
        <v>6.048</v>
      </c>
      <c r="E498" s="6">
        <v>5.5289999999999999</v>
      </c>
      <c r="F498" s="6">
        <v>6.4640000000000004</v>
      </c>
      <c r="G498" s="6">
        <v>4.0270000000000001</v>
      </c>
      <c r="H498" s="6">
        <v>5.992</v>
      </c>
      <c r="I498" s="6">
        <v>6.0350000000000001</v>
      </c>
      <c r="J498" s="6">
        <v>9.1449999999999996</v>
      </c>
      <c r="K498" s="6">
        <v>8.3960000000000008</v>
      </c>
      <c r="L498" s="6">
        <v>8.2759999999999998</v>
      </c>
      <c r="M498" s="6">
        <v>7.4429999999999996</v>
      </c>
      <c r="N498" s="69"/>
    </row>
    <row r="499" spans="1:14" ht="12" x14ac:dyDescent="0.25">
      <c r="A499" s="6">
        <v>625.87</v>
      </c>
      <c r="B499" s="6">
        <v>9.7539999999999996</v>
      </c>
      <c r="C499" s="6">
        <v>6.093</v>
      </c>
      <c r="D499" s="6">
        <v>6.032</v>
      </c>
      <c r="E499" s="6">
        <v>5.5179999999999998</v>
      </c>
      <c r="F499" s="6">
        <v>6.4379999999999997</v>
      </c>
      <c r="G499" s="6">
        <v>4.0129999999999999</v>
      </c>
      <c r="H499" s="6">
        <v>5.9749999999999996</v>
      </c>
      <c r="I499" s="6">
        <v>6.0209999999999999</v>
      </c>
      <c r="J499" s="6">
        <v>9.125</v>
      </c>
      <c r="K499" s="6">
        <v>8.3770000000000007</v>
      </c>
      <c r="L499" s="6">
        <v>8.2550000000000008</v>
      </c>
      <c r="M499" s="6">
        <v>7.423</v>
      </c>
      <c r="N499" s="69"/>
    </row>
    <row r="500" spans="1:14" ht="12" x14ac:dyDescent="0.25">
      <c r="A500" s="6">
        <v>626.32000000000005</v>
      </c>
      <c r="B500" s="6">
        <v>9.7319999999999993</v>
      </c>
      <c r="C500" s="6">
        <v>6.0720000000000001</v>
      </c>
      <c r="D500" s="6">
        <v>6.0140000000000002</v>
      </c>
      <c r="E500" s="6">
        <v>5.5030000000000001</v>
      </c>
      <c r="F500" s="6">
        <v>6.415</v>
      </c>
      <c r="G500" s="6">
        <v>3.9980000000000002</v>
      </c>
      <c r="H500" s="6">
        <v>5.9560000000000004</v>
      </c>
      <c r="I500" s="6">
        <v>5.9989999999999997</v>
      </c>
      <c r="J500" s="6">
        <v>9.1039999999999992</v>
      </c>
      <c r="K500" s="6">
        <v>8.3529999999999998</v>
      </c>
      <c r="L500" s="6">
        <v>8.2349999999999994</v>
      </c>
      <c r="M500" s="6">
        <v>7.4009999999999998</v>
      </c>
      <c r="N500" s="69"/>
    </row>
    <row r="501" spans="1:14" ht="12" x14ac:dyDescent="0.25">
      <c r="A501" s="6">
        <v>626.77</v>
      </c>
      <c r="B501" s="6">
        <v>9.7059999999999995</v>
      </c>
      <c r="C501" s="6">
        <v>6.0609999999999999</v>
      </c>
      <c r="D501" s="6">
        <v>5.9969999999999999</v>
      </c>
      <c r="E501" s="6">
        <v>5.4859999999999998</v>
      </c>
      <c r="F501" s="6">
        <v>6.3959999999999999</v>
      </c>
      <c r="G501" s="6">
        <v>3.9860000000000002</v>
      </c>
      <c r="H501" s="6">
        <v>5.9379999999999997</v>
      </c>
      <c r="I501" s="6">
        <v>5.9770000000000003</v>
      </c>
      <c r="J501" s="6">
        <v>9.0879999999999992</v>
      </c>
      <c r="K501" s="6">
        <v>8.33</v>
      </c>
      <c r="L501" s="6">
        <v>8.2129999999999992</v>
      </c>
      <c r="M501" s="6">
        <v>7.38</v>
      </c>
      <c r="N501" s="69"/>
    </row>
    <row r="502" spans="1:14" ht="12" x14ac:dyDescent="0.25">
      <c r="A502" s="6">
        <v>627.22</v>
      </c>
      <c r="B502" s="6">
        <v>9.6739999999999995</v>
      </c>
      <c r="C502" s="6">
        <v>6.048</v>
      </c>
      <c r="D502" s="6">
        <v>5.9809999999999999</v>
      </c>
      <c r="E502" s="6">
        <v>5.4710000000000001</v>
      </c>
      <c r="F502" s="6">
        <v>6.3810000000000002</v>
      </c>
      <c r="G502" s="6">
        <v>3.9780000000000002</v>
      </c>
      <c r="H502" s="6">
        <v>5.9249999999999998</v>
      </c>
      <c r="I502" s="6">
        <v>5.9630000000000001</v>
      </c>
      <c r="J502" s="6">
        <v>9.0739999999999998</v>
      </c>
      <c r="K502" s="6">
        <v>8.31</v>
      </c>
      <c r="L502" s="6">
        <v>8.1940000000000008</v>
      </c>
      <c r="M502" s="6">
        <v>7.36</v>
      </c>
      <c r="N502" s="69"/>
    </row>
    <row r="503" spans="1:14" ht="12" x14ac:dyDescent="0.25">
      <c r="A503" s="6">
        <v>627.66</v>
      </c>
      <c r="B503" s="6">
        <v>9.6519999999999992</v>
      </c>
      <c r="C503" s="6">
        <v>6.032</v>
      </c>
      <c r="D503" s="6">
        <v>5.9740000000000002</v>
      </c>
      <c r="E503" s="6">
        <v>5.4589999999999996</v>
      </c>
      <c r="F503" s="6">
        <v>6.37</v>
      </c>
      <c r="G503" s="6">
        <v>3.9729999999999999</v>
      </c>
      <c r="H503" s="6">
        <v>5.9160000000000004</v>
      </c>
      <c r="I503" s="6">
        <v>5.95</v>
      </c>
      <c r="J503" s="6">
        <v>9.0649999999999995</v>
      </c>
      <c r="K503" s="6">
        <v>8.2889999999999997</v>
      </c>
      <c r="L503" s="6">
        <v>8.1780000000000008</v>
      </c>
      <c r="M503" s="6">
        <v>7.3490000000000002</v>
      </c>
      <c r="N503" s="69"/>
    </row>
    <row r="504" spans="1:14" ht="12" x14ac:dyDescent="0.25">
      <c r="A504" s="6">
        <v>628.11</v>
      </c>
      <c r="B504" s="6">
        <v>9.6349999999999998</v>
      </c>
      <c r="C504" s="6">
        <v>6.024</v>
      </c>
      <c r="D504" s="6">
        <v>5.9619999999999997</v>
      </c>
      <c r="E504" s="6">
        <v>5.45</v>
      </c>
      <c r="F504" s="6">
        <v>6.3630000000000004</v>
      </c>
      <c r="G504" s="6">
        <v>3.97</v>
      </c>
      <c r="H504" s="6">
        <v>5.9089999999999998</v>
      </c>
      <c r="I504" s="6">
        <v>5.9340000000000002</v>
      </c>
      <c r="J504" s="6">
        <v>9.0470000000000006</v>
      </c>
      <c r="K504" s="6">
        <v>8.2750000000000004</v>
      </c>
      <c r="L504" s="6">
        <v>8.1679999999999993</v>
      </c>
      <c r="M504" s="6">
        <v>7.3410000000000002</v>
      </c>
      <c r="N504" s="69"/>
    </row>
    <row r="505" spans="1:14" ht="12" x14ac:dyDescent="0.25">
      <c r="A505" s="6">
        <v>628.55999999999995</v>
      </c>
      <c r="B505" s="6">
        <v>9.6180000000000003</v>
      </c>
      <c r="C505" s="6">
        <v>6.016</v>
      </c>
      <c r="D505" s="6">
        <v>5.9489999999999998</v>
      </c>
      <c r="E505" s="6">
        <v>5.4340000000000002</v>
      </c>
      <c r="F505" s="6">
        <v>6.3470000000000004</v>
      </c>
      <c r="G505" s="6">
        <v>3.9609999999999999</v>
      </c>
      <c r="H505" s="6">
        <v>5.899</v>
      </c>
      <c r="I505" s="6">
        <v>5.923</v>
      </c>
      <c r="J505" s="6">
        <v>9.0350000000000001</v>
      </c>
      <c r="K505" s="6">
        <v>8.2560000000000002</v>
      </c>
      <c r="L505" s="6">
        <v>8.1519999999999992</v>
      </c>
      <c r="M505" s="6">
        <v>7.3250000000000002</v>
      </c>
      <c r="N505" s="69"/>
    </row>
    <row r="506" spans="1:14" ht="12" x14ac:dyDescent="0.25">
      <c r="A506" s="6">
        <v>629.01</v>
      </c>
      <c r="B506" s="6">
        <v>9.5920000000000005</v>
      </c>
      <c r="C506" s="6">
        <v>6.0030000000000001</v>
      </c>
      <c r="D506" s="6">
        <v>5.9379999999999997</v>
      </c>
      <c r="E506" s="6">
        <v>5.4180000000000001</v>
      </c>
      <c r="F506" s="6">
        <v>6.335</v>
      </c>
      <c r="G506" s="6">
        <v>3.95</v>
      </c>
      <c r="H506" s="6">
        <v>5.8860000000000001</v>
      </c>
      <c r="I506" s="6">
        <v>5.9109999999999996</v>
      </c>
      <c r="J506" s="6">
        <v>9.0239999999999991</v>
      </c>
      <c r="K506" s="6">
        <v>8.2420000000000009</v>
      </c>
      <c r="L506" s="6">
        <v>8.1419999999999995</v>
      </c>
      <c r="M506" s="6">
        <v>7.306</v>
      </c>
      <c r="N506" s="69"/>
    </row>
    <row r="507" spans="1:14" ht="12" x14ac:dyDescent="0.25">
      <c r="A507" s="6">
        <v>629.45000000000005</v>
      </c>
      <c r="B507" s="6">
        <v>9.5739999999999998</v>
      </c>
      <c r="C507" s="6">
        <v>5.9909999999999997</v>
      </c>
      <c r="D507" s="6">
        <v>5.9219999999999997</v>
      </c>
      <c r="E507" s="6">
        <v>5.4059999999999997</v>
      </c>
      <c r="F507" s="6">
        <v>6.3159999999999998</v>
      </c>
      <c r="G507" s="6">
        <v>3.9390000000000001</v>
      </c>
      <c r="H507" s="6">
        <v>5.875</v>
      </c>
      <c r="I507" s="6">
        <v>5.8949999999999996</v>
      </c>
      <c r="J507" s="6">
        <v>9.0069999999999997</v>
      </c>
      <c r="K507" s="6">
        <v>8.2210000000000001</v>
      </c>
      <c r="L507" s="6">
        <v>8.1300000000000008</v>
      </c>
      <c r="M507" s="6">
        <v>7.2960000000000003</v>
      </c>
      <c r="N507" s="69"/>
    </row>
    <row r="508" spans="1:14" ht="12" x14ac:dyDescent="0.25">
      <c r="A508" s="6">
        <v>629.9</v>
      </c>
      <c r="B508" s="6">
        <v>9.5459999999999994</v>
      </c>
      <c r="C508" s="6">
        <v>5.98</v>
      </c>
      <c r="D508" s="6">
        <v>5.9089999999999998</v>
      </c>
      <c r="E508" s="6">
        <v>5.3949999999999996</v>
      </c>
      <c r="F508" s="6">
        <v>6.3019999999999996</v>
      </c>
      <c r="G508" s="6">
        <v>3.9289999999999998</v>
      </c>
      <c r="H508" s="6">
        <v>5.8609999999999998</v>
      </c>
      <c r="I508" s="6">
        <v>5.8849999999999998</v>
      </c>
      <c r="J508" s="6">
        <v>8.99</v>
      </c>
      <c r="K508" s="6">
        <v>8.2080000000000002</v>
      </c>
      <c r="L508" s="6">
        <v>8.1170000000000009</v>
      </c>
      <c r="M508" s="6">
        <v>7.2839999999999998</v>
      </c>
      <c r="N508" s="69"/>
    </row>
    <row r="509" spans="1:14" ht="12" x14ac:dyDescent="0.25">
      <c r="A509" s="6">
        <v>630.35</v>
      </c>
      <c r="B509" s="6">
        <v>9.5229999999999997</v>
      </c>
      <c r="C509" s="6">
        <v>5.9729999999999999</v>
      </c>
      <c r="D509" s="6">
        <v>5.899</v>
      </c>
      <c r="E509" s="6">
        <v>5.383</v>
      </c>
      <c r="F509" s="6">
        <v>6.2859999999999996</v>
      </c>
      <c r="G509" s="6">
        <v>3.9180000000000001</v>
      </c>
      <c r="H509" s="6">
        <v>5.8440000000000003</v>
      </c>
      <c r="I509" s="6">
        <v>5.8689999999999998</v>
      </c>
      <c r="J509" s="6">
        <v>8.9719999999999995</v>
      </c>
      <c r="K509" s="6">
        <v>8.1839999999999993</v>
      </c>
      <c r="L509" s="6">
        <v>8.0990000000000002</v>
      </c>
      <c r="M509" s="6">
        <v>7.266</v>
      </c>
      <c r="N509" s="69"/>
    </row>
    <row r="510" spans="1:14" ht="12" x14ac:dyDescent="0.25">
      <c r="A510" s="6">
        <v>630.79</v>
      </c>
      <c r="B510" s="6">
        <v>9.5</v>
      </c>
      <c r="C510" s="6">
        <v>5.9660000000000002</v>
      </c>
      <c r="D510" s="6">
        <v>5.8849999999999998</v>
      </c>
      <c r="E510" s="6">
        <v>5.37</v>
      </c>
      <c r="F510" s="6">
        <v>6.27</v>
      </c>
      <c r="G510" s="6">
        <v>3.9049999999999998</v>
      </c>
      <c r="H510" s="6">
        <v>5.8259999999999996</v>
      </c>
      <c r="I510" s="6">
        <v>5.8449999999999998</v>
      </c>
      <c r="J510" s="6">
        <v>8.9649999999999999</v>
      </c>
      <c r="K510" s="6">
        <v>8.1649999999999991</v>
      </c>
      <c r="L510" s="6">
        <v>8.0869999999999997</v>
      </c>
      <c r="M510" s="6">
        <v>7.2469999999999999</v>
      </c>
      <c r="N510" s="69"/>
    </row>
    <row r="511" spans="1:14" ht="12" x14ac:dyDescent="0.25">
      <c r="A511" s="6">
        <v>631.24</v>
      </c>
      <c r="B511" s="6">
        <v>9.4710000000000001</v>
      </c>
      <c r="C511" s="6">
        <v>5.9539999999999997</v>
      </c>
      <c r="D511" s="6">
        <v>5.875</v>
      </c>
      <c r="E511" s="6">
        <v>5.3559999999999999</v>
      </c>
      <c r="F511" s="6">
        <v>6.2539999999999996</v>
      </c>
      <c r="G511" s="6">
        <v>3.8969999999999998</v>
      </c>
      <c r="H511" s="6">
        <v>5.8070000000000004</v>
      </c>
      <c r="I511" s="6">
        <v>5.8250000000000002</v>
      </c>
      <c r="J511" s="6">
        <v>8.9480000000000004</v>
      </c>
      <c r="K511" s="6">
        <v>8.14</v>
      </c>
      <c r="L511" s="6">
        <v>8.0690000000000008</v>
      </c>
      <c r="M511" s="6">
        <v>7.2320000000000002</v>
      </c>
      <c r="N511" s="69"/>
    </row>
    <row r="512" spans="1:14" ht="12" x14ac:dyDescent="0.25">
      <c r="A512" s="6">
        <v>631.69000000000005</v>
      </c>
      <c r="B512" s="6">
        <v>9.4440000000000008</v>
      </c>
      <c r="C512" s="6">
        <v>5.9359999999999999</v>
      </c>
      <c r="D512" s="6">
        <v>5.8570000000000002</v>
      </c>
      <c r="E512" s="6">
        <v>5.3410000000000002</v>
      </c>
      <c r="F512" s="6">
        <v>6.2320000000000002</v>
      </c>
      <c r="G512" s="6">
        <v>3.8839999999999999</v>
      </c>
      <c r="H512" s="6">
        <v>5.7850000000000001</v>
      </c>
      <c r="I512" s="6">
        <v>5.8070000000000004</v>
      </c>
      <c r="J512" s="6">
        <v>8.9309999999999992</v>
      </c>
      <c r="K512" s="6">
        <v>8.1140000000000008</v>
      </c>
      <c r="L512" s="6">
        <v>8.048</v>
      </c>
      <c r="M512" s="6">
        <v>7.21</v>
      </c>
      <c r="N512" s="69"/>
    </row>
    <row r="513" spans="1:14" ht="12" x14ac:dyDescent="0.25">
      <c r="A513" s="6">
        <v>632.14</v>
      </c>
      <c r="B513" s="6">
        <v>9.4109999999999996</v>
      </c>
      <c r="C513" s="6">
        <v>5.9210000000000003</v>
      </c>
      <c r="D513" s="6">
        <v>5.8390000000000004</v>
      </c>
      <c r="E513" s="6">
        <v>5.3259999999999996</v>
      </c>
      <c r="F513" s="6">
        <v>6.218</v>
      </c>
      <c r="G513" s="6">
        <v>3.87</v>
      </c>
      <c r="H513" s="6">
        <v>5.77</v>
      </c>
      <c r="I513" s="6">
        <v>5.7830000000000004</v>
      </c>
      <c r="J513" s="6">
        <v>8.9149999999999991</v>
      </c>
      <c r="K513" s="6">
        <v>8.0879999999999992</v>
      </c>
      <c r="L513" s="6">
        <v>8.0229999999999997</v>
      </c>
      <c r="M513" s="6">
        <v>7.1859999999999999</v>
      </c>
      <c r="N513" s="69"/>
    </row>
    <row r="514" spans="1:14" ht="12" x14ac:dyDescent="0.25">
      <c r="A514" s="6">
        <v>632.58000000000004</v>
      </c>
      <c r="B514" s="6">
        <v>9.3759999999999994</v>
      </c>
      <c r="C514" s="6">
        <v>5.899</v>
      </c>
      <c r="D514" s="6">
        <v>5.82</v>
      </c>
      <c r="E514" s="6">
        <v>5.3079999999999998</v>
      </c>
      <c r="F514" s="6">
        <v>6.1959999999999997</v>
      </c>
      <c r="G514" s="6">
        <v>3.8570000000000002</v>
      </c>
      <c r="H514" s="6">
        <v>5.7510000000000003</v>
      </c>
      <c r="I514" s="6">
        <v>5.7619999999999996</v>
      </c>
      <c r="J514" s="6">
        <v>8.8889999999999993</v>
      </c>
      <c r="K514" s="6">
        <v>8.0670000000000002</v>
      </c>
      <c r="L514" s="6">
        <v>7.9939999999999998</v>
      </c>
      <c r="M514" s="6">
        <v>7.1660000000000004</v>
      </c>
      <c r="N514" s="69"/>
    </row>
    <row r="515" spans="1:14" ht="12" x14ac:dyDescent="0.25">
      <c r="A515" s="6">
        <v>633.03</v>
      </c>
      <c r="B515" s="6">
        <v>9.34</v>
      </c>
      <c r="C515" s="6">
        <v>5.8819999999999997</v>
      </c>
      <c r="D515" s="6">
        <v>5.8</v>
      </c>
      <c r="E515" s="6">
        <v>5.2850000000000001</v>
      </c>
      <c r="F515" s="6">
        <v>6.1740000000000004</v>
      </c>
      <c r="G515" s="6">
        <v>3.839</v>
      </c>
      <c r="H515" s="6">
        <v>5.7290000000000001</v>
      </c>
      <c r="I515" s="6">
        <v>5.7439999999999998</v>
      </c>
      <c r="J515" s="6">
        <v>8.8650000000000002</v>
      </c>
      <c r="K515" s="6">
        <v>8.0429999999999993</v>
      </c>
      <c r="L515" s="6">
        <v>7.9690000000000003</v>
      </c>
      <c r="M515" s="6">
        <v>7.1390000000000002</v>
      </c>
      <c r="N515" s="69"/>
    </row>
    <row r="516" spans="1:14" ht="12" x14ac:dyDescent="0.25">
      <c r="A516" s="6">
        <v>633.48</v>
      </c>
      <c r="B516" s="6">
        <v>9.3019999999999996</v>
      </c>
      <c r="C516" s="6">
        <v>5.8639999999999999</v>
      </c>
      <c r="D516" s="6">
        <v>5.7809999999999997</v>
      </c>
      <c r="E516" s="6">
        <v>5.2670000000000003</v>
      </c>
      <c r="F516" s="6">
        <v>6.1529999999999996</v>
      </c>
      <c r="G516" s="6">
        <v>3.819</v>
      </c>
      <c r="H516" s="6">
        <v>5.7069999999999999</v>
      </c>
      <c r="I516" s="6">
        <v>5.72</v>
      </c>
      <c r="J516" s="6">
        <v>8.8480000000000008</v>
      </c>
      <c r="K516" s="6">
        <v>8.02</v>
      </c>
      <c r="L516" s="6">
        <v>7.9349999999999996</v>
      </c>
      <c r="M516" s="6">
        <v>7.1130000000000004</v>
      </c>
      <c r="N516" s="69"/>
    </row>
    <row r="517" spans="1:14" ht="12" x14ac:dyDescent="0.25">
      <c r="A517" s="6">
        <v>633.91999999999996</v>
      </c>
      <c r="B517" s="6">
        <v>9.2550000000000008</v>
      </c>
      <c r="C517" s="6">
        <v>5.85</v>
      </c>
      <c r="D517" s="6">
        <v>5.7629999999999999</v>
      </c>
      <c r="E517" s="6">
        <v>5.2430000000000003</v>
      </c>
      <c r="F517" s="6">
        <v>6.1260000000000003</v>
      </c>
      <c r="G517" s="6">
        <v>3.7989999999999999</v>
      </c>
      <c r="H517" s="6">
        <v>5.681</v>
      </c>
      <c r="I517" s="6">
        <v>5.694</v>
      </c>
      <c r="J517" s="6">
        <v>8.8290000000000006</v>
      </c>
      <c r="K517" s="6">
        <v>7.9939999999999998</v>
      </c>
      <c r="L517" s="6">
        <v>7.9130000000000003</v>
      </c>
      <c r="M517" s="6">
        <v>7.0830000000000002</v>
      </c>
      <c r="N517" s="69"/>
    </row>
    <row r="518" spans="1:14" ht="12" x14ac:dyDescent="0.25">
      <c r="A518" s="6">
        <v>634.37</v>
      </c>
      <c r="B518" s="6">
        <v>9.2119999999999997</v>
      </c>
      <c r="C518" s="6">
        <v>5.8330000000000002</v>
      </c>
      <c r="D518" s="6">
        <v>5.7380000000000004</v>
      </c>
      <c r="E518" s="6">
        <v>5.2210000000000001</v>
      </c>
      <c r="F518" s="6">
        <v>6.0979999999999999</v>
      </c>
      <c r="G518" s="6">
        <v>3.774</v>
      </c>
      <c r="H518" s="6">
        <v>5.6539999999999999</v>
      </c>
      <c r="I518" s="6">
        <v>5.6619999999999999</v>
      </c>
      <c r="J518" s="6">
        <v>8.8030000000000008</v>
      </c>
      <c r="K518" s="6">
        <v>7.9640000000000004</v>
      </c>
      <c r="L518" s="6">
        <v>7.8920000000000003</v>
      </c>
      <c r="M518" s="6">
        <v>7.0529999999999999</v>
      </c>
      <c r="N518" s="69"/>
    </row>
    <row r="519" spans="1:14" ht="12" x14ac:dyDescent="0.25">
      <c r="A519" s="6">
        <v>634.82000000000005</v>
      </c>
      <c r="B519" s="6">
        <v>9.1530000000000005</v>
      </c>
      <c r="C519" s="6">
        <v>5.8090000000000002</v>
      </c>
      <c r="D519" s="6">
        <v>5.7119999999999997</v>
      </c>
      <c r="E519" s="6">
        <v>5.1980000000000004</v>
      </c>
      <c r="F519" s="6">
        <v>6.069</v>
      </c>
      <c r="G519" s="6">
        <v>3.746</v>
      </c>
      <c r="H519" s="6">
        <v>5.6230000000000002</v>
      </c>
      <c r="I519" s="6">
        <v>5.633</v>
      </c>
      <c r="J519" s="6">
        <v>8.7780000000000005</v>
      </c>
      <c r="K519" s="6">
        <v>7.9279999999999999</v>
      </c>
      <c r="L519" s="6">
        <v>7.8609999999999998</v>
      </c>
      <c r="M519" s="6">
        <v>7.0140000000000002</v>
      </c>
      <c r="N519" s="69"/>
    </row>
    <row r="520" spans="1:14" ht="12" x14ac:dyDescent="0.25">
      <c r="A520" s="6">
        <v>635.26</v>
      </c>
      <c r="B520" s="6">
        <v>9.1029999999999998</v>
      </c>
      <c r="C520" s="6">
        <v>5.7869999999999999</v>
      </c>
      <c r="D520" s="6">
        <v>5.681</v>
      </c>
      <c r="E520" s="6">
        <v>5.1680000000000001</v>
      </c>
      <c r="F520" s="6">
        <v>6.0380000000000003</v>
      </c>
      <c r="G520" s="6">
        <v>3.7229999999999999</v>
      </c>
      <c r="H520" s="6">
        <v>5.59</v>
      </c>
      <c r="I520" s="6">
        <v>5.5949999999999998</v>
      </c>
      <c r="J520" s="6">
        <v>8.7490000000000006</v>
      </c>
      <c r="K520" s="6">
        <v>7.8920000000000003</v>
      </c>
      <c r="L520" s="6">
        <v>7.827</v>
      </c>
      <c r="M520" s="6">
        <v>6.9749999999999996</v>
      </c>
      <c r="N520" s="69"/>
    </row>
    <row r="521" spans="1:14" ht="12" x14ac:dyDescent="0.25">
      <c r="A521" s="6">
        <v>635.71</v>
      </c>
      <c r="B521" s="6">
        <v>9.0470000000000006</v>
      </c>
      <c r="C521" s="6">
        <v>5.7629999999999999</v>
      </c>
      <c r="D521" s="6">
        <v>5.6550000000000002</v>
      </c>
      <c r="E521" s="6">
        <v>5.14</v>
      </c>
      <c r="F521" s="6">
        <v>6.0069999999999997</v>
      </c>
      <c r="G521" s="6">
        <v>3.6930000000000001</v>
      </c>
      <c r="H521" s="6">
        <v>5.556</v>
      </c>
      <c r="I521" s="6">
        <v>5.5609999999999999</v>
      </c>
      <c r="J521" s="6">
        <v>8.7219999999999995</v>
      </c>
      <c r="K521" s="6">
        <v>7.8529999999999998</v>
      </c>
      <c r="L521" s="6">
        <v>7.7919999999999998</v>
      </c>
      <c r="M521" s="6">
        <v>6.9359999999999999</v>
      </c>
      <c r="N521" s="69"/>
    </row>
    <row r="522" spans="1:14" ht="12" x14ac:dyDescent="0.25">
      <c r="A522" s="6">
        <v>636.16</v>
      </c>
      <c r="B522" s="6">
        <v>8.9890000000000008</v>
      </c>
      <c r="C522" s="6">
        <v>5.734</v>
      </c>
      <c r="D522" s="6">
        <v>5.6219999999999999</v>
      </c>
      <c r="E522" s="6">
        <v>5.1109999999999998</v>
      </c>
      <c r="F522" s="6">
        <v>5.9690000000000003</v>
      </c>
      <c r="G522" s="6">
        <v>3.6629999999999998</v>
      </c>
      <c r="H522" s="6">
        <v>5.5209999999999999</v>
      </c>
      <c r="I522" s="6">
        <v>5.5250000000000004</v>
      </c>
      <c r="J522" s="6">
        <v>8.6920000000000002</v>
      </c>
      <c r="K522" s="6">
        <v>7.8079999999999998</v>
      </c>
      <c r="L522" s="6">
        <v>7.7640000000000002</v>
      </c>
      <c r="M522" s="6">
        <v>6.8949999999999996</v>
      </c>
      <c r="N522" s="69"/>
    </row>
    <row r="523" spans="1:14" ht="12" x14ac:dyDescent="0.25">
      <c r="A523" s="6">
        <v>636.6</v>
      </c>
      <c r="B523" s="6">
        <v>8.9309999999999992</v>
      </c>
      <c r="C523" s="6">
        <v>5.7050000000000001</v>
      </c>
      <c r="D523" s="6">
        <v>5.5910000000000002</v>
      </c>
      <c r="E523" s="6">
        <v>5.0789999999999997</v>
      </c>
      <c r="F523" s="6">
        <v>5.9290000000000003</v>
      </c>
      <c r="G523" s="6">
        <v>3.6320000000000001</v>
      </c>
      <c r="H523" s="6">
        <v>5.484</v>
      </c>
      <c r="I523" s="6">
        <v>5.4820000000000002</v>
      </c>
      <c r="J523" s="6">
        <v>8.6579999999999995</v>
      </c>
      <c r="K523" s="6">
        <v>7.7629999999999999</v>
      </c>
      <c r="L523" s="6">
        <v>7.7279999999999998</v>
      </c>
      <c r="M523" s="6">
        <v>6.8449999999999998</v>
      </c>
      <c r="N523" s="69"/>
    </row>
    <row r="524" spans="1:14" ht="12" x14ac:dyDescent="0.25">
      <c r="A524" s="6">
        <v>637.04999999999995</v>
      </c>
      <c r="B524" s="6">
        <v>8.8610000000000007</v>
      </c>
      <c r="C524" s="6">
        <v>5.68</v>
      </c>
      <c r="D524" s="6">
        <v>5.5570000000000004</v>
      </c>
      <c r="E524" s="6">
        <v>5.0469999999999997</v>
      </c>
      <c r="F524" s="6">
        <v>5.8849999999999998</v>
      </c>
      <c r="G524" s="6">
        <v>3.597</v>
      </c>
      <c r="H524" s="6">
        <v>5.4409999999999998</v>
      </c>
      <c r="I524" s="6">
        <v>5.4359999999999999</v>
      </c>
      <c r="J524" s="6">
        <v>8.6199999999999992</v>
      </c>
      <c r="K524" s="6">
        <v>7.718</v>
      </c>
      <c r="L524" s="6">
        <v>7.6859999999999999</v>
      </c>
      <c r="M524" s="6">
        <v>6.79</v>
      </c>
      <c r="N524" s="69"/>
    </row>
    <row r="525" spans="1:14" ht="12" x14ac:dyDescent="0.25">
      <c r="A525" s="6">
        <v>637.5</v>
      </c>
      <c r="B525" s="6">
        <v>8.7850000000000001</v>
      </c>
      <c r="C525" s="6">
        <v>5.6449999999999996</v>
      </c>
      <c r="D525" s="6">
        <v>5.5220000000000002</v>
      </c>
      <c r="E525" s="6">
        <v>5.0090000000000003</v>
      </c>
      <c r="F525" s="6">
        <v>5.8360000000000003</v>
      </c>
      <c r="G525" s="6">
        <v>3.5590000000000002</v>
      </c>
      <c r="H525" s="6">
        <v>5.3929999999999998</v>
      </c>
      <c r="I525" s="6">
        <v>5.391</v>
      </c>
      <c r="J525" s="6">
        <v>8.5879999999999992</v>
      </c>
      <c r="K525" s="6">
        <v>7.6639999999999997</v>
      </c>
      <c r="L525" s="6">
        <v>7.64</v>
      </c>
      <c r="M525" s="6">
        <v>6.7320000000000002</v>
      </c>
      <c r="N525" s="69"/>
    </row>
    <row r="526" spans="1:14" ht="12" x14ac:dyDescent="0.25">
      <c r="A526" s="6">
        <v>637.95000000000005</v>
      </c>
      <c r="B526" s="6">
        <v>8.7119999999999997</v>
      </c>
      <c r="C526" s="6">
        <v>5.6120000000000001</v>
      </c>
      <c r="D526" s="6">
        <v>5.4909999999999997</v>
      </c>
      <c r="E526" s="6">
        <v>4.9749999999999996</v>
      </c>
      <c r="F526" s="6">
        <v>5.79</v>
      </c>
      <c r="G526" s="6">
        <v>3.5249999999999999</v>
      </c>
      <c r="H526" s="6">
        <v>5.3479999999999999</v>
      </c>
      <c r="I526" s="6">
        <v>5.343</v>
      </c>
      <c r="J526" s="6">
        <v>8.5510000000000002</v>
      </c>
      <c r="K526" s="6">
        <v>7.6159999999999997</v>
      </c>
      <c r="L526" s="6">
        <v>7.5940000000000003</v>
      </c>
      <c r="M526" s="6">
        <v>6.6740000000000004</v>
      </c>
      <c r="N526" s="69"/>
    </row>
    <row r="527" spans="1:14" ht="12" x14ac:dyDescent="0.25">
      <c r="A527" s="6">
        <v>638.39</v>
      </c>
      <c r="B527" s="6">
        <v>8.6359999999999992</v>
      </c>
      <c r="C527" s="6">
        <v>5.5810000000000004</v>
      </c>
      <c r="D527" s="6">
        <v>5.45</v>
      </c>
      <c r="E527" s="6">
        <v>4.9340000000000002</v>
      </c>
      <c r="F527" s="6">
        <v>5.7350000000000003</v>
      </c>
      <c r="G527" s="6">
        <v>3.49</v>
      </c>
      <c r="H527" s="6">
        <v>5.3019999999999996</v>
      </c>
      <c r="I527" s="6">
        <v>5.2910000000000004</v>
      </c>
      <c r="J527" s="6">
        <v>8.5109999999999992</v>
      </c>
      <c r="K527" s="6">
        <v>7.5590000000000002</v>
      </c>
      <c r="L527" s="6">
        <v>7.5460000000000003</v>
      </c>
      <c r="M527" s="6">
        <v>6.6159999999999997</v>
      </c>
      <c r="N527" s="69"/>
    </row>
    <row r="528" spans="1:14" ht="12" x14ac:dyDescent="0.25">
      <c r="A528" s="6">
        <v>638.84</v>
      </c>
      <c r="B528" s="6">
        <v>8.5500000000000007</v>
      </c>
      <c r="C528" s="6">
        <v>5.5460000000000003</v>
      </c>
      <c r="D528" s="6">
        <v>5.4130000000000003</v>
      </c>
      <c r="E528" s="6">
        <v>4.8949999999999996</v>
      </c>
      <c r="F528" s="6">
        <v>5.6849999999999996</v>
      </c>
      <c r="G528" s="6">
        <v>3.4540000000000002</v>
      </c>
      <c r="H528" s="6">
        <v>5.2539999999999996</v>
      </c>
      <c r="I528" s="6">
        <v>5.2430000000000003</v>
      </c>
      <c r="J528" s="6">
        <v>8.4719999999999995</v>
      </c>
      <c r="K528" s="6">
        <v>7.5030000000000001</v>
      </c>
      <c r="L528" s="6">
        <v>7.4969999999999999</v>
      </c>
      <c r="M528" s="6">
        <v>6.5529999999999999</v>
      </c>
      <c r="N528" s="69"/>
    </row>
    <row r="529" spans="1:14" ht="12" x14ac:dyDescent="0.25">
      <c r="A529" s="6">
        <v>639.29</v>
      </c>
      <c r="B529" s="6">
        <v>8.4629999999999992</v>
      </c>
      <c r="C529" s="6">
        <v>5.5110000000000001</v>
      </c>
      <c r="D529" s="6">
        <v>5.375</v>
      </c>
      <c r="E529" s="6">
        <v>4.8520000000000003</v>
      </c>
      <c r="F529" s="6">
        <v>5.6289999999999996</v>
      </c>
      <c r="G529" s="6">
        <v>3.415</v>
      </c>
      <c r="H529" s="6">
        <v>5.2050000000000001</v>
      </c>
      <c r="I529" s="6">
        <v>5.19</v>
      </c>
      <c r="J529" s="6">
        <v>8.4329999999999998</v>
      </c>
      <c r="K529" s="6">
        <v>7.4409999999999998</v>
      </c>
      <c r="L529" s="6">
        <v>7.4470000000000001</v>
      </c>
      <c r="M529" s="6">
        <v>6.4880000000000004</v>
      </c>
      <c r="N529" s="69"/>
    </row>
    <row r="530" spans="1:14" ht="12" x14ac:dyDescent="0.25">
      <c r="A530" s="6">
        <v>639.73</v>
      </c>
      <c r="B530" s="6">
        <v>8.3770000000000007</v>
      </c>
      <c r="C530" s="6">
        <v>5.4710000000000001</v>
      </c>
      <c r="D530" s="6">
        <v>5.3310000000000004</v>
      </c>
      <c r="E530" s="6">
        <v>4.8049999999999997</v>
      </c>
      <c r="F530" s="6">
        <v>5.577</v>
      </c>
      <c r="G530" s="6">
        <v>3.375</v>
      </c>
      <c r="H530" s="6">
        <v>5.1520000000000001</v>
      </c>
      <c r="I530" s="6">
        <v>5.1349999999999998</v>
      </c>
      <c r="J530" s="6">
        <v>8.39</v>
      </c>
      <c r="K530" s="6">
        <v>7.3849999999999998</v>
      </c>
      <c r="L530" s="6">
        <v>7.3940000000000001</v>
      </c>
      <c r="M530" s="6">
        <v>6.42</v>
      </c>
      <c r="N530" s="69"/>
    </row>
    <row r="531" spans="1:14" s="116" customFormat="1" ht="12" x14ac:dyDescent="0.25">
      <c r="A531" s="119">
        <v>640.17999999999995</v>
      </c>
      <c r="B531" s="119">
        <v>8.2789999999999999</v>
      </c>
      <c r="C531" s="119">
        <v>5.4269999999999996</v>
      </c>
      <c r="D531" s="119">
        <v>5.2839999999999998</v>
      </c>
      <c r="E531" s="119">
        <v>4.7640000000000002</v>
      </c>
      <c r="F531" s="119">
        <v>5.5149999999999997</v>
      </c>
      <c r="G531" s="119">
        <v>3.3340000000000001</v>
      </c>
      <c r="H531" s="119">
        <v>5.0999999999999996</v>
      </c>
      <c r="I531" s="119">
        <v>5.0759999999999996</v>
      </c>
      <c r="J531" s="119">
        <v>8.3379999999999992</v>
      </c>
      <c r="K531" s="119">
        <v>7.3170000000000002</v>
      </c>
      <c r="L531" s="119">
        <v>7.3380000000000001</v>
      </c>
      <c r="M531" s="119">
        <v>6.35</v>
      </c>
      <c r="N531" s="115"/>
    </row>
    <row r="532" spans="1:14" ht="12" x14ac:dyDescent="0.25">
      <c r="A532" s="6">
        <v>640.63</v>
      </c>
      <c r="B532" s="6">
        <v>8.18</v>
      </c>
      <c r="C532" s="6">
        <v>5.3810000000000002</v>
      </c>
      <c r="D532" s="6">
        <v>5.2370000000000001</v>
      </c>
      <c r="E532" s="6">
        <v>4.7169999999999996</v>
      </c>
      <c r="F532" s="6">
        <v>5.4550000000000001</v>
      </c>
      <c r="G532" s="6">
        <v>3.2919999999999998</v>
      </c>
      <c r="H532" s="6">
        <v>5.0570000000000004</v>
      </c>
      <c r="I532" s="6">
        <v>5.0250000000000004</v>
      </c>
      <c r="J532" s="6">
        <v>8.2959999999999994</v>
      </c>
      <c r="K532" s="6">
        <v>7.2549999999999999</v>
      </c>
      <c r="L532" s="6">
        <v>7.2850000000000001</v>
      </c>
      <c r="M532" s="6">
        <v>6.2809999999999997</v>
      </c>
      <c r="N532" s="69"/>
    </row>
    <row r="533" spans="1:14" ht="12" x14ac:dyDescent="0.25">
      <c r="A533" s="6">
        <v>641.07000000000005</v>
      </c>
      <c r="B533" s="6">
        <v>8.0830000000000002</v>
      </c>
      <c r="C533" s="6">
        <v>5.343</v>
      </c>
      <c r="D533" s="6">
        <v>5.1950000000000003</v>
      </c>
      <c r="E533" s="6">
        <v>4.67</v>
      </c>
      <c r="F533" s="6">
        <v>5.3949999999999996</v>
      </c>
      <c r="G533" s="6">
        <v>3.2480000000000002</v>
      </c>
      <c r="H533" s="6">
        <v>5.0090000000000003</v>
      </c>
      <c r="I533" s="6">
        <v>4.968</v>
      </c>
      <c r="J533" s="6">
        <v>8.2550000000000008</v>
      </c>
      <c r="K533" s="6">
        <v>7.1879999999999997</v>
      </c>
      <c r="L533" s="6">
        <v>7.2320000000000002</v>
      </c>
      <c r="M533" s="6">
        <v>6.21</v>
      </c>
      <c r="N533" s="69"/>
    </row>
    <row r="534" spans="1:14" ht="12" x14ac:dyDescent="0.25">
      <c r="A534" s="6">
        <v>641.52</v>
      </c>
      <c r="B534" s="6">
        <v>7.984</v>
      </c>
      <c r="C534" s="6">
        <v>5.3019999999999996</v>
      </c>
      <c r="D534" s="6">
        <v>5.1529999999999996</v>
      </c>
      <c r="E534" s="6">
        <v>4.6210000000000004</v>
      </c>
      <c r="F534" s="6">
        <v>5.3289999999999997</v>
      </c>
      <c r="G534" s="6">
        <v>3.2040000000000002</v>
      </c>
      <c r="H534" s="6">
        <v>4.952</v>
      </c>
      <c r="I534" s="6">
        <v>4.9080000000000004</v>
      </c>
      <c r="J534" s="6">
        <v>8.2050000000000001</v>
      </c>
      <c r="K534" s="6">
        <v>7.117</v>
      </c>
      <c r="L534" s="6">
        <v>7.1840000000000002</v>
      </c>
      <c r="M534" s="6">
        <v>6.1360000000000001</v>
      </c>
      <c r="N534" s="69"/>
    </row>
    <row r="535" spans="1:14" ht="12" x14ac:dyDescent="0.25">
      <c r="A535" s="6">
        <v>641.96</v>
      </c>
      <c r="B535" s="6">
        <v>7.8840000000000003</v>
      </c>
      <c r="C535" s="6">
        <v>5.2610000000000001</v>
      </c>
      <c r="D535" s="6">
        <v>5.1079999999999997</v>
      </c>
      <c r="E535" s="6">
        <v>4.5739999999999998</v>
      </c>
      <c r="F535" s="6">
        <v>5.266</v>
      </c>
      <c r="G535" s="6">
        <v>3.165</v>
      </c>
      <c r="H535" s="6">
        <v>4.8979999999999997</v>
      </c>
      <c r="I535" s="6">
        <v>4.8490000000000002</v>
      </c>
      <c r="J535" s="6">
        <v>8.16</v>
      </c>
      <c r="K535" s="6">
        <v>7.0439999999999996</v>
      </c>
      <c r="L535" s="6">
        <v>7.133</v>
      </c>
      <c r="M535" s="6">
        <v>6.0590000000000002</v>
      </c>
      <c r="N535" s="69"/>
    </row>
    <row r="536" spans="1:14" ht="12" x14ac:dyDescent="0.25">
      <c r="A536" s="6">
        <v>642.41</v>
      </c>
      <c r="B536" s="6">
        <v>7.79</v>
      </c>
      <c r="C536" s="6">
        <v>5.2160000000000002</v>
      </c>
      <c r="D536" s="6">
        <v>5.0640000000000001</v>
      </c>
      <c r="E536" s="6">
        <v>4.53</v>
      </c>
      <c r="F536" s="6">
        <v>5.2</v>
      </c>
      <c r="G536" s="6">
        <v>3.1240000000000001</v>
      </c>
      <c r="H536" s="6">
        <v>4.8470000000000004</v>
      </c>
      <c r="I536" s="6">
        <v>4.7869999999999999</v>
      </c>
      <c r="J536" s="6">
        <v>8.109</v>
      </c>
      <c r="K536" s="6">
        <v>6.9740000000000002</v>
      </c>
      <c r="L536" s="6">
        <v>7.0819999999999999</v>
      </c>
      <c r="M536" s="6">
        <v>5.9870000000000001</v>
      </c>
      <c r="N536" s="69"/>
    </row>
    <row r="537" spans="1:14" ht="12" x14ac:dyDescent="0.25">
      <c r="A537" s="6">
        <v>642.86</v>
      </c>
      <c r="B537" s="6">
        <v>7.6870000000000003</v>
      </c>
      <c r="C537" s="6">
        <v>5.1760000000000002</v>
      </c>
      <c r="D537" s="6">
        <v>5.016</v>
      </c>
      <c r="E537" s="6">
        <v>4.484</v>
      </c>
      <c r="F537" s="6">
        <v>5.1310000000000002</v>
      </c>
      <c r="G537" s="6">
        <v>3.0859999999999999</v>
      </c>
      <c r="H537" s="6">
        <v>4.7910000000000004</v>
      </c>
      <c r="I537" s="6">
        <v>4.7270000000000003</v>
      </c>
      <c r="J537" s="6">
        <v>8.0559999999999992</v>
      </c>
      <c r="K537" s="6">
        <v>6.899</v>
      </c>
      <c r="L537" s="6">
        <v>7.03</v>
      </c>
      <c r="M537" s="6">
        <v>5.91</v>
      </c>
      <c r="N537" s="69"/>
    </row>
    <row r="538" spans="1:14" ht="12" x14ac:dyDescent="0.25">
      <c r="A538" s="6">
        <v>643.29999999999995</v>
      </c>
      <c r="B538" s="6">
        <v>7.5880000000000001</v>
      </c>
      <c r="C538" s="6">
        <v>5.13</v>
      </c>
      <c r="D538" s="6">
        <v>4.9740000000000002</v>
      </c>
      <c r="E538" s="6">
        <v>4.43</v>
      </c>
      <c r="F538" s="6">
        <v>5.0629999999999997</v>
      </c>
      <c r="G538" s="6">
        <v>3.044</v>
      </c>
      <c r="H538" s="6">
        <v>4.7409999999999997</v>
      </c>
      <c r="I538" s="6">
        <v>4.67</v>
      </c>
      <c r="J538" s="6">
        <v>8.0060000000000002</v>
      </c>
      <c r="K538" s="6">
        <v>6.8259999999999996</v>
      </c>
      <c r="L538" s="6">
        <v>6.97</v>
      </c>
      <c r="M538" s="6">
        <v>5.8360000000000003</v>
      </c>
      <c r="N538" s="69"/>
    </row>
    <row r="539" spans="1:14" ht="12" x14ac:dyDescent="0.25">
      <c r="A539" s="6">
        <v>643.75</v>
      </c>
      <c r="B539" s="6">
        <v>7.4790000000000001</v>
      </c>
      <c r="C539" s="6">
        <v>5.0860000000000003</v>
      </c>
      <c r="D539" s="6">
        <v>4.9290000000000003</v>
      </c>
      <c r="E539" s="6">
        <v>4.3719999999999999</v>
      </c>
      <c r="F539" s="6">
        <v>4.9969999999999999</v>
      </c>
      <c r="G539" s="6">
        <v>3.01</v>
      </c>
      <c r="H539" s="6">
        <v>4.6929999999999996</v>
      </c>
      <c r="I539" s="6">
        <v>4.609</v>
      </c>
      <c r="J539" s="6">
        <v>7.9619999999999997</v>
      </c>
      <c r="K539" s="6">
        <v>6.7530000000000001</v>
      </c>
      <c r="L539" s="6">
        <v>6.9160000000000004</v>
      </c>
      <c r="M539" s="6">
        <v>5.758</v>
      </c>
      <c r="N539" s="69"/>
    </row>
    <row r="540" spans="1:14" ht="12" x14ac:dyDescent="0.25">
      <c r="A540" s="6">
        <v>644.20000000000005</v>
      </c>
      <c r="B540" s="6">
        <v>7.38</v>
      </c>
      <c r="C540" s="6">
        <v>5.0460000000000003</v>
      </c>
      <c r="D540" s="6">
        <v>4.883</v>
      </c>
      <c r="E540" s="6">
        <v>4.3220000000000001</v>
      </c>
      <c r="F540" s="6">
        <v>4.9340000000000002</v>
      </c>
      <c r="G540" s="6">
        <v>2.9729999999999999</v>
      </c>
      <c r="H540" s="6">
        <v>4.6459999999999999</v>
      </c>
      <c r="I540" s="6">
        <v>4.5460000000000003</v>
      </c>
      <c r="J540" s="6">
        <v>7.9109999999999996</v>
      </c>
      <c r="K540" s="6">
        <v>6.68</v>
      </c>
      <c r="L540" s="6">
        <v>6.8650000000000002</v>
      </c>
      <c r="M540" s="6">
        <v>5.6829999999999998</v>
      </c>
      <c r="N540" s="69"/>
    </row>
    <row r="541" spans="1:14" ht="12" x14ac:dyDescent="0.25">
      <c r="A541" s="6">
        <v>644.64</v>
      </c>
      <c r="B541" s="6">
        <v>7.2779999999999996</v>
      </c>
      <c r="C541" s="6">
        <v>5.0069999999999997</v>
      </c>
      <c r="D541" s="6">
        <v>4.835</v>
      </c>
      <c r="E541" s="6">
        <v>4.2750000000000004</v>
      </c>
      <c r="F541" s="6">
        <v>4.8719999999999999</v>
      </c>
      <c r="G541" s="6">
        <v>2.9340000000000002</v>
      </c>
      <c r="H541" s="6">
        <v>4.5979999999999999</v>
      </c>
      <c r="I541" s="6">
        <v>4.4870000000000001</v>
      </c>
      <c r="J541" s="6">
        <v>7.8620000000000001</v>
      </c>
      <c r="K541" s="6">
        <v>6.6040000000000001</v>
      </c>
      <c r="L541" s="6">
        <v>6.8170000000000002</v>
      </c>
      <c r="M541" s="6">
        <v>5.6079999999999997</v>
      </c>
      <c r="N541" s="69"/>
    </row>
    <row r="542" spans="1:14" ht="12" x14ac:dyDescent="0.25">
      <c r="A542" s="6">
        <v>645.09</v>
      </c>
      <c r="B542" s="6">
        <v>7.18</v>
      </c>
      <c r="C542" s="6">
        <v>4.97</v>
      </c>
      <c r="D542" s="6">
        <v>4.7919999999999998</v>
      </c>
      <c r="E542" s="6">
        <v>4.2249999999999996</v>
      </c>
      <c r="F542" s="6">
        <v>4.8079999999999998</v>
      </c>
      <c r="G542" s="6">
        <v>2.9</v>
      </c>
      <c r="H542" s="6">
        <v>4.5529999999999999</v>
      </c>
      <c r="I542" s="6">
        <v>4.4320000000000004</v>
      </c>
      <c r="J542" s="6">
        <v>7.8179999999999996</v>
      </c>
      <c r="K542" s="6">
        <v>6.532</v>
      </c>
      <c r="L542" s="6">
        <v>6.7679999999999998</v>
      </c>
      <c r="M542" s="6">
        <v>5.5380000000000003</v>
      </c>
      <c r="N542" s="69"/>
    </row>
    <row r="543" spans="1:14" ht="12" x14ac:dyDescent="0.25">
      <c r="A543" s="6">
        <v>645.54</v>
      </c>
      <c r="B543" s="6">
        <v>7.0830000000000002</v>
      </c>
      <c r="C543" s="6">
        <v>4.9279999999999999</v>
      </c>
      <c r="D543" s="6">
        <v>4.7519999999999998</v>
      </c>
      <c r="E543" s="6">
        <v>4.1740000000000004</v>
      </c>
      <c r="F543" s="6">
        <v>4.7439999999999998</v>
      </c>
      <c r="G543" s="6">
        <v>2.8650000000000002</v>
      </c>
      <c r="H543" s="6">
        <v>4.5129999999999999</v>
      </c>
      <c r="I543" s="6">
        <v>4.3780000000000001</v>
      </c>
      <c r="J543" s="6">
        <v>7.77</v>
      </c>
      <c r="K543" s="6">
        <v>6.46</v>
      </c>
      <c r="L543" s="6">
        <v>6.7190000000000003</v>
      </c>
      <c r="M543" s="6">
        <v>5.4649999999999999</v>
      </c>
      <c r="N543" s="69"/>
    </row>
    <row r="544" spans="1:14" ht="12" x14ac:dyDescent="0.25">
      <c r="A544" s="6">
        <v>645.98</v>
      </c>
      <c r="B544" s="6">
        <v>6.9880000000000004</v>
      </c>
      <c r="C544" s="6">
        <v>4.891</v>
      </c>
      <c r="D544" s="6">
        <v>4.7050000000000001</v>
      </c>
      <c r="E544" s="6">
        <v>4.1260000000000003</v>
      </c>
      <c r="F544" s="6">
        <v>4.6790000000000003</v>
      </c>
      <c r="G544" s="6">
        <v>2.8290000000000002</v>
      </c>
      <c r="H544" s="6">
        <v>4.4660000000000002</v>
      </c>
      <c r="I544" s="6">
        <v>4.3250000000000002</v>
      </c>
      <c r="J544" s="6">
        <v>7.7229999999999999</v>
      </c>
      <c r="K544" s="6">
        <v>6.3879999999999999</v>
      </c>
      <c r="L544" s="6">
        <v>6.6669999999999998</v>
      </c>
      <c r="M544" s="6">
        <v>5.3970000000000002</v>
      </c>
      <c r="N544" s="69"/>
    </row>
    <row r="545" spans="1:14" ht="12" x14ac:dyDescent="0.25">
      <c r="A545" s="6">
        <v>646.42999999999995</v>
      </c>
      <c r="B545" s="6">
        <v>6.8970000000000002</v>
      </c>
      <c r="C545" s="6">
        <v>4.8550000000000004</v>
      </c>
      <c r="D545" s="6">
        <v>4.6630000000000003</v>
      </c>
      <c r="E545" s="6">
        <v>4.0759999999999996</v>
      </c>
      <c r="F545" s="6">
        <v>4.6180000000000003</v>
      </c>
      <c r="G545" s="6">
        <v>2.7959999999999998</v>
      </c>
      <c r="H545" s="6">
        <v>4.4240000000000004</v>
      </c>
      <c r="I545" s="6">
        <v>4.274</v>
      </c>
      <c r="J545" s="6">
        <v>7.6840000000000002</v>
      </c>
      <c r="K545" s="6">
        <v>6.3129999999999997</v>
      </c>
      <c r="L545" s="6">
        <v>6.62</v>
      </c>
      <c r="M545" s="6">
        <v>5.33</v>
      </c>
      <c r="N545" s="69"/>
    </row>
    <row r="546" spans="1:14" ht="12" x14ac:dyDescent="0.25">
      <c r="A546" s="6">
        <v>646.87</v>
      </c>
      <c r="B546" s="6">
        <v>6.8090000000000002</v>
      </c>
      <c r="C546" s="6">
        <v>4.8150000000000004</v>
      </c>
      <c r="D546" s="6">
        <v>4.62</v>
      </c>
      <c r="E546" s="6">
        <v>4.0309999999999997</v>
      </c>
      <c r="F546" s="6">
        <v>4.556</v>
      </c>
      <c r="G546" s="6">
        <v>2.762</v>
      </c>
      <c r="H546" s="6">
        <v>4.3879999999999999</v>
      </c>
      <c r="I546" s="6">
        <v>4.2229999999999999</v>
      </c>
      <c r="J546" s="6">
        <v>7.6390000000000002</v>
      </c>
      <c r="K546" s="6">
        <v>6.2450000000000001</v>
      </c>
      <c r="L546" s="6">
        <v>6.58</v>
      </c>
      <c r="M546" s="6">
        <v>5.2629999999999999</v>
      </c>
      <c r="N546" s="69"/>
    </row>
    <row r="547" spans="1:14" ht="12" x14ac:dyDescent="0.25">
      <c r="A547" s="6">
        <v>647.32000000000005</v>
      </c>
      <c r="B547" s="6">
        <v>6.7169999999999996</v>
      </c>
      <c r="C547" s="6">
        <v>4.7759999999999998</v>
      </c>
      <c r="D547" s="6">
        <v>4.577</v>
      </c>
      <c r="E547" s="6">
        <v>3.9889999999999999</v>
      </c>
      <c r="F547" s="6">
        <v>4.4960000000000004</v>
      </c>
      <c r="G547" s="6">
        <v>2.7320000000000002</v>
      </c>
      <c r="H547" s="6">
        <v>4.3479999999999999</v>
      </c>
      <c r="I547" s="6">
        <v>4.1740000000000004</v>
      </c>
      <c r="J547" s="6">
        <v>7.6020000000000003</v>
      </c>
      <c r="K547" s="6">
        <v>6.1740000000000004</v>
      </c>
      <c r="L547" s="6">
        <v>6.5380000000000003</v>
      </c>
      <c r="M547" s="6">
        <v>5.2</v>
      </c>
      <c r="N547" s="69"/>
    </row>
    <row r="548" spans="1:14" ht="12" x14ac:dyDescent="0.25">
      <c r="A548" s="6">
        <v>647.77</v>
      </c>
      <c r="B548" s="6">
        <v>6.6319999999999997</v>
      </c>
      <c r="C548" s="6">
        <v>4.7409999999999997</v>
      </c>
      <c r="D548" s="6">
        <v>4.5439999999999996</v>
      </c>
      <c r="E548" s="6">
        <v>3.95</v>
      </c>
      <c r="F548" s="6">
        <v>4.4420000000000002</v>
      </c>
      <c r="G548" s="6">
        <v>2.7010000000000001</v>
      </c>
      <c r="H548" s="6">
        <v>4.3140000000000001</v>
      </c>
      <c r="I548" s="6">
        <v>4.1269999999999998</v>
      </c>
      <c r="J548" s="6">
        <v>7.56</v>
      </c>
      <c r="K548" s="6">
        <v>6.1070000000000002</v>
      </c>
      <c r="L548" s="6">
        <v>6.4969999999999999</v>
      </c>
      <c r="M548" s="6">
        <v>5.14</v>
      </c>
      <c r="N548" s="69"/>
    </row>
    <row r="549" spans="1:14" ht="12" x14ac:dyDescent="0.25">
      <c r="A549" s="6">
        <v>648.21</v>
      </c>
      <c r="B549" s="6">
        <v>6.5529999999999999</v>
      </c>
      <c r="C549" s="6">
        <v>4.7050000000000001</v>
      </c>
      <c r="D549" s="6">
        <v>4.5030000000000001</v>
      </c>
      <c r="E549" s="6">
        <v>3.9079999999999999</v>
      </c>
      <c r="F549" s="6">
        <v>4.3869999999999996</v>
      </c>
      <c r="G549" s="6">
        <v>2.67</v>
      </c>
      <c r="H549" s="6">
        <v>4.2809999999999997</v>
      </c>
      <c r="I549" s="6">
        <v>4.0839999999999996</v>
      </c>
      <c r="J549" s="6">
        <v>7.52</v>
      </c>
      <c r="K549" s="6">
        <v>6.048</v>
      </c>
      <c r="L549" s="6">
        <v>6.4550000000000001</v>
      </c>
      <c r="M549" s="6">
        <v>5.0839999999999996</v>
      </c>
      <c r="N549" s="69"/>
    </row>
    <row r="550" spans="1:14" ht="12" x14ac:dyDescent="0.25">
      <c r="A550" s="6">
        <v>648.66</v>
      </c>
      <c r="B550" s="6">
        <v>6.4770000000000003</v>
      </c>
      <c r="C550" s="6">
        <v>4.6689999999999996</v>
      </c>
      <c r="D550" s="6">
        <v>4.468</v>
      </c>
      <c r="E550" s="6">
        <v>3.867</v>
      </c>
      <c r="F550" s="6">
        <v>4.3360000000000003</v>
      </c>
      <c r="G550" s="6">
        <v>2.6459999999999999</v>
      </c>
      <c r="H550" s="6">
        <v>4.2469999999999999</v>
      </c>
      <c r="I550" s="6">
        <v>4.0410000000000004</v>
      </c>
      <c r="J550" s="6">
        <v>7.4850000000000003</v>
      </c>
      <c r="K550" s="6">
        <v>5.9880000000000004</v>
      </c>
      <c r="L550" s="6">
        <v>6.4219999999999997</v>
      </c>
      <c r="M550" s="6">
        <v>5.0270000000000001</v>
      </c>
      <c r="N550" s="69"/>
    </row>
    <row r="551" spans="1:14" ht="12" x14ac:dyDescent="0.25">
      <c r="A551" s="6">
        <v>649.11</v>
      </c>
      <c r="B551" s="6">
        <v>6.4029999999999996</v>
      </c>
      <c r="C551" s="6">
        <v>4.6360000000000001</v>
      </c>
      <c r="D551" s="6">
        <v>4.4329999999999998</v>
      </c>
      <c r="E551" s="6">
        <v>3.831</v>
      </c>
      <c r="F551" s="6">
        <v>4.2850000000000001</v>
      </c>
      <c r="G551" s="6">
        <v>2.6230000000000002</v>
      </c>
      <c r="H551" s="6">
        <v>4.2229999999999999</v>
      </c>
      <c r="I551" s="6">
        <v>4.0019999999999998</v>
      </c>
      <c r="J551" s="6">
        <v>7.4530000000000003</v>
      </c>
      <c r="K551" s="6">
        <v>5.9260000000000002</v>
      </c>
      <c r="L551" s="6">
        <v>6.3890000000000002</v>
      </c>
      <c r="M551" s="6">
        <v>4.9779999999999998</v>
      </c>
      <c r="N551" s="69"/>
    </row>
    <row r="552" spans="1:14" ht="12" x14ac:dyDescent="0.25">
      <c r="A552" s="6">
        <v>649.54999999999995</v>
      </c>
      <c r="B552" s="6">
        <v>6.3339999999999996</v>
      </c>
      <c r="C552" s="6">
        <v>4.6079999999999997</v>
      </c>
      <c r="D552" s="6">
        <v>4.4029999999999996</v>
      </c>
      <c r="E552" s="6">
        <v>3.7890000000000001</v>
      </c>
      <c r="F552" s="6">
        <v>4.2370000000000001</v>
      </c>
      <c r="G552" s="6">
        <v>2.601</v>
      </c>
      <c r="H552" s="6">
        <v>4.2</v>
      </c>
      <c r="I552" s="6">
        <v>3.9750000000000001</v>
      </c>
      <c r="J552" s="6">
        <v>7.423</v>
      </c>
      <c r="K552" s="6">
        <v>5.87</v>
      </c>
      <c r="L552" s="6">
        <v>6.3579999999999997</v>
      </c>
      <c r="M552" s="6">
        <v>4.9269999999999996</v>
      </c>
      <c r="N552" s="69"/>
    </row>
    <row r="553" spans="1:14" s="116" customFormat="1" ht="12" x14ac:dyDescent="0.25">
      <c r="A553" s="119">
        <v>650</v>
      </c>
      <c r="B553" s="119">
        <v>6.2720000000000002</v>
      </c>
      <c r="C553" s="119">
        <v>4.5839999999999996</v>
      </c>
      <c r="D553" s="119">
        <v>4.3739999999999997</v>
      </c>
      <c r="E553" s="119">
        <v>3.7519999999999998</v>
      </c>
      <c r="F553" s="119">
        <v>4.1920000000000002</v>
      </c>
      <c r="G553" s="119">
        <v>2.5819999999999999</v>
      </c>
      <c r="H553" s="119">
        <v>4.1680000000000001</v>
      </c>
      <c r="I553" s="119">
        <v>3.9380000000000002</v>
      </c>
      <c r="J553" s="119">
        <v>7.3849999999999998</v>
      </c>
      <c r="K553" s="119">
        <v>5.81</v>
      </c>
      <c r="L553" s="119">
        <v>6.3250000000000002</v>
      </c>
      <c r="M553" s="119">
        <v>4.8739999999999997</v>
      </c>
      <c r="N553" s="115"/>
    </row>
    <row r="554" spans="1:14" ht="12" x14ac:dyDescent="0.25">
      <c r="A554" s="6">
        <v>650.44000000000005</v>
      </c>
      <c r="B554" s="6">
        <v>6.2050000000000001</v>
      </c>
      <c r="C554" s="6">
        <v>4.5540000000000003</v>
      </c>
      <c r="D554" s="6">
        <v>4.3380000000000001</v>
      </c>
      <c r="E554" s="6">
        <v>3.7160000000000002</v>
      </c>
      <c r="F554" s="6">
        <v>4.1449999999999996</v>
      </c>
      <c r="G554" s="6">
        <v>2.56</v>
      </c>
      <c r="H554" s="6">
        <v>4.1399999999999997</v>
      </c>
      <c r="I554" s="6">
        <v>3.9020000000000001</v>
      </c>
      <c r="J554" s="6">
        <v>7.351</v>
      </c>
      <c r="K554" s="6">
        <v>5.7489999999999997</v>
      </c>
      <c r="L554" s="6">
        <v>6.2939999999999996</v>
      </c>
      <c r="M554" s="6">
        <v>4.8220000000000001</v>
      </c>
      <c r="N554" s="69"/>
    </row>
    <row r="555" spans="1:14" ht="12" x14ac:dyDescent="0.25">
      <c r="A555" s="6">
        <v>650.89</v>
      </c>
      <c r="B555" s="6">
        <v>6.14</v>
      </c>
      <c r="C555" s="6">
        <v>4.5250000000000004</v>
      </c>
      <c r="D555" s="6">
        <v>4.3010000000000002</v>
      </c>
      <c r="E555" s="6">
        <v>3.681</v>
      </c>
      <c r="F555" s="6">
        <v>4.101</v>
      </c>
      <c r="G555" s="6">
        <v>2.536</v>
      </c>
      <c r="H555" s="6">
        <v>4.117</v>
      </c>
      <c r="I555" s="6">
        <v>3.8690000000000002</v>
      </c>
      <c r="J555" s="6">
        <v>7.319</v>
      </c>
      <c r="K555" s="6">
        <v>5.6959999999999997</v>
      </c>
      <c r="L555" s="6">
        <v>6.2619999999999996</v>
      </c>
      <c r="M555" s="6">
        <v>4.7750000000000004</v>
      </c>
      <c r="N555" s="69"/>
    </row>
    <row r="556" spans="1:14" ht="12" x14ac:dyDescent="0.25">
      <c r="A556" s="6">
        <v>651.34</v>
      </c>
      <c r="B556" s="6">
        <v>6.0810000000000004</v>
      </c>
      <c r="C556" s="6">
        <v>4.4989999999999997</v>
      </c>
      <c r="D556" s="6">
        <v>4.2690000000000001</v>
      </c>
      <c r="E556" s="6">
        <v>3.65</v>
      </c>
      <c r="F556" s="6">
        <v>4.0570000000000004</v>
      </c>
      <c r="G556" s="6">
        <v>2.5179999999999998</v>
      </c>
      <c r="H556" s="6">
        <v>4.0990000000000002</v>
      </c>
      <c r="I556" s="6">
        <v>3.84</v>
      </c>
      <c r="J556" s="6">
        <v>7.29</v>
      </c>
      <c r="K556" s="6">
        <v>5.6390000000000002</v>
      </c>
      <c r="L556" s="6">
        <v>6.2320000000000002</v>
      </c>
      <c r="M556" s="6">
        <v>4.7290000000000001</v>
      </c>
      <c r="N556" s="69"/>
    </row>
    <row r="557" spans="1:14" ht="12" x14ac:dyDescent="0.25">
      <c r="A557" s="6">
        <v>651.78</v>
      </c>
      <c r="B557" s="6">
        <v>6.0179999999999998</v>
      </c>
      <c r="C557" s="6">
        <v>4.4770000000000003</v>
      </c>
      <c r="D557" s="6">
        <v>4.2370000000000001</v>
      </c>
      <c r="E557" s="6">
        <v>3.6160000000000001</v>
      </c>
      <c r="F557" s="6">
        <v>4.016</v>
      </c>
      <c r="G557" s="6">
        <v>2.4969999999999999</v>
      </c>
      <c r="H557" s="6">
        <v>4.08</v>
      </c>
      <c r="I557" s="6">
        <v>3.8149999999999999</v>
      </c>
      <c r="J557" s="6">
        <v>7.2649999999999997</v>
      </c>
      <c r="K557" s="6">
        <v>5.5819999999999999</v>
      </c>
      <c r="L557" s="6">
        <v>6.202</v>
      </c>
      <c r="M557" s="6">
        <v>4.6829999999999998</v>
      </c>
      <c r="N557" s="69"/>
    </row>
    <row r="558" spans="1:14" ht="12" x14ac:dyDescent="0.25">
      <c r="A558" s="6">
        <v>652.23</v>
      </c>
      <c r="B558" s="6">
        <v>5.9530000000000003</v>
      </c>
      <c r="C558" s="6">
        <v>4.452</v>
      </c>
      <c r="D558" s="6">
        <v>4.2089999999999996</v>
      </c>
      <c r="E558" s="6">
        <v>3.5819999999999999</v>
      </c>
      <c r="F558" s="6">
        <v>3.9740000000000002</v>
      </c>
      <c r="G558" s="6">
        <v>2.4769999999999999</v>
      </c>
      <c r="H558" s="6">
        <v>4.0609999999999999</v>
      </c>
      <c r="I558" s="6">
        <v>3.79</v>
      </c>
      <c r="J558" s="6">
        <v>7.2439999999999998</v>
      </c>
      <c r="K558" s="6">
        <v>5.5250000000000004</v>
      </c>
      <c r="L558" s="6">
        <v>6.1719999999999997</v>
      </c>
      <c r="M558" s="6">
        <v>4.6360000000000001</v>
      </c>
      <c r="N558" s="69"/>
    </row>
    <row r="559" spans="1:14" ht="12" x14ac:dyDescent="0.25">
      <c r="A559" s="6">
        <v>652.66999999999996</v>
      </c>
      <c r="B559" s="6">
        <v>5.8979999999999997</v>
      </c>
      <c r="C559" s="6">
        <v>4.4279999999999999</v>
      </c>
      <c r="D559" s="6">
        <v>4.1740000000000004</v>
      </c>
      <c r="E559" s="6">
        <v>3.552</v>
      </c>
      <c r="F559" s="6">
        <v>3.9359999999999999</v>
      </c>
      <c r="G559" s="6">
        <v>2.4580000000000002</v>
      </c>
      <c r="H559" s="6">
        <v>4.0389999999999997</v>
      </c>
      <c r="I559" s="6">
        <v>3.76</v>
      </c>
      <c r="J559" s="6">
        <v>7.2149999999999999</v>
      </c>
      <c r="K559" s="6">
        <v>5.468</v>
      </c>
      <c r="L559" s="6">
        <v>6.1459999999999999</v>
      </c>
      <c r="M559" s="6">
        <v>4.593</v>
      </c>
      <c r="N559" s="69"/>
    </row>
    <row r="560" spans="1:14" ht="12" x14ac:dyDescent="0.25">
      <c r="A560" s="6">
        <v>653.12</v>
      </c>
      <c r="B560" s="6">
        <v>5.8449999999999998</v>
      </c>
      <c r="C560" s="6">
        <v>4.4029999999999996</v>
      </c>
      <c r="D560" s="6">
        <v>4.1429999999999998</v>
      </c>
      <c r="E560" s="6">
        <v>3.524</v>
      </c>
      <c r="F560" s="6">
        <v>3.895</v>
      </c>
      <c r="G560" s="6">
        <v>2.4350000000000001</v>
      </c>
      <c r="H560" s="6">
        <v>4.0149999999999997</v>
      </c>
      <c r="I560" s="6">
        <v>3.7370000000000001</v>
      </c>
      <c r="J560" s="6">
        <v>7.1849999999999996</v>
      </c>
      <c r="K560" s="6">
        <v>5.4109999999999996</v>
      </c>
      <c r="L560" s="6">
        <v>6.1150000000000002</v>
      </c>
      <c r="M560" s="6">
        <v>4.5519999999999996</v>
      </c>
      <c r="N560" s="69"/>
    </row>
    <row r="561" spans="1:14" ht="12" x14ac:dyDescent="0.25">
      <c r="A561" s="6">
        <v>653.55999999999995</v>
      </c>
      <c r="B561" s="6">
        <v>5.7910000000000004</v>
      </c>
      <c r="C561" s="6">
        <v>4.38</v>
      </c>
      <c r="D561" s="6">
        <v>4.1150000000000002</v>
      </c>
      <c r="E561" s="6">
        <v>3.4950000000000001</v>
      </c>
      <c r="F561" s="6">
        <v>3.8519999999999999</v>
      </c>
      <c r="G561" s="6">
        <v>2.4140000000000001</v>
      </c>
      <c r="H561" s="6">
        <v>3.996</v>
      </c>
      <c r="I561" s="6">
        <v>3.7149999999999999</v>
      </c>
      <c r="J561" s="6">
        <v>7.1580000000000004</v>
      </c>
      <c r="K561" s="6">
        <v>5.359</v>
      </c>
      <c r="L561" s="6">
        <v>6.0860000000000003</v>
      </c>
      <c r="M561" s="6">
        <v>4.5129999999999999</v>
      </c>
      <c r="N561" s="69"/>
    </row>
    <row r="562" spans="1:14" ht="12" x14ac:dyDescent="0.25">
      <c r="A562" s="6">
        <v>654.01</v>
      </c>
      <c r="B562" s="6">
        <v>5.7350000000000003</v>
      </c>
      <c r="C562" s="6">
        <v>4.3559999999999999</v>
      </c>
      <c r="D562" s="6">
        <v>4.09</v>
      </c>
      <c r="E562" s="6">
        <v>3.464</v>
      </c>
      <c r="F562" s="6">
        <v>3.81</v>
      </c>
      <c r="G562" s="6">
        <v>2.3959999999999999</v>
      </c>
      <c r="H562" s="6">
        <v>3.9790000000000001</v>
      </c>
      <c r="I562" s="6">
        <v>3.6920000000000002</v>
      </c>
      <c r="J562" s="6">
        <v>7.1369999999999996</v>
      </c>
      <c r="K562" s="6">
        <v>5.3070000000000004</v>
      </c>
      <c r="L562" s="6">
        <v>6.0529999999999999</v>
      </c>
      <c r="M562" s="6">
        <v>4.4729999999999999</v>
      </c>
      <c r="N562" s="69"/>
    </row>
    <row r="563" spans="1:14" ht="12" x14ac:dyDescent="0.25">
      <c r="A563" s="6">
        <v>654.46</v>
      </c>
      <c r="B563" s="6">
        <v>5.6689999999999996</v>
      </c>
      <c r="C563" s="6">
        <v>4.33</v>
      </c>
      <c r="D563" s="6">
        <v>4.0549999999999997</v>
      </c>
      <c r="E563" s="6">
        <v>3.4279999999999999</v>
      </c>
      <c r="F563" s="6">
        <v>3.7650000000000001</v>
      </c>
      <c r="G563" s="6">
        <v>2.3759999999999999</v>
      </c>
      <c r="H563" s="6">
        <v>3.9590000000000001</v>
      </c>
      <c r="I563" s="6">
        <v>3.661</v>
      </c>
      <c r="J563" s="6">
        <v>7.1070000000000002</v>
      </c>
      <c r="K563" s="6">
        <v>5.25</v>
      </c>
      <c r="L563" s="6">
        <v>6.0220000000000002</v>
      </c>
      <c r="M563" s="6">
        <v>4.4249999999999998</v>
      </c>
      <c r="N563" s="69"/>
    </row>
    <row r="564" spans="1:14" ht="12" x14ac:dyDescent="0.25">
      <c r="A564" s="6">
        <v>654.9</v>
      </c>
      <c r="B564" s="6">
        <v>5.61</v>
      </c>
      <c r="C564" s="6">
        <v>4.3079999999999998</v>
      </c>
      <c r="D564" s="6">
        <v>4.0259999999999998</v>
      </c>
      <c r="E564" s="6">
        <v>3.4</v>
      </c>
      <c r="F564" s="6">
        <v>3.722</v>
      </c>
      <c r="G564" s="6">
        <v>2.3610000000000002</v>
      </c>
      <c r="H564" s="6">
        <v>3.9369999999999998</v>
      </c>
      <c r="I564" s="6">
        <v>3.64</v>
      </c>
      <c r="J564" s="6">
        <v>7.0839999999999996</v>
      </c>
      <c r="K564" s="6">
        <v>5.1959999999999997</v>
      </c>
      <c r="L564" s="6">
        <v>5.9909999999999997</v>
      </c>
      <c r="M564" s="6">
        <v>4.3840000000000003</v>
      </c>
      <c r="N564" s="69"/>
    </row>
    <row r="565" spans="1:14" ht="12" x14ac:dyDescent="0.25">
      <c r="A565" s="6">
        <v>655.35</v>
      </c>
      <c r="B565" s="6">
        <v>5.5529999999999999</v>
      </c>
      <c r="C565" s="6">
        <v>4.2859999999999996</v>
      </c>
      <c r="D565" s="6">
        <v>4.0039999999999996</v>
      </c>
      <c r="E565" s="6">
        <v>3.371</v>
      </c>
      <c r="F565" s="6">
        <v>3.6789999999999998</v>
      </c>
      <c r="G565" s="6">
        <v>2.3460000000000001</v>
      </c>
      <c r="H565" s="6">
        <v>3.9239999999999999</v>
      </c>
      <c r="I565" s="6">
        <v>3.6150000000000002</v>
      </c>
      <c r="J565" s="6">
        <v>7.0629999999999997</v>
      </c>
      <c r="K565" s="6">
        <v>5.1440000000000001</v>
      </c>
      <c r="L565" s="6">
        <v>5.9710000000000001</v>
      </c>
      <c r="M565" s="6">
        <v>4.3410000000000002</v>
      </c>
      <c r="N565" s="69"/>
    </row>
    <row r="566" spans="1:14" ht="12" x14ac:dyDescent="0.25">
      <c r="A566" s="6">
        <v>655.79</v>
      </c>
      <c r="B566" s="6">
        <v>5.492</v>
      </c>
      <c r="C566" s="6">
        <v>4.258</v>
      </c>
      <c r="D566" s="6">
        <v>3.976</v>
      </c>
      <c r="E566" s="6">
        <v>3.343</v>
      </c>
      <c r="F566" s="6">
        <v>3.6349999999999998</v>
      </c>
      <c r="G566" s="6">
        <v>2.33</v>
      </c>
      <c r="H566" s="6">
        <v>3.9089999999999998</v>
      </c>
      <c r="I566" s="6">
        <v>3.5939999999999999</v>
      </c>
      <c r="J566" s="6">
        <v>7.0309999999999997</v>
      </c>
      <c r="K566" s="6">
        <v>5.09</v>
      </c>
      <c r="L566" s="6">
        <v>5.9450000000000003</v>
      </c>
      <c r="M566" s="6">
        <v>4.3010000000000002</v>
      </c>
      <c r="N566" s="69"/>
    </row>
    <row r="567" spans="1:14" ht="12" x14ac:dyDescent="0.25">
      <c r="A567" s="6">
        <v>656.24</v>
      </c>
      <c r="B567" s="6">
        <v>5.4290000000000003</v>
      </c>
      <c r="C567" s="6">
        <v>4.2370000000000001</v>
      </c>
      <c r="D567" s="6">
        <v>3.9470000000000001</v>
      </c>
      <c r="E567" s="6">
        <v>3.3140000000000001</v>
      </c>
      <c r="F567" s="6">
        <v>3.593</v>
      </c>
      <c r="G567" s="6">
        <v>2.3130000000000002</v>
      </c>
      <c r="H567" s="6">
        <v>3.89</v>
      </c>
      <c r="I567" s="6">
        <v>3.57</v>
      </c>
      <c r="J567" s="6">
        <v>7.0069999999999997</v>
      </c>
      <c r="K567" s="6">
        <v>5.0309999999999997</v>
      </c>
      <c r="L567" s="6">
        <v>5.9169999999999998</v>
      </c>
      <c r="M567" s="6">
        <v>4.26</v>
      </c>
      <c r="N567" s="69"/>
    </row>
    <row r="568" spans="1:14" ht="12" x14ac:dyDescent="0.25">
      <c r="A568" s="6">
        <v>656.68</v>
      </c>
      <c r="B568" s="6">
        <v>5.37</v>
      </c>
      <c r="C568" s="6">
        <v>4.2119999999999997</v>
      </c>
      <c r="D568" s="6">
        <v>3.9169999999999998</v>
      </c>
      <c r="E568" s="6">
        <v>3.278</v>
      </c>
      <c r="F568" s="6">
        <v>3.5459999999999998</v>
      </c>
      <c r="G568" s="6">
        <v>2.2949999999999999</v>
      </c>
      <c r="H568" s="6">
        <v>3.87</v>
      </c>
      <c r="I568" s="6">
        <v>3.5419999999999998</v>
      </c>
      <c r="J568" s="6">
        <v>6.9740000000000002</v>
      </c>
      <c r="K568" s="6">
        <v>4.9720000000000004</v>
      </c>
      <c r="L568" s="6">
        <v>5.8860000000000001</v>
      </c>
      <c r="M568" s="6">
        <v>4.2169999999999996</v>
      </c>
      <c r="N568" s="69"/>
    </row>
    <row r="569" spans="1:14" ht="12" x14ac:dyDescent="0.25">
      <c r="A569" s="6">
        <v>657.13</v>
      </c>
      <c r="B569" s="6">
        <v>5.3070000000000004</v>
      </c>
      <c r="C569" s="6">
        <v>4.1870000000000003</v>
      </c>
      <c r="D569" s="6">
        <v>3.8809999999999998</v>
      </c>
      <c r="E569" s="6">
        <v>3.2469999999999999</v>
      </c>
      <c r="F569" s="6">
        <v>3.504</v>
      </c>
      <c r="G569" s="6">
        <v>2.2749999999999999</v>
      </c>
      <c r="H569" s="6">
        <v>3.8530000000000002</v>
      </c>
      <c r="I569" s="6">
        <v>3.5190000000000001</v>
      </c>
      <c r="J569" s="6">
        <v>6.952</v>
      </c>
      <c r="K569" s="6">
        <v>4.9180000000000001</v>
      </c>
      <c r="L569" s="6">
        <v>5.8609999999999998</v>
      </c>
      <c r="M569" s="6">
        <v>4.1769999999999996</v>
      </c>
      <c r="N569" s="69"/>
    </row>
    <row r="570" spans="1:14" ht="12" x14ac:dyDescent="0.25">
      <c r="A570" s="6">
        <v>657.58</v>
      </c>
      <c r="B570" s="6">
        <v>5.24</v>
      </c>
      <c r="C570" s="6">
        <v>4.1669999999999998</v>
      </c>
      <c r="D570" s="6">
        <v>3.8530000000000002</v>
      </c>
      <c r="E570" s="6">
        <v>3.214</v>
      </c>
      <c r="F570" s="6">
        <v>3.4609999999999999</v>
      </c>
      <c r="G570" s="6">
        <v>2.258</v>
      </c>
      <c r="H570" s="6">
        <v>3.8330000000000002</v>
      </c>
      <c r="I570" s="6">
        <v>3.4940000000000002</v>
      </c>
      <c r="J570" s="6">
        <v>6.9260000000000002</v>
      </c>
      <c r="K570" s="6">
        <v>4.8529999999999998</v>
      </c>
      <c r="L570" s="6">
        <v>5.8339999999999996</v>
      </c>
      <c r="M570" s="6">
        <v>4.1289999999999996</v>
      </c>
      <c r="N570" s="69"/>
    </row>
    <row r="571" spans="1:14" ht="12" x14ac:dyDescent="0.25">
      <c r="A571" s="6">
        <v>658.02</v>
      </c>
      <c r="B571" s="6">
        <v>5.173</v>
      </c>
      <c r="C571" s="6">
        <v>4.1470000000000002</v>
      </c>
      <c r="D571" s="6">
        <v>3.8239999999999998</v>
      </c>
      <c r="E571" s="6">
        <v>3.1850000000000001</v>
      </c>
      <c r="F571" s="6">
        <v>3.4140000000000001</v>
      </c>
      <c r="G571" s="6">
        <v>2.2389999999999999</v>
      </c>
      <c r="H571" s="6">
        <v>3.8159999999999998</v>
      </c>
      <c r="I571" s="6">
        <v>3.4689999999999999</v>
      </c>
      <c r="J571" s="6">
        <v>6.8959999999999999</v>
      </c>
      <c r="K571" s="6">
        <v>4.7889999999999997</v>
      </c>
      <c r="L571" s="6">
        <v>5.7990000000000004</v>
      </c>
      <c r="M571" s="6">
        <v>4.0839999999999996</v>
      </c>
      <c r="N571" s="69"/>
    </row>
    <row r="572" spans="1:14" ht="12" x14ac:dyDescent="0.25">
      <c r="A572" s="6">
        <v>658.47</v>
      </c>
      <c r="B572" s="6">
        <v>5.1040000000000001</v>
      </c>
      <c r="C572" s="6">
        <v>4.1239999999999997</v>
      </c>
      <c r="D572" s="6">
        <v>3.794</v>
      </c>
      <c r="E572" s="6">
        <v>3.1539999999999999</v>
      </c>
      <c r="F572" s="6">
        <v>3.3690000000000002</v>
      </c>
      <c r="G572" s="6">
        <v>2.2200000000000002</v>
      </c>
      <c r="H572" s="6">
        <v>3.7970000000000002</v>
      </c>
      <c r="I572" s="6">
        <v>3.444</v>
      </c>
      <c r="J572" s="6">
        <v>6.87</v>
      </c>
      <c r="K572" s="6">
        <v>4.7300000000000004</v>
      </c>
      <c r="L572" s="6">
        <v>5.7690000000000001</v>
      </c>
      <c r="M572" s="6">
        <v>4.0339999999999998</v>
      </c>
      <c r="N572" s="69"/>
    </row>
    <row r="573" spans="1:14" ht="12" x14ac:dyDescent="0.25">
      <c r="A573" s="6">
        <v>658.91</v>
      </c>
      <c r="B573" s="6">
        <v>5.0389999999999997</v>
      </c>
      <c r="C573" s="6">
        <v>4.1040000000000001</v>
      </c>
      <c r="D573" s="6">
        <v>3.766</v>
      </c>
      <c r="E573" s="6">
        <v>3.125</v>
      </c>
      <c r="F573" s="6">
        <v>3.3260000000000001</v>
      </c>
      <c r="G573" s="6">
        <v>2.2010000000000001</v>
      </c>
      <c r="H573" s="6">
        <v>3.7810000000000001</v>
      </c>
      <c r="I573" s="6">
        <v>3.4159999999999999</v>
      </c>
      <c r="J573" s="6">
        <v>6.8470000000000004</v>
      </c>
      <c r="K573" s="6">
        <v>4.67</v>
      </c>
      <c r="L573" s="6">
        <v>5.7409999999999997</v>
      </c>
      <c r="M573" s="6">
        <v>3.992</v>
      </c>
      <c r="N573" s="69"/>
    </row>
    <row r="574" spans="1:14" ht="12" x14ac:dyDescent="0.25">
      <c r="A574" s="6">
        <v>659.36</v>
      </c>
      <c r="B574" s="6">
        <v>4.9690000000000003</v>
      </c>
      <c r="C574" s="6">
        <v>4.0830000000000002</v>
      </c>
      <c r="D574" s="6">
        <v>3.7370000000000001</v>
      </c>
      <c r="E574" s="6">
        <v>3.0960000000000001</v>
      </c>
      <c r="F574" s="6">
        <v>3.282</v>
      </c>
      <c r="G574" s="6">
        <v>2.1819999999999999</v>
      </c>
      <c r="H574" s="6">
        <v>3.77</v>
      </c>
      <c r="I574" s="6">
        <v>3.3959999999999999</v>
      </c>
      <c r="J574" s="6">
        <v>6.8220000000000001</v>
      </c>
      <c r="K574" s="6">
        <v>4.6139999999999999</v>
      </c>
      <c r="L574" s="6">
        <v>5.7130000000000001</v>
      </c>
      <c r="M574" s="6">
        <v>3.952</v>
      </c>
      <c r="N574" s="69"/>
    </row>
    <row r="575" spans="1:14" ht="12" x14ac:dyDescent="0.25">
      <c r="A575" s="6">
        <v>659.8</v>
      </c>
      <c r="B575" s="6">
        <v>4.9039999999999999</v>
      </c>
      <c r="C575" s="6">
        <v>4.0629999999999997</v>
      </c>
      <c r="D575" s="6">
        <v>3.7090000000000001</v>
      </c>
      <c r="E575" s="6">
        <v>3.0659999999999998</v>
      </c>
      <c r="F575" s="6">
        <v>3.2360000000000002</v>
      </c>
      <c r="G575" s="6">
        <v>2.165</v>
      </c>
      <c r="H575" s="6">
        <v>3.7549999999999999</v>
      </c>
      <c r="I575" s="6">
        <v>3.3759999999999999</v>
      </c>
      <c r="J575" s="6">
        <v>6.7960000000000003</v>
      </c>
      <c r="K575" s="6">
        <v>4.5549999999999997</v>
      </c>
      <c r="L575" s="6">
        <v>5.6829999999999998</v>
      </c>
      <c r="M575" s="6">
        <v>3.911</v>
      </c>
      <c r="N575" s="69"/>
    </row>
    <row r="576" spans="1:14" ht="12" x14ac:dyDescent="0.25">
      <c r="A576" s="6">
        <v>660.25</v>
      </c>
      <c r="B576" s="6">
        <v>4.8390000000000004</v>
      </c>
      <c r="C576" s="6">
        <v>4.0430000000000001</v>
      </c>
      <c r="D576" s="6">
        <v>3.6850000000000001</v>
      </c>
      <c r="E576" s="6">
        <v>3.032</v>
      </c>
      <c r="F576" s="6">
        <v>3.1880000000000002</v>
      </c>
      <c r="G576" s="6">
        <v>2.1509999999999998</v>
      </c>
      <c r="H576" s="6">
        <v>3.742</v>
      </c>
      <c r="I576" s="6">
        <v>3.359</v>
      </c>
      <c r="J576" s="6">
        <v>6.7770000000000001</v>
      </c>
      <c r="K576" s="6">
        <v>4.4980000000000002</v>
      </c>
      <c r="L576" s="6">
        <v>5.6539999999999999</v>
      </c>
      <c r="M576" s="6">
        <v>3.87</v>
      </c>
      <c r="N576" s="69"/>
    </row>
    <row r="577" spans="1:14" ht="12" x14ac:dyDescent="0.25">
      <c r="A577" s="6">
        <v>660.69</v>
      </c>
      <c r="B577" s="6">
        <v>4.7699999999999996</v>
      </c>
      <c r="C577" s="6">
        <v>4.0250000000000004</v>
      </c>
      <c r="D577" s="6">
        <v>3.6619999999999999</v>
      </c>
      <c r="E577" s="6">
        <v>3</v>
      </c>
      <c r="F577" s="6">
        <v>3.1480000000000001</v>
      </c>
      <c r="G577" s="6">
        <v>2.1269999999999998</v>
      </c>
      <c r="H577" s="6">
        <v>3.7250000000000001</v>
      </c>
      <c r="I577" s="6">
        <v>3.34</v>
      </c>
      <c r="J577" s="6">
        <v>6.7560000000000002</v>
      </c>
      <c r="K577" s="6">
        <v>4.4429999999999996</v>
      </c>
      <c r="L577" s="6">
        <v>5.6269999999999998</v>
      </c>
      <c r="M577" s="6">
        <v>3.8279999999999998</v>
      </c>
      <c r="N577" s="69"/>
    </row>
    <row r="578" spans="1:14" ht="12" x14ac:dyDescent="0.25">
      <c r="A578" s="6">
        <v>661.14</v>
      </c>
      <c r="B578" s="6">
        <v>4.7009999999999996</v>
      </c>
      <c r="C578" s="6">
        <v>4.0049999999999999</v>
      </c>
      <c r="D578" s="6">
        <v>3.6360000000000001</v>
      </c>
      <c r="E578" s="6">
        <v>2.9710000000000001</v>
      </c>
      <c r="F578" s="6">
        <v>3.1030000000000002</v>
      </c>
      <c r="G578" s="6">
        <v>2.1059999999999999</v>
      </c>
      <c r="H578" s="6">
        <v>3.7130000000000001</v>
      </c>
      <c r="I578" s="6">
        <v>3.3170000000000002</v>
      </c>
      <c r="J578" s="6">
        <v>6.734</v>
      </c>
      <c r="K578" s="6">
        <v>4.3879999999999999</v>
      </c>
      <c r="L578" s="6">
        <v>5.5979999999999999</v>
      </c>
      <c r="M578" s="6">
        <v>3.786</v>
      </c>
      <c r="N578" s="69"/>
    </row>
    <row r="579" spans="1:14" ht="12" x14ac:dyDescent="0.25">
      <c r="A579" s="6">
        <v>661.58</v>
      </c>
      <c r="B579" s="6">
        <v>4.6399999999999997</v>
      </c>
      <c r="C579" s="6">
        <v>3.988</v>
      </c>
      <c r="D579" s="6">
        <v>3.613</v>
      </c>
      <c r="E579" s="6">
        <v>2.944</v>
      </c>
      <c r="F579" s="6">
        <v>3.0649999999999999</v>
      </c>
      <c r="G579" s="6">
        <v>2.09</v>
      </c>
      <c r="H579" s="6">
        <v>3.7010000000000001</v>
      </c>
      <c r="I579" s="6">
        <v>3.2970000000000002</v>
      </c>
      <c r="J579" s="6">
        <v>6.71</v>
      </c>
      <c r="K579" s="6">
        <v>4.3410000000000002</v>
      </c>
      <c r="L579" s="6">
        <v>5.577</v>
      </c>
      <c r="M579" s="6">
        <v>3.7469999999999999</v>
      </c>
      <c r="N579" s="69"/>
    </row>
    <row r="580" spans="1:14" ht="12" x14ac:dyDescent="0.25">
      <c r="A580" s="6">
        <v>662.03</v>
      </c>
      <c r="B580" s="6">
        <v>4.5720000000000001</v>
      </c>
      <c r="C580" s="6">
        <v>3.976</v>
      </c>
      <c r="D580" s="6">
        <v>3.5920000000000001</v>
      </c>
      <c r="E580" s="6">
        <v>2.92</v>
      </c>
      <c r="F580" s="6">
        <v>3.0249999999999999</v>
      </c>
      <c r="G580" s="6">
        <v>2.0760000000000001</v>
      </c>
      <c r="H580" s="6">
        <v>3.6890000000000001</v>
      </c>
      <c r="I580" s="6">
        <v>3.2829999999999999</v>
      </c>
      <c r="J580" s="6">
        <v>6.6950000000000003</v>
      </c>
      <c r="K580" s="6">
        <v>4.2949999999999999</v>
      </c>
      <c r="L580" s="6">
        <v>5.5540000000000003</v>
      </c>
      <c r="M580" s="6">
        <v>3.7109999999999999</v>
      </c>
      <c r="N580" s="69"/>
    </row>
    <row r="581" spans="1:14" ht="12" x14ac:dyDescent="0.25">
      <c r="A581" s="6">
        <v>662.48</v>
      </c>
      <c r="B581" s="6">
        <v>4.5039999999999996</v>
      </c>
      <c r="C581" s="6">
        <v>3.96</v>
      </c>
      <c r="D581" s="6">
        <v>3.573</v>
      </c>
      <c r="E581" s="6">
        <v>2.891</v>
      </c>
      <c r="F581" s="6">
        <v>2.9870000000000001</v>
      </c>
      <c r="G581" s="6">
        <v>2.0630000000000002</v>
      </c>
      <c r="H581" s="6">
        <v>3.6819999999999999</v>
      </c>
      <c r="I581" s="6">
        <v>3.2690000000000001</v>
      </c>
      <c r="J581" s="6">
        <v>6.68</v>
      </c>
      <c r="K581" s="6">
        <v>4.2450000000000001</v>
      </c>
      <c r="L581" s="6">
        <v>5.5289999999999999</v>
      </c>
      <c r="M581" s="6">
        <v>3.6749999999999998</v>
      </c>
      <c r="N581" s="69"/>
    </row>
    <row r="582" spans="1:14" ht="12" x14ac:dyDescent="0.25">
      <c r="A582" s="6">
        <v>662.92</v>
      </c>
      <c r="B582" s="6">
        <v>4.4429999999999996</v>
      </c>
      <c r="C582" s="6">
        <v>3.944</v>
      </c>
      <c r="D582" s="6">
        <v>3.5539999999999998</v>
      </c>
      <c r="E582" s="6">
        <v>2.8639999999999999</v>
      </c>
      <c r="F582" s="6">
        <v>2.95</v>
      </c>
      <c r="G582" s="6">
        <v>2.0459999999999998</v>
      </c>
      <c r="H582" s="6">
        <v>3.6739999999999999</v>
      </c>
      <c r="I582" s="6">
        <v>3.2559999999999998</v>
      </c>
      <c r="J582" s="6">
        <v>6.665</v>
      </c>
      <c r="K582" s="6">
        <v>4.1970000000000001</v>
      </c>
      <c r="L582" s="6">
        <v>5.5060000000000002</v>
      </c>
      <c r="M582" s="6">
        <v>3.641</v>
      </c>
      <c r="N582" s="69"/>
    </row>
    <row r="583" spans="1:14" ht="12" x14ac:dyDescent="0.25">
      <c r="A583" s="6">
        <v>663.37</v>
      </c>
      <c r="B583" s="6">
        <v>4.3849999999999998</v>
      </c>
      <c r="C583" s="6">
        <v>3.9329999999999998</v>
      </c>
      <c r="D583" s="6">
        <v>3.54</v>
      </c>
      <c r="E583" s="6">
        <v>2.8439999999999999</v>
      </c>
      <c r="F583" s="6">
        <v>2.9180000000000001</v>
      </c>
      <c r="G583" s="6">
        <v>2.032</v>
      </c>
      <c r="H583" s="6">
        <v>3.6709999999999998</v>
      </c>
      <c r="I583" s="6">
        <v>3.2480000000000002</v>
      </c>
      <c r="J583" s="6">
        <v>6.65</v>
      </c>
      <c r="K583" s="6">
        <v>4.1509999999999998</v>
      </c>
      <c r="L583" s="6">
        <v>5.49</v>
      </c>
      <c r="M583" s="6">
        <v>3.609</v>
      </c>
      <c r="N583" s="69"/>
    </row>
    <row r="584" spans="1:14" ht="12" x14ac:dyDescent="0.25">
      <c r="A584" s="6">
        <v>663.81</v>
      </c>
      <c r="B584" s="6">
        <v>4.3319999999999999</v>
      </c>
      <c r="C584" s="6">
        <v>3.9239999999999999</v>
      </c>
      <c r="D584" s="6">
        <v>3.528</v>
      </c>
      <c r="E584" s="6">
        <v>2.8250000000000002</v>
      </c>
      <c r="F584" s="6">
        <v>2.8879999999999999</v>
      </c>
      <c r="G584" s="6">
        <v>2.02</v>
      </c>
      <c r="H584" s="6">
        <v>3.6669999999999998</v>
      </c>
      <c r="I584" s="6">
        <v>3.2429999999999999</v>
      </c>
      <c r="J584" s="6">
        <v>6.6420000000000003</v>
      </c>
      <c r="K584" s="6">
        <v>4.1100000000000003</v>
      </c>
      <c r="L584" s="6">
        <v>5.4720000000000004</v>
      </c>
      <c r="M584" s="6">
        <v>3.5830000000000002</v>
      </c>
      <c r="N584" s="69"/>
    </row>
    <row r="585" spans="1:14" ht="12" x14ac:dyDescent="0.25">
      <c r="A585" s="6">
        <v>664.26</v>
      </c>
      <c r="B585" s="6">
        <v>4.28</v>
      </c>
      <c r="C585" s="6">
        <v>3.92</v>
      </c>
      <c r="D585" s="6">
        <v>3.5129999999999999</v>
      </c>
      <c r="E585" s="6">
        <v>2.8050000000000002</v>
      </c>
      <c r="F585" s="6">
        <v>2.859</v>
      </c>
      <c r="G585" s="6">
        <v>2.004</v>
      </c>
      <c r="H585" s="6">
        <v>3.665</v>
      </c>
      <c r="I585" s="6">
        <v>3.2330000000000001</v>
      </c>
      <c r="J585" s="6">
        <v>6.6310000000000002</v>
      </c>
      <c r="K585" s="6">
        <v>4.0739999999999998</v>
      </c>
      <c r="L585" s="6">
        <v>5.452</v>
      </c>
      <c r="M585" s="6">
        <v>3.5569999999999999</v>
      </c>
      <c r="N585" s="69"/>
    </row>
    <row r="586" spans="1:14" ht="12" x14ac:dyDescent="0.25">
      <c r="A586" s="6">
        <v>664.7</v>
      </c>
      <c r="B586" s="6">
        <v>4.2279999999999998</v>
      </c>
      <c r="C586" s="6">
        <v>3.9119999999999999</v>
      </c>
      <c r="D586" s="6">
        <v>3.5</v>
      </c>
      <c r="E586" s="6">
        <v>2.7839999999999998</v>
      </c>
      <c r="F586" s="6">
        <v>2.8319999999999999</v>
      </c>
      <c r="G586" s="6">
        <v>1.9890000000000001</v>
      </c>
      <c r="H586" s="6">
        <v>3.6629999999999998</v>
      </c>
      <c r="I586" s="6">
        <v>3.2309999999999999</v>
      </c>
      <c r="J586" s="6">
        <v>6.6219999999999999</v>
      </c>
      <c r="K586" s="6">
        <v>4.04</v>
      </c>
      <c r="L586" s="6">
        <v>5.431</v>
      </c>
      <c r="M586" s="6">
        <v>3.5350000000000001</v>
      </c>
      <c r="N586" s="69"/>
    </row>
    <row r="587" spans="1:14" ht="12" x14ac:dyDescent="0.25">
      <c r="A587" s="6">
        <v>665.15</v>
      </c>
      <c r="B587" s="6">
        <v>4.1790000000000003</v>
      </c>
      <c r="C587" s="6">
        <v>3.9089999999999998</v>
      </c>
      <c r="D587" s="6">
        <v>3.4889999999999999</v>
      </c>
      <c r="E587" s="6">
        <v>2.7639999999999998</v>
      </c>
      <c r="F587" s="6">
        <v>2.8079999999999998</v>
      </c>
      <c r="G587" s="6">
        <v>1.9750000000000001</v>
      </c>
      <c r="H587" s="6">
        <v>3.6589999999999998</v>
      </c>
      <c r="I587" s="6">
        <v>3.23</v>
      </c>
      <c r="J587" s="6">
        <v>6.6130000000000004</v>
      </c>
      <c r="K587" s="6">
        <v>4.01</v>
      </c>
      <c r="L587" s="6">
        <v>5.4130000000000003</v>
      </c>
      <c r="M587" s="6">
        <v>3.512</v>
      </c>
      <c r="N587" s="69"/>
    </row>
    <row r="588" spans="1:14" ht="12" x14ac:dyDescent="0.25">
      <c r="A588" s="6">
        <v>665.59</v>
      </c>
      <c r="B588" s="6">
        <v>4.1340000000000003</v>
      </c>
      <c r="C588" s="6">
        <v>3.907</v>
      </c>
      <c r="D588" s="6">
        <v>3.4790000000000001</v>
      </c>
      <c r="E588" s="6">
        <v>2.7469999999999999</v>
      </c>
      <c r="F588" s="6">
        <v>2.7850000000000001</v>
      </c>
      <c r="G588" s="6">
        <v>1.9670000000000001</v>
      </c>
      <c r="H588" s="6">
        <v>3.6619999999999999</v>
      </c>
      <c r="I588" s="6">
        <v>3.234</v>
      </c>
      <c r="J588" s="6">
        <v>6.6070000000000002</v>
      </c>
      <c r="K588" s="6">
        <v>3.9830000000000001</v>
      </c>
      <c r="L588" s="6">
        <v>5.391</v>
      </c>
      <c r="M588" s="6">
        <v>3.4950000000000001</v>
      </c>
      <c r="N588" s="69"/>
    </row>
    <row r="589" spans="1:14" ht="12" x14ac:dyDescent="0.25">
      <c r="A589" s="6">
        <v>666.04</v>
      </c>
      <c r="B589" s="6">
        <v>4.0910000000000002</v>
      </c>
      <c r="C589" s="6">
        <v>3.9119999999999999</v>
      </c>
      <c r="D589" s="6">
        <v>3.476</v>
      </c>
      <c r="E589" s="6">
        <v>2.734</v>
      </c>
      <c r="F589" s="6">
        <v>2.7669999999999999</v>
      </c>
      <c r="G589" s="6">
        <v>1.9570000000000001</v>
      </c>
      <c r="H589" s="6">
        <v>3.6720000000000002</v>
      </c>
      <c r="I589" s="6">
        <v>3.2469999999999999</v>
      </c>
      <c r="J589" s="6">
        <v>6.6079999999999997</v>
      </c>
      <c r="K589" s="6">
        <v>3.9580000000000002</v>
      </c>
      <c r="L589" s="6">
        <v>5.3780000000000001</v>
      </c>
      <c r="M589" s="6">
        <v>3.48</v>
      </c>
      <c r="N589" s="69"/>
    </row>
    <row r="590" spans="1:14" ht="12" x14ac:dyDescent="0.25">
      <c r="A590" s="6">
        <v>666.48</v>
      </c>
      <c r="B590" s="6">
        <v>4.048</v>
      </c>
      <c r="C590" s="6">
        <v>3.9169999999999998</v>
      </c>
      <c r="D590" s="6">
        <v>3.4750000000000001</v>
      </c>
      <c r="E590" s="6">
        <v>2.72</v>
      </c>
      <c r="F590" s="6">
        <v>2.7490000000000001</v>
      </c>
      <c r="G590" s="6">
        <v>1.95</v>
      </c>
      <c r="H590" s="6">
        <v>3.6819999999999999</v>
      </c>
      <c r="I590" s="6">
        <v>3.254</v>
      </c>
      <c r="J590" s="6">
        <v>6.6070000000000002</v>
      </c>
      <c r="K590" s="6">
        <v>3.9329999999999998</v>
      </c>
      <c r="L590" s="6">
        <v>5.3630000000000004</v>
      </c>
      <c r="M590" s="6">
        <v>3.4660000000000002</v>
      </c>
      <c r="N590" s="69"/>
    </row>
    <row r="591" spans="1:14" ht="12" x14ac:dyDescent="0.25">
      <c r="A591" s="6">
        <v>666.93</v>
      </c>
      <c r="B591" s="6">
        <v>4.016</v>
      </c>
      <c r="C591" s="6">
        <v>3.9220000000000002</v>
      </c>
      <c r="D591" s="6">
        <v>3.4790000000000001</v>
      </c>
      <c r="E591" s="6">
        <v>2.7109999999999999</v>
      </c>
      <c r="F591" s="6">
        <v>2.734</v>
      </c>
      <c r="G591" s="6">
        <v>1.9419999999999999</v>
      </c>
      <c r="H591" s="6">
        <v>3.6960000000000002</v>
      </c>
      <c r="I591" s="6">
        <v>3.266</v>
      </c>
      <c r="J591" s="6">
        <v>6.6130000000000004</v>
      </c>
      <c r="K591" s="6">
        <v>3.919</v>
      </c>
      <c r="L591" s="6">
        <v>5.351</v>
      </c>
      <c r="M591" s="6">
        <v>3.4580000000000002</v>
      </c>
      <c r="N591" s="69"/>
    </row>
    <row r="592" spans="1:14" ht="12" x14ac:dyDescent="0.25">
      <c r="A592" s="6">
        <v>667.37</v>
      </c>
      <c r="B592" s="6">
        <v>3.9849999999999999</v>
      </c>
      <c r="C592" s="6">
        <v>3.9319999999999999</v>
      </c>
      <c r="D592" s="6">
        <v>3.4790000000000001</v>
      </c>
      <c r="E592" s="6">
        <v>2.7029999999999998</v>
      </c>
      <c r="F592" s="6">
        <v>2.72</v>
      </c>
      <c r="G592" s="6">
        <v>1.9379999999999999</v>
      </c>
      <c r="H592" s="6">
        <v>3.7130000000000001</v>
      </c>
      <c r="I592" s="6">
        <v>3.2869999999999999</v>
      </c>
      <c r="J592" s="6">
        <v>6.6210000000000004</v>
      </c>
      <c r="K592" s="6">
        <v>3.9079999999999999</v>
      </c>
      <c r="L592" s="6">
        <v>5.3419999999999996</v>
      </c>
      <c r="M592" s="6">
        <v>3.4529999999999998</v>
      </c>
      <c r="N592" s="69"/>
    </row>
    <row r="593" spans="1:14" ht="12" x14ac:dyDescent="0.25">
      <c r="A593" s="6">
        <v>667.82</v>
      </c>
      <c r="B593" s="6">
        <v>3.9550000000000001</v>
      </c>
      <c r="C593" s="6">
        <v>3.9430000000000001</v>
      </c>
      <c r="D593" s="6">
        <v>3.4830000000000001</v>
      </c>
      <c r="E593" s="6">
        <v>2.6960000000000002</v>
      </c>
      <c r="F593" s="6">
        <v>2.7069999999999999</v>
      </c>
      <c r="G593" s="6">
        <v>1.9319999999999999</v>
      </c>
      <c r="H593" s="6">
        <v>3.7330000000000001</v>
      </c>
      <c r="I593" s="6">
        <v>3.3069999999999999</v>
      </c>
      <c r="J593" s="6">
        <v>6.6280000000000001</v>
      </c>
      <c r="K593" s="6">
        <v>3.8969999999999998</v>
      </c>
      <c r="L593" s="6">
        <v>5.3369999999999997</v>
      </c>
      <c r="M593" s="6">
        <v>3.4540000000000002</v>
      </c>
      <c r="N593" s="69"/>
    </row>
    <row r="594" spans="1:14" ht="12" x14ac:dyDescent="0.25">
      <c r="A594" s="6">
        <v>668.26</v>
      </c>
      <c r="B594" s="6">
        <v>3.927</v>
      </c>
      <c r="C594" s="6">
        <v>3.9580000000000002</v>
      </c>
      <c r="D594" s="6">
        <v>3.4860000000000002</v>
      </c>
      <c r="E594" s="6">
        <v>2.6920000000000002</v>
      </c>
      <c r="F594" s="6">
        <v>2.6970000000000001</v>
      </c>
      <c r="G594" s="6">
        <v>1.929</v>
      </c>
      <c r="H594" s="6">
        <v>3.754</v>
      </c>
      <c r="I594" s="6">
        <v>3.331</v>
      </c>
      <c r="J594" s="6">
        <v>6.6390000000000002</v>
      </c>
      <c r="K594" s="6">
        <v>3.8879999999999999</v>
      </c>
      <c r="L594" s="6">
        <v>5.327</v>
      </c>
      <c r="M594" s="6">
        <v>3.4569999999999999</v>
      </c>
      <c r="N594" s="69"/>
    </row>
    <row r="595" spans="1:14" ht="12" x14ac:dyDescent="0.25">
      <c r="A595" s="6">
        <v>668.71</v>
      </c>
      <c r="B595" s="6">
        <v>3.903</v>
      </c>
      <c r="C595" s="6">
        <v>3.9740000000000002</v>
      </c>
      <c r="D595" s="6">
        <v>3.492</v>
      </c>
      <c r="E595" s="6">
        <v>2.6840000000000002</v>
      </c>
      <c r="F595" s="6">
        <v>2.6869999999999998</v>
      </c>
      <c r="G595" s="6">
        <v>1.927</v>
      </c>
      <c r="H595" s="6">
        <v>3.7759999999999998</v>
      </c>
      <c r="I595" s="6">
        <v>3.3540000000000001</v>
      </c>
      <c r="J595" s="6">
        <v>6.6559999999999997</v>
      </c>
      <c r="K595" s="6">
        <v>3.879</v>
      </c>
      <c r="L595" s="6">
        <v>5.3150000000000004</v>
      </c>
      <c r="M595" s="6">
        <v>3.46</v>
      </c>
      <c r="N595" s="69"/>
    </row>
    <row r="596" spans="1:14" ht="12" x14ac:dyDescent="0.25">
      <c r="A596" s="6">
        <v>669.15</v>
      </c>
      <c r="B596" s="6">
        <v>3.883</v>
      </c>
      <c r="C596" s="6">
        <v>3.9940000000000002</v>
      </c>
      <c r="D596" s="6">
        <v>3.5009999999999999</v>
      </c>
      <c r="E596" s="6">
        <v>2.6789999999999998</v>
      </c>
      <c r="F596" s="6">
        <v>2.6859999999999999</v>
      </c>
      <c r="G596" s="6">
        <v>1.925</v>
      </c>
      <c r="H596" s="6">
        <v>3.802</v>
      </c>
      <c r="I596" s="6">
        <v>3.38</v>
      </c>
      <c r="J596" s="6">
        <v>6.6680000000000001</v>
      </c>
      <c r="K596" s="6">
        <v>3.879</v>
      </c>
      <c r="L596" s="6">
        <v>5.3140000000000001</v>
      </c>
      <c r="M596" s="6">
        <v>3.4689999999999999</v>
      </c>
      <c r="N596" s="69"/>
    </row>
    <row r="597" spans="1:14" ht="12" x14ac:dyDescent="0.25">
      <c r="A597" s="6">
        <v>669.6</v>
      </c>
      <c r="B597" s="6">
        <v>3.8660000000000001</v>
      </c>
      <c r="C597" s="6">
        <v>4.0170000000000003</v>
      </c>
      <c r="D597" s="6">
        <v>3.5129999999999999</v>
      </c>
      <c r="E597" s="6">
        <v>2.681</v>
      </c>
      <c r="F597" s="6">
        <v>2.6890000000000001</v>
      </c>
      <c r="G597" s="6">
        <v>1.9259999999999999</v>
      </c>
      <c r="H597" s="6">
        <v>3.8340000000000001</v>
      </c>
      <c r="I597" s="6">
        <v>3.4119999999999999</v>
      </c>
      <c r="J597" s="6">
        <v>6.6849999999999996</v>
      </c>
      <c r="K597" s="6">
        <v>3.8780000000000001</v>
      </c>
      <c r="L597" s="6">
        <v>5.3129999999999997</v>
      </c>
      <c r="M597" s="6">
        <v>3.4769999999999999</v>
      </c>
      <c r="N597" s="69"/>
    </row>
    <row r="598" spans="1:14" ht="12" x14ac:dyDescent="0.25">
      <c r="A598" s="6">
        <v>670.04</v>
      </c>
      <c r="B598" s="6">
        <v>3.8490000000000002</v>
      </c>
      <c r="C598" s="6">
        <v>4.0380000000000003</v>
      </c>
      <c r="D598" s="6">
        <v>3.5270000000000001</v>
      </c>
      <c r="E598" s="6">
        <v>2.6779999999999999</v>
      </c>
      <c r="F598" s="6">
        <v>2.6930000000000001</v>
      </c>
      <c r="G598" s="6">
        <v>1.93</v>
      </c>
      <c r="H598" s="6">
        <v>3.87</v>
      </c>
      <c r="I598" s="6">
        <v>3.444</v>
      </c>
      <c r="J598" s="6">
        <v>6.7060000000000004</v>
      </c>
      <c r="K598" s="6">
        <v>3.883</v>
      </c>
      <c r="L598" s="6">
        <v>5.3129999999999997</v>
      </c>
      <c r="M598" s="6">
        <v>3.4929999999999999</v>
      </c>
      <c r="N598" s="69"/>
    </row>
    <row r="599" spans="1:14" ht="12" x14ac:dyDescent="0.25">
      <c r="A599" s="6">
        <v>670.49</v>
      </c>
      <c r="B599" s="6">
        <v>3.8380000000000001</v>
      </c>
      <c r="C599" s="6">
        <v>4.0650000000000004</v>
      </c>
      <c r="D599" s="6">
        <v>3.5449999999999999</v>
      </c>
      <c r="E599" s="6">
        <v>2.6840000000000002</v>
      </c>
      <c r="F599" s="6">
        <v>2.6989999999999998</v>
      </c>
      <c r="G599" s="6">
        <v>1.9330000000000001</v>
      </c>
      <c r="H599" s="6">
        <v>3.9049999999999998</v>
      </c>
      <c r="I599" s="6">
        <v>3.484</v>
      </c>
      <c r="J599" s="6">
        <v>6.7290000000000001</v>
      </c>
      <c r="K599" s="6">
        <v>3.8889999999999998</v>
      </c>
      <c r="L599" s="6">
        <v>5.3170000000000002</v>
      </c>
      <c r="M599" s="6">
        <v>3.5070000000000001</v>
      </c>
      <c r="N599" s="69"/>
    </row>
    <row r="600" spans="1:14" ht="12" x14ac:dyDescent="0.25">
      <c r="A600" s="6">
        <v>670.93</v>
      </c>
      <c r="B600" s="6">
        <v>3.8290000000000002</v>
      </c>
      <c r="C600" s="6">
        <v>4.0910000000000002</v>
      </c>
      <c r="D600" s="6">
        <v>3.5640000000000001</v>
      </c>
      <c r="E600" s="6">
        <v>2.6869999999999998</v>
      </c>
      <c r="F600" s="6">
        <v>2.702</v>
      </c>
      <c r="G600" s="6">
        <v>1.9350000000000001</v>
      </c>
      <c r="H600" s="6">
        <v>3.95</v>
      </c>
      <c r="I600" s="6">
        <v>3.5259999999999998</v>
      </c>
      <c r="J600" s="6">
        <v>6.7549999999999999</v>
      </c>
      <c r="K600" s="6">
        <v>3.8940000000000001</v>
      </c>
      <c r="L600" s="6">
        <v>5.319</v>
      </c>
      <c r="M600" s="6">
        <v>3.528</v>
      </c>
      <c r="N600" s="69"/>
    </row>
    <row r="601" spans="1:14" ht="12" x14ac:dyDescent="0.25">
      <c r="A601" s="6">
        <v>671.38</v>
      </c>
      <c r="B601" s="6">
        <v>3.8260000000000001</v>
      </c>
      <c r="C601" s="6">
        <v>4.1189999999999998</v>
      </c>
      <c r="D601" s="6">
        <v>3.5830000000000002</v>
      </c>
      <c r="E601" s="6">
        <v>2.6920000000000002</v>
      </c>
      <c r="F601" s="6">
        <v>2.714</v>
      </c>
      <c r="G601" s="6">
        <v>1.94</v>
      </c>
      <c r="H601" s="6">
        <v>3.9910000000000001</v>
      </c>
      <c r="I601" s="6">
        <v>3.569</v>
      </c>
      <c r="J601" s="6">
        <v>6.7789999999999999</v>
      </c>
      <c r="K601" s="6">
        <v>3.9020000000000001</v>
      </c>
      <c r="L601" s="6">
        <v>5.3250000000000002</v>
      </c>
      <c r="M601" s="6">
        <v>3.55</v>
      </c>
      <c r="N601" s="69"/>
    </row>
    <row r="602" spans="1:14" ht="12" x14ac:dyDescent="0.25">
      <c r="A602" s="6">
        <v>671.82</v>
      </c>
      <c r="B602" s="6">
        <v>3.8220000000000001</v>
      </c>
      <c r="C602" s="6">
        <v>4.1529999999999996</v>
      </c>
      <c r="D602" s="6">
        <v>3.6080000000000001</v>
      </c>
      <c r="E602" s="6">
        <v>2.7010000000000001</v>
      </c>
      <c r="F602" s="6">
        <v>2.7269999999999999</v>
      </c>
      <c r="G602" s="6">
        <v>1.946</v>
      </c>
      <c r="H602" s="6">
        <v>4.0380000000000003</v>
      </c>
      <c r="I602" s="6">
        <v>3.6139999999999999</v>
      </c>
      <c r="J602" s="6">
        <v>6.8079999999999998</v>
      </c>
      <c r="K602" s="6">
        <v>3.919</v>
      </c>
      <c r="L602" s="6">
        <v>5.3319999999999999</v>
      </c>
      <c r="M602" s="6">
        <v>3.5760000000000001</v>
      </c>
      <c r="N602" s="69"/>
    </row>
    <row r="603" spans="1:14" ht="12" x14ac:dyDescent="0.25">
      <c r="A603" s="6">
        <v>672.27</v>
      </c>
      <c r="B603" s="6">
        <v>3.8260000000000001</v>
      </c>
      <c r="C603" s="6">
        <v>4.1920000000000002</v>
      </c>
      <c r="D603" s="6">
        <v>3.6309999999999998</v>
      </c>
      <c r="E603" s="6">
        <v>2.7130000000000001</v>
      </c>
      <c r="F603" s="6">
        <v>2.7450000000000001</v>
      </c>
      <c r="G603" s="6">
        <v>1.958</v>
      </c>
      <c r="H603" s="6">
        <v>4.09</v>
      </c>
      <c r="I603" s="6">
        <v>3.6619999999999999</v>
      </c>
      <c r="J603" s="6">
        <v>6.8449999999999998</v>
      </c>
      <c r="K603" s="6">
        <v>3.9340000000000002</v>
      </c>
      <c r="L603" s="6">
        <v>5.3419999999999996</v>
      </c>
      <c r="M603" s="6">
        <v>3.6019999999999999</v>
      </c>
      <c r="N603" s="69"/>
    </row>
    <row r="604" spans="1:14" ht="12" x14ac:dyDescent="0.25">
      <c r="A604" s="6">
        <v>672.71</v>
      </c>
      <c r="B604" s="6">
        <v>3.8260000000000001</v>
      </c>
      <c r="C604" s="6">
        <v>4.2309999999999999</v>
      </c>
      <c r="D604" s="6">
        <v>3.653</v>
      </c>
      <c r="E604" s="6">
        <v>2.718</v>
      </c>
      <c r="F604" s="6">
        <v>2.7589999999999999</v>
      </c>
      <c r="G604" s="6">
        <v>1.9650000000000001</v>
      </c>
      <c r="H604" s="6">
        <v>4.1390000000000002</v>
      </c>
      <c r="I604" s="6">
        <v>3.7120000000000002</v>
      </c>
      <c r="J604" s="6">
        <v>6.883</v>
      </c>
      <c r="K604" s="6">
        <v>3.9550000000000001</v>
      </c>
      <c r="L604" s="6">
        <v>5.3460000000000001</v>
      </c>
      <c r="M604" s="6">
        <v>3.6349999999999998</v>
      </c>
      <c r="N604" s="69"/>
    </row>
    <row r="605" spans="1:14" ht="12" x14ac:dyDescent="0.25">
      <c r="A605" s="6">
        <v>673.15</v>
      </c>
      <c r="B605" s="6">
        <v>3.831</v>
      </c>
      <c r="C605" s="6">
        <v>4.2709999999999999</v>
      </c>
      <c r="D605" s="6">
        <v>3.6779999999999999</v>
      </c>
      <c r="E605" s="6">
        <v>2.73</v>
      </c>
      <c r="F605" s="6">
        <v>2.7730000000000001</v>
      </c>
      <c r="G605" s="6">
        <v>1.9770000000000001</v>
      </c>
      <c r="H605" s="6">
        <v>4.194</v>
      </c>
      <c r="I605" s="6">
        <v>3.7669999999999999</v>
      </c>
      <c r="J605" s="6">
        <v>6.9189999999999996</v>
      </c>
      <c r="K605" s="6">
        <v>3.9769999999999999</v>
      </c>
      <c r="L605" s="6">
        <v>5.3579999999999997</v>
      </c>
      <c r="M605" s="6">
        <v>3.665</v>
      </c>
      <c r="N605" s="69"/>
    </row>
    <row r="606" spans="1:14" ht="12" x14ac:dyDescent="0.25">
      <c r="A606" s="6">
        <v>673.6</v>
      </c>
      <c r="B606" s="6">
        <v>3.8359999999999999</v>
      </c>
      <c r="C606" s="6">
        <v>4.3109999999999999</v>
      </c>
      <c r="D606" s="6">
        <v>3.7069999999999999</v>
      </c>
      <c r="E606" s="6">
        <v>2.7429999999999999</v>
      </c>
      <c r="F606" s="6">
        <v>2.7959999999999998</v>
      </c>
      <c r="G606" s="6">
        <v>1.9910000000000001</v>
      </c>
      <c r="H606" s="6">
        <v>4.2510000000000003</v>
      </c>
      <c r="I606" s="6">
        <v>3.8279999999999998</v>
      </c>
      <c r="J606" s="6">
        <v>6.9660000000000002</v>
      </c>
      <c r="K606" s="6">
        <v>4.0010000000000003</v>
      </c>
      <c r="L606" s="6">
        <v>5.3769999999999998</v>
      </c>
      <c r="M606" s="6">
        <v>3.7029999999999998</v>
      </c>
      <c r="N606" s="69"/>
    </row>
    <row r="607" spans="1:14" ht="12" x14ac:dyDescent="0.25">
      <c r="A607" s="6">
        <v>674.04</v>
      </c>
      <c r="B607" s="6">
        <v>3.843</v>
      </c>
      <c r="C607" s="6">
        <v>4.3550000000000004</v>
      </c>
      <c r="D607" s="6">
        <v>3.7360000000000002</v>
      </c>
      <c r="E607" s="6">
        <v>2.7549999999999999</v>
      </c>
      <c r="F607" s="6">
        <v>2.8220000000000001</v>
      </c>
      <c r="G607" s="6">
        <v>2.004</v>
      </c>
      <c r="H607" s="6">
        <v>4.3090000000000002</v>
      </c>
      <c r="I607" s="6">
        <v>3.8919999999999999</v>
      </c>
      <c r="J607" s="6">
        <v>7.0119999999999996</v>
      </c>
      <c r="K607" s="6">
        <v>4.0229999999999997</v>
      </c>
      <c r="L607" s="6">
        <v>5.3860000000000001</v>
      </c>
      <c r="M607" s="6">
        <v>3.738</v>
      </c>
      <c r="N607" s="69"/>
    </row>
    <row r="608" spans="1:14" ht="12" x14ac:dyDescent="0.25">
      <c r="A608" s="6">
        <v>674.49</v>
      </c>
      <c r="B608" s="6">
        <v>3.855</v>
      </c>
      <c r="C608" s="6">
        <v>4.3979999999999997</v>
      </c>
      <c r="D608" s="6">
        <v>3.7679999999999998</v>
      </c>
      <c r="E608" s="6">
        <v>2.7709999999999999</v>
      </c>
      <c r="F608" s="6">
        <v>2.8420000000000001</v>
      </c>
      <c r="G608" s="6">
        <v>2.016</v>
      </c>
      <c r="H608" s="6">
        <v>4.375</v>
      </c>
      <c r="I608" s="6">
        <v>3.9569999999999999</v>
      </c>
      <c r="J608" s="6">
        <v>7.06</v>
      </c>
      <c r="K608" s="6">
        <v>4.048</v>
      </c>
      <c r="L608" s="6">
        <v>5.4029999999999996</v>
      </c>
      <c r="M608" s="6">
        <v>3.778</v>
      </c>
      <c r="N608" s="69"/>
    </row>
    <row r="609" spans="1:14" s="116" customFormat="1" ht="12" x14ac:dyDescent="0.25">
      <c r="A609" s="119">
        <v>674.93</v>
      </c>
      <c r="B609" s="119">
        <v>3.8660000000000001</v>
      </c>
      <c r="C609" s="119">
        <v>4.4450000000000003</v>
      </c>
      <c r="D609" s="119">
        <v>3.8050000000000002</v>
      </c>
      <c r="E609" s="119">
        <v>2.7850000000000001</v>
      </c>
      <c r="F609" s="119">
        <v>2.867</v>
      </c>
      <c r="G609" s="119">
        <v>2.0249999999999999</v>
      </c>
      <c r="H609" s="119">
        <v>4.4420000000000002</v>
      </c>
      <c r="I609" s="119">
        <v>4.0209999999999999</v>
      </c>
      <c r="J609" s="119">
        <v>7.1059999999999999</v>
      </c>
      <c r="K609" s="119">
        <v>4.0780000000000003</v>
      </c>
      <c r="L609" s="119">
        <v>5.42</v>
      </c>
      <c r="M609" s="119">
        <v>3.8210000000000002</v>
      </c>
      <c r="N609" s="115"/>
    </row>
    <row r="610" spans="1:14" ht="12" x14ac:dyDescent="0.25">
      <c r="A610" s="6">
        <v>675.38</v>
      </c>
      <c r="B610" s="6">
        <v>3.879</v>
      </c>
      <c r="C610" s="6">
        <v>4.4950000000000001</v>
      </c>
      <c r="D610" s="6">
        <v>3.839</v>
      </c>
      <c r="E610" s="6">
        <v>2.802</v>
      </c>
      <c r="F610" s="6">
        <v>2.891</v>
      </c>
      <c r="G610" s="6">
        <v>2.0379999999999998</v>
      </c>
      <c r="H610" s="6">
        <v>4.5140000000000002</v>
      </c>
      <c r="I610" s="6">
        <v>4.09</v>
      </c>
      <c r="J610" s="6">
        <v>7.1509999999999998</v>
      </c>
      <c r="K610" s="6">
        <v>4.1109999999999998</v>
      </c>
      <c r="L610" s="6">
        <v>5.44</v>
      </c>
      <c r="M610" s="6">
        <v>3.8650000000000002</v>
      </c>
      <c r="N610" s="69"/>
    </row>
    <row r="611" spans="1:14" ht="12" x14ac:dyDescent="0.25">
      <c r="A611" s="6">
        <v>675.82</v>
      </c>
      <c r="B611" s="6">
        <v>3.9</v>
      </c>
      <c r="C611" s="6">
        <v>4.5419999999999998</v>
      </c>
      <c r="D611" s="6">
        <v>3.8769999999999998</v>
      </c>
      <c r="E611" s="6">
        <v>2.8180000000000001</v>
      </c>
      <c r="F611" s="6">
        <v>2.9180000000000001</v>
      </c>
      <c r="G611" s="6">
        <v>2.0529999999999999</v>
      </c>
      <c r="H611" s="6">
        <v>4.5830000000000002</v>
      </c>
      <c r="I611" s="6">
        <v>4.1660000000000004</v>
      </c>
      <c r="J611" s="6">
        <v>7.202</v>
      </c>
      <c r="K611" s="6">
        <v>4.1449999999999996</v>
      </c>
      <c r="L611" s="6">
        <v>5.4550000000000001</v>
      </c>
      <c r="M611" s="6">
        <v>3.9119999999999999</v>
      </c>
      <c r="N611" s="69"/>
    </row>
    <row r="612" spans="1:14" ht="12" x14ac:dyDescent="0.25">
      <c r="A612" s="6">
        <v>676.27</v>
      </c>
      <c r="B612" s="6">
        <v>3.915</v>
      </c>
      <c r="C612" s="6">
        <v>4.5949999999999998</v>
      </c>
      <c r="D612" s="6">
        <v>3.9089999999999998</v>
      </c>
      <c r="E612" s="6">
        <v>2.8319999999999999</v>
      </c>
      <c r="F612" s="6">
        <v>2.948</v>
      </c>
      <c r="G612" s="6">
        <v>2.069</v>
      </c>
      <c r="H612" s="6">
        <v>4.6539999999999999</v>
      </c>
      <c r="I612" s="6">
        <v>4.2370000000000001</v>
      </c>
      <c r="J612" s="6">
        <v>7.2539999999999996</v>
      </c>
      <c r="K612" s="6">
        <v>4.1779999999999999</v>
      </c>
      <c r="L612" s="6">
        <v>5.4729999999999999</v>
      </c>
      <c r="M612" s="6">
        <v>3.96</v>
      </c>
      <c r="N612" s="69"/>
    </row>
    <row r="613" spans="1:14" ht="12" x14ac:dyDescent="0.25">
      <c r="A613" s="6">
        <v>676.71</v>
      </c>
      <c r="B613" s="6">
        <v>3.9329999999999998</v>
      </c>
      <c r="C613" s="6">
        <v>4.6449999999999996</v>
      </c>
      <c r="D613" s="6">
        <v>3.95</v>
      </c>
      <c r="E613" s="6">
        <v>2.847</v>
      </c>
      <c r="F613" s="6">
        <v>2.9809999999999999</v>
      </c>
      <c r="G613" s="6">
        <v>2.0840000000000001</v>
      </c>
      <c r="H613" s="6">
        <v>4.7279999999999998</v>
      </c>
      <c r="I613" s="6">
        <v>4.3090000000000002</v>
      </c>
      <c r="J613" s="6">
        <v>7.3049999999999997</v>
      </c>
      <c r="K613" s="6">
        <v>4.2149999999999999</v>
      </c>
      <c r="L613" s="6">
        <v>5.4950000000000001</v>
      </c>
      <c r="M613" s="6">
        <v>4.0110000000000001</v>
      </c>
      <c r="N613" s="69"/>
    </row>
    <row r="614" spans="1:14" s="116" customFormat="1" ht="12" x14ac:dyDescent="0.25">
      <c r="A614" s="119">
        <v>677.16</v>
      </c>
      <c r="B614" s="119">
        <v>3.9529999999999998</v>
      </c>
      <c r="C614" s="119">
        <v>4.6980000000000004</v>
      </c>
      <c r="D614" s="119">
        <v>3.9849999999999999</v>
      </c>
      <c r="E614" s="119">
        <v>2.8639999999999999</v>
      </c>
      <c r="F614" s="119">
        <v>3.0150000000000001</v>
      </c>
      <c r="G614" s="119">
        <v>2.0990000000000002</v>
      </c>
      <c r="H614" s="119">
        <v>4.8010000000000002</v>
      </c>
      <c r="I614" s="119">
        <v>4.3849999999999998</v>
      </c>
      <c r="J614" s="119">
        <v>7.3570000000000002</v>
      </c>
      <c r="K614" s="119">
        <v>4.2450000000000001</v>
      </c>
      <c r="L614" s="119">
        <v>5.5119999999999996</v>
      </c>
      <c r="M614" s="119">
        <v>4.0579999999999998</v>
      </c>
      <c r="N614" s="115"/>
    </row>
    <row r="615" spans="1:14" ht="12" x14ac:dyDescent="0.25">
      <c r="A615" s="6">
        <v>677.6</v>
      </c>
      <c r="B615" s="6">
        <v>3.972</v>
      </c>
      <c r="C615" s="6">
        <v>4.7539999999999996</v>
      </c>
      <c r="D615" s="6">
        <v>4.0250000000000004</v>
      </c>
      <c r="E615" s="6">
        <v>2.883</v>
      </c>
      <c r="F615" s="6">
        <v>3.0529999999999999</v>
      </c>
      <c r="G615" s="6">
        <v>2.1179999999999999</v>
      </c>
      <c r="H615" s="6">
        <v>4.8760000000000003</v>
      </c>
      <c r="I615" s="6">
        <v>4.4610000000000003</v>
      </c>
      <c r="J615" s="6">
        <v>7.41</v>
      </c>
      <c r="K615" s="6">
        <v>4.2850000000000001</v>
      </c>
      <c r="L615" s="6">
        <v>5.5330000000000004</v>
      </c>
      <c r="M615" s="6">
        <v>4.109</v>
      </c>
      <c r="N615" s="69"/>
    </row>
    <row r="616" spans="1:14" s="116" customFormat="1" ht="12" x14ac:dyDescent="0.25">
      <c r="A616" s="119">
        <v>678.04</v>
      </c>
      <c r="B616" s="119">
        <v>3.9940000000000002</v>
      </c>
      <c r="C616" s="119">
        <v>4.8109999999999999</v>
      </c>
      <c r="D616" s="119">
        <v>4.0670000000000002</v>
      </c>
      <c r="E616" s="119">
        <v>2.9049999999999998</v>
      </c>
      <c r="F616" s="119">
        <v>3.0910000000000002</v>
      </c>
      <c r="G616" s="119">
        <v>2.133</v>
      </c>
      <c r="H616" s="119">
        <v>4.952</v>
      </c>
      <c r="I616" s="119">
        <v>4.5430000000000001</v>
      </c>
      <c r="J616" s="119">
        <v>7.4640000000000004</v>
      </c>
      <c r="K616" s="119">
        <v>4.3259999999999996</v>
      </c>
      <c r="L616" s="119">
        <v>5.556</v>
      </c>
      <c r="M616" s="119">
        <v>4.1580000000000004</v>
      </c>
      <c r="N616" s="115"/>
    </row>
    <row r="617" spans="1:14" ht="12" x14ac:dyDescent="0.25">
      <c r="A617" s="6">
        <v>678.49</v>
      </c>
      <c r="B617" s="6">
        <v>4.0209999999999999</v>
      </c>
      <c r="C617" s="6">
        <v>4.8650000000000002</v>
      </c>
      <c r="D617" s="6">
        <v>4.1109999999999998</v>
      </c>
      <c r="E617" s="6">
        <v>2.9279999999999999</v>
      </c>
      <c r="F617" s="6">
        <v>3.1280000000000001</v>
      </c>
      <c r="G617" s="6">
        <v>2.149</v>
      </c>
      <c r="H617" s="6">
        <v>5.0309999999999997</v>
      </c>
      <c r="I617" s="6">
        <v>4.6210000000000004</v>
      </c>
      <c r="J617" s="6">
        <v>7.5190000000000001</v>
      </c>
      <c r="K617" s="6">
        <v>4.3719999999999999</v>
      </c>
      <c r="L617" s="6">
        <v>5.5780000000000003</v>
      </c>
      <c r="M617" s="6">
        <v>4.2130000000000001</v>
      </c>
      <c r="N617" s="69"/>
    </row>
    <row r="618" spans="1:14" ht="12" x14ac:dyDescent="0.25">
      <c r="A618" s="6">
        <v>678.93</v>
      </c>
      <c r="B618" s="6">
        <v>4.0469999999999997</v>
      </c>
      <c r="C618" s="6">
        <v>4.923</v>
      </c>
      <c r="D618" s="6">
        <v>4.1539999999999999</v>
      </c>
      <c r="E618" s="6">
        <v>2.9489999999999998</v>
      </c>
      <c r="F618" s="6">
        <v>3.165</v>
      </c>
      <c r="G618" s="6">
        <v>2.1659999999999999</v>
      </c>
      <c r="H618" s="6">
        <v>5.1029999999999998</v>
      </c>
      <c r="I618" s="6">
        <v>4.6980000000000004</v>
      </c>
      <c r="J618" s="6">
        <v>7.5730000000000004</v>
      </c>
      <c r="K618" s="6">
        <v>4.4160000000000004</v>
      </c>
      <c r="L618" s="6">
        <v>5.6040000000000001</v>
      </c>
      <c r="M618" s="6">
        <v>4.2750000000000004</v>
      </c>
      <c r="N618" s="69"/>
    </row>
    <row r="619" spans="1:14" ht="12" x14ac:dyDescent="0.25">
      <c r="A619" s="6">
        <v>679.38</v>
      </c>
      <c r="B619" s="6">
        <v>4.0780000000000003</v>
      </c>
      <c r="C619" s="6">
        <v>4.9829999999999997</v>
      </c>
      <c r="D619" s="6">
        <v>4.1970000000000001</v>
      </c>
      <c r="E619" s="6">
        <v>2.9750000000000001</v>
      </c>
      <c r="F619" s="6">
        <v>3.2040000000000002</v>
      </c>
      <c r="G619" s="6">
        <v>2.1880000000000002</v>
      </c>
      <c r="H619" s="6">
        <v>5.1829999999999998</v>
      </c>
      <c r="I619" s="6">
        <v>4.7789999999999999</v>
      </c>
      <c r="J619" s="6">
        <v>7.6289999999999996</v>
      </c>
      <c r="K619" s="6">
        <v>4.4569999999999999</v>
      </c>
      <c r="L619" s="6">
        <v>5.6310000000000002</v>
      </c>
      <c r="M619" s="6">
        <v>4.3319999999999999</v>
      </c>
      <c r="N619" s="69"/>
    </row>
    <row r="620" spans="1:14" s="116" customFormat="1" ht="12" x14ac:dyDescent="0.25">
      <c r="A620" s="119">
        <v>679.82</v>
      </c>
      <c r="B620" s="119">
        <v>4.1159999999999997</v>
      </c>
      <c r="C620" s="119">
        <v>5.0419999999999998</v>
      </c>
      <c r="D620" s="119">
        <v>4.2409999999999997</v>
      </c>
      <c r="E620" s="119">
        <v>2.9950000000000001</v>
      </c>
      <c r="F620" s="119">
        <v>3.246</v>
      </c>
      <c r="G620" s="119">
        <v>2.2109999999999999</v>
      </c>
      <c r="H620" s="119">
        <v>5.2619999999999996</v>
      </c>
      <c r="I620" s="119">
        <v>4.8609999999999998</v>
      </c>
      <c r="J620" s="119">
        <v>7.6870000000000003</v>
      </c>
      <c r="K620" s="119">
        <v>4.5069999999999997</v>
      </c>
      <c r="L620" s="119">
        <v>5.6550000000000002</v>
      </c>
      <c r="M620" s="119">
        <v>4.3940000000000001</v>
      </c>
      <c r="N620" s="115"/>
    </row>
    <row r="621" spans="1:14" ht="12" x14ac:dyDescent="0.25">
      <c r="A621" s="6">
        <v>680.27</v>
      </c>
      <c r="B621" s="6">
        <v>4.1529999999999996</v>
      </c>
      <c r="C621" s="6">
        <v>5.101</v>
      </c>
      <c r="D621" s="6">
        <v>4.2859999999999996</v>
      </c>
      <c r="E621" s="6">
        <v>3.0209999999999999</v>
      </c>
      <c r="F621" s="6">
        <v>3.29</v>
      </c>
      <c r="G621" s="6">
        <v>2.2360000000000002</v>
      </c>
      <c r="H621" s="6">
        <v>5.3390000000000004</v>
      </c>
      <c r="I621" s="6">
        <v>4.9400000000000004</v>
      </c>
      <c r="J621" s="6">
        <v>7.7439999999999998</v>
      </c>
      <c r="K621" s="6">
        <v>4.5599999999999996</v>
      </c>
      <c r="L621" s="6">
        <v>5.6820000000000004</v>
      </c>
      <c r="M621" s="6">
        <v>4.4580000000000002</v>
      </c>
      <c r="N621" s="69"/>
    </row>
    <row r="622" spans="1:14" ht="12" x14ac:dyDescent="0.25">
      <c r="A622" s="6">
        <v>680.71</v>
      </c>
      <c r="B622" s="6">
        <v>4.1920000000000002</v>
      </c>
      <c r="C622" s="6">
        <v>5.1609999999999996</v>
      </c>
      <c r="D622" s="6">
        <v>4.3319999999999999</v>
      </c>
      <c r="E622" s="6">
        <v>3.0449999999999999</v>
      </c>
      <c r="F622" s="6">
        <v>3.3340000000000001</v>
      </c>
      <c r="G622" s="6">
        <v>2.258</v>
      </c>
      <c r="H622" s="6">
        <v>5.4249999999999998</v>
      </c>
      <c r="I622" s="6">
        <v>5.0199999999999996</v>
      </c>
      <c r="J622" s="6">
        <v>7.8019999999999996</v>
      </c>
      <c r="K622" s="6">
        <v>4.6130000000000004</v>
      </c>
      <c r="L622" s="6">
        <v>5.7110000000000003</v>
      </c>
      <c r="M622" s="6">
        <v>4.5179999999999998</v>
      </c>
      <c r="N622" s="69"/>
    </row>
    <row r="623" spans="1:14" ht="12" x14ac:dyDescent="0.25">
      <c r="A623" s="6">
        <v>681.15</v>
      </c>
      <c r="B623" s="6">
        <v>4.2409999999999997</v>
      </c>
      <c r="C623" s="6">
        <v>5.2160000000000002</v>
      </c>
      <c r="D623" s="6">
        <v>4.3760000000000003</v>
      </c>
      <c r="E623" s="6">
        <v>3.0720000000000001</v>
      </c>
      <c r="F623" s="6">
        <v>3.38</v>
      </c>
      <c r="G623" s="6">
        <v>2.2789999999999999</v>
      </c>
      <c r="H623" s="6">
        <v>5.5</v>
      </c>
      <c r="I623" s="6">
        <v>5.0999999999999996</v>
      </c>
      <c r="J623" s="6">
        <v>7.8529999999999998</v>
      </c>
      <c r="K623" s="6">
        <v>4.6639999999999997</v>
      </c>
      <c r="L623" s="6">
        <v>5.7439999999999998</v>
      </c>
      <c r="M623" s="6">
        <v>4.5789999999999997</v>
      </c>
      <c r="N623" s="69"/>
    </row>
    <row r="624" spans="1:14" ht="12" x14ac:dyDescent="0.25">
      <c r="A624" s="6">
        <v>681.6</v>
      </c>
      <c r="B624" s="6">
        <v>4.2880000000000003</v>
      </c>
      <c r="C624" s="6">
        <v>5.2679999999999998</v>
      </c>
      <c r="D624" s="6">
        <v>4.4210000000000003</v>
      </c>
      <c r="E624" s="6">
        <v>3.097</v>
      </c>
      <c r="F624" s="6">
        <v>3.4249999999999998</v>
      </c>
      <c r="G624" s="6">
        <v>2.2989999999999999</v>
      </c>
      <c r="H624" s="6">
        <v>5.5720000000000001</v>
      </c>
      <c r="I624" s="6">
        <v>5.1769999999999996</v>
      </c>
      <c r="J624" s="6">
        <v>7.9080000000000004</v>
      </c>
      <c r="K624" s="6">
        <v>4.718</v>
      </c>
      <c r="L624" s="6">
        <v>5.7709999999999999</v>
      </c>
      <c r="M624" s="6">
        <v>4.6399999999999997</v>
      </c>
      <c r="N624" s="69"/>
    </row>
    <row r="625" spans="1:14" ht="12" x14ac:dyDescent="0.25">
      <c r="A625" s="6">
        <v>682.04</v>
      </c>
      <c r="B625" s="6">
        <v>4.34</v>
      </c>
      <c r="C625" s="6">
        <v>5.319</v>
      </c>
      <c r="D625" s="6">
        <v>4.4710000000000001</v>
      </c>
      <c r="E625" s="6">
        <v>3.13</v>
      </c>
      <c r="F625" s="6">
        <v>3.472</v>
      </c>
      <c r="G625" s="6">
        <v>2.3239999999999998</v>
      </c>
      <c r="H625" s="6">
        <v>5.6420000000000003</v>
      </c>
      <c r="I625" s="6">
        <v>5.2560000000000002</v>
      </c>
      <c r="J625" s="6">
        <v>7.9550000000000001</v>
      </c>
      <c r="K625" s="6">
        <v>4.7720000000000002</v>
      </c>
      <c r="L625" s="6">
        <v>5.8040000000000003</v>
      </c>
      <c r="M625" s="6">
        <v>4.7060000000000004</v>
      </c>
      <c r="N625" s="69"/>
    </row>
    <row r="626" spans="1:14" ht="12" x14ac:dyDescent="0.25">
      <c r="A626" s="6">
        <v>682.49</v>
      </c>
      <c r="B626" s="6">
        <v>4.3970000000000002</v>
      </c>
      <c r="C626" s="6">
        <v>5.3739999999999997</v>
      </c>
      <c r="D626" s="6">
        <v>4.5179999999999998</v>
      </c>
      <c r="E626" s="6">
        <v>3.1579999999999999</v>
      </c>
      <c r="F626" s="6">
        <v>3.5259999999999998</v>
      </c>
      <c r="G626" s="6">
        <v>2.347</v>
      </c>
      <c r="H626" s="6">
        <v>5.7130000000000001</v>
      </c>
      <c r="I626" s="6">
        <v>5.33</v>
      </c>
      <c r="J626" s="6">
        <v>8.0009999999999994</v>
      </c>
      <c r="K626" s="6">
        <v>4.8280000000000003</v>
      </c>
      <c r="L626" s="6">
        <v>5.8390000000000004</v>
      </c>
      <c r="M626" s="6">
        <v>4.7759999999999998</v>
      </c>
      <c r="N626" s="69"/>
    </row>
    <row r="627" spans="1:14" ht="12" x14ac:dyDescent="0.25">
      <c r="A627" s="6">
        <v>682.93</v>
      </c>
      <c r="B627" s="6">
        <v>4.4649999999999999</v>
      </c>
      <c r="C627" s="6">
        <v>5.4260000000000002</v>
      </c>
      <c r="D627" s="6">
        <v>4.5659999999999998</v>
      </c>
      <c r="E627" s="6">
        <v>3.19</v>
      </c>
      <c r="F627" s="6">
        <v>3.58</v>
      </c>
      <c r="G627" s="6">
        <v>2.3719999999999999</v>
      </c>
      <c r="H627" s="6">
        <v>5.782</v>
      </c>
      <c r="I627" s="6">
        <v>5.399</v>
      </c>
      <c r="J627" s="6">
        <v>8.0489999999999995</v>
      </c>
      <c r="K627" s="6">
        <v>4.8920000000000003</v>
      </c>
      <c r="L627" s="6">
        <v>5.8710000000000004</v>
      </c>
      <c r="M627" s="6">
        <v>4.8460000000000001</v>
      </c>
      <c r="N627" s="69"/>
    </row>
    <row r="628" spans="1:14" ht="12" x14ac:dyDescent="0.25">
      <c r="A628" s="6">
        <v>683.37</v>
      </c>
      <c r="B628" s="6">
        <v>4.5369999999999999</v>
      </c>
      <c r="C628" s="6">
        <v>5.4770000000000003</v>
      </c>
      <c r="D628" s="6">
        <v>4.6120000000000001</v>
      </c>
      <c r="E628" s="6">
        <v>3.2280000000000002</v>
      </c>
      <c r="F628" s="6">
        <v>3.633</v>
      </c>
      <c r="G628" s="6">
        <v>2.4020000000000001</v>
      </c>
      <c r="H628" s="6">
        <v>5.8520000000000003</v>
      </c>
      <c r="I628" s="6">
        <v>5.4660000000000002</v>
      </c>
      <c r="J628" s="6">
        <v>8.0920000000000005</v>
      </c>
      <c r="K628" s="6">
        <v>4.9619999999999997</v>
      </c>
      <c r="L628" s="6">
        <v>5.91</v>
      </c>
      <c r="M628" s="6">
        <v>4.9240000000000004</v>
      </c>
      <c r="N628" s="69"/>
    </row>
    <row r="629" spans="1:14" ht="12" x14ac:dyDescent="0.25">
      <c r="A629" s="6">
        <v>683.82</v>
      </c>
      <c r="B629" s="6">
        <v>4.6239999999999997</v>
      </c>
      <c r="C629" s="6">
        <v>5.532</v>
      </c>
      <c r="D629" s="6">
        <v>4.657</v>
      </c>
      <c r="E629" s="6">
        <v>3.2610000000000001</v>
      </c>
      <c r="F629" s="6">
        <v>3.698</v>
      </c>
      <c r="G629" s="6">
        <v>2.4380000000000002</v>
      </c>
      <c r="H629" s="6">
        <v>5.915</v>
      </c>
      <c r="I629" s="6">
        <v>5.5339999999999998</v>
      </c>
      <c r="J629" s="6">
        <v>8.1340000000000003</v>
      </c>
      <c r="K629" s="6">
        <v>5.0380000000000003</v>
      </c>
      <c r="L629" s="6">
        <v>5.9480000000000004</v>
      </c>
      <c r="M629" s="6">
        <v>4.9980000000000002</v>
      </c>
      <c r="N629" s="69"/>
    </row>
    <row r="630" spans="1:14" ht="12" x14ac:dyDescent="0.25">
      <c r="A630" s="6">
        <v>684.26</v>
      </c>
      <c r="B630" s="6">
        <v>4.7169999999999996</v>
      </c>
      <c r="C630" s="6">
        <v>5.5830000000000002</v>
      </c>
      <c r="D630" s="6">
        <v>4.7039999999999997</v>
      </c>
      <c r="E630" s="6">
        <v>3.3050000000000002</v>
      </c>
      <c r="F630" s="6">
        <v>3.7629999999999999</v>
      </c>
      <c r="G630" s="6">
        <v>2.4790000000000001</v>
      </c>
      <c r="H630" s="6">
        <v>5.9770000000000003</v>
      </c>
      <c r="I630" s="6">
        <v>5.6079999999999997</v>
      </c>
      <c r="J630" s="6">
        <v>8.1829999999999998</v>
      </c>
      <c r="K630" s="6">
        <v>5.12</v>
      </c>
      <c r="L630" s="6">
        <v>5.9960000000000004</v>
      </c>
      <c r="M630" s="6">
        <v>5.0750000000000002</v>
      </c>
      <c r="N630" s="69"/>
    </row>
    <row r="631" spans="1:14" ht="12" x14ac:dyDescent="0.25">
      <c r="A631" s="6">
        <v>684.71</v>
      </c>
      <c r="B631" s="6">
        <v>4.8230000000000004</v>
      </c>
      <c r="C631" s="6">
        <v>5.6369999999999996</v>
      </c>
      <c r="D631" s="6">
        <v>4.7549999999999999</v>
      </c>
      <c r="E631" s="6">
        <v>3.3540000000000001</v>
      </c>
      <c r="F631" s="6">
        <v>3.8359999999999999</v>
      </c>
      <c r="G631" s="6">
        <v>2.5209999999999999</v>
      </c>
      <c r="H631" s="6">
        <v>6.0389999999999997</v>
      </c>
      <c r="I631" s="6">
        <v>5.6749999999999998</v>
      </c>
      <c r="J631" s="6">
        <v>8.2360000000000007</v>
      </c>
      <c r="K631" s="6">
        <v>5.2039999999999997</v>
      </c>
      <c r="L631" s="6">
        <v>6.0439999999999996</v>
      </c>
      <c r="M631" s="6">
        <v>5.1630000000000003</v>
      </c>
      <c r="N631" s="69"/>
    </row>
    <row r="632" spans="1:14" ht="12" x14ac:dyDescent="0.25">
      <c r="A632" s="6">
        <v>685.15</v>
      </c>
      <c r="B632" s="6">
        <v>4.9370000000000003</v>
      </c>
      <c r="C632" s="6">
        <v>5.6950000000000003</v>
      </c>
      <c r="D632" s="6">
        <v>4.8070000000000004</v>
      </c>
      <c r="E632" s="6">
        <v>3.403</v>
      </c>
      <c r="F632" s="6">
        <v>3.915</v>
      </c>
      <c r="G632" s="6">
        <v>2.5659999999999998</v>
      </c>
      <c r="H632" s="6">
        <v>6.1059999999999999</v>
      </c>
      <c r="I632" s="6">
        <v>5.7480000000000002</v>
      </c>
      <c r="J632" s="6">
        <v>8.2789999999999999</v>
      </c>
      <c r="K632" s="6">
        <v>5.2939999999999996</v>
      </c>
      <c r="L632" s="6">
        <v>6.101</v>
      </c>
      <c r="M632" s="6">
        <v>5.2539999999999996</v>
      </c>
      <c r="N632" s="69"/>
    </row>
    <row r="633" spans="1:14" ht="12" x14ac:dyDescent="0.25">
      <c r="A633" s="6">
        <v>685.59</v>
      </c>
      <c r="B633" s="6">
        <v>5.069</v>
      </c>
      <c r="C633" s="6">
        <v>5.7469999999999999</v>
      </c>
      <c r="D633" s="6">
        <v>4.87</v>
      </c>
      <c r="E633" s="6">
        <v>3.464</v>
      </c>
      <c r="F633" s="6">
        <v>4</v>
      </c>
      <c r="G633" s="6">
        <v>2.6160000000000001</v>
      </c>
      <c r="H633" s="6">
        <v>6.1710000000000003</v>
      </c>
      <c r="I633" s="6">
        <v>5.8250000000000002</v>
      </c>
      <c r="J633" s="6">
        <v>8.327</v>
      </c>
      <c r="K633" s="6">
        <v>5.399</v>
      </c>
      <c r="L633" s="6">
        <v>6.1660000000000004</v>
      </c>
      <c r="M633" s="6">
        <v>5.3540000000000001</v>
      </c>
      <c r="N633" s="69"/>
    </row>
    <row r="634" spans="1:14" ht="12" x14ac:dyDescent="0.25">
      <c r="A634" s="6">
        <v>686.04</v>
      </c>
      <c r="B634" s="6">
        <v>5.2169999999999996</v>
      </c>
      <c r="C634" s="6">
        <v>5.8090000000000002</v>
      </c>
      <c r="D634" s="6">
        <v>4.9340000000000002</v>
      </c>
      <c r="E634" s="6">
        <v>3.5289999999999999</v>
      </c>
      <c r="F634" s="6">
        <v>4.0990000000000002</v>
      </c>
      <c r="G634" s="6">
        <v>2.6739999999999999</v>
      </c>
      <c r="H634" s="6">
        <v>6.2359999999999998</v>
      </c>
      <c r="I634" s="6">
        <v>5.9029999999999996</v>
      </c>
      <c r="J634" s="6">
        <v>8.3819999999999997</v>
      </c>
      <c r="K634" s="6">
        <v>5.5090000000000003</v>
      </c>
      <c r="L634" s="6">
        <v>6.2329999999999997</v>
      </c>
      <c r="M634" s="6">
        <v>5.4569999999999999</v>
      </c>
      <c r="N634" s="69"/>
    </row>
    <row r="635" spans="1:14" ht="12" x14ac:dyDescent="0.25">
      <c r="A635" s="6">
        <v>686.48</v>
      </c>
      <c r="B635" s="6">
        <v>5.38</v>
      </c>
      <c r="C635" s="6">
        <v>5.867</v>
      </c>
      <c r="D635" s="6">
        <v>5.0039999999999996</v>
      </c>
      <c r="E635" s="6">
        <v>3.5960000000000001</v>
      </c>
      <c r="F635" s="6">
        <v>4.2050000000000001</v>
      </c>
      <c r="G635" s="6">
        <v>2.738</v>
      </c>
      <c r="H635" s="6">
        <v>6.3070000000000004</v>
      </c>
      <c r="I635" s="6">
        <v>5.984</v>
      </c>
      <c r="J635" s="6">
        <v>8.44</v>
      </c>
      <c r="K635" s="6">
        <v>5.6349999999999998</v>
      </c>
      <c r="L635" s="6">
        <v>6.3120000000000003</v>
      </c>
      <c r="M635" s="6">
        <v>5.5750000000000002</v>
      </c>
      <c r="N635" s="69"/>
    </row>
    <row r="636" spans="1:14" ht="12" x14ac:dyDescent="0.25">
      <c r="A636" s="6">
        <v>686.93</v>
      </c>
      <c r="B636" s="6">
        <v>5.5650000000000004</v>
      </c>
      <c r="C636" s="6">
        <v>5.9279999999999999</v>
      </c>
      <c r="D636" s="6">
        <v>5.0789999999999997</v>
      </c>
      <c r="E636" s="6">
        <v>3.6760000000000002</v>
      </c>
      <c r="F636" s="6">
        <v>4.3209999999999997</v>
      </c>
      <c r="G636" s="6">
        <v>2.8029999999999999</v>
      </c>
      <c r="H636" s="6">
        <v>6.3780000000000001</v>
      </c>
      <c r="I636" s="6">
        <v>6.0739999999999998</v>
      </c>
      <c r="J636" s="6">
        <v>8.5</v>
      </c>
      <c r="K636" s="6">
        <v>5.77</v>
      </c>
      <c r="L636" s="6">
        <v>6.3979999999999997</v>
      </c>
      <c r="M636" s="6">
        <v>5.7039999999999997</v>
      </c>
      <c r="N636" s="69"/>
    </row>
    <row r="637" spans="1:14" ht="12" x14ac:dyDescent="0.25">
      <c r="A637" s="6">
        <v>687.37</v>
      </c>
      <c r="B637" s="6">
        <v>5.7679999999999998</v>
      </c>
      <c r="C637" s="6">
        <v>5.9989999999999997</v>
      </c>
      <c r="D637" s="6">
        <v>5.1580000000000004</v>
      </c>
      <c r="E637" s="6">
        <v>3.766</v>
      </c>
      <c r="F637" s="6">
        <v>4.45</v>
      </c>
      <c r="G637" s="6">
        <v>2.8820000000000001</v>
      </c>
      <c r="H637" s="6">
        <v>6.4580000000000002</v>
      </c>
      <c r="I637" s="6">
        <v>6.1639999999999997</v>
      </c>
      <c r="J637" s="6">
        <v>8.5649999999999995</v>
      </c>
      <c r="K637" s="6">
        <v>5.9180000000000001</v>
      </c>
      <c r="L637" s="6">
        <v>6.4950000000000001</v>
      </c>
      <c r="M637" s="6">
        <v>5.843</v>
      </c>
      <c r="N637" s="69"/>
    </row>
    <row r="638" spans="1:14" ht="12" x14ac:dyDescent="0.25">
      <c r="A638" s="6">
        <v>687.81</v>
      </c>
      <c r="B638" s="6">
        <v>5.9820000000000002</v>
      </c>
      <c r="C638" s="6">
        <v>6.0810000000000004</v>
      </c>
      <c r="D638" s="6">
        <v>5.2480000000000002</v>
      </c>
      <c r="E638" s="6">
        <v>3.867</v>
      </c>
      <c r="F638" s="6">
        <v>4.5949999999999998</v>
      </c>
      <c r="G638" s="6">
        <v>2.972</v>
      </c>
      <c r="H638" s="6">
        <v>6.5460000000000003</v>
      </c>
      <c r="I638" s="6">
        <v>6.2759999999999998</v>
      </c>
      <c r="J638" s="6">
        <v>8.6449999999999996</v>
      </c>
      <c r="K638" s="6">
        <v>6.0739999999999998</v>
      </c>
      <c r="L638" s="6">
        <v>6.5990000000000002</v>
      </c>
      <c r="M638" s="6">
        <v>5.992</v>
      </c>
      <c r="N638" s="69"/>
    </row>
    <row r="639" spans="1:14" ht="12" x14ac:dyDescent="0.25">
      <c r="A639" s="6">
        <v>688.26</v>
      </c>
      <c r="B639" s="6">
        <v>6.2210000000000001</v>
      </c>
      <c r="C639" s="6">
        <v>6.165</v>
      </c>
      <c r="D639" s="6">
        <v>5.3410000000000002</v>
      </c>
      <c r="E639" s="6">
        <v>3.976</v>
      </c>
      <c r="F639" s="6">
        <v>4.7560000000000002</v>
      </c>
      <c r="G639" s="6">
        <v>3.0630000000000002</v>
      </c>
      <c r="H639" s="6">
        <v>6.6420000000000003</v>
      </c>
      <c r="I639" s="6">
        <v>6.3879999999999999</v>
      </c>
      <c r="J639" s="6">
        <v>8.7289999999999992</v>
      </c>
      <c r="K639" s="6">
        <v>6.2530000000000001</v>
      </c>
      <c r="L639" s="6">
        <v>6.7110000000000003</v>
      </c>
      <c r="M639" s="6">
        <v>6.1550000000000002</v>
      </c>
      <c r="N639" s="69"/>
    </row>
    <row r="640" spans="1:14" ht="12" x14ac:dyDescent="0.25">
      <c r="A640" s="6">
        <v>688.7</v>
      </c>
      <c r="B640" s="6">
        <v>6.484</v>
      </c>
      <c r="C640" s="6">
        <v>6.2549999999999999</v>
      </c>
      <c r="D640" s="6">
        <v>5.4480000000000004</v>
      </c>
      <c r="E640" s="6">
        <v>4.0970000000000004</v>
      </c>
      <c r="F640" s="6">
        <v>4.931</v>
      </c>
      <c r="G640" s="6">
        <v>3.1629999999999998</v>
      </c>
      <c r="H640" s="6">
        <v>6.7380000000000004</v>
      </c>
      <c r="I640" s="6">
        <v>6.5110000000000001</v>
      </c>
      <c r="J640" s="6">
        <v>8.8140000000000001</v>
      </c>
      <c r="K640" s="6">
        <v>6.4459999999999997</v>
      </c>
      <c r="L640" s="6">
        <v>6.8380000000000001</v>
      </c>
      <c r="M640" s="6">
        <v>6.3360000000000003</v>
      </c>
      <c r="N640" s="69"/>
    </row>
    <row r="641" spans="1:14" ht="12" x14ac:dyDescent="0.25">
      <c r="A641" s="6">
        <v>689.14</v>
      </c>
      <c r="B641" s="6">
        <v>6.7619999999999996</v>
      </c>
      <c r="C641" s="6">
        <v>6.3529999999999998</v>
      </c>
      <c r="D641" s="6">
        <v>5.5720000000000001</v>
      </c>
      <c r="E641" s="6">
        <v>4.2370000000000001</v>
      </c>
      <c r="F641" s="6">
        <v>5.1239999999999997</v>
      </c>
      <c r="G641" s="6">
        <v>3.2749999999999999</v>
      </c>
      <c r="H641" s="6">
        <v>6.8520000000000003</v>
      </c>
      <c r="I641" s="6">
        <v>6.6459999999999999</v>
      </c>
      <c r="J641" s="6">
        <v>8.9130000000000003</v>
      </c>
      <c r="K641" s="6">
        <v>6.6609999999999996</v>
      </c>
      <c r="L641" s="6">
        <v>6.9820000000000002</v>
      </c>
      <c r="M641" s="6">
        <v>6.5369999999999999</v>
      </c>
      <c r="N641" s="69"/>
    </row>
    <row r="642" spans="1:14" ht="12" x14ac:dyDescent="0.25">
      <c r="A642" s="6">
        <v>689.59</v>
      </c>
      <c r="B642" s="6">
        <v>7.0670000000000002</v>
      </c>
      <c r="C642" s="6">
        <v>6.468</v>
      </c>
      <c r="D642" s="6">
        <v>5.7050000000000001</v>
      </c>
      <c r="E642" s="6">
        <v>4.391</v>
      </c>
      <c r="F642" s="6">
        <v>5.3339999999999996</v>
      </c>
      <c r="G642" s="6">
        <v>3.3929999999999998</v>
      </c>
      <c r="H642" s="6">
        <v>6.9710000000000001</v>
      </c>
      <c r="I642" s="6">
        <v>6.7990000000000004</v>
      </c>
      <c r="J642" s="6">
        <v>9.0180000000000007</v>
      </c>
      <c r="K642" s="6">
        <v>6.8940000000000001</v>
      </c>
      <c r="L642" s="6">
        <v>7.1340000000000003</v>
      </c>
      <c r="M642" s="6">
        <v>6.7480000000000002</v>
      </c>
      <c r="N642" s="69"/>
    </row>
    <row r="643" spans="1:14" ht="12" x14ac:dyDescent="0.25">
      <c r="A643" s="6">
        <v>690.03</v>
      </c>
      <c r="B643" s="6">
        <v>7.4059999999999997</v>
      </c>
      <c r="C643" s="6">
        <v>6.5960000000000001</v>
      </c>
      <c r="D643" s="6">
        <v>5.8550000000000004</v>
      </c>
      <c r="E643" s="6">
        <v>4.5599999999999996</v>
      </c>
      <c r="F643" s="6">
        <v>5.5590000000000002</v>
      </c>
      <c r="G643" s="6">
        <v>3.528</v>
      </c>
      <c r="H643" s="6">
        <v>7.1029999999999998</v>
      </c>
      <c r="I643" s="6">
        <v>6.9580000000000002</v>
      </c>
      <c r="J643" s="6">
        <v>9.1349999999999998</v>
      </c>
      <c r="K643" s="6">
        <v>7.149</v>
      </c>
      <c r="L643" s="6">
        <v>7.306</v>
      </c>
      <c r="M643" s="6">
        <v>6.9889999999999999</v>
      </c>
      <c r="N643" s="69"/>
    </row>
    <row r="644" spans="1:14" ht="12" x14ac:dyDescent="0.25">
      <c r="A644" s="6">
        <v>690.48</v>
      </c>
      <c r="B644" s="6">
        <v>7.7629999999999999</v>
      </c>
      <c r="C644" s="6">
        <v>6.7320000000000002</v>
      </c>
      <c r="D644" s="6">
        <v>6.024</v>
      </c>
      <c r="E644" s="6">
        <v>4.7480000000000002</v>
      </c>
      <c r="F644" s="6">
        <v>5.8040000000000003</v>
      </c>
      <c r="G644" s="6">
        <v>3.677</v>
      </c>
      <c r="H644" s="6">
        <v>7.2480000000000002</v>
      </c>
      <c r="I644" s="6">
        <v>7.141</v>
      </c>
      <c r="J644" s="6">
        <v>9.2729999999999997</v>
      </c>
      <c r="K644" s="6">
        <v>7.4189999999999996</v>
      </c>
      <c r="L644" s="6">
        <v>7.4960000000000004</v>
      </c>
      <c r="M644" s="6">
        <v>7.2389999999999999</v>
      </c>
      <c r="N644" s="69"/>
    </row>
    <row r="645" spans="1:14" ht="12" x14ac:dyDescent="0.25">
      <c r="A645" s="6">
        <v>690.92</v>
      </c>
      <c r="B645" s="6">
        <v>8.1519999999999992</v>
      </c>
      <c r="C645" s="6">
        <v>6.8940000000000001</v>
      </c>
      <c r="D645" s="6">
        <v>6.2060000000000004</v>
      </c>
      <c r="E645" s="6">
        <v>4.9560000000000004</v>
      </c>
      <c r="F645" s="6">
        <v>6.0720000000000001</v>
      </c>
      <c r="G645" s="6">
        <v>3.839</v>
      </c>
      <c r="H645" s="6">
        <v>7.4130000000000003</v>
      </c>
      <c r="I645" s="6">
        <v>7.343</v>
      </c>
      <c r="J645" s="6">
        <v>9.4160000000000004</v>
      </c>
      <c r="K645" s="6">
        <v>7.7190000000000003</v>
      </c>
      <c r="L645" s="6">
        <v>7.7110000000000003</v>
      </c>
      <c r="M645" s="6">
        <v>7.516</v>
      </c>
      <c r="N645" s="69"/>
    </row>
    <row r="646" spans="1:14" ht="12" x14ac:dyDescent="0.25">
      <c r="A646" s="6">
        <v>691.36</v>
      </c>
      <c r="B646" s="6">
        <v>8.5690000000000008</v>
      </c>
      <c r="C646" s="6">
        <v>7.0709999999999997</v>
      </c>
      <c r="D646" s="6">
        <v>6.4050000000000002</v>
      </c>
      <c r="E646" s="6">
        <v>5.1779999999999999</v>
      </c>
      <c r="F646" s="6">
        <v>6.36</v>
      </c>
      <c r="G646" s="6">
        <v>4.016</v>
      </c>
      <c r="H646" s="6">
        <v>7.5910000000000002</v>
      </c>
      <c r="I646" s="6">
        <v>7.5620000000000003</v>
      </c>
      <c r="J646" s="6">
        <v>9.5809999999999995</v>
      </c>
      <c r="K646" s="6">
        <v>8.0459999999999994</v>
      </c>
      <c r="L646" s="6">
        <v>7.9429999999999996</v>
      </c>
      <c r="M646" s="6">
        <v>7.8090000000000002</v>
      </c>
      <c r="N646" s="69"/>
    </row>
    <row r="647" spans="1:14" ht="12" x14ac:dyDescent="0.25">
      <c r="A647" s="6">
        <v>691.81</v>
      </c>
      <c r="B647" s="6">
        <v>9.0069999999999997</v>
      </c>
      <c r="C647" s="6">
        <v>7.2560000000000002</v>
      </c>
      <c r="D647" s="6">
        <v>6.6180000000000003</v>
      </c>
      <c r="E647" s="6">
        <v>5.4269999999999996</v>
      </c>
      <c r="F647" s="6">
        <v>6.6680000000000001</v>
      </c>
      <c r="G647" s="6">
        <v>4.202</v>
      </c>
      <c r="H647" s="6">
        <v>7.7910000000000004</v>
      </c>
      <c r="I647" s="6">
        <v>7.8</v>
      </c>
      <c r="J647" s="6">
        <v>9.766</v>
      </c>
      <c r="K647" s="6">
        <v>8.3870000000000005</v>
      </c>
      <c r="L647" s="6">
        <v>8.1920000000000002</v>
      </c>
      <c r="M647" s="6">
        <v>8.1140000000000008</v>
      </c>
      <c r="N647" s="69"/>
    </row>
    <row r="648" spans="1:14" ht="12" x14ac:dyDescent="0.25">
      <c r="A648" s="6">
        <v>692.25</v>
      </c>
      <c r="B648" s="6">
        <v>9.4809999999999999</v>
      </c>
      <c r="C648" s="6">
        <v>7.4690000000000003</v>
      </c>
      <c r="D648" s="6">
        <v>6.8570000000000002</v>
      </c>
      <c r="E648" s="6">
        <v>5.6970000000000001</v>
      </c>
      <c r="F648" s="6">
        <v>7.0010000000000003</v>
      </c>
      <c r="G648" s="6">
        <v>4.4039999999999999</v>
      </c>
      <c r="H648" s="6">
        <v>8.01</v>
      </c>
      <c r="I648" s="6">
        <v>8.06</v>
      </c>
      <c r="J648" s="6">
        <v>9.9670000000000005</v>
      </c>
      <c r="K648" s="6">
        <v>8.7569999999999997</v>
      </c>
      <c r="L648" s="6">
        <v>8.4580000000000002</v>
      </c>
      <c r="M648" s="6">
        <v>8.4469999999999992</v>
      </c>
      <c r="N648" s="69"/>
    </row>
    <row r="649" spans="1:14" ht="12" x14ac:dyDescent="0.25">
      <c r="A649" s="6">
        <v>692.69</v>
      </c>
      <c r="B649" s="6">
        <v>9.968</v>
      </c>
      <c r="C649" s="6">
        <v>7.702</v>
      </c>
      <c r="D649" s="6">
        <v>7.1189999999999998</v>
      </c>
      <c r="E649" s="6">
        <v>5.9889999999999999</v>
      </c>
      <c r="F649" s="6">
        <v>7.3579999999999997</v>
      </c>
      <c r="G649" s="6">
        <v>4.62</v>
      </c>
      <c r="H649" s="6">
        <v>8.2409999999999997</v>
      </c>
      <c r="I649" s="6">
        <v>8.3439999999999994</v>
      </c>
      <c r="J649" s="6">
        <v>10.186999999999999</v>
      </c>
      <c r="K649" s="6">
        <v>9.1440000000000001</v>
      </c>
      <c r="L649" s="6">
        <v>8.7560000000000002</v>
      </c>
      <c r="M649" s="6">
        <v>8.8030000000000008</v>
      </c>
      <c r="N649" s="69"/>
    </row>
    <row r="650" spans="1:14" ht="12" x14ac:dyDescent="0.25">
      <c r="A650" s="6">
        <v>693.14</v>
      </c>
      <c r="B650" s="6">
        <v>10.474</v>
      </c>
      <c r="C650" s="6">
        <v>7.9489999999999998</v>
      </c>
      <c r="D650" s="6">
        <v>7.4</v>
      </c>
      <c r="E650" s="6">
        <v>6.3040000000000003</v>
      </c>
      <c r="F650" s="6">
        <v>7.7290000000000001</v>
      </c>
      <c r="G650" s="6">
        <v>4.8440000000000003</v>
      </c>
      <c r="H650" s="6">
        <v>8.4930000000000003</v>
      </c>
      <c r="I650" s="6">
        <v>8.6440000000000001</v>
      </c>
      <c r="J650" s="6">
        <v>10.433999999999999</v>
      </c>
      <c r="K650" s="6">
        <v>9.5570000000000004</v>
      </c>
      <c r="L650" s="6">
        <v>9.0760000000000005</v>
      </c>
      <c r="M650" s="6">
        <v>9.1850000000000005</v>
      </c>
      <c r="N650" s="69"/>
    </row>
    <row r="651" spans="1:14" ht="12" x14ac:dyDescent="0.25">
      <c r="A651" s="6">
        <v>693.58</v>
      </c>
      <c r="B651" s="6">
        <v>11.006</v>
      </c>
      <c r="C651" s="6">
        <v>8.2170000000000005</v>
      </c>
      <c r="D651" s="6">
        <v>7.6989999999999998</v>
      </c>
      <c r="E651" s="6">
        <v>6.6319999999999997</v>
      </c>
      <c r="F651" s="6">
        <v>8.1280000000000001</v>
      </c>
      <c r="G651" s="6">
        <v>5.0789999999999997</v>
      </c>
      <c r="H651" s="6">
        <v>8.7530000000000001</v>
      </c>
      <c r="I651" s="6">
        <v>8.9600000000000009</v>
      </c>
      <c r="J651" s="6">
        <v>10.69</v>
      </c>
      <c r="K651" s="6">
        <v>9.9830000000000005</v>
      </c>
      <c r="L651" s="6">
        <v>9.4120000000000008</v>
      </c>
      <c r="M651" s="6">
        <v>9.5820000000000007</v>
      </c>
      <c r="N651" s="69"/>
    </row>
    <row r="652" spans="1:14" ht="12" x14ac:dyDescent="0.25">
      <c r="A652" s="6">
        <v>694.02</v>
      </c>
      <c r="B652" s="6">
        <v>11.558999999999999</v>
      </c>
      <c r="C652" s="6">
        <v>8.5069999999999997</v>
      </c>
      <c r="D652" s="6">
        <v>8.0169999999999995</v>
      </c>
      <c r="E652" s="6">
        <v>6.9829999999999997</v>
      </c>
      <c r="F652" s="6">
        <v>8.5459999999999994</v>
      </c>
      <c r="G652" s="6">
        <v>5.3319999999999999</v>
      </c>
      <c r="H652" s="6">
        <v>9.0370000000000008</v>
      </c>
      <c r="I652" s="6">
        <v>9.3059999999999992</v>
      </c>
      <c r="J652" s="6">
        <v>10.959</v>
      </c>
      <c r="K652" s="6">
        <v>10.444000000000001</v>
      </c>
      <c r="L652" s="6">
        <v>9.7739999999999991</v>
      </c>
      <c r="M652" s="6">
        <v>9.9949999999999992</v>
      </c>
      <c r="N652" s="69"/>
    </row>
    <row r="653" spans="1:14" ht="12" x14ac:dyDescent="0.25">
      <c r="A653" s="6">
        <v>694.47</v>
      </c>
      <c r="B653" s="6">
        <v>12.137</v>
      </c>
      <c r="C653" s="6">
        <v>8.8070000000000004</v>
      </c>
      <c r="D653" s="6">
        <v>8.36</v>
      </c>
      <c r="E653" s="6">
        <v>7.3579999999999997</v>
      </c>
      <c r="F653" s="6">
        <v>8.9870000000000001</v>
      </c>
      <c r="G653" s="6">
        <v>5.5960000000000001</v>
      </c>
      <c r="H653" s="6">
        <v>9.3339999999999996</v>
      </c>
      <c r="I653" s="6">
        <v>9.6630000000000003</v>
      </c>
      <c r="J653" s="6">
        <v>11.250999999999999</v>
      </c>
      <c r="K653" s="6">
        <v>10.922000000000001</v>
      </c>
      <c r="L653" s="6">
        <v>10.159000000000001</v>
      </c>
      <c r="M653" s="6">
        <v>10.423</v>
      </c>
      <c r="N653" s="69"/>
    </row>
    <row r="654" spans="1:14" s="116" customFormat="1" ht="12" x14ac:dyDescent="0.25">
      <c r="A654" s="119">
        <v>694.91</v>
      </c>
      <c r="B654" s="119">
        <v>12.733000000000001</v>
      </c>
      <c r="C654" s="119">
        <v>9.1300000000000008</v>
      </c>
      <c r="D654" s="119">
        <v>8.718</v>
      </c>
      <c r="E654" s="119">
        <v>7.7539999999999996</v>
      </c>
      <c r="F654" s="119">
        <v>9.4429999999999996</v>
      </c>
      <c r="G654" s="119">
        <v>5.8730000000000002</v>
      </c>
      <c r="H654" s="119">
        <v>9.6479999999999997</v>
      </c>
      <c r="I654" s="119">
        <v>10.042</v>
      </c>
      <c r="J654" s="119">
        <v>11.566000000000001</v>
      </c>
      <c r="K654" s="119">
        <v>11.42</v>
      </c>
      <c r="L654" s="119">
        <v>10.561</v>
      </c>
      <c r="M654" s="119">
        <v>10.872999999999999</v>
      </c>
      <c r="N654" s="115"/>
    </row>
    <row r="655" spans="1:14" ht="12" x14ac:dyDescent="0.25">
      <c r="A655" s="6">
        <v>695.35</v>
      </c>
      <c r="B655" s="6">
        <v>13.349</v>
      </c>
      <c r="C655" s="6">
        <v>9.4719999999999995</v>
      </c>
      <c r="D655" s="6">
        <v>9.0920000000000005</v>
      </c>
      <c r="E655" s="6">
        <v>8.1709999999999994</v>
      </c>
      <c r="F655" s="6">
        <v>9.92</v>
      </c>
      <c r="G655" s="6">
        <v>6.1580000000000004</v>
      </c>
      <c r="H655" s="6">
        <v>9.98</v>
      </c>
      <c r="I655" s="6">
        <v>10.44</v>
      </c>
      <c r="J655" s="6">
        <v>11.888999999999999</v>
      </c>
      <c r="K655" s="6">
        <v>11.941000000000001</v>
      </c>
      <c r="L655" s="6">
        <v>10.977</v>
      </c>
      <c r="M655" s="6">
        <v>11.340999999999999</v>
      </c>
      <c r="N655" s="69"/>
    </row>
    <row r="656" spans="1:14" ht="12" x14ac:dyDescent="0.25">
      <c r="A656" s="6">
        <v>695.8</v>
      </c>
      <c r="B656" s="6">
        <v>13.981</v>
      </c>
      <c r="C656" s="6">
        <v>9.8369999999999997</v>
      </c>
      <c r="D656" s="6">
        <v>9.4920000000000009</v>
      </c>
      <c r="E656" s="6">
        <v>8.6180000000000003</v>
      </c>
      <c r="F656" s="6">
        <v>10.414</v>
      </c>
      <c r="G656" s="6">
        <v>6.4550000000000001</v>
      </c>
      <c r="H656" s="6">
        <v>10.326000000000001</v>
      </c>
      <c r="I656" s="6">
        <v>10.853</v>
      </c>
      <c r="J656" s="6">
        <v>12.236000000000001</v>
      </c>
      <c r="K656" s="6">
        <v>12.478999999999999</v>
      </c>
      <c r="L656" s="6">
        <v>11.419</v>
      </c>
      <c r="M656" s="6">
        <v>11.824</v>
      </c>
      <c r="N656" s="69"/>
    </row>
    <row r="657" spans="1:14" ht="12" x14ac:dyDescent="0.25">
      <c r="A657" s="6">
        <v>696.24</v>
      </c>
      <c r="B657" s="6">
        <v>14.62</v>
      </c>
      <c r="C657" s="6">
        <v>10.217000000000001</v>
      </c>
      <c r="D657" s="6">
        <v>9.9109999999999996</v>
      </c>
      <c r="E657" s="6">
        <v>9.0719999999999992</v>
      </c>
      <c r="F657" s="6">
        <v>10.923</v>
      </c>
      <c r="G657" s="6">
        <v>6.766</v>
      </c>
      <c r="H657" s="6">
        <v>10.689</v>
      </c>
      <c r="I657" s="6">
        <v>11.282999999999999</v>
      </c>
      <c r="J657" s="6">
        <v>12.596</v>
      </c>
      <c r="K657" s="6">
        <v>13.035</v>
      </c>
      <c r="L657" s="6">
        <v>11.887</v>
      </c>
      <c r="M657" s="6">
        <v>12.315</v>
      </c>
      <c r="N657" s="69"/>
    </row>
    <row r="658" spans="1:14" ht="12" x14ac:dyDescent="0.25">
      <c r="A658" s="6">
        <v>696.68</v>
      </c>
      <c r="B658" s="6">
        <v>15.272</v>
      </c>
      <c r="C658" s="6">
        <v>10.609</v>
      </c>
      <c r="D658" s="6">
        <v>10.358000000000001</v>
      </c>
      <c r="E658" s="6">
        <v>9.5489999999999995</v>
      </c>
      <c r="F658" s="6">
        <v>11.445</v>
      </c>
      <c r="G658" s="6">
        <v>7.08</v>
      </c>
      <c r="H658" s="6">
        <v>11.066000000000001</v>
      </c>
      <c r="I658" s="6">
        <v>11.734999999999999</v>
      </c>
      <c r="J658" s="6">
        <v>12.976000000000001</v>
      </c>
      <c r="K658" s="6">
        <v>13.613</v>
      </c>
      <c r="L658" s="6">
        <v>12.377000000000001</v>
      </c>
      <c r="M658" s="6">
        <v>12.824</v>
      </c>
      <c r="N658" s="69"/>
    </row>
    <row r="659" spans="1:14" ht="12" x14ac:dyDescent="0.25">
      <c r="A659" s="6">
        <v>697.13</v>
      </c>
      <c r="B659" s="6">
        <v>15.942</v>
      </c>
      <c r="C659" s="6">
        <v>11.012</v>
      </c>
      <c r="D659" s="6">
        <v>10.815</v>
      </c>
      <c r="E659" s="6">
        <v>10.036</v>
      </c>
      <c r="F659" s="6">
        <v>11.978</v>
      </c>
      <c r="G659" s="6">
        <v>7.4059999999999997</v>
      </c>
      <c r="H659" s="6">
        <v>11.445</v>
      </c>
      <c r="I659" s="6">
        <v>12.186999999999999</v>
      </c>
      <c r="J659" s="6">
        <v>13.362</v>
      </c>
      <c r="K659" s="6">
        <v>14.212999999999999</v>
      </c>
      <c r="L659" s="6">
        <v>12.878</v>
      </c>
      <c r="M659" s="6">
        <v>13.343</v>
      </c>
      <c r="N659" s="69"/>
    </row>
    <row r="660" spans="1:14" ht="12" x14ac:dyDescent="0.25">
      <c r="A660" s="6">
        <v>697.57</v>
      </c>
      <c r="B660" s="6">
        <v>16.617000000000001</v>
      </c>
      <c r="C660" s="6">
        <v>11.438000000000001</v>
      </c>
      <c r="D660" s="6">
        <v>11.288</v>
      </c>
      <c r="E660" s="6">
        <v>10.55</v>
      </c>
      <c r="F660" s="6">
        <v>12.523999999999999</v>
      </c>
      <c r="G660" s="6">
        <v>7.742</v>
      </c>
      <c r="H660" s="6">
        <v>11.847</v>
      </c>
      <c r="I660" s="6">
        <v>12.661</v>
      </c>
      <c r="J660" s="6">
        <v>13.77</v>
      </c>
      <c r="K660" s="6">
        <v>14.811999999999999</v>
      </c>
      <c r="L660" s="6">
        <v>13.398</v>
      </c>
      <c r="M660" s="6">
        <v>13.872</v>
      </c>
      <c r="N660" s="69"/>
    </row>
    <row r="661" spans="1:14" ht="12" x14ac:dyDescent="0.25">
      <c r="A661" s="6">
        <v>698.01</v>
      </c>
      <c r="B661" s="6">
        <v>17.305</v>
      </c>
      <c r="C661" s="6">
        <v>11.891</v>
      </c>
      <c r="D661" s="6">
        <v>11.781000000000001</v>
      </c>
      <c r="E661" s="6">
        <v>11.082000000000001</v>
      </c>
      <c r="F661" s="6">
        <v>13.087</v>
      </c>
      <c r="G661" s="6">
        <v>8.0920000000000005</v>
      </c>
      <c r="H661" s="6">
        <v>12.266999999999999</v>
      </c>
      <c r="I661" s="6">
        <v>13.15</v>
      </c>
      <c r="J661" s="6">
        <v>14.192</v>
      </c>
      <c r="K661" s="6">
        <v>15.425000000000001</v>
      </c>
      <c r="L661" s="6">
        <v>13.936999999999999</v>
      </c>
      <c r="M661" s="6">
        <v>14.411</v>
      </c>
      <c r="N661" s="69"/>
    </row>
    <row r="662" spans="1:14" ht="12" x14ac:dyDescent="0.25">
      <c r="A662" s="6">
        <v>698.46</v>
      </c>
      <c r="B662" s="6">
        <v>18</v>
      </c>
      <c r="C662" s="6">
        <v>12.346</v>
      </c>
      <c r="D662" s="6">
        <v>12.284000000000001</v>
      </c>
      <c r="E662" s="6">
        <v>11.624000000000001</v>
      </c>
      <c r="F662" s="6">
        <v>13.654</v>
      </c>
      <c r="G662" s="6">
        <v>8.4420000000000002</v>
      </c>
      <c r="H662" s="6">
        <v>12.685</v>
      </c>
      <c r="I662" s="6">
        <v>13.645</v>
      </c>
      <c r="J662" s="6">
        <v>14.622999999999999</v>
      </c>
      <c r="K662" s="6">
        <v>16.050999999999998</v>
      </c>
      <c r="L662" s="6">
        <v>14.481</v>
      </c>
      <c r="M662" s="6">
        <v>14.952999999999999</v>
      </c>
      <c r="N662" s="69"/>
    </row>
    <row r="663" spans="1:14" ht="12" x14ac:dyDescent="0.25">
      <c r="A663" s="6">
        <v>698.9</v>
      </c>
      <c r="B663" s="6">
        <v>18.687999999999999</v>
      </c>
      <c r="C663" s="6">
        <v>12.818</v>
      </c>
      <c r="D663" s="6">
        <v>12.792999999999999</v>
      </c>
      <c r="E663" s="6">
        <v>12.176</v>
      </c>
      <c r="F663" s="6">
        <v>14.226000000000001</v>
      </c>
      <c r="G663" s="6">
        <v>8.798</v>
      </c>
      <c r="H663" s="6">
        <v>13.115</v>
      </c>
      <c r="I663" s="6">
        <v>14.145</v>
      </c>
      <c r="J663" s="6">
        <v>15.069000000000001</v>
      </c>
      <c r="K663" s="6">
        <v>16.681000000000001</v>
      </c>
      <c r="L663" s="6">
        <v>15.044</v>
      </c>
      <c r="M663" s="6">
        <v>15.5</v>
      </c>
      <c r="N663" s="69"/>
    </row>
    <row r="664" spans="1:14" ht="12" x14ac:dyDescent="0.25">
      <c r="A664" s="6">
        <v>699.34</v>
      </c>
      <c r="B664" s="6">
        <v>19.370999999999999</v>
      </c>
      <c r="C664" s="6">
        <v>13.298999999999999</v>
      </c>
      <c r="D664" s="6">
        <v>13.308</v>
      </c>
      <c r="E664" s="6">
        <v>12.738</v>
      </c>
      <c r="F664" s="6">
        <v>14.811</v>
      </c>
      <c r="G664" s="6">
        <v>9.15</v>
      </c>
      <c r="H664" s="6">
        <v>13.548</v>
      </c>
      <c r="I664" s="6">
        <v>14.654999999999999</v>
      </c>
      <c r="J664" s="6">
        <v>15.523</v>
      </c>
      <c r="K664" s="6">
        <v>17.303000000000001</v>
      </c>
      <c r="L664" s="6">
        <v>15.618</v>
      </c>
      <c r="M664" s="6">
        <v>16.048999999999999</v>
      </c>
      <c r="N664" s="69"/>
    </row>
    <row r="665" spans="1:14" s="116" customFormat="1" ht="12" x14ac:dyDescent="0.25">
      <c r="A665" s="119">
        <v>699.79</v>
      </c>
      <c r="B665" s="119">
        <v>20.067</v>
      </c>
      <c r="C665" s="119">
        <v>13.787000000000001</v>
      </c>
      <c r="D665" s="119">
        <v>13.84</v>
      </c>
      <c r="E665" s="119">
        <v>13.315</v>
      </c>
      <c r="F665" s="119">
        <v>15.403</v>
      </c>
      <c r="G665" s="119">
        <v>9.5169999999999995</v>
      </c>
      <c r="H665" s="119">
        <v>13.989000000000001</v>
      </c>
      <c r="I665" s="119">
        <v>15.173999999999999</v>
      </c>
      <c r="J665" s="119">
        <v>15.987</v>
      </c>
      <c r="K665" s="119">
        <v>17.95</v>
      </c>
      <c r="L665" s="119">
        <v>16.192</v>
      </c>
      <c r="M665" s="119">
        <v>16.613</v>
      </c>
      <c r="N665" s="115"/>
    </row>
    <row r="666" spans="1:14" ht="12" x14ac:dyDescent="0.25">
      <c r="A666" s="6">
        <v>700.23</v>
      </c>
      <c r="B666" s="6">
        <v>20.751999999999999</v>
      </c>
      <c r="C666" s="6">
        <v>14.284000000000001</v>
      </c>
      <c r="D666" s="6">
        <v>14.388999999999999</v>
      </c>
      <c r="E666" s="6">
        <v>13.898</v>
      </c>
      <c r="F666" s="6">
        <v>15.997</v>
      </c>
      <c r="G666" s="6">
        <v>9.8889999999999993</v>
      </c>
      <c r="H666" s="6">
        <v>14.429</v>
      </c>
      <c r="I666" s="6">
        <v>15.692</v>
      </c>
      <c r="J666" s="6">
        <v>16.460999999999999</v>
      </c>
      <c r="K666" s="6">
        <v>18.602</v>
      </c>
      <c r="L666" s="6">
        <v>16.777000000000001</v>
      </c>
      <c r="M666" s="6">
        <v>17.170000000000002</v>
      </c>
      <c r="N666" s="69"/>
    </row>
    <row r="667" spans="1:14" ht="12" x14ac:dyDescent="0.25">
      <c r="A667" s="6">
        <v>700.67</v>
      </c>
      <c r="B667" s="6">
        <v>21.437999999999999</v>
      </c>
      <c r="C667" s="6">
        <v>14.797000000000001</v>
      </c>
      <c r="D667" s="6">
        <v>14.943</v>
      </c>
      <c r="E667" s="6">
        <v>14.491</v>
      </c>
      <c r="F667" s="6">
        <v>16.600000000000001</v>
      </c>
      <c r="G667" s="6">
        <v>10.255000000000001</v>
      </c>
      <c r="H667" s="6">
        <v>14.888999999999999</v>
      </c>
      <c r="I667" s="6">
        <v>16.212</v>
      </c>
      <c r="J667" s="6">
        <v>16.943999999999999</v>
      </c>
      <c r="K667" s="6">
        <v>19.242999999999999</v>
      </c>
      <c r="L667" s="6">
        <v>17.373999999999999</v>
      </c>
      <c r="M667" s="6">
        <v>17.718</v>
      </c>
      <c r="N667" s="69"/>
    </row>
    <row r="668" spans="1:14" ht="12" x14ac:dyDescent="0.25">
      <c r="A668" s="6">
        <v>701.12</v>
      </c>
      <c r="B668" s="6">
        <v>22.119</v>
      </c>
      <c r="C668" s="6">
        <v>15.319000000000001</v>
      </c>
      <c r="D668" s="6">
        <v>15.505000000000001</v>
      </c>
      <c r="E668" s="6">
        <v>15.087</v>
      </c>
      <c r="F668" s="6">
        <v>17.198</v>
      </c>
      <c r="G668" s="6">
        <v>10.625999999999999</v>
      </c>
      <c r="H668" s="6">
        <v>15.332000000000001</v>
      </c>
      <c r="I668" s="6">
        <v>16.739999999999998</v>
      </c>
      <c r="J668" s="6">
        <v>17.422999999999998</v>
      </c>
      <c r="K668" s="6">
        <v>19.902999999999999</v>
      </c>
      <c r="L668" s="6">
        <v>17.972000000000001</v>
      </c>
      <c r="M668" s="6">
        <v>18.282</v>
      </c>
      <c r="N668" s="69"/>
    </row>
    <row r="669" spans="1:14" ht="12" x14ac:dyDescent="0.25">
      <c r="A669" s="6">
        <v>701.56</v>
      </c>
      <c r="B669" s="6">
        <v>22.774999999999999</v>
      </c>
      <c r="C669" s="6">
        <v>15.837</v>
      </c>
      <c r="D669" s="6">
        <v>16.067</v>
      </c>
      <c r="E669" s="6">
        <v>15.693</v>
      </c>
      <c r="F669" s="6">
        <v>17.803000000000001</v>
      </c>
      <c r="G669" s="6">
        <v>10.997999999999999</v>
      </c>
      <c r="H669" s="6">
        <v>15.786</v>
      </c>
      <c r="I669" s="6">
        <v>17.27</v>
      </c>
      <c r="J669" s="6">
        <v>17.901</v>
      </c>
      <c r="K669" s="6">
        <v>20.545999999999999</v>
      </c>
      <c r="L669" s="6">
        <v>18.588000000000001</v>
      </c>
      <c r="M669" s="6">
        <v>18.834</v>
      </c>
      <c r="N669" s="69"/>
    </row>
    <row r="670" spans="1:14" ht="12" x14ac:dyDescent="0.25">
      <c r="A670" s="6">
        <v>702</v>
      </c>
      <c r="B670" s="6">
        <v>23.442</v>
      </c>
      <c r="C670" s="6">
        <v>16.358000000000001</v>
      </c>
      <c r="D670" s="6">
        <v>16.620999999999999</v>
      </c>
      <c r="E670" s="6">
        <v>16.297999999999998</v>
      </c>
      <c r="F670" s="6">
        <v>18.404</v>
      </c>
      <c r="G670" s="6">
        <v>11.37</v>
      </c>
      <c r="H670" s="6">
        <v>16.236999999999998</v>
      </c>
      <c r="I670" s="6">
        <v>17.794</v>
      </c>
      <c r="J670" s="6">
        <v>18.39</v>
      </c>
      <c r="K670" s="6">
        <v>21.189</v>
      </c>
      <c r="L670" s="6">
        <v>19.196999999999999</v>
      </c>
      <c r="M670" s="6">
        <v>19.381</v>
      </c>
      <c r="N670" s="69"/>
    </row>
    <row r="671" spans="1:14" ht="12" x14ac:dyDescent="0.25">
      <c r="A671" s="6">
        <v>702.44</v>
      </c>
      <c r="B671" s="6">
        <v>24.103999999999999</v>
      </c>
      <c r="C671" s="6">
        <v>16.89</v>
      </c>
      <c r="D671" s="6">
        <v>17.187000000000001</v>
      </c>
      <c r="E671" s="6">
        <v>16.899000000000001</v>
      </c>
      <c r="F671" s="6">
        <v>19.015000000000001</v>
      </c>
      <c r="G671" s="6">
        <v>11.743</v>
      </c>
      <c r="H671" s="6">
        <v>16.695</v>
      </c>
      <c r="I671" s="6">
        <v>18.324999999999999</v>
      </c>
      <c r="J671" s="6">
        <v>18.873000000000001</v>
      </c>
      <c r="K671" s="6">
        <v>21.834</v>
      </c>
      <c r="L671" s="6">
        <v>19.803999999999998</v>
      </c>
      <c r="M671" s="6">
        <v>19.922999999999998</v>
      </c>
      <c r="N671" s="69"/>
    </row>
    <row r="672" spans="1:14" ht="12" x14ac:dyDescent="0.25">
      <c r="A672" s="6">
        <v>702.89</v>
      </c>
      <c r="B672" s="6">
        <v>24.762</v>
      </c>
      <c r="C672" s="6">
        <v>17.417999999999999</v>
      </c>
      <c r="D672" s="6">
        <v>17.753</v>
      </c>
      <c r="E672" s="6">
        <v>17.513999999999999</v>
      </c>
      <c r="F672" s="6">
        <v>19.611000000000001</v>
      </c>
      <c r="G672" s="6">
        <v>12.11</v>
      </c>
      <c r="H672" s="6">
        <v>17.154</v>
      </c>
      <c r="I672" s="6">
        <v>18.859000000000002</v>
      </c>
      <c r="J672" s="6">
        <v>19.367999999999999</v>
      </c>
      <c r="K672" s="6">
        <v>22.484000000000002</v>
      </c>
      <c r="L672" s="6">
        <v>20.404</v>
      </c>
      <c r="M672" s="6">
        <v>20.463999999999999</v>
      </c>
      <c r="N672" s="69"/>
    </row>
    <row r="673" spans="1:14" ht="12" x14ac:dyDescent="0.25">
      <c r="A673" s="6">
        <v>703.33</v>
      </c>
      <c r="B673" s="6">
        <v>25.411000000000001</v>
      </c>
      <c r="C673" s="6">
        <v>17.949000000000002</v>
      </c>
      <c r="D673" s="6">
        <v>18.332000000000001</v>
      </c>
      <c r="E673" s="6">
        <v>18.119</v>
      </c>
      <c r="F673" s="6">
        <v>20.206</v>
      </c>
      <c r="G673" s="6">
        <v>12.468</v>
      </c>
      <c r="H673" s="6">
        <v>17.611000000000001</v>
      </c>
      <c r="I673" s="6">
        <v>19.378</v>
      </c>
      <c r="J673" s="6">
        <v>19.859000000000002</v>
      </c>
      <c r="K673" s="6">
        <v>23.119</v>
      </c>
      <c r="L673" s="6">
        <v>21.012</v>
      </c>
      <c r="M673" s="6">
        <v>20.998000000000001</v>
      </c>
      <c r="N673" s="69"/>
    </row>
    <row r="674" spans="1:14" ht="12" x14ac:dyDescent="0.25">
      <c r="A674" s="6">
        <v>703.77</v>
      </c>
      <c r="B674" s="6">
        <v>26.048999999999999</v>
      </c>
      <c r="C674" s="6">
        <v>18.489000000000001</v>
      </c>
      <c r="D674" s="6">
        <v>18.911000000000001</v>
      </c>
      <c r="E674" s="6">
        <v>18.727</v>
      </c>
      <c r="F674" s="6">
        <v>20.789000000000001</v>
      </c>
      <c r="G674" s="6">
        <v>12.831</v>
      </c>
      <c r="H674" s="6">
        <v>18.073</v>
      </c>
      <c r="I674" s="6">
        <v>19.901</v>
      </c>
      <c r="J674" s="6">
        <v>20.356000000000002</v>
      </c>
      <c r="K674" s="6">
        <v>23.759</v>
      </c>
      <c r="L674" s="6">
        <v>21.609000000000002</v>
      </c>
      <c r="M674" s="6">
        <v>21.533999999999999</v>
      </c>
      <c r="N674" s="69"/>
    </row>
    <row r="675" spans="1:14" ht="12" x14ac:dyDescent="0.25">
      <c r="A675" s="6">
        <v>704.22</v>
      </c>
      <c r="B675" s="6">
        <v>26.67</v>
      </c>
      <c r="C675" s="6">
        <v>19.035</v>
      </c>
      <c r="D675" s="6">
        <v>19.484999999999999</v>
      </c>
      <c r="E675" s="6">
        <v>19.337</v>
      </c>
      <c r="F675" s="6">
        <v>21.372</v>
      </c>
      <c r="G675" s="6">
        <v>13.192</v>
      </c>
      <c r="H675" s="6">
        <v>18.532</v>
      </c>
      <c r="I675" s="6">
        <v>20.425000000000001</v>
      </c>
      <c r="J675" s="6">
        <v>20.847000000000001</v>
      </c>
      <c r="K675" s="6">
        <v>24.396999999999998</v>
      </c>
      <c r="L675" s="6">
        <v>22.219000000000001</v>
      </c>
      <c r="M675" s="6">
        <v>22.065000000000001</v>
      </c>
      <c r="N675" s="69"/>
    </row>
    <row r="676" spans="1:14" ht="12" x14ac:dyDescent="0.25">
      <c r="A676" s="6">
        <v>704.66</v>
      </c>
      <c r="B676" s="6">
        <v>27.285</v>
      </c>
      <c r="C676" s="6">
        <v>19.579999999999998</v>
      </c>
      <c r="D676" s="6">
        <v>20.061</v>
      </c>
      <c r="E676" s="6">
        <v>19.95</v>
      </c>
      <c r="F676" s="6">
        <v>21.952000000000002</v>
      </c>
      <c r="G676" s="6">
        <v>13.551</v>
      </c>
      <c r="H676" s="6">
        <v>18.989999999999998</v>
      </c>
      <c r="I676" s="6">
        <v>20.946999999999999</v>
      </c>
      <c r="J676" s="6">
        <v>21.347999999999999</v>
      </c>
      <c r="K676" s="6">
        <v>25.027000000000001</v>
      </c>
      <c r="L676" s="6">
        <v>22.832000000000001</v>
      </c>
      <c r="M676" s="6">
        <v>22.597000000000001</v>
      </c>
      <c r="N676" s="69"/>
    </row>
    <row r="677" spans="1:14" s="116" customFormat="1" ht="12" x14ac:dyDescent="0.25">
      <c r="A677" s="118">
        <v>705.1</v>
      </c>
      <c r="B677" s="118">
        <v>27.89</v>
      </c>
      <c r="C677" s="118">
        <v>20.122</v>
      </c>
      <c r="D677" s="118">
        <v>20.632999999999999</v>
      </c>
      <c r="E677" s="118">
        <v>20.545000000000002</v>
      </c>
      <c r="F677" s="118">
        <v>22.521999999999998</v>
      </c>
      <c r="G677" s="118">
        <v>13.907999999999999</v>
      </c>
      <c r="H677" s="118">
        <v>19.446000000000002</v>
      </c>
      <c r="I677" s="118">
        <v>21.463000000000001</v>
      </c>
      <c r="J677" s="118">
        <v>21.841000000000001</v>
      </c>
      <c r="K677" s="118">
        <v>25.646000000000001</v>
      </c>
      <c r="L677" s="118">
        <v>23.437000000000001</v>
      </c>
      <c r="M677" s="118">
        <v>23.111999999999998</v>
      </c>
      <c r="N677" s="115"/>
    </row>
    <row r="678" spans="1:14" ht="12" x14ac:dyDescent="0.25">
      <c r="A678" s="6">
        <v>705.54</v>
      </c>
      <c r="B678" s="6">
        <v>28.486000000000001</v>
      </c>
      <c r="C678" s="6">
        <v>20.667999999999999</v>
      </c>
      <c r="D678" s="6">
        <v>21.21</v>
      </c>
      <c r="E678" s="6">
        <v>21.158000000000001</v>
      </c>
      <c r="F678" s="6">
        <v>23.097000000000001</v>
      </c>
      <c r="G678" s="6">
        <v>14.257999999999999</v>
      </c>
      <c r="H678" s="6">
        <v>19.905999999999999</v>
      </c>
      <c r="I678" s="6">
        <v>21.971</v>
      </c>
      <c r="J678" s="6">
        <v>22.335999999999999</v>
      </c>
      <c r="K678" s="6">
        <v>26.268000000000001</v>
      </c>
      <c r="L678" s="6">
        <v>24.032</v>
      </c>
      <c r="M678" s="6">
        <v>23.62</v>
      </c>
      <c r="N678" s="69"/>
    </row>
    <row r="679" spans="1:14" ht="12" x14ac:dyDescent="0.25">
      <c r="A679" s="6">
        <v>705.99</v>
      </c>
      <c r="B679" s="6">
        <v>29.07</v>
      </c>
      <c r="C679" s="6">
        <v>21.218</v>
      </c>
      <c r="D679" s="6">
        <v>21.768999999999998</v>
      </c>
      <c r="E679" s="6">
        <v>21.751999999999999</v>
      </c>
      <c r="F679" s="6">
        <v>23.670999999999999</v>
      </c>
      <c r="G679" s="6">
        <v>14.606</v>
      </c>
      <c r="H679" s="6">
        <v>20.346</v>
      </c>
      <c r="I679" s="6">
        <v>22.474</v>
      </c>
      <c r="J679" s="6">
        <v>22.82</v>
      </c>
      <c r="K679" s="6">
        <v>26.872</v>
      </c>
      <c r="L679" s="6">
        <v>24.606000000000002</v>
      </c>
      <c r="M679" s="6">
        <v>24.123999999999999</v>
      </c>
      <c r="N679" s="69"/>
    </row>
    <row r="680" spans="1:14" ht="12" x14ac:dyDescent="0.25">
      <c r="A680" s="6">
        <v>706.43</v>
      </c>
      <c r="B680" s="6">
        <v>29.645</v>
      </c>
      <c r="C680" s="6">
        <v>21.763000000000002</v>
      </c>
      <c r="D680" s="6">
        <v>22.335000000000001</v>
      </c>
      <c r="E680" s="6">
        <v>22.353000000000002</v>
      </c>
      <c r="F680" s="6">
        <v>24.233000000000001</v>
      </c>
      <c r="G680" s="6">
        <v>14.944000000000001</v>
      </c>
      <c r="H680" s="6">
        <v>20.797000000000001</v>
      </c>
      <c r="I680" s="6">
        <v>22.983000000000001</v>
      </c>
      <c r="J680" s="6">
        <v>23.306999999999999</v>
      </c>
      <c r="K680" s="6">
        <v>27.463000000000001</v>
      </c>
      <c r="L680" s="6">
        <v>25.198</v>
      </c>
      <c r="M680" s="6">
        <v>24.617000000000001</v>
      </c>
      <c r="N680" s="69"/>
    </row>
    <row r="681" spans="1:14" ht="12" x14ac:dyDescent="0.25">
      <c r="A681" s="6">
        <v>706.87</v>
      </c>
      <c r="B681" s="6">
        <v>30.199000000000002</v>
      </c>
      <c r="C681" s="6">
        <v>22.303000000000001</v>
      </c>
      <c r="D681" s="6">
        <v>22.904</v>
      </c>
      <c r="E681" s="6">
        <v>22.951000000000001</v>
      </c>
      <c r="F681" s="6">
        <v>24.794</v>
      </c>
      <c r="G681" s="6">
        <v>15.281000000000001</v>
      </c>
      <c r="H681" s="6">
        <v>21.236000000000001</v>
      </c>
      <c r="I681" s="6">
        <v>23.483000000000001</v>
      </c>
      <c r="J681" s="6">
        <v>23.786000000000001</v>
      </c>
      <c r="K681" s="6">
        <v>28.062999999999999</v>
      </c>
      <c r="L681" s="6">
        <v>25.789000000000001</v>
      </c>
      <c r="M681" s="6">
        <v>25.102</v>
      </c>
      <c r="N681" s="69"/>
    </row>
    <row r="682" spans="1:14" ht="12" x14ac:dyDescent="0.25">
      <c r="A682" s="6">
        <v>707.31</v>
      </c>
      <c r="B682" s="6">
        <v>30.751000000000001</v>
      </c>
      <c r="C682" s="6">
        <v>22.841999999999999</v>
      </c>
      <c r="D682" s="6">
        <v>23.463999999999999</v>
      </c>
      <c r="E682" s="6">
        <v>23.535</v>
      </c>
      <c r="F682" s="6">
        <v>25.343</v>
      </c>
      <c r="G682" s="6">
        <v>15.614000000000001</v>
      </c>
      <c r="H682" s="6">
        <v>21.67</v>
      </c>
      <c r="I682" s="6">
        <v>23.977</v>
      </c>
      <c r="J682" s="6">
        <v>24.257000000000001</v>
      </c>
      <c r="K682" s="6">
        <v>28.657</v>
      </c>
      <c r="L682" s="6">
        <v>26.367000000000001</v>
      </c>
      <c r="M682" s="6">
        <v>25.58</v>
      </c>
      <c r="N682" s="69"/>
    </row>
    <row r="683" spans="1:14" ht="12" x14ac:dyDescent="0.25">
      <c r="A683" s="6">
        <v>707.76</v>
      </c>
      <c r="B683" s="6">
        <v>31.295999999999999</v>
      </c>
      <c r="C683" s="6">
        <v>23.385000000000002</v>
      </c>
      <c r="D683" s="6">
        <v>24.023</v>
      </c>
      <c r="E683" s="6">
        <v>24.131</v>
      </c>
      <c r="F683" s="6">
        <v>25.887</v>
      </c>
      <c r="G683" s="6">
        <v>15.955</v>
      </c>
      <c r="H683" s="6">
        <v>22.103999999999999</v>
      </c>
      <c r="I683" s="6">
        <v>24.474</v>
      </c>
      <c r="J683" s="6">
        <v>24.734999999999999</v>
      </c>
      <c r="K683" s="6">
        <v>29.236000000000001</v>
      </c>
      <c r="L683" s="6">
        <v>26.949000000000002</v>
      </c>
      <c r="M683" s="6">
        <v>26.065999999999999</v>
      </c>
      <c r="N683" s="69"/>
    </row>
    <row r="684" spans="1:14" ht="12" x14ac:dyDescent="0.25">
      <c r="A684" s="6">
        <v>708.2</v>
      </c>
      <c r="B684" s="6">
        <v>31.838999999999999</v>
      </c>
      <c r="C684" s="6">
        <v>23.908000000000001</v>
      </c>
      <c r="D684" s="6">
        <v>24.577999999999999</v>
      </c>
      <c r="E684" s="6">
        <v>24.715</v>
      </c>
      <c r="F684" s="6">
        <v>26.420999999999999</v>
      </c>
      <c r="G684" s="6">
        <v>16.282</v>
      </c>
      <c r="H684" s="6">
        <v>22.53</v>
      </c>
      <c r="I684" s="6">
        <v>24.960999999999999</v>
      </c>
      <c r="J684" s="6">
        <v>25.207999999999998</v>
      </c>
      <c r="K684" s="6">
        <v>29.817</v>
      </c>
      <c r="L684" s="6">
        <v>27.513999999999999</v>
      </c>
      <c r="M684" s="6">
        <v>26.527000000000001</v>
      </c>
      <c r="N684" s="69"/>
    </row>
    <row r="685" spans="1:14" ht="12" x14ac:dyDescent="0.25">
      <c r="A685" s="6">
        <v>708.64</v>
      </c>
      <c r="B685" s="6">
        <v>32.354999999999997</v>
      </c>
      <c r="C685" s="6">
        <v>24.442</v>
      </c>
      <c r="D685" s="6">
        <v>25.135999999999999</v>
      </c>
      <c r="E685" s="6">
        <v>25.294</v>
      </c>
      <c r="F685" s="6">
        <v>26.943000000000001</v>
      </c>
      <c r="G685" s="6">
        <v>16.611000000000001</v>
      </c>
      <c r="H685" s="6">
        <v>22.963999999999999</v>
      </c>
      <c r="I685" s="6">
        <v>25.451000000000001</v>
      </c>
      <c r="J685" s="6">
        <v>25.68</v>
      </c>
      <c r="K685" s="6">
        <v>30.402999999999999</v>
      </c>
      <c r="L685" s="6">
        <v>28.073</v>
      </c>
      <c r="M685" s="6">
        <v>26.995000000000001</v>
      </c>
      <c r="N685" s="69"/>
    </row>
    <row r="686" spans="1:14" ht="12" x14ac:dyDescent="0.25">
      <c r="A686" s="6">
        <v>709.08</v>
      </c>
      <c r="B686" s="6">
        <v>32.860999999999997</v>
      </c>
      <c r="C686" s="6">
        <v>24.972999999999999</v>
      </c>
      <c r="D686" s="6">
        <v>25.696000000000002</v>
      </c>
      <c r="E686" s="6">
        <v>25.86</v>
      </c>
      <c r="F686" s="6">
        <v>27.462</v>
      </c>
      <c r="G686" s="6">
        <v>16.922000000000001</v>
      </c>
      <c r="H686" s="6">
        <v>23.402999999999999</v>
      </c>
      <c r="I686" s="6">
        <v>25.922000000000001</v>
      </c>
      <c r="J686" s="6">
        <v>26.141999999999999</v>
      </c>
      <c r="K686" s="6">
        <v>30.98</v>
      </c>
      <c r="L686" s="6">
        <v>28.645</v>
      </c>
      <c r="M686" s="6">
        <v>27.454000000000001</v>
      </c>
      <c r="N686" s="69"/>
    </row>
    <row r="687" spans="1:14" ht="12" x14ac:dyDescent="0.25">
      <c r="A687" s="6">
        <v>709.53</v>
      </c>
      <c r="B687" s="6">
        <v>33.369</v>
      </c>
      <c r="C687" s="6">
        <v>25.495999999999999</v>
      </c>
      <c r="D687" s="6">
        <v>26.231000000000002</v>
      </c>
      <c r="E687" s="6">
        <v>26.417999999999999</v>
      </c>
      <c r="F687" s="6">
        <v>27.984000000000002</v>
      </c>
      <c r="G687" s="6">
        <v>17.233000000000001</v>
      </c>
      <c r="H687" s="6">
        <v>23.832999999999998</v>
      </c>
      <c r="I687" s="6">
        <v>26.398</v>
      </c>
      <c r="J687" s="6">
        <v>26.603999999999999</v>
      </c>
      <c r="K687" s="6">
        <v>31.533999999999999</v>
      </c>
      <c r="L687" s="6">
        <v>29.210999999999999</v>
      </c>
      <c r="M687" s="6">
        <v>27.898</v>
      </c>
      <c r="N687" s="69"/>
    </row>
    <row r="688" spans="1:14" s="116" customFormat="1" ht="12" x14ac:dyDescent="0.25">
      <c r="A688" s="119">
        <v>709.97</v>
      </c>
      <c r="B688" s="119">
        <v>33.859000000000002</v>
      </c>
      <c r="C688" s="119">
        <v>26.013000000000002</v>
      </c>
      <c r="D688" s="119">
        <v>26.768999999999998</v>
      </c>
      <c r="E688" s="119">
        <v>26.98</v>
      </c>
      <c r="F688" s="119">
        <v>28.497</v>
      </c>
      <c r="G688" s="119">
        <v>17.541</v>
      </c>
      <c r="H688" s="119">
        <v>24.251000000000001</v>
      </c>
      <c r="I688" s="119">
        <v>26.872</v>
      </c>
      <c r="J688" s="119">
        <v>27.056000000000001</v>
      </c>
      <c r="K688" s="119">
        <v>32.08</v>
      </c>
      <c r="L688" s="119">
        <v>29.75</v>
      </c>
      <c r="M688" s="119">
        <v>28.344000000000001</v>
      </c>
      <c r="N688" s="115"/>
    </row>
    <row r="689" spans="1:14" ht="12" x14ac:dyDescent="0.25">
      <c r="A689" s="6">
        <v>710.41</v>
      </c>
      <c r="B689" s="6">
        <v>34.347999999999999</v>
      </c>
      <c r="C689" s="6">
        <v>26.539000000000001</v>
      </c>
      <c r="D689" s="6">
        <v>27.318000000000001</v>
      </c>
      <c r="E689" s="6">
        <v>27.552</v>
      </c>
      <c r="F689" s="6">
        <v>29.01</v>
      </c>
      <c r="G689" s="6">
        <v>17.859000000000002</v>
      </c>
      <c r="H689" s="6">
        <v>24.687999999999999</v>
      </c>
      <c r="I689" s="6">
        <v>27.349</v>
      </c>
      <c r="J689" s="6">
        <v>27.513999999999999</v>
      </c>
      <c r="K689" s="6">
        <v>32.628999999999998</v>
      </c>
      <c r="L689" s="6">
        <v>30.291</v>
      </c>
      <c r="M689" s="6">
        <v>28.777000000000001</v>
      </c>
      <c r="N689" s="69"/>
    </row>
    <row r="690" spans="1:14" ht="12" x14ac:dyDescent="0.25">
      <c r="A690" s="6">
        <v>710.85</v>
      </c>
      <c r="B690" s="6">
        <v>34.843000000000004</v>
      </c>
      <c r="C690" s="6">
        <v>27.068999999999999</v>
      </c>
      <c r="D690" s="6">
        <v>27.861000000000001</v>
      </c>
      <c r="E690" s="6">
        <v>28.111000000000001</v>
      </c>
      <c r="F690" s="6">
        <v>29.521999999999998</v>
      </c>
      <c r="G690" s="6">
        <v>18.164000000000001</v>
      </c>
      <c r="H690" s="6">
        <v>25.11</v>
      </c>
      <c r="I690" s="6">
        <v>27.827999999999999</v>
      </c>
      <c r="J690" s="6">
        <v>27.978000000000002</v>
      </c>
      <c r="K690" s="6">
        <v>33.186</v>
      </c>
      <c r="L690" s="6">
        <v>30.829000000000001</v>
      </c>
      <c r="M690" s="6">
        <v>29.218</v>
      </c>
      <c r="N690" s="69"/>
    </row>
    <row r="691" spans="1:14" ht="12" x14ac:dyDescent="0.25">
      <c r="A691" s="6">
        <v>711.3</v>
      </c>
      <c r="B691" s="6">
        <v>35.328000000000003</v>
      </c>
      <c r="C691" s="6">
        <v>27.59</v>
      </c>
      <c r="D691" s="6">
        <v>28.399000000000001</v>
      </c>
      <c r="E691" s="6">
        <v>28.663</v>
      </c>
      <c r="F691" s="6">
        <v>30.021000000000001</v>
      </c>
      <c r="G691" s="6">
        <v>18.47</v>
      </c>
      <c r="H691" s="6">
        <v>25.539000000000001</v>
      </c>
      <c r="I691" s="6">
        <v>28.295999999999999</v>
      </c>
      <c r="J691" s="6">
        <v>28.425999999999998</v>
      </c>
      <c r="K691" s="6">
        <v>33.732999999999997</v>
      </c>
      <c r="L691" s="6">
        <v>31.367000000000001</v>
      </c>
      <c r="M691" s="6">
        <v>29.655000000000001</v>
      </c>
      <c r="N691" s="69"/>
    </row>
    <row r="692" spans="1:14" ht="12" x14ac:dyDescent="0.25">
      <c r="A692" s="6">
        <v>711.74</v>
      </c>
      <c r="B692" s="6">
        <v>35.805</v>
      </c>
      <c r="C692" s="6">
        <v>28.109000000000002</v>
      </c>
      <c r="D692" s="6">
        <v>28.937000000000001</v>
      </c>
      <c r="E692" s="6">
        <v>29.227</v>
      </c>
      <c r="F692" s="6">
        <v>30.512</v>
      </c>
      <c r="G692" s="6">
        <v>18.779</v>
      </c>
      <c r="H692" s="6">
        <v>25.959</v>
      </c>
      <c r="I692" s="6">
        <v>28.766999999999999</v>
      </c>
      <c r="J692" s="6">
        <v>28.882000000000001</v>
      </c>
      <c r="K692" s="6">
        <v>34.286000000000001</v>
      </c>
      <c r="L692" s="6">
        <v>31.920999999999999</v>
      </c>
      <c r="M692" s="6">
        <v>30.081</v>
      </c>
      <c r="N692" s="69"/>
    </row>
    <row r="693" spans="1:14" ht="12" x14ac:dyDescent="0.25">
      <c r="A693" s="6">
        <v>712.18</v>
      </c>
      <c r="B693" s="6">
        <v>36.262999999999998</v>
      </c>
      <c r="C693" s="6">
        <v>28.626000000000001</v>
      </c>
      <c r="D693" s="6">
        <v>29.474</v>
      </c>
      <c r="E693" s="6">
        <v>29.771999999999998</v>
      </c>
      <c r="F693" s="6">
        <v>30.998999999999999</v>
      </c>
      <c r="G693" s="6">
        <v>19.087</v>
      </c>
      <c r="H693" s="6">
        <v>26.382999999999999</v>
      </c>
      <c r="I693" s="6">
        <v>29.224</v>
      </c>
      <c r="J693" s="6">
        <v>29.321999999999999</v>
      </c>
      <c r="K693" s="6">
        <v>34.819000000000003</v>
      </c>
      <c r="L693" s="6">
        <v>32.463000000000001</v>
      </c>
      <c r="M693" s="6">
        <v>30.498000000000001</v>
      </c>
      <c r="N693" s="69"/>
    </row>
    <row r="694" spans="1:14" ht="12" x14ac:dyDescent="0.25">
      <c r="A694" s="6">
        <v>712.62</v>
      </c>
      <c r="B694" s="6">
        <v>36.720999999999997</v>
      </c>
      <c r="C694" s="6">
        <v>29.138999999999999</v>
      </c>
      <c r="D694" s="6">
        <v>30.001000000000001</v>
      </c>
      <c r="E694" s="6">
        <v>30.33</v>
      </c>
      <c r="F694" s="6">
        <v>31.481999999999999</v>
      </c>
      <c r="G694" s="6">
        <v>19.395</v>
      </c>
      <c r="H694" s="6">
        <v>26.795999999999999</v>
      </c>
      <c r="I694" s="6">
        <v>29.689</v>
      </c>
      <c r="J694" s="6">
        <v>29.783000000000001</v>
      </c>
      <c r="K694" s="6">
        <v>35.353000000000002</v>
      </c>
      <c r="L694" s="6">
        <v>32.993000000000002</v>
      </c>
      <c r="M694" s="6">
        <v>30.911999999999999</v>
      </c>
      <c r="N694" s="69"/>
    </row>
    <row r="695" spans="1:14" ht="12" x14ac:dyDescent="0.25">
      <c r="A695" s="6">
        <v>713.07</v>
      </c>
      <c r="B695" s="6">
        <v>37.158000000000001</v>
      </c>
      <c r="C695" s="6">
        <v>29.652000000000001</v>
      </c>
      <c r="D695" s="6">
        <v>30.513999999999999</v>
      </c>
      <c r="E695" s="6">
        <v>30.87</v>
      </c>
      <c r="F695" s="6">
        <v>31.965</v>
      </c>
      <c r="G695" s="6">
        <v>19.689</v>
      </c>
      <c r="H695" s="6">
        <v>27.196000000000002</v>
      </c>
      <c r="I695" s="6">
        <v>30.132000000000001</v>
      </c>
      <c r="J695" s="6">
        <v>30.222000000000001</v>
      </c>
      <c r="K695" s="6">
        <v>35.872999999999998</v>
      </c>
      <c r="L695" s="6">
        <v>33.515999999999998</v>
      </c>
      <c r="M695" s="6">
        <v>31.321000000000002</v>
      </c>
      <c r="N695" s="69"/>
    </row>
    <row r="696" spans="1:14" ht="12" x14ac:dyDescent="0.25">
      <c r="A696" s="6">
        <v>713.51</v>
      </c>
      <c r="B696" s="6">
        <v>37.612000000000002</v>
      </c>
      <c r="C696" s="6">
        <v>30.149000000000001</v>
      </c>
      <c r="D696" s="6">
        <v>31.038</v>
      </c>
      <c r="E696" s="6">
        <v>31.402999999999999</v>
      </c>
      <c r="F696" s="6">
        <v>32.453000000000003</v>
      </c>
      <c r="G696" s="6">
        <v>19.986000000000001</v>
      </c>
      <c r="H696" s="6">
        <v>27.609000000000002</v>
      </c>
      <c r="I696" s="6">
        <v>30.582999999999998</v>
      </c>
      <c r="J696" s="6">
        <v>30.658999999999999</v>
      </c>
      <c r="K696" s="6">
        <v>36.384</v>
      </c>
      <c r="L696" s="6">
        <v>34.034999999999997</v>
      </c>
      <c r="M696" s="6">
        <v>31.719000000000001</v>
      </c>
      <c r="N696" s="69"/>
    </row>
    <row r="697" spans="1:14" ht="12" x14ac:dyDescent="0.25">
      <c r="A697" s="6">
        <v>713.95</v>
      </c>
      <c r="B697" s="6">
        <v>38.052</v>
      </c>
      <c r="C697" s="6">
        <v>30.652999999999999</v>
      </c>
      <c r="D697" s="6">
        <v>31.562000000000001</v>
      </c>
      <c r="E697" s="6">
        <v>31.931000000000001</v>
      </c>
      <c r="F697" s="6">
        <v>32.932000000000002</v>
      </c>
      <c r="G697" s="6">
        <v>20.291</v>
      </c>
      <c r="H697" s="6">
        <v>28.035</v>
      </c>
      <c r="I697" s="6">
        <v>31.036999999999999</v>
      </c>
      <c r="J697" s="6">
        <v>31.099</v>
      </c>
      <c r="K697" s="6">
        <v>36.899000000000001</v>
      </c>
      <c r="L697" s="6">
        <v>34.563000000000002</v>
      </c>
      <c r="M697" s="6">
        <v>32.122999999999998</v>
      </c>
      <c r="N697" s="69"/>
    </row>
    <row r="698" spans="1:14" ht="12" x14ac:dyDescent="0.25">
      <c r="A698" s="6">
        <v>714.39</v>
      </c>
      <c r="B698" s="6">
        <v>38.484999999999999</v>
      </c>
      <c r="C698" s="6">
        <v>31.161000000000001</v>
      </c>
      <c r="D698" s="6">
        <v>32.082999999999998</v>
      </c>
      <c r="E698" s="6">
        <v>32.468000000000004</v>
      </c>
      <c r="F698" s="6">
        <v>33.408000000000001</v>
      </c>
      <c r="G698" s="6">
        <v>20.579000000000001</v>
      </c>
      <c r="H698" s="6">
        <v>28.437999999999999</v>
      </c>
      <c r="I698" s="6">
        <v>31.495000000000001</v>
      </c>
      <c r="J698" s="6">
        <v>31.527999999999999</v>
      </c>
      <c r="K698" s="6">
        <v>37.429000000000002</v>
      </c>
      <c r="L698" s="6">
        <v>35.076000000000001</v>
      </c>
      <c r="M698" s="6">
        <v>32.518999999999998</v>
      </c>
      <c r="N698" s="69"/>
    </row>
    <row r="699" spans="1:14" ht="12" x14ac:dyDescent="0.25">
      <c r="A699" s="6">
        <v>714.84</v>
      </c>
      <c r="B699" s="6">
        <v>38.909999999999997</v>
      </c>
      <c r="C699" s="6">
        <v>31.651</v>
      </c>
      <c r="D699" s="6">
        <v>32.582999999999998</v>
      </c>
      <c r="E699" s="6">
        <v>32.997</v>
      </c>
      <c r="F699" s="6">
        <v>33.871000000000002</v>
      </c>
      <c r="G699" s="6">
        <v>20.867999999999999</v>
      </c>
      <c r="H699" s="6">
        <v>28.841999999999999</v>
      </c>
      <c r="I699" s="6">
        <v>31.951000000000001</v>
      </c>
      <c r="J699" s="6">
        <v>31.960999999999999</v>
      </c>
      <c r="K699" s="6">
        <v>37.927999999999997</v>
      </c>
      <c r="L699" s="6">
        <v>35.585000000000001</v>
      </c>
      <c r="M699" s="6">
        <v>32.902999999999999</v>
      </c>
      <c r="N699" s="69"/>
    </row>
    <row r="700" spans="1:14" ht="12" x14ac:dyDescent="0.25">
      <c r="A700" s="6">
        <v>715.28</v>
      </c>
      <c r="B700" s="6">
        <v>39.326999999999998</v>
      </c>
      <c r="C700" s="6">
        <v>32.140999999999998</v>
      </c>
      <c r="D700" s="6">
        <v>33.094000000000001</v>
      </c>
      <c r="E700" s="6">
        <v>33.515000000000001</v>
      </c>
      <c r="F700" s="6">
        <v>34.314</v>
      </c>
      <c r="G700" s="6">
        <v>21.15</v>
      </c>
      <c r="H700" s="6">
        <v>29.248000000000001</v>
      </c>
      <c r="I700" s="6">
        <v>32.4</v>
      </c>
      <c r="J700" s="6">
        <v>32.395000000000003</v>
      </c>
      <c r="K700" s="6">
        <v>38.423999999999999</v>
      </c>
      <c r="L700" s="6">
        <v>36.1</v>
      </c>
      <c r="M700" s="6">
        <v>33.289000000000001</v>
      </c>
      <c r="N700" s="69"/>
    </row>
    <row r="701" spans="1:14" ht="12" x14ac:dyDescent="0.25">
      <c r="A701" s="6">
        <v>715.72</v>
      </c>
      <c r="B701" s="6">
        <v>39.731000000000002</v>
      </c>
      <c r="C701" s="6">
        <v>32.637999999999998</v>
      </c>
      <c r="D701" s="6">
        <v>33.591999999999999</v>
      </c>
      <c r="E701" s="6">
        <v>34.03</v>
      </c>
      <c r="F701" s="6">
        <v>34.768999999999998</v>
      </c>
      <c r="G701" s="6">
        <v>21.431000000000001</v>
      </c>
      <c r="H701" s="6">
        <v>29.635999999999999</v>
      </c>
      <c r="I701" s="6">
        <v>32.832999999999998</v>
      </c>
      <c r="J701" s="6">
        <v>32.817999999999998</v>
      </c>
      <c r="K701" s="6">
        <v>38.915999999999997</v>
      </c>
      <c r="L701" s="6">
        <v>36.598999999999997</v>
      </c>
      <c r="M701" s="6">
        <v>33.667999999999999</v>
      </c>
      <c r="N701" s="69"/>
    </row>
    <row r="702" spans="1:14" ht="12" x14ac:dyDescent="0.25">
      <c r="A702" s="6">
        <v>716.16</v>
      </c>
      <c r="B702" s="6">
        <v>40.146000000000001</v>
      </c>
      <c r="C702" s="6">
        <v>33.128999999999998</v>
      </c>
      <c r="D702" s="6">
        <v>34.097999999999999</v>
      </c>
      <c r="E702" s="6">
        <v>34.531999999999996</v>
      </c>
      <c r="F702" s="6">
        <v>35.222999999999999</v>
      </c>
      <c r="G702" s="6">
        <v>21.72</v>
      </c>
      <c r="H702" s="6">
        <v>30.042000000000002</v>
      </c>
      <c r="I702" s="6">
        <v>33.279000000000003</v>
      </c>
      <c r="J702" s="6">
        <v>33.241</v>
      </c>
      <c r="K702" s="6">
        <v>39.396000000000001</v>
      </c>
      <c r="L702" s="6">
        <v>37.085999999999999</v>
      </c>
      <c r="M702" s="6">
        <v>34.046999999999997</v>
      </c>
      <c r="N702" s="69"/>
    </row>
    <row r="703" spans="1:14" ht="12" x14ac:dyDescent="0.25">
      <c r="A703" s="6">
        <v>716.6</v>
      </c>
      <c r="B703" s="6">
        <v>40.539000000000001</v>
      </c>
      <c r="C703" s="6">
        <v>33.610999999999997</v>
      </c>
      <c r="D703" s="6">
        <v>34.593000000000004</v>
      </c>
      <c r="E703" s="6">
        <v>35.043999999999997</v>
      </c>
      <c r="F703" s="6">
        <v>35.668999999999997</v>
      </c>
      <c r="G703" s="6">
        <v>21.998999999999999</v>
      </c>
      <c r="H703" s="6">
        <v>30.446000000000002</v>
      </c>
      <c r="I703" s="6">
        <v>33.71</v>
      </c>
      <c r="J703" s="6">
        <v>33.670999999999999</v>
      </c>
      <c r="K703" s="6">
        <v>39.892000000000003</v>
      </c>
      <c r="L703" s="6">
        <v>37.575000000000003</v>
      </c>
      <c r="M703" s="6">
        <v>34.414999999999999</v>
      </c>
      <c r="N703" s="69"/>
    </row>
    <row r="704" spans="1:14" ht="12" x14ac:dyDescent="0.25">
      <c r="A704" s="6">
        <v>717.05</v>
      </c>
      <c r="B704" s="6">
        <v>40.932000000000002</v>
      </c>
      <c r="C704" s="6">
        <v>34.103999999999999</v>
      </c>
      <c r="D704" s="6">
        <v>35.088000000000001</v>
      </c>
      <c r="E704" s="6">
        <v>35.533999999999999</v>
      </c>
      <c r="F704" s="6">
        <v>36.106999999999999</v>
      </c>
      <c r="G704" s="6">
        <v>22.260999999999999</v>
      </c>
      <c r="H704" s="6">
        <v>30.847999999999999</v>
      </c>
      <c r="I704" s="6">
        <v>34.139000000000003</v>
      </c>
      <c r="J704" s="6">
        <v>34.093000000000004</v>
      </c>
      <c r="K704" s="6">
        <v>40.372</v>
      </c>
      <c r="L704" s="6">
        <v>38.070999999999998</v>
      </c>
      <c r="M704" s="6">
        <v>34.768999999999998</v>
      </c>
      <c r="N704" s="69"/>
    </row>
    <row r="705" spans="1:14" ht="12" x14ac:dyDescent="0.25">
      <c r="A705" s="6">
        <v>717.49</v>
      </c>
      <c r="B705" s="6">
        <v>41.323999999999998</v>
      </c>
      <c r="C705" s="6">
        <v>34.6</v>
      </c>
      <c r="D705" s="6">
        <v>35.576000000000001</v>
      </c>
      <c r="E705" s="6">
        <v>36.029000000000003</v>
      </c>
      <c r="F705" s="6">
        <v>36.551000000000002</v>
      </c>
      <c r="G705" s="6">
        <v>22.533999999999999</v>
      </c>
      <c r="H705" s="6">
        <v>31.248000000000001</v>
      </c>
      <c r="I705" s="6">
        <v>34.57</v>
      </c>
      <c r="J705" s="6">
        <v>34.502000000000002</v>
      </c>
      <c r="K705" s="6">
        <v>40.83</v>
      </c>
      <c r="L705" s="6">
        <v>38.56</v>
      </c>
      <c r="M705" s="6">
        <v>35.146000000000001</v>
      </c>
      <c r="N705" s="69"/>
    </row>
    <row r="706" spans="1:14" ht="12" x14ac:dyDescent="0.25">
      <c r="A706" s="6">
        <v>717.93</v>
      </c>
      <c r="B706" s="6">
        <v>41.713999999999999</v>
      </c>
      <c r="C706" s="6">
        <v>35.067999999999998</v>
      </c>
      <c r="D706" s="6">
        <v>36.058</v>
      </c>
      <c r="E706" s="6">
        <v>36.509</v>
      </c>
      <c r="F706" s="6">
        <v>36.988</v>
      </c>
      <c r="G706" s="6">
        <v>22.795999999999999</v>
      </c>
      <c r="H706" s="6">
        <v>31.635000000000002</v>
      </c>
      <c r="I706" s="6">
        <v>34.984000000000002</v>
      </c>
      <c r="J706" s="6">
        <v>34.908000000000001</v>
      </c>
      <c r="K706" s="6">
        <v>41.28</v>
      </c>
      <c r="L706" s="6">
        <v>39.037999999999997</v>
      </c>
      <c r="M706" s="6">
        <v>35.491999999999997</v>
      </c>
      <c r="N706" s="69"/>
    </row>
    <row r="707" spans="1:14" ht="12" x14ac:dyDescent="0.25">
      <c r="A707" s="6">
        <v>718.37</v>
      </c>
      <c r="B707" s="6">
        <v>42.106000000000002</v>
      </c>
      <c r="C707" s="6">
        <v>35.549999999999997</v>
      </c>
      <c r="D707" s="6">
        <v>36.520000000000003</v>
      </c>
      <c r="E707" s="6">
        <v>37.006</v>
      </c>
      <c r="F707" s="6">
        <v>37.423000000000002</v>
      </c>
      <c r="G707" s="6">
        <v>23.067</v>
      </c>
      <c r="H707" s="6">
        <v>32.015999999999998</v>
      </c>
      <c r="I707" s="6">
        <v>35.405999999999999</v>
      </c>
      <c r="J707" s="6">
        <v>35.314999999999998</v>
      </c>
      <c r="K707" s="6">
        <v>41.731000000000002</v>
      </c>
      <c r="L707" s="6">
        <v>39.508000000000003</v>
      </c>
      <c r="M707" s="6">
        <v>35.835999999999999</v>
      </c>
      <c r="N707" s="69"/>
    </row>
    <row r="708" spans="1:14" ht="12" x14ac:dyDescent="0.25">
      <c r="A708" s="6">
        <v>718.81</v>
      </c>
      <c r="B708" s="6">
        <v>42.472000000000001</v>
      </c>
      <c r="C708" s="6">
        <v>36.018999999999998</v>
      </c>
      <c r="D708" s="6">
        <v>36.994</v>
      </c>
      <c r="E708" s="6">
        <v>37.491999999999997</v>
      </c>
      <c r="F708" s="6">
        <v>37.844999999999999</v>
      </c>
      <c r="G708" s="6">
        <v>23.334</v>
      </c>
      <c r="H708" s="6">
        <v>32.401000000000003</v>
      </c>
      <c r="I708" s="6">
        <v>35.826000000000001</v>
      </c>
      <c r="J708" s="6">
        <v>35.709000000000003</v>
      </c>
      <c r="K708" s="6">
        <v>42.194000000000003</v>
      </c>
      <c r="L708" s="6">
        <v>39.981999999999999</v>
      </c>
      <c r="M708" s="6">
        <v>36.186999999999998</v>
      </c>
      <c r="N708" s="69"/>
    </row>
    <row r="709" spans="1:14" ht="12" x14ac:dyDescent="0.25">
      <c r="A709" s="6">
        <v>719.26</v>
      </c>
      <c r="B709" s="6">
        <v>42.826000000000001</v>
      </c>
      <c r="C709" s="6">
        <v>36.487000000000002</v>
      </c>
      <c r="D709" s="6">
        <v>37.448999999999998</v>
      </c>
      <c r="E709" s="6">
        <v>37.966000000000001</v>
      </c>
      <c r="F709" s="6">
        <v>38.247</v>
      </c>
      <c r="G709" s="6">
        <v>23.597999999999999</v>
      </c>
      <c r="H709" s="6">
        <v>32.773000000000003</v>
      </c>
      <c r="I709" s="6">
        <v>36.234999999999999</v>
      </c>
      <c r="J709" s="6">
        <v>36.109000000000002</v>
      </c>
      <c r="K709" s="6">
        <v>42.654000000000003</v>
      </c>
      <c r="L709" s="6">
        <v>40.457000000000001</v>
      </c>
      <c r="M709" s="6">
        <v>36.531999999999996</v>
      </c>
      <c r="N709" s="69"/>
    </row>
    <row r="710" spans="1:14" ht="12" x14ac:dyDescent="0.25">
      <c r="A710" s="6">
        <v>719.7</v>
      </c>
      <c r="B710" s="6">
        <v>43.186</v>
      </c>
      <c r="C710" s="6">
        <v>36.942</v>
      </c>
      <c r="D710" s="6">
        <v>37.918999999999997</v>
      </c>
      <c r="E710" s="6">
        <v>38.427999999999997</v>
      </c>
      <c r="F710" s="6">
        <v>38.665999999999997</v>
      </c>
      <c r="G710" s="6">
        <v>23.849</v>
      </c>
      <c r="H710" s="6">
        <v>33.139000000000003</v>
      </c>
      <c r="I710" s="6">
        <v>36.643000000000001</v>
      </c>
      <c r="J710" s="6">
        <v>36.503</v>
      </c>
      <c r="K710" s="6">
        <v>43.093000000000004</v>
      </c>
      <c r="L710" s="6">
        <v>40.936</v>
      </c>
      <c r="M710" s="6">
        <v>36.872999999999998</v>
      </c>
      <c r="N710" s="69"/>
    </row>
    <row r="711" spans="1:14" ht="12" x14ac:dyDescent="0.25">
      <c r="A711" s="6">
        <v>720.14</v>
      </c>
      <c r="B711" s="6">
        <v>43.533000000000001</v>
      </c>
      <c r="C711" s="6">
        <v>37.387</v>
      </c>
      <c r="D711" s="6">
        <v>38.374000000000002</v>
      </c>
      <c r="E711" s="6">
        <v>38.878999999999998</v>
      </c>
      <c r="F711" s="6">
        <v>39.055999999999997</v>
      </c>
      <c r="G711" s="6">
        <v>24.096</v>
      </c>
      <c r="H711" s="6">
        <v>33.503999999999998</v>
      </c>
      <c r="I711" s="6">
        <v>37.034999999999997</v>
      </c>
      <c r="J711" s="6">
        <v>36.881999999999998</v>
      </c>
      <c r="K711" s="6">
        <v>43.536999999999999</v>
      </c>
      <c r="L711" s="6">
        <v>41.396000000000001</v>
      </c>
      <c r="M711" s="6">
        <v>37.197000000000003</v>
      </c>
      <c r="N711" s="69"/>
    </row>
    <row r="712" spans="1:14" ht="12" x14ac:dyDescent="0.25">
      <c r="A712" s="6">
        <v>720.58</v>
      </c>
      <c r="B712" s="6">
        <v>43.875999999999998</v>
      </c>
      <c r="C712" s="6">
        <v>37.838999999999999</v>
      </c>
      <c r="D712" s="6">
        <v>38.831000000000003</v>
      </c>
      <c r="E712" s="6">
        <v>39.332999999999998</v>
      </c>
      <c r="F712" s="6">
        <v>39.46</v>
      </c>
      <c r="G712" s="6">
        <v>24.338999999999999</v>
      </c>
      <c r="H712" s="6">
        <v>33.866</v>
      </c>
      <c r="I712" s="6">
        <v>37.421999999999997</v>
      </c>
      <c r="J712" s="6">
        <v>37.271000000000001</v>
      </c>
      <c r="K712" s="6">
        <v>43.966000000000001</v>
      </c>
      <c r="L712" s="6">
        <v>41.853000000000002</v>
      </c>
      <c r="M712" s="6">
        <v>37.509</v>
      </c>
      <c r="N712" s="69"/>
    </row>
    <row r="713" spans="1:14" ht="12" x14ac:dyDescent="0.25">
      <c r="A713" s="6">
        <v>721.02</v>
      </c>
      <c r="B713" s="6">
        <v>44.219000000000001</v>
      </c>
      <c r="C713" s="6">
        <v>38.286999999999999</v>
      </c>
      <c r="D713" s="6">
        <v>39.277000000000001</v>
      </c>
      <c r="E713" s="6">
        <v>39.787999999999997</v>
      </c>
      <c r="F713" s="6">
        <v>39.844999999999999</v>
      </c>
      <c r="G713" s="6">
        <v>24.579000000000001</v>
      </c>
      <c r="H713" s="6">
        <v>34.218000000000004</v>
      </c>
      <c r="I713" s="6">
        <v>37.805</v>
      </c>
      <c r="J713" s="6">
        <v>37.651000000000003</v>
      </c>
      <c r="K713" s="6">
        <v>44.38</v>
      </c>
      <c r="L713" s="6">
        <v>42.295999999999999</v>
      </c>
      <c r="M713" s="6">
        <v>37.823</v>
      </c>
      <c r="N713" s="69"/>
    </row>
    <row r="714" spans="1:14" ht="12" x14ac:dyDescent="0.25">
      <c r="A714" s="6">
        <v>721.47</v>
      </c>
      <c r="B714" s="6">
        <v>44.558</v>
      </c>
      <c r="C714" s="6">
        <v>38.732999999999997</v>
      </c>
      <c r="D714" s="6">
        <v>39.722000000000001</v>
      </c>
      <c r="E714" s="6">
        <v>40.22</v>
      </c>
      <c r="F714" s="6">
        <v>40.232999999999997</v>
      </c>
      <c r="G714" s="6">
        <v>24.824000000000002</v>
      </c>
      <c r="H714" s="6">
        <v>34.57</v>
      </c>
      <c r="I714" s="6">
        <v>38.195</v>
      </c>
      <c r="J714" s="6">
        <v>38.039000000000001</v>
      </c>
      <c r="K714" s="6">
        <v>44.798999999999999</v>
      </c>
      <c r="L714" s="6">
        <v>42.743000000000002</v>
      </c>
      <c r="M714" s="6">
        <v>38.131</v>
      </c>
      <c r="N714" s="69"/>
    </row>
    <row r="715" spans="1:14" ht="12" x14ac:dyDescent="0.25">
      <c r="A715" s="6">
        <v>721.91</v>
      </c>
      <c r="B715" s="6">
        <v>44.875</v>
      </c>
      <c r="C715" s="6">
        <v>39.158000000000001</v>
      </c>
      <c r="D715" s="6">
        <v>40.154000000000003</v>
      </c>
      <c r="E715" s="6">
        <v>40.637</v>
      </c>
      <c r="F715" s="6">
        <v>40.621000000000002</v>
      </c>
      <c r="G715" s="6">
        <v>25.067</v>
      </c>
      <c r="H715" s="6">
        <v>34.918999999999997</v>
      </c>
      <c r="I715" s="6">
        <v>38.566000000000003</v>
      </c>
      <c r="J715" s="6">
        <v>38.402000000000001</v>
      </c>
      <c r="K715" s="6">
        <v>45.201999999999998</v>
      </c>
      <c r="L715" s="6">
        <v>43.18</v>
      </c>
      <c r="M715" s="6">
        <v>38.44</v>
      </c>
      <c r="N715" s="69"/>
    </row>
    <row r="716" spans="1:14" ht="12" x14ac:dyDescent="0.25">
      <c r="A716" s="6">
        <v>722.35</v>
      </c>
      <c r="B716" s="6">
        <v>45.2</v>
      </c>
      <c r="C716" s="6">
        <v>39.594000000000001</v>
      </c>
      <c r="D716" s="6">
        <v>40.595999999999997</v>
      </c>
      <c r="E716" s="6">
        <v>41.07</v>
      </c>
      <c r="F716" s="6">
        <v>40.988999999999997</v>
      </c>
      <c r="G716" s="6">
        <v>25.294</v>
      </c>
      <c r="H716" s="6">
        <v>35.267000000000003</v>
      </c>
      <c r="I716" s="6">
        <v>38.954000000000001</v>
      </c>
      <c r="J716" s="6">
        <v>38.771000000000001</v>
      </c>
      <c r="K716" s="6">
        <v>45.597999999999999</v>
      </c>
      <c r="L716" s="6">
        <v>43.625</v>
      </c>
      <c r="M716" s="6">
        <v>38.744</v>
      </c>
      <c r="N716" s="69"/>
    </row>
    <row r="717" spans="1:14" ht="12" x14ac:dyDescent="0.25">
      <c r="A717" s="6">
        <v>722.79</v>
      </c>
      <c r="B717" s="6">
        <v>45.5</v>
      </c>
      <c r="C717" s="6">
        <v>40.030999999999999</v>
      </c>
      <c r="D717" s="6">
        <v>41.003999999999998</v>
      </c>
      <c r="E717" s="6">
        <v>41.500999999999998</v>
      </c>
      <c r="F717" s="6">
        <v>41.35</v>
      </c>
      <c r="G717" s="6">
        <v>25.523</v>
      </c>
      <c r="H717" s="6">
        <v>35.603000000000002</v>
      </c>
      <c r="I717" s="6">
        <v>39.314</v>
      </c>
      <c r="J717" s="6">
        <v>39.131</v>
      </c>
      <c r="K717" s="6">
        <v>46.002000000000002</v>
      </c>
      <c r="L717" s="6">
        <v>44.058999999999997</v>
      </c>
      <c r="M717" s="6">
        <v>39.045999999999999</v>
      </c>
      <c r="N717" s="69"/>
    </row>
    <row r="718" spans="1:14" ht="12" x14ac:dyDescent="0.25">
      <c r="A718" s="6">
        <v>723.23</v>
      </c>
      <c r="B718" s="6">
        <v>45.795999999999999</v>
      </c>
      <c r="C718" s="6">
        <v>40.451000000000001</v>
      </c>
      <c r="D718" s="6">
        <v>41.411000000000001</v>
      </c>
      <c r="E718" s="6">
        <v>41.921999999999997</v>
      </c>
      <c r="F718" s="6">
        <v>41.713999999999999</v>
      </c>
      <c r="G718" s="6">
        <v>25.731000000000002</v>
      </c>
      <c r="H718" s="6">
        <v>35.923000000000002</v>
      </c>
      <c r="I718" s="6">
        <v>39.68</v>
      </c>
      <c r="J718" s="6">
        <v>39.481999999999999</v>
      </c>
      <c r="K718" s="6">
        <v>46.389000000000003</v>
      </c>
      <c r="L718" s="6">
        <v>44.478000000000002</v>
      </c>
      <c r="M718" s="6">
        <v>39.325000000000003</v>
      </c>
      <c r="N718" s="69"/>
    </row>
    <row r="719" spans="1:14" ht="12" x14ac:dyDescent="0.25">
      <c r="A719" s="6">
        <v>723.67</v>
      </c>
      <c r="B719" s="6">
        <v>46.095999999999997</v>
      </c>
      <c r="C719" s="6">
        <v>40.86</v>
      </c>
      <c r="D719" s="6">
        <v>41.819000000000003</v>
      </c>
      <c r="E719" s="6">
        <v>42.335000000000001</v>
      </c>
      <c r="F719" s="6">
        <v>42.07</v>
      </c>
      <c r="G719" s="6">
        <v>25.95</v>
      </c>
      <c r="H719" s="6">
        <v>36.256</v>
      </c>
      <c r="I719" s="6">
        <v>40.040999999999997</v>
      </c>
      <c r="J719" s="6">
        <v>39.837000000000003</v>
      </c>
      <c r="K719" s="6">
        <v>46.749000000000002</v>
      </c>
      <c r="L719" s="6">
        <v>44.887</v>
      </c>
      <c r="M719" s="6">
        <v>39.607999999999997</v>
      </c>
      <c r="N719" s="69"/>
    </row>
    <row r="720" spans="1:14" ht="12" x14ac:dyDescent="0.25">
      <c r="A720" s="6">
        <v>724.12</v>
      </c>
      <c r="B720" s="6">
        <v>46.386000000000003</v>
      </c>
      <c r="C720" s="6">
        <v>41.276000000000003</v>
      </c>
      <c r="D720" s="6">
        <v>42.228999999999999</v>
      </c>
      <c r="E720" s="6">
        <v>42.725000000000001</v>
      </c>
      <c r="F720" s="6">
        <v>42.423000000000002</v>
      </c>
      <c r="G720" s="6">
        <v>26.166</v>
      </c>
      <c r="H720" s="6">
        <v>36.58</v>
      </c>
      <c r="I720" s="6">
        <v>40.381999999999998</v>
      </c>
      <c r="J720" s="6">
        <v>40.158999999999999</v>
      </c>
      <c r="K720" s="6">
        <v>47.119</v>
      </c>
      <c r="L720" s="6">
        <v>45.29</v>
      </c>
      <c r="M720" s="6">
        <v>39.890999999999998</v>
      </c>
      <c r="N720" s="69"/>
    </row>
    <row r="721" spans="1:14" ht="12" x14ac:dyDescent="0.25">
      <c r="A721" s="6">
        <v>724.56</v>
      </c>
      <c r="B721" s="6">
        <v>46.668999999999997</v>
      </c>
      <c r="C721" s="6">
        <v>41.677999999999997</v>
      </c>
      <c r="D721" s="6">
        <v>42.624000000000002</v>
      </c>
      <c r="E721" s="6">
        <v>43.143000000000001</v>
      </c>
      <c r="F721" s="6">
        <v>42.76</v>
      </c>
      <c r="G721" s="6">
        <v>26.382999999999999</v>
      </c>
      <c r="H721" s="6">
        <v>36.908999999999999</v>
      </c>
      <c r="I721" s="6">
        <v>40.715000000000003</v>
      </c>
      <c r="J721" s="6">
        <v>40.487000000000002</v>
      </c>
      <c r="K721" s="6">
        <v>47.482999999999997</v>
      </c>
      <c r="L721" s="6">
        <v>45.677</v>
      </c>
      <c r="M721" s="6">
        <v>40.161999999999999</v>
      </c>
      <c r="N721" s="69"/>
    </row>
    <row r="722" spans="1:14" ht="12" x14ac:dyDescent="0.25">
      <c r="A722" s="6">
        <v>725</v>
      </c>
      <c r="B722" s="6">
        <v>46.942999999999998</v>
      </c>
      <c r="C722" s="6">
        <v>42.072000000000003</v>
      </c>
      <c r="D722" s="6">
        <v>43.017000000000003</v>
      </c>
      <c r="E722" s="6">
        <v>43.542999999999999</v>
      </c>
      <c r="F722" s="6">
        <v>43.087000000000003</v>
      </c>
      <c r="G722" s="6">
        <v>26.594999999999999</v>
      </c>
      <c r="H722" s="6">
        <v>37.238</v>
      </c>
      <c r="I722" s="6">
        <v>41.057000000000002</v>
      </c>
      <c r="J722" s="6">
        <v>40.814</v>
      </c>
      <c r="K722" s="6">
        <v>47.835999999999999</v>
      </c>
      <c r="L722" s="6">
        <v>46.066000000000003</v>
      </c>
      <c r="M722" s="6">
        <v>40.441000000000003</v>
      </c>
      <c r="N722" s="69"/>
    </row>
    <row r="723" spans="1:14" ht="12" x14ac:dyDescent="0.25">
      <c r="A723" s="6">
        <v>725.44</v>
      </c>
      <c r="B723" s="6">
        <v>47.212000000000003</v>
      </c>
      <c r="C723" s="6">
        <v>42.468000000000004</v>
      </c>
      <c r="D723" s="6">
        <v>43.390999999999998</v>
      </c>
      <c r="E723" s="6">
        <v>43.927999999999997</v>
      </c>
      <c r="F723" s="6">
        <v>43.411999999999999</v>
      </c>
      <c r="G723" s="6">
        <v>26.797000000000001</v>
      </c>
      <c r="H723" s="6">
        <v>37.558</v>
      </c>
      <c r="I723" s="6">
        <v>41.375999999999998</v>
      </c>
      <c r="J723" s="6">
        <v>41.131</v>
      </c>
      <c r="K723" s="6">
        <v>48.182000000000002</v>
      </c>
      <c r="L723" s="6">
        <v>46.457000000000001</v>
      </c>
      <c r="M723" s="6">
        <v>40.71</v>
      </c>
      <c r="N723" s="69"/>
    </row>
    <row r="724" spans="1:14" ht="12" x14ac:dyDescent="0.25">
      <c r="A724" s="6">
        <v>725.88</v>
      </c>
      <c r="B724" s="6">
        <v>47.469000000000001</v>
      </c>
      <c r="C724" s="6">
        <v>42.845999999999997</v>
      </c>
      <c r="D724" s="6">
        <v>43.762999999999998</v>
      </c>
      <c r="E724" s="6">
        <v>44.277999999999999</v>
      </c>
      <c r="F724" s="6">
        <v>43.713999999999999</v>
      </c>
      <c r="G724" s="6">
        <v>26.995000000000001</v>
      </c>
      <c r="H724" s="6">
        <v>37.844000000000001</v>
      </c>
      <c r="I724" s="6">
        <v>41.695999999999998</v>
      </c>
      <c r="J724" s="6">
        <v>41.430999999999997</v>
      </c>
      <c r="K724" s="6">
        <v>48.5</v>
      </c>
      <c r="L724" s="6">
        <v>46.835000000000001</v>
      </c>
      <c r="M724" s="6">
        <v>40.970999999999997</v>
      </c>
      <c r="N724" s="69"/>
    </row>
    <row r="725" spans="1:14" ht="12" x14ac:dyDescent="0.25">
      <c r="A725" s="6">
        <v>726.32</v>
      </c>
      <c r="B725" s="6">
        <v>47.725999999999999</v>
      </c>
      <c r="C725" s="6">
        <v>43.209000000000003</v>
      </c>
      <c r="D725" s="6">
        <v>44.127000000000002</v>
      </c>
      <c r="E725" s="6">
        <v>44.646999999999998</v>
      </c>
      <c r="F725" s="6">
        <v>44.027999999999999</v>
      </c>
      <c r="G725" s="6">
        <v>27.193000000000001</v>
      </c>
      <c r="H725" s="6">
        <v>38.134</v>
      </c>
      <c r="I725" s="6">
        <v>42.014000000000003</v>
      </c>
      <c r="J725" s="6">
        <v>41.750999999999998</v>
      </c>
      <c r="K725" s="6">
        <v>48.826000000000001</v>
      </c>
      <c r="L725" s="6">
        <v>47.19</v>
      </c>
      <c r="M725" s="6">
        <v>41.225999999999999</v>
      </c>
      <c r="N725" s="69"/>
    </row>
    <row r="726" spans="1:14" ht="12" x14ac:dyDescent="0.25">
      <c r="A726" s="6">
        <v>726.77</v>
      </c>
      <c r="B726" s="6">
        <v>47.957000000000001</v>
      </c>
      <c r="C726" s="6">
        <v>43.554000000000002</v>
      </c>
      <c r="D726" s="6">
        <v>44.48</v>
      </c>
      <c r="E726" s="6">
        <v>44.99</v>
      </c>
      <c r="F726" s="6">
        <v>44.316000000000003</v>
      </c>
      <c r="G726" s="6">
        <v>27.375</v>
      </c>
      <c r="H726" s="6">
        <v>38.412999999999997</v>
      </c>
      <c r="I726" s="6">
        <v>42.319000000000003</v>
      </c>
      <c r="J726" s="6">
        <v>42.055</v>
      </c>
      <c r="K726" s="6">
        <v>49.152000000000001</v>
      </c>
      <c r="L726" s="6">
        <v>47.54</v>
      </c>
      <c r="M726" s="6">
        <v>41.454000000000001</v>
      </c>
      <c r="N726" s="69"/>
    </row>
    <row r="727" spans="1:14" ht="12" x14ac:dyDescent="0.25">
      <c r="A727" s="6">
        <v>727.21</v>
      </c>
      <c r="B727" s="6">
        <v>48.201999999999998</v>
      </c>
      <c r="C727" s="6">
        <v>43.911999999999999</v>
      </c>
      <c r="D727" s="6">
        <v>44.829000000000001</v>
      </c>
      <c r="E727" s="6">
        <v>45.359000000000002</v>
      </c>
      <c r="F727" s="6">
        <v>44.618000000000002</v>
      </c>
      <c r="G727" s="6">
        <v>27.571999999999999</v>
      </c>
      <c r="H727" s="6">
        <v>38.703000000000003</v>
      </c>
      <c r="I727" s="6">
        <v>42.625999999999998</v>
      </c>
      <c r="J727" s="6">
        <v>42.357999999999997</v>
      </c>
      <c r="K727" s="6">
        <v>49.497999999999998</v>
      </c>
      <c r="L727" s="6">
        <v>47.901000000000003</v>
      </c>
      <c r="M727" s="6">
        <v>41.697000000000003</v>
      </c>
      <c r="N727" s="69"/>
    </row>
    <row r="728" spans="1:14" ht="12" x14ac:dyDescent="0.25">
      <c r="A728" s="6">
        <v>727.65</v>
      </c>
      <c r="B728" s="6">
        <v>48.430999999999997</v>
      </c>
      <c r="C728" s="6">
        <v>44.268999999999998</v>
      </c>
      <c r="D728" s="6">
        <v>45.177</v>
      </c>
      <c r="E728" s="6">
        <v>45.698999999999998</v>
      </c>
      <c r="F728" s="6">
        <v>44.901000000000003</v>
      </c>
      <c r="G728" s="6">
        <v>27.768000000000001</v>
      </c>
      <c r="H728" s="6">
        <v>38.985999999999997</v>
      </c>
      <c r="I728" s="6">
        <v>42.936999999999998</v>
      </c>
      <c r="J728" s="6">
        <v>42.654000000000003</v>
      </c>
      <c r="K728" s="6">
        <v>49.826000000000001</v>
      </c>
      <c r="L728" s="6">
        <v>48.253999999999998</v>
      </c>
      <c r="M728" s="6">
        <v>41.936</v>
      </c>
      <c r="N728" s="69"/>
    </row>
    <row r="729" spans="1:14" ht="12" x14ac:dyDescent="0.25">
      <c r="A729" s="6">
        <v>728.09</v>
      </c>
      <c r="B729" s="6">
        <v>48.661999999999999</v>
      </c>
      <c r="C729" s="6">
        <v>44.607999999999997</v>
      </c>
      <c r="D729" s="6">
        <v>45.524000000000001</v>
      </c>
      <c r="E729" s="6">
        <v>46.037999999999997</v>
      </c>
      <c r="F729" s="6">
        <v>45.186999999999998</v>
      </c>
      <c r="G729" s="6">
        <v>27.942</v>
      </c>
      <c r="H729" s="6">
        <v>39.252000000000002</v>
      </c>
      <c r="I729" s="6">
        <v>43.231999999999999</v>
      </c>
      <c r="J729" s="6">
        <v>42.953000000000003</v>
      </c>
      <c r="K729" s="6">
        <v>50.119</v>
      </c>
      <c r="L729" s="6">
        <v>48.588000000000001</v>
      </c>
      <c r="M729" s="6">
        <v>42.17</v>
      </c>
      <c r="N729" s="69"/>
    </row>
    <row r="730" spans="1:14" ht="12" x14ac:dyDescent="0.25">
      <c r="A730" s="6">
        <v>728.53</v>
      </c>
      <c r="B730" s="6">
        <v>48.917999999999999</v>
      </c>
      <c r="C730" s="6">
        <v>44.953000000000003</v>
      </c>
      <c r="D730" s="6">
        <v>45.87</v>
      </c>
      <c r="E730" s="6">
        <v>46.377000000000002</v>
      </c>
      <c r="F730" s="6">
        <v>45.478000000000002</v>
      </c>
      <c r="G730" s="6">
        <v>28.13</v>
      </c>
      <c r="H730" s="6">
        <v>39.523000000000003</v>
      </c>
      <c r="I730" s="6">
        <v>43.527999999999999</v>
      </c>
      <c r="J730" s="6">
        <v>43.243000000000002</v>
      </c>
      <c r="K730" s="6">
        <v>50.427999999999997</v>
      </c>
      <c r="L730" s="6">
        <v>48.94</v>
      </c>
      <c r="M730" s="6">
        <v>42.396999999999998</v>
      </c>
      <c r="N730" s="69"/>
    </row>
    <row r="731" spans="1:14" ht="12" x14ac:dyDescent="0.25">
      <c r="A731" s="6">
        <v>728.97</v>
      </c>
      <c r="B731" s="6">
        <v>49.137</v>
      </c>
      <c r="C731" s="6">
        <v>45.292999999999999</v>
      </c>
      <c r="D731" s="6">
        <v>46.182000000000002</v>
      </c>
      <c r="E731" s="6">
        <v>46.7</v>
      </c>
      <c r="F731" s="6">
        <v>45.752000000000002</v>
      </c>
      <c r="G731" s="6">
        <v>28.312000000000001</v>
      </c>
      <c r="H731" s="6">
        <v>39.793999999999997</v>
      </c>
      <c r="I731" s="6">
        <v>43.804000000000002</v>
      </c>
      <c r="J731" s="6">
        <v>43.524999999999999</v>
      </c>
      <c r="K731" s="6">
        <v>50.722999999999999</v>
      </c>
      <c r="L731" s="6">
        <v>49.253</v>
      </c>
      <c r="M731" s="6">
        <v>42.619</v>
      </c>
      <c r="N731" s="69"/>
    </row>
    <row r="732" spans="1:14" ht="12" x14ac:dyDescent="0.25">
      <c r="A732" s="6">
        <v>729.41</v>
      </c>
      <c r="B732" s="6">
        <v>49.365000000000002</v>
      </c>
      <c r="C732" s="6">
        <v>45.616</v>
      </c>
      <c r="D732" s="6">
        <v>46.508000000000003</v>
      </c>
      <c r="E732" s="6">
        <v>47.015000000000001</v>
      </c>
      <c r="F732" s="6">
        <v>46.021000000000001</v>
      </c>
      <c r="G732" s="6">
        <v>28.483000000000001</v>
      </c>
      <c r="H732" s="6">
        <v>40.057000000000002</v>
      </c>
      <c r="I732" s="6">
        <v>44.078000000000003</v>
      </c>
      <c r="J732" s="6">
        <v>43.811</v>
      </c>
      <c r="K732" s="6">
        <v>50.999000000000002</v>
      </c>
      <c r="L732" s="6">
        <v>49.578000000000003</v>
      </c>
      <c r="M732" s="6">
        <v>42.845999999999997</v>
      </c>
      <c r="N732" s="69"/>
    </row>
    <row r="733" spans="1:14" ht="12" x14ac:dyDescent="0.25">
      <c r="A733" s="6">
        <v>729.85</v>
      </c>
      <c r="B733" s="6">
        <v>49.581000000000003</v>
      </c>
      <c r="C733" s="6">
        <v>45.93</v>
      </c>
      <c r="D733" s="6">
        <v>46.823</v>
      </c>
      <c r="E733" s="6">
        <v>47.320999999999998</v>
      </c>
      <c r="F733" s="6">
        <v>46.264000000000003</v>
      </c>
      <c r="G733" s="6">
        <v>28.643999999999998</v>
      </c>
      <c r="H733" s="6">
        <v>40.304000000000002</v>
      </c>
      <c r="I733" s="6">
        <v>44.353000000000002</v>
      </c>
      <c r="J733" s="6">
        <v>44.061999999999998</v>
      </c>
      <c r="K733" s="6">
        <v>51.283000000000001</v>
      </c>
      <c r="L733" s="6">
        <v>49.874000000000002</v>
      </c>
      <c r="M733" s="6">
        <v>43.055999999999997</v>
      </c>
      <c r="N733" s="69"/>
    </row>
    <row r="734" spans="1:14" ht="12" x14ac:dyDescent="0.25">
      <c r="A734" s="6">
        <v>730.3</v>
      </c>
      <c r="B734" s="6">
        <v>49.771999999999998</v>
      </c>
      <c r="C734" s="6">
        <v>46.234000000000002</v>
      </c>
      <c r="D734" s="6">
        <v>47.122999999999998</v>
      </c>
      <c r="E734" s="6">
        <v>47.606999999999999</v>
      </c>
      <c r="F734" s="6">
        <v>46.517000000000003</v>
      </c>
      <c r="G734" s="6">
        <v>28.815999999999999</v>
      </c>
      <c r="H734" s="6">
        <v>40.546999999999997</v>
      </c>
      <c r="I734" s="6">
        <v>44.618000000000002</v>
      </c>
      <c r="J734" s="6">
        <v>44.313000000000002</v>
      </c>
      <c r="K734" s="6">
        <v>51.54</v>
      </c>
      <c r="L734" s="6">
        <v>50.16</v>
      </c>
      <c r="M734" s="6">
        <v>43.262999999999998</v>
      </c>
      <c r="N734" s="69"/>
    </row>
    <row r="735" spans="1:14" ht="12" x14ac:dyDescent="0.25">
      <c r="A735" s="6">
        <v>730.74</v>
      </c>
      <c r="B735" s="6">
        <v>49.954999999999998</v>
      </c>
      <c r="C735" s="6">
        <v>46.534999999999997</v>
      </c>
      <c r="D735" s="6">
        <v>47.408999999999999</v>
      </c>
      <c r="E735" s="6">
        <v>47.917000000000002</v>
      </c>
      <c r="F735" s="6">
        <v>46.758000000000003</v>
      </c>
      <c r="G735" s="6">
        <v>28.968</v>
      </c>
      <c r="H735" s="6">
        <v>40.795999999999999</v>
      </c>
      <c r="I735" s="6">
        <v>44.872999999999998</v>
      </c>
      <c r="J735" s="6">
        <v>44.557000000000002</v>
      </c>
      <c r="K735" s="6">
        <v>51.801000000000002</v>
      </c>
      <c r="L735" s="6">
        <v>50.451999999999998</v>
      </c>
      <c r="M735" s="6">
        <v>43.484999999999999</v>
      </c>
      <c r="N735" s="69"/>
    </row>
    <row r="736" spans="1:14" ht="12" x14ac:dyDescent="0.25">
      <c r="A736" s="6">
        <v>731.18</v>
      </c>
      <c r="B736" s="6">
        <v>50.146000000000001</v>
      </c>
      <c r="C736" s="6">
        <v>46.83</v>
      </c>
      <c r="D736" s="6">
        <v>47.689</v>
      </c>
      <c r="E736" s="6">
        <v>48.21</v>
      </c>
      <c r="F736" s="6">
        <v>46.984000000000002</v>
      </c>
      <c r="G736" s="6">
        <v>29.116</v>
      </c>
      <c r="H736" s="6">
        <v>41.03</v>
      </c>
      <c r="I736" s="6">
        <v>45.116999999999997</v>
      </c>
      <c r="J736" s="6">
        <v>44.792000000000002</v>
      </c>
      <c r="K736" s="6">
        <v>52.057000000000002</v>
      </c>
      <c r="L736" s="6">
        <v>50.725000000000001</v>
      </c>
      <c r="M736" s="6">
        <v>43.673000000000002</v>
      </c>
      <c r="N736" s="69"/>
    </row>
    <row r="737" spans="1:14" ht="12" x14ac:dyDescent="0.25">
      <c r="A737" s="6">
        <v>731.62</v>
      </c>
      <c r="B737" s="6">
        <v>50.334000000000003</v>
      </c>
      <c r="C737" s="6">
        <v>47.11</v>
      </c>
      <c r="D737" s="6">
        <v>47.966000000000001</v>
      </c>
      <c r="E737" s="6">
        <v>48.500999999999998</v>
      </c>
      <c r="F737" s="6">
        <v>47.228000000000002</v>
      </c>
      <c r="G737" s="6">
        <v>29.273</v>
      </c>
      <c r="H737" s="6">
        <v>41.277000000000001</v>
      </c>
      <c r="I737" s="6">
        <v>45.375999999999998</v>
      </c>
      <c r="J737" s="6">
        <v>45.037999999999997</v>
      </c>
      <c r="K737" s="6">
        <v>52.337000000000003</v>
      </c>
      <c r="L737" s="6">
        <v>51.009</v>
      </c>
      <c r="M737" s="6">
        <v>43.859000000000002</v>
      </c>
      <c r="N737" s="69"/>
    </row>
    <row r="738" spans="1:14" ht="12" x14ac:dyDescent="0.25">
      <c r="A738" s="6">
        <v>732.06</v>
      </c>
      <c r="B738" s="6">
        <v>50.515999999999998</v>
      </c>
      <c r="C738" s="6">
        <v>47.389000000000003</v>
      </c>
      <c r="D738" s="6">
        <v>48.246000000000002</v>
      </c>
      <c r="E738" s="6">
        <v>48.765000000000001</v>
      </c>
      <c r="F738" s="6">
        <v>47.445</v>
      </c>
      <c r="G738" s="6">
        <v>29.4</v>
      </c>
      <c r="H738" s="6">
        <v>41.505000000000003</v>
      </c>
      <c r="I738" s="6">
        <v>45.612000000000002</v>
      </c>
      <c r="J738" s="6">
        <v>45.271000000000001</v>
      </c>
      <c r="K738" s="6">
        <v>52.561</v>
      </c>
      <c r="L738" s="6">
        <v>51.273000000000003</v>
      </c>
      <c r="M738" s="6">
        <v>44.030999999999999</v>
      </c>
      <c r="N738" s="69"/>
    </row>
    <row r="739" spans="1:14" ht="12" x14ac:dyDescent="0.25">
      <c r="A739" s="6">
        <v>732.5</v>
      </c>
      <c r="B739" s="6">
        <v>50.680999999999997</v>
      </c>
      <c r="C739" s="6">
        <v>47.655999999999999</v>
      </c>
      <c r="D739" s="6">
        <v>48.508000000000003</v>
      </c>
      <c r="E739" s="6">
        <v>49.018999999999998</v>
      </c>
      <c r="F739" s="6">
        <v>47.652999999999999</v>
      </c>
      <c r="G739" s="6">
        <v>29.542999999999999</v>
      </c>
      <c r="H739" s="6">
        <v>41.716999999999999</v>
      </c>
      <c r="I739" s="6">
        <v>45.82</v>
      </c>
      <c r="J739" s="6">
        <v>45.5</v>
      </c>
      <c r="K739" s="6">
        <v>52.795000000000002</v>
      </c>
      <c r="L739" s="6">
        <v>51.524000000000001</v>
      </c>
      <c r="M739" s="6">
        <v>44.198</v>
      </c>
      <c r="N739" s="69"/>
    </row>
    <row r="740" spans="1:14" ht="12" x14ac:dyDescent="0.25">
      <c r="A740" s="6">
        <v>732.94</v>
      </c>
      <c r="B740" s="6">
        <v>50.841000000000001</v>
      </c>
      <c r="C740" s="6">
        <v>47.935000000000002</v>
      </c>
      <c r="D740" s="6">
        <v>48.746000000000002</v>
      </c>
      <c r="E740" s="6">
        <v>49.258000000000003</v>
      </c>
      <c r="F740" s="6">
        <v>47.856000000000002</v>
      </c>
      <c r="G740" s="6">
        <v>29.678999999999998</v>
      </c>
      <c r="H740" s="6">
        <v>41.915999999999997</v>
      </c>
      <c r="I740" s="6">
        <v>46.024000000000001</v>
      </c>
      <c r="J740" s="6">
        <v>45.707000000000001</v>
      </c>
      <c r="K740" s="6">
        <v>53.021999999999998</v>
      </c>
      <c r="L740" s="6">
        <v>51.777999999999999</v>
      </c>
      <c r="M740" s="6">
        <v>44.365000000000002</v>
      </c>
      <c r="N740" s="69"/>
    </row>
    <row r="741" spans="1:14" ht="12" x14ac:dyDescent="0.25">
      <c r="A741" s="6">
        <v>733.38</v>
      </c>
      <c r="B741" s="6">
        <v>50.985999999999997</v>
      </c>
      <c r="C741" s="6">
        <v>48.186</v>
      </c>
      <c r="D741" s="6">
        <v>48.993000000000002</v>
      </c>
      <c r="E741" s="6">
        <v>49.499000000000002</v>
      </c>
      <c r="F741" s="6">
        <v>48.031999999999996</v>
      </c>
      <c r="G741" s="6">
        <v>29.812000000000001</v>
      </c>
      <c r="H741" s="6">
        <v>42.106999999999999</v>
      </c>
      <c r="I741" s="6">
        <v>46.244</v>
      </c>
      <c r="J741" s="6">
        <v>45.924999999999997</v>
      </c>
      <c r="K741" s="6">
        <v>53.225000000000001</v>
      </c>
      <c r="L741" s="6">
        <v>52.021000000000001</v>
      </c>
      <c r="M741" s="6">
        <v>44.523000000000003</v>
      </c>
      <c r="N741" s="69"/>
    </row>
    <row r="742" spans="1:14" ht="12" x14ac:dyDescent="0.25">
      <c r="A742" s="6">
        <v>733.83</v>
      </c>
      <c r="B742" s="6">
        <v>51.134</v>
      </c>
      <c r="C742" s="6">
        <v>48.423000000000002</v>
      </c>
      <c r="D742" s="6">
        <v>49.219000000000001</v>
      </c>
      <c r="E742" s="6">
        <v>49.707999999999998</v>
      </c>
      <c r="F742" s="6">
        <v>48.24</v>
      </c>
      <c r="G742" s="6">
        <v>29.937999999999999</v>
      </c>
      <c r="H742" s="6">
        <v>42.293999999999997</v>
      </c>
      <c r="I742" s="6">
        <v>46.457999999999998</v>
      </c>
      <c r="J742" s="6">
        <v>46.122</v>
      </c>
      <c r="K742" s="6">
        <v>53.433999999999997</v>
      </c>
      <c r="L742" s="6">
        <v>52.265000000000001</v>
      </c>
      <c r="M742" s="6">
        <v>44.673000000000002</v>
      </c>
      <c r="N742" s="69"/>
    </row>
    <row r="743" spans="1:14" ht="12" x14ac:dyDescent="0.25">
      <c r="A743" s="6">
        <v>734.27</v>
      </c>
      <c r="B743" s="6">
        <v>51.295999999999999</v>
      </c>
      <c r="C743" s="6">
        <v>48.646999999999998</v>
      </c>
      <c r="D743" s="6">
        <v>49.445999999999998</v>
      </c>
      <c r="E743" s="6">
        <v>49.923000000000002</v>
      </c>
      <c r="F743" s="6">
        <v>48.433999999999997</v>
      </c>
      <c r="G743" s="6">
        <v>30.068999999999999</v>
      </c>
      <c r="H743" s="6">
        <v>42.475999999999999</v>
      </c>
      <c r="I743" s="6">
        <v>46.665999999999997</v>
      </c>
      <c r="J743" s="6">
        <v>46.328000000000003</v>
      </c>
      <c r="K743" s="6">
        <v>53.648000000000003</v>
      </c>
      <c r="L743" s="6">
        <v>52.491</v>
      </c>
      <c r="M743" s="6">
        <v>44.814999999999998</v>
      </c>
      <c r="N743" s="69"/>
    </row>
    <row r="744" spans="1:14" ht="12" x14ac:dyDescent="0.25">
      <c r="A744" s="6">
        <v>734.71</v>
      </c>
      <c r="B744" s="6">
        <v>51.433999999999997</v>
      </c>
      <c r="C744" s="6">
        <v>48.86</v>
      </c>
      <c r="D744" s="6">
        <v>49.664000000000001</v>
      </c>
      <c r="E744" s="6">
        <v>50.131999999999998</v>
      </c>
      <c r="F744" s="6">
        <v>48.594999999999999</v>
      </c>
      <c r="G744" s="6">
        <v>30.178999999999998</v>
      </c>
      <c r="H744" s="6">
        <v>42.633000000000003</v>
      </c>
      <c r="I744" s="6">
        <v>46.851999999999997</v>
      </c>
      <c r="J744" s="6">
        <v>46.527000000000001</v>
      </c>
      <c r="K744" s="6">
        <v>53.841999999999999</v>
      </c>
      <c r="L744" s="6">
        <v>52.704999999999998</v>
      </c>
      <c r="M744" s="6">
        <v>44.942999999999998</v>
      </c>
      <c r="N744" s="69"/>
    </row>
    <row r="745" spans="1:14" ht="12" x14ac:dyDescent="0.25">
      <c r="A745" s="6">
        <v>735.15</v>
      </c>
      <c r="B745" s="6">
        <v>51.591999999999999</v>
      </c>
      <c r="C745" s="6">
        <v>49.091000000000001</v>
      </c>
      <c r="D745" s="6">
        <v>49.883000000000003</v>
      </c>
      <c r="E745" s="6">
        <v>50.371000000000002</v>
      </c>
      <c r="F745" s="6">
        <v>48.783000000000001</v>
      </c>
      <c r="G745" s="6">
        <v>30.297999999999998</v>
      </c>
      <c r="H745" s="6">
        <v>42.828000000000003</v>
      </c>
      <c r="I745" s="6">
        <v>47.061</v>
      </c>
      <c r="J745" s="6">
        <v>46.731999999999999</v>
      </c>
      <c r="K745" s="6">
        <v>54.054000000000002</v>
      </c>
      <c r="L745" s="6">
        <v>52.933999999999997</v>
      </c>
      <c r="M745" s="6">
        <v>45.088000000000001</v>
      </c>
      <c r="N745" s="69"/>
    </row>
    <row r="746" spans="1:14" ht="12" x14ac:dyDescent="0.25">
      <c r="A746" s="6">
        <v>735.59</v>
      </c>
      <c r="B746" s="6">
        <v>51.713999999999999</v>
      </c>
      <c r="C746" s="6">
        <v>49.304000000000002</v>
      </c>
      <c r="D746" s="6">
        <v>50.079000000000001</v>
      </c>
      <c r="E746" s="6">
        <v>50.567999999999998</v>
      </c>
      <c r="F746" s="6">
        <v>48.94</v>
      </c>
      <c r="G746" s="6">
        <v>30.414999999999999</v>
      </c>
      <c r="H746" s="6">
        <v>42.991</v>
      </c>
      <c r="I746" s="6">
        <v>47.222999999999999</v>
      </c>
      <c r="J746" s="6">
        <v>46.889000000000003</v>
      </c>
      <c r="K746" s="6">
        <v>54.23</v>
      </c>
      <c r="L746" s="6">
        <v>53.140999999999998</v>
      </c>
      <c r="M746" s="6">
        <v>45.207000000000001</v>
      </c>
      <c r="N746" s="69"/>
    </row>
    <row r="747" spans="1:14" ht="12" x14ac:dyDescent="0.25">
      <c r="A747" s="6">
        <v>736.03</v>
      </c>
      <c r="B747" s="6">
        <v>51.85</v>
      </c>
      <c r="C747" s="6">
        <v>49.515000000000001</v>
      </c>
      <c r="D747" s="6">
        <v>50.280999999999999</v>
      </c>
      <c r="E747" s="6">
        <v>50.774000000000001</v>
      </c>
      <c r="F747" s="6">
        <v>49.106999999999999</v>
      </c>
      <c r="G747" s="6">
        <v>30.53</v>
      </c>
      <c r="H747" s="6">
        <v>43.158000000000001</v>
      </c>
      <c r="I747" s="6">
        <v>47.406999999999996</v>
      </c>
      <c r="J747" s="6">
        <v>47.063000000000002</v>
      </c>
      <c r="K747" s="6">
        <v>54.414999999999999</v>
      </c>
      <c r="L747" s="6">
        <v>53.353999999999999</v>
      </c>
      <c r="M747" s="6">
        <v>45.335000000000001</v>
      </c>
      <c r="N747" s="69"/>
    </row>
    <row r="748" spans="1:14" ht="12" x14ac:dyDescent="0.25">
      <c r="A748" s="6">
        <v>736.47</v>
      </c>
      <c r="B748" s="6">
        <v>51.968000000000004</v>
      </c>
      <c r="C748" s="6">
        <v>49.728000000000002</v>
      </c>
      <c r="D748" s="6">
        <v>50.494</v>
      </c>
      <c r="E748" s="6">
        <v>50.973999999999997</v>
      </c>
      <c r="F748" s="6">
        <v>49.253999999999998</v>
      </c>
      <c r="G748" s="6">
        <v>30.637</v>
      </c>
      <c r="H748" s="6">
        <v>43.305</v>
      </c>
      <c r="I748" s="6">
        <v>47.58</v>
      </c>
      <c r="J748" s="6">
        <v>47.234000000000002</v>
      </c>
      <c r="K748" s="6">
        <v>54.575000000000003</v>
      </c>
      <c r="L748" s="6">
        <v>53.545999999999999</v>
      </c>
      <c r="M748" s="6">
        <v>45.448999999999998</v>
      </c>
      <c r="N748" s="69"/>
    </row>
    <row r="749" spans="1:14" ht="12" x14ac:dyDescent="0.25">
      <c r="A749" s="6">
        <v>736.91</v>
      </c>
      <c r="B749" s="6">
        <v>52.093000000000004</v>
      </c>
      <c r="C749" s="6">
        <v>49.927</v>
      </c>
      <c r="D749" s="6">
        <v>50.665999999999997</v>
      </c>
      <c r="E749" s="6">
        <v>51.158000000000001</v>
      </c>
      <c r="F749" s="6">
        <v>49.426000000000002</v>
      </c>
      <c r="G749" s="6">
        <v>30.718</v>
      </c>
      <c r="H749" s="6">
        <v>43.462000000000003</v>
      </c>
      <c r="I749" s="6">
        <v>47.719000000000001</v>
      </c>
      <c r="J749" s="6">
        <v>47.4</v>
      </c>
      <c r="K749" s="6">
        <v>54.728999999999999</v>
      </c>
      <c r="L749" s="6">
        <v>53.731999999999999</v>
      </c>
      <c r="M749" s="6">
        <v>45.563000000000002</v>
      </c>
      <c r="N749" s="69"/>
    </row>
    <row r="750" spans="1:14" ht="12" x14ac:dyDescent="0.25">
      <c r="A750" s="6">
        <v>737.35</v>
      </c>
      <c r="B750" s="6">
        <v>52.203000000000003</v>
      </c>
      <c r="C750" s="6">
        <v>50.14</v>
      </c>
      <c r="D750" s="6">
        <v>50.835999999999999</v>
      </c>
      <c r="E750" s="6">
        <v>51.347000000000001</v>
      </c>
      <c r="F750" s="6">
        <v>49.552</v>
      </c>
      <c r="G750" s="6">
        <v>30.815999999999999</v>
      </c>
      <c r="H750" s="6">
        <v>43.622</v>
      </c>
      <c r="I750" s="6">
        <v>47.871000000000002</v>
      </c>
      <c r="J750" s="6">
        <v>47.55</v>
      </c>
      <c r="K750" s="6">
        <v>54.889000000000003</v>
      </c>
      <c r="L750" s="6">
        <v>53.908000000000001</v>
      </c>
      <c r="M750" s="6">
        <v>45.667999999999999</v>
      </c>
      <c r="N750" s="69"/>
    </row>
    <row r="751" spans="1:14" ht="12" x14ac:dyDescent="0.25">
      <c r="A751" s="6">
        <v>737.79</v>
      </c>
      <c r="B751" s="6">
        <v>52.301000000000002</v>
      </c>
      <c r="C751" s="6">
        <v>50.332999999999998</v>
      </c>
      <c r="D751" s="6">
        <v>51.018000000000001</v>
      </c>
      <c r="E751" s="6">
        <v>51.524999999999999</v>
      </c>
      <c r="F751" s="6">
        <v>49.686</v>
      </c>
      <c r="G751" s="6">
        <v>30.891999999999999</v>
      </c>
      <c r="H751" s="6">
        <v>43.777999999999999</v>
      </c>
      <c r="I751" s="6">
        <v>48.011000000000003</v>
      </c>
      <c r="J751" s="6">
        <v>47.683999999999997</v>
      </c>
      <c r="K751" s="6">
        <v>55.039000000000001</v>
      </c>
      <c r="L751" s="6">
        <v>54.082999999999998</v>
      </c>
      <c r="M751" s="6">
        <v>45.777000000000001</v>
      </c>
      <c r="N751" s="69"/>
    </row>
    <row r="752" spans="1:14" ht="12" x14ac:dyDescent="0.25">
      <c r="A752" s="6">
        <v>738.23</v>
      </c>
      <c r="B752" s="6">
        <v>52.398000000000003</v>
      </c>
      <c r="C752" s="6">
        <v>50.496000000000002</v>
      </c>
      <c r="D752" s="6">
        <v>51.176000000000002</v>
      </c>
      <c r="E752" s="6">
        <v>51.674999999999997</v>
      </c>
      <c r="F752" s="6">
        <v>49.79</v>
      </c>
      <c r="G752" s="6">
        <v>30.954000000000001</v>
      </c>
      <c r="H752" s="6">
        <v>43.905000000000001</v>
      </c>
      <c r="I752" s="6">
        <v>48.143999999999998</v>
      </c>
      <c r="J752" s="6">
        <v>47.819000000000003</v>
      </c>
      <c r="K752" s="6">
        <v>55.155999999999999</v>
      </c>
      <c r="L752" s="6">
        <v>54.250999999999998</v>
      </c>
      <c r="M752" s="6">
        <v>45.863999999999997</v>
      </c>
      <c r="N752" s="69"/>
    </row>
    <row r="753" spans="1:14" ht="12" x14ac:dyDescent="0.25">
      <c r="A753" s="6">
        <v>738.68</v>
      </c>
      <c r="B753" s="6">
        <v>52.494</v>
      </c>
      <c r="C753" s="6">
        <v>50.685000000000002</v>
      </c>
      <c r="D753" s="6">
        <v>51.335999999999999</v>
      </c>
      <c r="E753" s="6">
        <v>51.850999999999999</v>
      </c>
      <c r="F753" s="6">
        <v>49.917000000000002</v>
      </c>
      <c r="G753" s="6">
        <v>31.05</v>
      </c>
      <c r="H753" s="6">
        <v>44.045999999999999</v>
      </c>
      <c r="I753" s="6">
        <v>48.296999999999997</v>
      </c>
      <c r="J753" s="6">
        <v>47.957000000000001</v>
      </c>
      <c r="K753" s="6">
        <v>55.314999999999998</v>
      </c>
      <c r="L753" s="6">
        <v>54.417000000000002</v>
      </c>
      <c r="M753" s="6">
        <v>45.962000000000003</v>
      </c>
      <c r="N753" s="69"/>
    </row>
    <row r="754" spans="1:14" ht="12" x14ac:dyDescent="0.25">
      <c r="A754" s="6">
        <v>739.12</v>
      </c>
      <c r="B754" s="6">
        <v>52.585000000000001</v>
      </c>
      <c r="C754" s="6">
        <v>50.848999999999997</v>
      </c>
      <c r="D754" s="6">
        <v>51.478000000000002</v>
      </c>
      <c r="E754" s="6">
        <v>51.999000000000002</v>
      </c>
      <c r="F754" s="6">
        <v>50.045999999999999</v>
      </c>
      <c r="G754" s="6">
        <v>31.126999999999999</v>
      </c>
      <c r="H754" s="6">
        <v>44.167999999999999</v>
      </c>
      <c r="I754" s="6">
        <v>48.408000000000001</v>
      </c>
      <c r="J754" s="6">
        <v>48.091000000000001</v>
      </c>
      <c r="K754" s="6">
        <v>55.438000000000002</v>
      </c>
      <c r="L754" s="6">
        <v>54.572000000000003</v>
      </c>
      <c r="M754" s="6">
        <v>46.048999999999999</v>
      </c>
      <c r="N754" s="69"/>
    </row>
    <row r="755" spans="1:14" ht="12" x14ac:dyDescent="0.25">
      <c r="A755" s="6">
        <v>739.56</v>
      </c>
      <c r="B755" s="6">
        <v>52.677</v>
      </c>
      <c r="C755" s="6">
        <v>51.026000000000003</v>
      </c>
      <c r="D755" s="6">
        <v>51.640999999999998</v>
      </c>
      <c r="E755" s="6">
        <v>52.161000000000001</v>
      </c>
      <c r="F755" s="6">
        <v>50.176000000000002</v>
      </c>
      <c r="G755" s="6">
        <v>31.181999999999999</v>
      </c>
      <c r="H755" s="6">
        <v>44.305</v>
      </c>
      <c r="I755" s="6">
        <v>48.533999999999999</v>
      </c>
      <c r="J755" s="6">
        <v>48.232999999999997</v>
      </c>
      <c r="K755" s="6">
        <v>55.576000000000001</v>
      </c>
      <c r="L755" s="6">
        <v>54.746000000000002</v>
      </c>
      <c r="M755" s="6">
        <v>46.151000000000003</v>
      </c>
      <c r="N755" s="69"/>
    </row>
    <row r="756" spans="1:14" s="116" customFormat="1" ht="12" x14ac:dyDescent="0.25">
      <c r="A756" s="119">
        <v>740</v>
      </c>
      <c r="B756" s="119">
        <v>52.78</v>
      </c>
      <c r="C756" s="119">
        <v>51.186999999999998</v>
      </c>
      <c r="D756" s="119">
        <v>51.783000000000001</v>
      </c>
      <c r="E756" s="119">
        <v>52.281999999999996</v>
      </c>
      <c r="F756" s="119">
        <v>50.292999999999999</v>
      </c>
      <c r="G756" s="119">
        <v>31.244</v>
      </c>
      <c r="H756" s="119">
        <v>44.408000000000001</v>
      </c>
      <c r="I756" s="119">
        <v>48.643000000000001</v>
      </c>
      <c r="J756" s="119">
        <v>48.356000000000002</v>
      </c>
      <c r="K756" s="119">
        <v>55.698</v>
      </c>
      <c r="L756" s="119">
        <v>54.889000000000003</v>
      </c>
      <c r="M756" s="119">
        <v>46.209000000000003</v>
      </c>
      <c r="N756" s="115"/>
    </row>
    <row r="757" spans="1:14" ht="12" x14ac:dyDescent="0.25">
      <c r="A757" s="6">
        <v>740.44</v>
      </c>
      <c r="B757" s="6">
        <v>52.884999999999998</v>
      </c>
      <c r="C757" s="6">
        <v>51.343000000000004</v>
      </c>
      <c r="D757" s="6">
        <v>51.936</v>
      </c>
      <c r="E757" s="6">
        <v>52.436999999999998</v>
      </c>
      <c r="F757" s="6">
        <v>50.42</v>
      </c>
      <c r="G757" s="6">
        <v>31.312000000000001</v>
      </c>
      <c r="H757" s="6">
        <v>44.527000000000001</v>
      </c>
      <c r="I757" s="6">
        <v>48.764000000000003</v>
      </c>
      <c r="J757" s="6">
        <v>48.481999999999999</v>
      </c>
      <c r="K757" s="6">
        <v>55.831000000000003</v>
      </c>
      <c r="L757" s="6">
        <v>55.051000000000002</v>
      </c>
      <c r="M757" s="6">
        <v>46.304000000000002</v>
      </c>
      <c r="N757" s="69"/>
    </row>
    <row r="758" spans="1:14" ht="12" x14ac:dyDescent="0.25">
      <c r="A758" s="6">
        <v>740.88</v>
      </c>
      <c r="B758" s="6">
        <v>52.968000000000004</v>
      </c>
      <c r="C758" s="6">
        <v>51.484999999999999</v>
      </c>
      <c r="D758" s="6">
        <v>52.070999999999998</v>
      </c>
      <c r="E758" s="6">
        <v>52.548999999999999</v>
      </c>
      <c r="F758" s="6">
        <v>50.527000000000001</v>
      </c>
      <c r="G758" s="6">
        <v>31.376999999999999</v>
      </c>
      <c r="H758" s="6">
        <v>44.616999999999997</v>
      </c>
      <c r="I758" s="6">
        <v>48.856000000000002</v>
      </c>
      <c r="J758" s="6">
        <v>48.582000000000001</v>
      </c>
      <c r="K758" s="6">
        <v>55.927</v>
      </c>
      <c r="L758" s="6">
        <v>55.18</v>
      </c>
      <c r="M758" s="6">
        <v>46.378999999999998</v>
      </c>
      <c r="N758" s="69"/>
    </row>
    <row r="759" spans="1:14" ht="12" x14ac:dyDescent="0.25">
      <c r="A759" s="6">
        <v>741.32</v>
      </c>
      <c r="B759" s="6">
        <v>53.046999999999997</v>
      </c>
      <c r="C759" s="6">
        <v>51.624000000000002</v>
      </c>
      <c r="D759" s="6">
        <v>52.194000000000003</v>
      </c>
      <c r="E759" s="6">
        <v>52.673999999999999</v>
      </c>
      <c r="F759" s="6">
        <v>50.625</v>
      </c>
      <c r="G759" s="6">
        <v>31.443999999999999</v>
      </c>
      <c r="H759" s="6">
        <v>44.722000000000001</v>
      </c>
      <c r="I759" s="6">
        <v>48.963000000000001</v>
      </c>
      <c r="J759" s="6">
        <v>48.673000000000002</v>
      </c>
      <c r="K759" s="6">
        <v>56.042999999999999</v>
      </c>
      <c r="L759" s="6">
        <v>55.305</v>
      </c>
      <c r="M759" s="6">
        <v>46.454999999999998</v>
      </c>
      <c r="N759" s="69"/>
    </row>
    <row r="760" spans="1:14" ht="12" x14ac:dyDescent="0.25">
      <c r="A760" s="6">
        <v>741.76</v>
      </c>
      <c r="B760" s="6">
        <v>53.145000000000003</v>
      </c>
      <c r="C760" s="6">
        <v>51.75</v>
      </c>
      <c r="D760" s="6">
        <v>52.35</v>
      </c>
      <c r="E760" s="6">
        <v>52.808999999999997</v>
      </c>
      <c r="F760" s="6">
        <v>50.720999999999997</v>
      </c>
      <c r="G760" s="6">
        <v>31.498999999999999</v>
      </c>
      <c r="H760" s="6">
        <v>44.832000000000001</v>
      </c>
      <c r="I760" s="6">
        <v>49.078000000000003</v>
      </c>
      <c r="J760" s="6">
        <v>48.768000000000001</v>
      </c>
      <c r="K760" s="6">
        <v>56.143999999999998</v>
      </c>
      <c r="L760" s="6">
        <v>55.438000000000002</v>
      </c>
      <c r="M760" s="6">
        <v>46.527000000000001</v>
      </c>
      <c r="N760" s="69"/>
    </row>
    <row r="761" spans="1:14" ht="12" x14ac:dyDescent="0.25">
      <c r="A761" s="6">
        <v>742.2</v>
      </c>
      <c r="B761" s="6">
        <v>53.225000000000001</v>
      </c>
      <c r="C761" s="6">
        <v>51.869</v>
      </c>
      <c r="D761" s="6">
        <v>52.505000000000003</v>
      </c>
      <c r="E761" s="6">
        <v>52.945</v>
      </c>
      <c r="F761" s="6">
        <v>50.829000000000001</v>
      </c>
      <c r="G761" s="6">
        <v>31.565000000000001</v>
      </c>
      <c r="H761" s="6">
        <v>44.933999999999997</v>
      </c>
      <c r="I761" s="6">
        <v>49.192999999999998</v>
      </c>
      <c r="J761" s="6">
        <v>48.890999999999998</v>
      </c>
      <c r="K761" s="6">
        <v>56.253</v>
      </c>
      <c r="L761" s="6">
        <v>55.576999999999998</v>
      </c>
      <c r="M761" s="6">
        <v>46.610999999999997</v>
      </c>
      <c r="N761" s="69"/>
    </row>
    <row r="762" spans="1:14" ht="12" x14ac:dyDescent="0.25">
      <c r="A762" s="6">
        <v>742.64</v>
      </c>
      <c r="B762" s="6">
        <v>53.308999999999997</v>
      </c>
      <c r="C762" s="6">
        <v>51.991999999999997</v>
      </c>
      <c r="D762" s="6">
        <v>52.628999999999998</v>
      </c>
      <c r="E762" s="6">
        <v>53.057000000000002</v>
      </c>
      <c r="F762" s="6">
        <v>50.921999999999997</v>
      </c>
      <c r="G762" s="6">
        <v>31.62</v>
      </c>
      <c r="H762" s="6">
        <v>45.036000000000001</v>
      </c>
      <c r="I762" s="6">
        <v>49.286000000000001</v>
      </c>
      <c r="J762" s="6">
        <v>48.994999999999997</v>
      </c>
      <c r="K762" s="6">
        <v>56.378</v>
      </c>
      <c r="L762" s="6">
        <v>55.703000000000003</v>
      </c>
      <c r="M762" s="6">
        <v>46.686999999999998</v>
      </c>
      <c r="N762" s="69"/>
    </row>
    <row r="763" spans="1:14" ht="12" x14ac:dyDescent="0.25">
      <c r="A763" s="6">
        <v>743.08</v>
      </c>
      <c r="B763" s="6">
        <v>53.402000000000001</v>
      </c>
      <c r="C763" s="6">
        <v>52.112000000000002</v>
      </c>
      <c r="D763" s="6">
        <v>52.743000000000002</v>
      </c>
      <c r="E763" s="6">
        <v>53.179000000000002</v>
      </c>
      <c r="F763" s="6">
        <v>50.994999999999997</v>
      </c>
      <c r="G763" s="6">
        <v>31.666</v>
      </c>
      <c r="H763" s="6">
        <v>45.116</v>
      </c>
      <c r="I763" s="6">
        <v>49.36</v>
      </c>
      <c r="J763" s="6">
        <v>49.100999999999999</v>
      </c>
      <c r="K763" s="6">
        <v>56.47</v>
      </c>
      <c r="L763" s="6">
        <v>55.834000000000003</v>
      </c>
      <c r="M763" s="6">
        <v>46.762</v>
      </c>
      <c r="N763" s="69"/>
    </row>
    <row r="764" spans="1:14" ht="12" x14ac:dyDescent="0.25">
      <c r="A764" s="6">
        <v>743.52</v>
      </c>
      <c r="B764" s="6">
        <v>53.472000000000001</v>
      </c>
      <c r="C764" s="6">
        <v>52.231999999999999</v>
      </c>
      <c r="D764" s="6">
        <v>52.856999999999999</v>
      </c>
      <c r="E764" s="6">
        <v>53.290999999999997</v>
      </c>
      <c r="F764" s="6">
        <v>51.064999999999998</v>
      </c>
      <c r="G764" s="6">
        <v>31.713999999999999</v>
      </c>
      <c r="H764" s="6">
        <v>45.201000000000001</v>
      </c>
      <c r="I764" s="6">
        <v>49.420999999999999</v>
      </c>
      <c r="J764" s="6">
        <v>49.204999999999998</v>
      </c>
      <c r="K764" s="6">
        <v>56.567</v>
      </c>
      <c r="L764" s="6">
        <v>55.95</v>
      </c>
      <c r="M764" s="6">
        <v>46.817999999999998</v>
      </c>
      <c r="N764" s="69"/>
    </row>
    <row r="765" spans="1:14" ht="12" x14ac:dyDescent="0.25">
      <c r="A765" s="6">
        <v>743.96</v>
      </c>
      <c r="B765" s="6">
        <v>53.534999999999997</v>
      </c>
      <c r="C765" s="6">
        <v>52.341000000000001</v>
      </c>
      <c r="D765" s="6">
        <v>52.954999999999998</v>
      </c>
      <c r="E765" s="6">
        <v>53.404000000000003</v>
      </c>
      <c r="F765" s="6">
        <v>51.140999999999998</v>
      </c>
      <c r="G765" s="6">
        <v>31.77</v>
      </c>
      <c r="H765" s="6">
        <v>45.277000000000001</v>
      </c>
      <c r="I765" s="6">
        <v>49.494999999999997</v>
      </c>
      <c r="J765" s="6">
        <v>49.292999999999999</v>
      </c>
      <c r="K765" s="6">
        <v>56.658999999999999</v>
      </c>
      <c r="L765" s="6">
        <v>56.06</v>
      </c>
      <c r="M765" s="6">
        <v>46.866</v>
      </c>
      <c r="N765" s="69"/>
    </row>
    <row r="766" spans="1:14" ht="12" x14ac:dyDescent="0.25">
      <c r="A766" s="6">
        <v>744.4</v>
      </c>
      <c r="B766" s="6">
        <v>53.6</v>
      </c>
      <c r="C766" s="6">
        <v>52.448999999999998</v>
      </c>
      <c r="D766" s="6">
        <v>53.036999999999999</v>
      </c>
      <c r="E766" s="6">
        <v>53.497999999999998</v>
      </c>
      <c r="F766" s="6">
        <v>51.216000000000001</v>
      </c>
      <c r="G766" s="6">
        <v>31.818999999999999</v>
      </c>
      <c r="H766" s="6">
        <v>45.356999999999999</v>
      </c>
      <c r="I766" s="6">
        <v>49.552</v>
      </c>
      <c r="J766" s="6">
        <v>49.357999999999997</v>
      </c>
      <c r="K766" s="6">
        <v>56.731000000000002</v>
      </c>
      <c r="L766" s="6">
        <v>56.16</v>
      </c>
      <c r="M766" s="6">
        <v>46.905000000000001</v>
      </c>
      <c r="N766" s="69"/>
    </row>
    <row r="767" spans="1:14" ht="12" x14ac:dyDescent="0.25">
      <c r="A767" s="6">
        <v>744.84</v>
      </c>
      <c r="B767" s="6">
        <v>53.69</v>
      </c>
      <c r="C767" s="6">
        <v>52.561</v>
      </c>
      <c r="D767" s="6">
        <v>53.146999999999998</v>
      </c>
      <c r="E767" s="6">
        <v>53.610999999999997</v>
      </c>
      <c r="F767" s="6">
        <v>51.316000000000003</v>
      </c>
      <c r="G767" s="6">
        <v>31.867999999999999</v>
      </c>
      <c r="H767" s="6">
        <v>45.445</v>
      </c>
      <c r="I767" s="6">
        <v>49.651000000000003</v>
      </c>
      <c r="J767" s="6">
        <v>49.463999999999999</v>
      </c>
      <c r="K767" s="6">
        <v>56.834000000000003</v>
      </c>
      <c r="L767" s="6">
        <v>56.273000000000003</v>
      </c>
      <c r="M767" s="6">
        <v>46.972999999999999</v>
      </c>
      <c r="N767" s="69"/>
    </row>
    <row r="768" spans="1:14" ht="12" x14ac:dyDescent="0.25">
      <c r="A768" s="6">
        <v>745.28</v>
      </c>
      <c r="B768" s="6">
        <v>53.753</v>
      </c>
      <c r="C768" s="6">
        <v>52.664000000000001</v>
      </c>
      <c r="D768" s="6">
        <v>53.256999999999998</v>
      </c>
      <c r="E768" s="6">
        <v>53.713000000000001</v>
      </c>
      <c r="F768" s="6">
        <v>51.378999999999998</v>
      </c>
      <c r="G768" s="6">
        <v>31.922999999999998</v>
      </c>
      <c r="H768" s="6">
        <v>45.512999999999998</v>
      </c>
      <c r="I768" s="6">
        <v>49.694000000000003</v>
      </c>
      <c r="J768" s="6">
        <v>49.545000000000002</v>
      </c>
      <c r="K768" s="6">
        <v>56.898000000000003</v>
      </c>
      <c r="L768" s="6">
        <v>56.371000000000002</v>
      </c>
      <c r="M768" s="6">
        <v>47.033999999999999</v>
      </c>
      <c r="N768" s="69"/>
    </row>
    <row r="769" spans="1:14" ht="12" x14ac:dyDescent="0.25">
      <c r="A769" s="6">
        <v>745.72</v>
      </c>
      <c r="B769" s="6">
        <v>53.808</v>
      </c>
      <c r="C769" s="6">
        <v>52.75</v>
      </c>
      <c r="D769" s="6">
        <v>53.337000000000003</v>
      </c>
      <c r="E769" s="6">
        <v>53.792999999999999</v>
      </c>
      <c r="F769" s="6">
        <v>51.454999999999998</v>
      </c>
      <c r="G769" s="6">
        <v>31.960999999999999</v>
      </c>
      <c r="H769" s="6">
        <v>45.573999999999998</v>
      </c>
      <c r="I769" s="6">
        <v>49.752000000000002</v>
      </c>
      <c r="J769" s="6">
        <v>49.607999999999997</v>
      </c>
      <c r="K769" s="6">
        <v>56.968000000000004</v>
      </c>
      <c r="L769" s="6">
        <v>56.472999999999999</v>
      </c>
      <c r="M769" s="6">
        <v>47.084000000000003</v>
      </c>
      <c r="N769" s="69"/>
    </row>
    <row r="770" spans="1:14" ht="12" x14ac:dyDescent="0.25">
      <c r="A770" s="6">
        <v>746.16</v>
      </c>
      <c r="B770" s="6">
        <v>53.856999999999999</v>
      </c>
      <c r="C770" s="6">
        <v>52.823</v>
      </c>
      <c r="D770" s="6">
        <v>53.448999999999998</v>
      </c>
      <c r="E770" s="6">
        <v>53.884</v>
      </c>
      <c r="F770" s="6">
        <v>51.491</v>
      </c>
      <c r="G770" s="6">
        <v>32.000999999999998</v>
      </c>
      <c r="H770" s="6">
        <v>45.621000000000002</v>
      </c>
      <c r="I770" s="6">
        <v>49.81</v>
      </c>
      <c r="J770" s="6">
        <v>49.661000000000001</v>
      </c>
      <c r="K770" s="6">
        <v>57.027999999999999</v>
      </c>
      <c r="L770" s="6">
        <v>56.563000000000002</v>
      </c>
      <c r="M770" s="6">
        <v>47.125999999999998</v>
      </c>
      <c r="N770" s="69"/>
    </row>
    <row r="771" spans="1:14" ht="12" x14ac:dyDescent="0.25">
      <c r="A771" s="6">
        <v>746.61</v>
      </c>
      <c r="B771" s="6">
        <v>53.911000000000001</v>
      </c>
      <c r="C771" s="6">
        <v>52.875</v>
      </c>
      <c r="D771" s="6">
        <v>53.533999999999999</v>
      </c>
      <c r="E771" s="6">
        <v>53.962000000000003</v>
      </c>
      <c r="F771" s="6">
        <v>51.552999999999997</v>
      </c>
      <c r="G771" s="6">
        <v>32.048000000000002</v>
      </c>
      <c r="H771" s="6">
        <v>45.668999999999997</v>
      </c>
      <c r="I771" s="6">
        <v>49.860999999999997</v>
      </c>
      <c r="J771" s="6">
        <v>49.722999999999999</v>
      </c>
      <c r="K771" s="6">
        <v>57.098999999999997</v>
      </c>
      <c r="L771" s="6">
        <v>56.64</v>
      </c>
      <c r="M771" s="6">
        <v>47.167999999999999</v>
      </c>
      <c r="N771" s="69"/>
    </row>
    <row r="772" spans="1:14" ht="12" x14ac:dyDescent="0.25">
      <c r="A772" s="6">
        <v>747.05</v>
      </c>
      <c r="B772" s="6">
        <v>53.947000000000003</v>
      </c>
      <c r="C772" s="6">
        <v>52.917999999999999</v>
      </c>
      <c r="D772" s="6">
        <v>53.588999999999999</v>
      </c>
      <c r="E772" s="6">
        <v>54.014000000000003</v>
      </c>
      <c r="F772" s="6">
        <v>51.582999999999998</v>
      </c>
      <c r="G772" s="6">
        <v>32.073</v>
      </c>
      <c r="H772" s="6">
        <v>45.695999999999998</v>
      </c>
      <c r="I772" s="6">
        <v>49.895000000000003</v>
      </c>
      <c r="J772" s="6">
        <v>49.779000000000003</v>
      </c>
      <c r="K772" s="6">
        <v>57.134</v>
      </c>
      <c r="L772" s="6">
        <v>56.697000000000003</v>
      </c>
      <c r="M772" s="6">
        <v>47.188000000000002</v>
      </c>
      <c r="N772" s="69"/>
    </row>
    <row r="773" spans="1:14" ht="12" x14ac:dyDescent="0.25">
      <c r="A773" s="6">
        <v>747.49</v>
      </c>
      <c r="B773" s="6">
        <v>53.994</v>
      </c>
      <c r="C773" s="6">
        <v>52.982999999999997</v>
      </c>
      <c r="D773" s="6">
        <v>53.649000000000001</v>
      </c>
      <c r="E773" s="6">
        <v>54.09</v>
      </c>
      <c r="F773" s="6">
        <v>51.637999999999998</v>
      </c>
      <c r="G773" s="6">
        <v>32.106000000000002</v>
      </c>
      <c r="H773" s="6">
        <v>45.738999999999997</v>
      </c>
      <c r="I773" s="6">
        <v>49.932000000000002</v>
      </c>
      <c r="J773" s="6">
        <v>49.832999999999998</v>
      </c>
      <c r="K773" s="6">
        <v>57.204000000000001</v>
      </c>
      <c r="L773" s="6">
        <v>56.758000000000003</v>
      </c>
      <c r="M773" s="6">
        <v>47.22</v>
      </c>
      <c r="N773" s="69"/>
    </row>
    <row r="774" spans="1:14" ht="12" x14ac:dyDescent="0.25">
      <c r="A774" s="6">
        <v>747.93</v>
      </c>
      <c r="B774" s="6">
        <v>54.033999999999999</v>
      </c>
      <c r="C774" s="6">
        <v>53.030999999999999</v>
      </c>
      <c r="D774" s="6">
        <v>53.728999999999999</v>
      </c>
      <c r="E774" s="6">
        <v>54.15</v>
      </c>
      <c r="F774" s="6">
        <v>51.670999999999999</v>
      </c>
      <c r="G774" s="6">
        <v>32.134</v>
      </c>
      <c r="H774" s="6">
        <v>45.774000000000001</v>
      </c>
      <c r="I774" s="6">
        <v>49.944000000000003</v>
      </c>
      <c r="J774" s="6">
        <v>49.868000000000002</v>
      </c>
      <c r="K774" s="6">
        <v>57.231999999999999</v>
      </c>
      <c r="L774" s="6">
        <v>56.808</v>
      </c>
      <c r="M774" s="6">
        <v>47.25</v>
      </c>
      <c r="N774" s="69"/>
    </row>
    <row r="775" spans="1:14" ht="12" x14ac:dyDescent="0.25">
      <c r="A775" s="6">
        <v>748.37</v>
      </c>
      <c r="B775" s="6">
        <v>54.058</v>
      </c>
      <c r="C775" s="6">
        <v>53.082000000000001</v>
      </c>
      <c r="D775" s="6">
        <v>53.792999999999999</v>
      </c>
      <c r="E775" s="6">
        <v>54.21</v>
      </c>
      <c r="F775" s="6">
        <v>51.701000000000001</v>
      </c>
      <c r="G775" s="6">
        <v>32.167999999999999</v>
      </c>
      <c r="H775" s="6">
        <v>45.804000000000002</v>
      </c>
      <c r="I775" s="6">
        <v>49.994999999999997</v>
      </c>
      <c r="J775" s="6">
        <v>49.92</v>
      </c>
      <c r="K775" s="6">
        <v>57.265000000000001</v>
      </c>
      <c r="L775" s="6">
        <v>56.868000000000002</v>
      </c>
      <c r="M775" s="6">
        <v>47.28</v>
      </c>
      <c r="N775" s="69"/>
    </row>
    <row r="776" spans="1:14" ht="12" x14ac:dyDescent="0.25">
      <c r="A776" s="6">
        <v>748.81</v>
      </c>
      <c r="B776" s="6">
        <v>54.103000000000002</v>
      </c>
      <c r="C776" s="6">
        <v>53.107999999999997</v>
      </c>
      <c r="D776" s="6">
        <v>53.835999999999999</v>
      </c>
      <c r="E776" s="6">
        <v>54.256999999999998</v>
      </c>
      <c r="F776" s="6">
        <v>51.728999999999999</v>
      </c>
      <c r="G776" s="6">
        <v>32.201999999999998</v>
      </c>
      <c r="H776" s="6">
        <v>45.835000000000001</v>
      </c>
      <c r="I776" s="6">
        <v>50.015000000000001</v>
      </c>
      <c r="J776" s="6">
        <v>49.959000000000003</v>
      </c>
      <c r="K776" s="6">
        <v>57.293999999999997</v>
      </c>
      <c r="L776" s="6">
        <v>56.915999999999997</v>
      </c>
      <c r="M776" s="6">
        <v>47.29</v>
      </c>
      <c r="N776" s="69"/>
    </row>
    <row r="777" spans="1:14" ht="12" x14ac:dyDescent="0.25">
      <c r="A777" s="6">
        <v>749.25</v>
      </c>
      <c r="B777" s="6">
        <v>54.124000000000002</v>
      </c>
      <c r="C777" s="6">
        <v>53.140999999999998</v>
      </c>
      <c r="D777" s="6">
        <v>53.896000000000001</v>
      </c>
      <c r="E777" s="6">
        <v>54.335000000000001</v>
      </c>
      <c r="F777" s="6">
        <v>51.76</v>
      </c>
      <c r="G777" s="6">
        <v>32.234000000000002</v>
      </c>
      <c r="H777" s="6">
        <v>45.878999999999998</v>
      </c>
      <c r="I777" s="6">
        <v>50.052999999999997</v>
      </c>
      <c r="J777" s="6">
        <v>49.991999999999997</v>
      </c>
      <c r="K777" s="6">
        <v>57.311</v>
      </c>
      <c r="L777" s="6">
        <v>56.975000000000001</v>
      </c>
      <c r="M777" s="6">
        <v>47.323999999999998</v>
      </c>
      <c r="N777" s="69"/>
    </row>
    <row r="778" spans="1:14" ht="12" x14ac:dyDescent="0.25">
      <c r="A778" s="6">
        <v>749.69</v>
      </c>
      <c r="B778" s="6">
        <v>54.133000000000003</v>
      </c>
      <c r="C778" s="6">
        <v>53.183</v>
      </c>
      <c r="D778" s="6">
        <v>53.942</v>
      </c>
      <c r="E778" s="6">
        <v>54.371000000000002</v>
      </c>
      <c r="F778" s="6">
        <v>51.78</v>
      </c>
      <c r="G778" s="6">
        <v>32.262</v>
      </c>
      <c r="H778" s="6">
        <v>45.908999999999999</v>
      </c>
      <c r="I778" s="6">
        <v>50.070999999999998</v>
      </c>
      <c r="J778" s="6">
        <v>50.031999999999996</v>
      </c>
      <c r="K778" s="6">
        <v>57.317999999999998</v>
      </c>
      <c r="L778" s="6">
        <v>57.011000000000003</v>
      </c>
      <c r="M778" s="6">
        <v>47.326000000000001</v>
      </c>
      <c r="N778" s="69"/>
    </row>
    <row r="779" spans="1:14" s="116" customFormat="1" ht="12" x14ac:dyDescent="0.25">
      <c r="A779" s="119">
        <v>750.13</v>
      </c>
      <c r="B779" s="119">
        <v>54.177999999999997</v>
      </c>
      <c r="C779" s="119">
        <v>53.231999999999999</v>
      </c>
      <c r="D779" s="119">
        <v>53.994999999999997</v>
      </c>
      <c r="E779" s="119">
        <v>54.435000000000002</v>
      </c>
      <c r="F779" s="119">
        <v>51.805999999999997</v>
      </c>
      <c r="G779" s="119">
        <v>32.292000000000002</v>
      </c>
      <c r="H779" s="119">
        <v>45.954000000000001</v>
      </c>
      <c r="I779" s="119">
        <v>50.103000000000002</v>
      </c>
      <c r="J779" s="119">
        <v>50.075000000000003</v>
      </c>
      <c r="K779" s="119">
        <v>57.356999999999999</v>
      </c>
      <c r="L779" s="119">
        <v>57.075000000000003</v>
      </c>
      <c r="M779" s="119">
        <v>47.353000000000002</v>
      </c>
      <c r="N779" s="115"/>
    </row>
    <row r="780" spans="1:14" ht="12" x14ac:dyDescent="0.25">
      <c r="A780" s="6">
        <v>750.57</v>
      </c>
      <c r="B780" s="6">
        <v>54.201999999999998</v>
      </c>
      <c r="C780" s="6">
        <v>53.26</v>
      </c>
      <c r="D780" s="6">
        <v>54.040999999999997</v>
      </c>
      <c r="E780" s="6">
        <v>54.478000000000002</v>
      </c>
      <c r="F780" s="6">
        <v>51.831000000000003</v>
      </c>
      <c r="G780" s="6">
        <v>32.317999999999998</v>
      </c>
      <c r="H780" s="6">
        <v>45.951999999999998</v>
      </c>
      <c r="I780" s="6">
        <v>50.113999999999997</v>
      </c>
      <c r="J780" s="6">
        <v>50.13</v>
      </c>
      <c r="K780" s="6">
        <v>57.377000000000002</v>
      </c>
      <c r="L780" s="6">
        <v>57.128</v>
      </c>
      <c r="M780" s="6">
        <v>47.372999999999998</v>
      </c>
      <c r="N780" s="69"/>
    </row>
    <row r="781" spans="1:14" ht="12" x14ac:dyDescent="0.25">
      <c r="A781" s="6">
        <v>751.01</v>
      </c>
      <c r="B781" s="6">
        <v>54.213999999999999</v>
      </c>
      <c r="C781" s="6">
        <v>53.283000000000001</v>
      </c>
      <c r="D781" s="6">
        <v>54.067999999999998</v>
      </c>
      <c r="E781" s="6">
        <v>54.503</v>
      </c>
      <c r="F781" s="6">
        <v>51.851999999999997</v>
      </c>
      <c r="G781" s="6">
        <v>32.337000000000003</v>
      </c>
      <c r="H781" s="6">
        <v>45.965000000000003</v>
      </c>
      <c r="I781" s="6">
        <v>50.113</v>
      </c>
      <c r="J781" s="6">
        <v>50.149000000000001</v>
      </c>
      <c r="K781" s="6">
        <v>57.406999999999996</v>
      </c>
      <c r="L781" s="6">
        <v>57.164999999999999</v>
      </c>
      <c r="M781" s="6">
        <v>47.389000000000003</v>
      </c>
      <c r="N781" s="69"/>
    </row>
    <row r="782" spans="1:14" ht="12" x14ac:dyDescent="0.25">
      <c r="A782" s="6">
        <v>751.45</v>
      </c>
      <c r="B782" s="6">
        <v>54.228999999999999</v>
      </c>
      <c r="C782" s="6">
        <v>53.292000000000002</v>
      </c>
      <c r="D782" s="6">
        <v>54.09</v>
      </c>
      <c r="E782" s="6">
        <v>54.52</v>
      </c>
      <c r="F782" s="6">
        <v>51.853999999999999</v>
      </c>
      <c r="G782" s="6">
        <v>32.351999999999997</v>
      </c>
      <c r="H782" s="6">
        <v>45.978000000000002</v>
      </c>
      <c r="I782" s="6">
        <v>50.109000000000002</v>
      </c>
      <c r="J782" s="6">
        <v>50.152000000000001</v>
      </c>
      <c r="K782" s="6">
        <v>57.423999999999999</v>
      </c>
      <c r="L782" s="6">
        <v>57.183</v>
      </c>
      <c r="M782" s="6">
        <v>47.384999999999998</v>
      </c>
      <c r="N782" s="69"/>
    </row>
    <row r="783" spans="1:14" ht="12" x14ac:dyDescent="0.25">
      <c r="A783" s="6">
        <v>751.89</v>
      </c>
      <c r="B783" s="6">
        <v>54.243000000000002</v>
      </c>
      <c r="C783" s="6">
        <v>53.302999999999997</v>
      </c>
      <c r="D783" s="6">
        <v>54.106000000000002</v>
      </c>
      <c r="E783" s="6">
        <v>54.552</v>
      </c>
      <c r="F783" s="6">
        <v>51.865000000000002</v>
      </c>
      <c r="G783" s="6">
        <v>32.372</v>
      </c>
      <c r="H783" s="6">
        <v>45.988999999999997</v>
      </c>
      <c r="I783" s="6">
        <v>50.091999999999999</v>
      </c>
      <c r="J783" s="6">
        <v>50.167000000000002</v>
      </c>
      <c r="K783" s="6">
        <v>57.423999999999999</v>
      </c>
      <c r="L783" s="6">
        <v>57.206000000000003</v>
      </c>
      <c r="M783" s="6">
        <v>47.387999999999998</v>
      </c>
      <c r="N783" s="69"/>
    </row>
    <row r="784" spans="1:14" ht="12" x14ac:dyDescent="0.25">
      <c r="A784" s="6">
        <v>752.33</v>
      </c>
      <c r="B784" s="6">
        <v>54.255000000000003</v>
      </c>
      <c r="C784" s="6">
        <v>53.323</v>
      </c>
      <c r="D784" s="6">
        <v>54.136000000000003</v>
      </c>
      <c r="E784" s="6">
        <v>54.594000000000001</v>
      </c>
      <c r="F784" s="6">
        <v>51.892000000000003</v>
      </c>
      <c r="G784" s="6">
        <v>32.399000000000001</v>
      </c>
      <c r="H784" s="6">
        <v>46.023000000000003</v>
      </c>
      <c r="I784" s="6">
        <v>50.11</v>
      </c>
      <c r="J784" s="6">
        <v>50.183999999999997</v>
      </c>
      <c r="K784" s="6">
        <v>57.457999999999998</v>
      </c>
      <c r="L784" s="6">
        <v>57.256</v>
      </c>
      <c r="M784" s="6">
        <v>47.395000000000003</v>
      </c>
      <c r="N784" s="69"/>
    </row>
    <row r="785" spans="1:14" ht="12" x14ac:dyDescent="0.25">
      <c r="A785" s="6">
        <v>752.77</v>
      </c>
      <c r="B785" s="6">
        <v>54.258000000000003</v>
      </c>
      <c r="C785" s="6">
        <v>53.35</v>
      </c>
      <c r="D785" s="6">
        <v>54.162999999999997</v>
      </c>
      <c r="E785" s="6">
        <v>54.63</v>
      </c>
      <c r="F785" s="6">
        <v>51.927999999999997</v>
      </c>
      <c r="G785" s="6">
        <v>32.414000000000001</v>
      </c>
      <c r="H785" s="6">
        <v>46.048999999999999</v>
      </c>
      <c r="I785" s="6">
        <v>50.116999999999997</v>
      </c>
      <c r="J785" s="6">
        <v>50.2</v>
      </c>
      <c r="K785" s="6">
        <v>57.466000000000001</v>
      </c>
      <c r="L785" s="6">
        <v>57.302999999999997</v>
      </c>
      <c r="M785" s="6">
        <v>47.402000000000001</v>
      </c>
      <c r="N785" s="69"/>
    </row>
    <row r="786" spans="1:14" ht="12" x14ac:dyDescent="0.25">
      <c r="A786" s="6">
        <v>753.21</v>
      </c>
      <c r="B786" s="6">
        <v>54.273000000000003</v>
      </c>
      <c r="C786" s="6">
        <v>53.366</v>
      </c>
      <c r="D786" s="6">
        <v>54.204999999999998</v>
      </c>
      <c r="E786" s="6">
        <v>54.662999999999997</v>
      </c>
      <c r="F786" s="6">
        <v>51.942</v>
      </c>
      <c r="G786" s="6">
        <v>32.427999999999997</v>
      </c>
      <c r="H786" s="6">
        <v>46.076999999999998</v>
      </c>
      <c r="I786" s="6">
        <v>50.125999999999998</v>
      </c>
      <c r="J786" s="6">
        <v>50.204999999999998</v>
      </c>
      <c r="K786" s="6">
        <v>57.472999999999999</v>
      </c>
      <c r="L786" s="6">
        <v>57.344999999999999</v>
      </c>
      <c r="M786" s="6">
        <v>47.418999999999997</v>
      </c>
      <c r="N786" s="69"/>
    </row>
    <row r="787" spans="1:14" ht="12" x14ac:dyDescent="0.25">
      <c r="A787" s="6">
        <v>753.65</v>
      </c>
      <c r="B787" s="6">
        <v>54.280999999999999</v>
      </c>
      <c r="C787" s="6">
        <v>53.375</v>
      </c>
      <c r="D787" s="6">
        <v>54.256999999999998</v>
      </c>
      <c r="E787" s="6">
        <v>54.692999999999998</v>
      </c>
      <c r="F787" s="6">
        <v>51.948999999999998</v>
      </c>
      <c r="G787" s="6">
        <v>32.436</v>
      </c>
      <c r="H787" s="6">
        <v>46.072000000000003</v>
      </c>
      <c r="I787" s="6">
        <v>50.125</v>
      </c>
      <c r="J787" s="6">
        <v>50.232999999999997</v>
      </c>
      <c r="K787" s="6">
        <v>57.484000000000002</v>
      </c>
      <c r="L787" s="6">
        <v>57.372</v>
      </c>
      <c r="M787" s="6">
        <v>47.426000000000002</v>
      </c>
      <c r="N787" s="69"/>
    </row>
    <row r="788" spans="1:14" ht="12" x14ac:dyDescent="0.25">
      <c r="A788" s="6">
        <v>754.09</v>
      </c>
      <c r="B788" s="6">
        <v>54.283000000000001</v>
      </c>
      <c r="C788" s="6">
        <v>53.384999999999998</v>
      </c>
      <c r="D788" s="6">
        <v>54.283000000000001</v>
      </c>
      <c r="E788" s="6">
        <v>54.719000000000001</v>
      </c>
      <c r="F788" s="6">
        <v>51.941000000000003</v>
      </c>
      <c r="G788" s="6">
        <v>32.442999999999998</v>
      </c>
      <c r="H788" s="6">
        <v>46.095999999999997</v>
      </c>
      <c r="I788" s="6">
        <v>50.109000000000002</v>
      </c>
      <c r="J788" s="6">
        <v>50.232999999999997</v>
      </c>
      <c r="K788" s="6">
        <v>57.5</v>
      </c>
      <c r="L788" s="6">
        <v>57.405999999999999</v>
      </c>
      <c r="M788" s="6">
        <v>47.436</v>
      </c>
      <c r="N788" s="69"/>
    </row>
    <row r="789" spans="1:14" ht="12" x14ac:dyDescent="0.25">
      <c r="A789" s="6">
        <v>754.53</v>
      </c>
      <c r="B789" s="6">
        <v>54.280999999999999</v>
      </c>
      <c r="C789" s="6">
        <v>53.396999999999998</v>
      </c>
      <c r="D789" s="6">
        <v>54.283000000000001</v>
      </c>
      <c r="E789" s="6">
        <v>54.73</v>
      </c>
      <c r="F789" s="6">
        <v>51.954000000000001</v>
      </c>
      <c r="G789" s="6">
        <v>32.442</v>
      </c>
      <c r="H789" s="6">
        <v>46.088000000000001</v>
      </c>
      <c r="I789" s="6">
        <v>50.106999999999999</v>
      </c>
      <c r="J789" s="6">
        <v>50.241999999999997</v>
      </c>
      <c r="K789" s="6">
        <v>57.502000000000002</v>
      </c>
      <c r="L789" s="6">
        <v>57.420999999999999</v>
      </c>
      <c r="M789" s="6">
        <v>47.42</v>
      </c>
      <c r="N789" s="69"/>
    </row>
    <row r="790" spans="1:14" ht="12" x14ac:dyDescent="0.25">
      <c r="A790" s="6">
        <v>754.97</v>
      </c>
      <c r="B790" s="6">
        <v>54.295999999999999</v>
      </c>
      <c r="C790" s="6">
        <v>53.405000000000001</v>
      </c>
      <c r="D790" s="6">
        <v>54.308999999999997</v>
      </c>
      <c r="E790" s="6">
        <v>54.753999999999998</v>
      </c>
      <c r="F790" s="6">
        <v>51.947000000000003</v>
      </c>
      <c r="G790" s="6">
        <v>32.448999999999998</v>
      </c>
      <c r="H790" s="6">
        <v>46.098999999999997</v>
      </c>
      <c r="I790" s="6">
        <v>50.106999999999999</v>
      </c>
      <c r="J790" s="6">
        <v>50.274999999999999</v>
      </c>
      <c r="K790" s="6">
        <v>57.505000000000003</v>
      </c>
      <c r="L790" s="6">
        <v>57.45</v>
      </c>
      <c r="M790" s="6">
        <v>47.430999999999997</v>
      </c>
      <c r="N790" s="69"/>
    </row>
    <row r="791" spans="1:14" ht="12" x14ac:dyDescent="0.25">
      <c r="A791" s="6">
        <v>755.41</v>
      </c>
      <c r="B791" s="6">
        <v>54.314</v>
      </c>
      <c r="C791" s="6">
        <v>53.429000000000002</v>
      </c>
      <c r="D791" s="6">
        <v>54.322000000000003</v>
      </c>
      <c r="E791" s="6">
        <v>54.786999999999999</v>
      </c>
      <c r="F791" s="6">
        <v>51.97</v>
      </c>
      <c r="G791" s="6">
        <v>32.472000000000001</v>
      </c>
      <c r="H791" s="6">
        <v>46.118000000000002</v>
      </c>
      <c r="I791" s="6">
        <v>50.122999999999998</v>
      </c>
      <c r="J791" s="6">
        <v>50.323</v>
      </c>
      <c r="K791" s="6">
        <v>57.518000000000001</v>
      </c>
      <c r="L791" s="6">
        <v>57.49</v>
      </c>
      <c r="M791" s="6">
        <v>47.423999999999999</v>
      </c>
      <c r="N791" s="69"/>
    </row>
    <row r="792" spans="1:14" ht="12" x14ac:dyDescent="0.25">
      <c r="A792" s="6">
        <v>755.85</v>
      </c>
      <c r="B792" s="6">
        <v>54.313000000000002</v>
      </c>
      <c r="C792" s="6">
        <v>53.453000000000003</v>
      </c>
      <c r="D792" s="6">
        <v>54.344999999999999</v>
      </c>
      <c r="E792" s="6">
        <v>54.798000000000002</v>
      </c>
      <c r="F792" s="6">
        <v>51.978000000000002</v>
      </c>
      <c r="G792" s="6">
        <v>32.462000000000003</v>
      </c>
      <c r="H792" s="6">
        <v>46.112000000000002</v>
      </c>
      <c r="I792" s="6">
        <v>50.109000000000002</v>
      </c>
      <c r="J792" s="6">
        <v>50.33</v>
      </c>
      <c r="K792" s="6">
        <v>57.515999999999998</v>
      </c>
      <c r="L792" s="6">
        <v>57.534999999999997</v>
      </c>
      <c r="M792" s="6">
        <v>47.430999999999997</v>
      </c>
      <c r="N792" s="69"/>
    </row>
    <row r="793" spans="1:14" ht="12" x14ac:dyDescent="0.25">
      <c r="A793" s="6">
        <v>756.29</v>
      </c>
      <c r="B793" s="6">
        <v>54.323</v>
      </c>
      <c r="C793" s="6">
        <v>53.478000000000002</v>
      </c>
      <c r="D793" s="6">
        <v>54.366</v>
      </c>
      <c r="E793" s="6">
        <v>54.844000000000001</v>
      </c>
      <c r="F793" s="6">
        <v>52.024000000000001</v>
      </c>
      <c r="G793" s="6">
        <v>32.481999999999999</v>
      </c>
      <c r="H793" s="6">
        <v>46.128999999999998</v>
      </c>
      <c r="I793" s="6">
        <v>50.118000000000002</v>
      </c>
      <c r="J793" s="6">
        <v>50.374000000000002</v>
      </c>
      <c r="K793" s="6">
        <v>57.542000000000002</v>
      </c>
      <c r="L793" s="6">
        <v>57.564999999999998</v>
      </c>
      <c r="M793" s="6">
        <v>47.438000000000002</v>
      </c>
      <c r="N793" s="69"/>
    </row>
    <row r="794" spans="1:14" ht="12" x14ac:dyDescent="0.25">
      <c r="A794" s="6">
        <v>756.73</v>
      </c>
      <c r="B794" s="6">
        <v>54.319000000000003</v>
      </c>
      <c r="C794" s="6">
        <v>53.487000000000002</v>
      </c>
      <c r="D794" s="6">
        <v>54.396000000000001</v>
      </c>
      <c r="E794" s="6">
        <v>54.887</v>
      </c>
      <c r="F794" s="6">
        <v>52.027000000000001</v>
      </c>
      <c r="G794" s="6">
        <v>32.512999999999998</v>
      </c>
      <c r="H794" s="6">
        <v>46.134</v>
      </c>
      <c r="I794" s="6">
        <v>50.121000000000002</v>
      </c>
      <c r="J794" s="6">
        <v>50.384</v>
      </c>
      <c r="K794" s="6">
        <v>57.552999999999997</v>
      </c>
      <c r="L794" s="6">
        <v>57.612000000000002</v>
      </c>
      <c r="M794" s="6">
        <v>47.448999999999998</v>
      </c>
      <c r="N794" s="69"/>
    </row>
    <row r="795" spans="1:14" ht="12" x14ac:dyDescent="0.25">
      <c r="A795" s="6">
        <v>757.17</v>
      </c>
      <c r="B795" s="6">
        <v>54.320999999999998</v>
      </c>
      <c r="C795" s="6">
        <v>53.491</v>
      </c>
      <c r="D795" s="6">
        <v>54.393000000000001</v>
      </c>
      <c r="E795" s="6">
        <v>54.898000000000003</v>
      </c>
      <c r="F795" s="6">
        <v>52.045999999999999</v>
      </c>
      <c r="G795" s="6">
        <v>32.514000000000003</v>
      </c>
      <c r="H795" s="6">
        <v>46.116</v>
      </c>
      <c r="I795" s="6">
        <v>50.118000000000002</v>
      </c>
      <c r="J795" s="6">
        <v>50.402999999999999</v>
      </c>
      <c r="K795" s="6">
        <v>57.557000000000002</v>
      </c>
      <c r="L795" s="6">
        <v>57.631999999999998</v>
      </c>
      <c r="M795" s="6">
        <v>47.448999999999998</v>
      </c>
      <c r="N795" s="69"/>
    </row>
    <row r="796" spans="1:14" ht="12" x14ac:dyDescent="0.25">
      <c r="A796" s="6">
        <v>757.6</v>
      </c>
      <c r="B796" s="6">
        <v>54.332000000000001</v>
      </c>
      <c r="C796" s="6">
        <v>53.502000000000002</v>
      </c>
      <c r="D796" s="6">
        <v>54.405000000000001</v>
      </c>
      <c r="E796" s="6">
        <v>54.917000000000002</v>
      </c>
      <c r="F796" s="6">
        <v>52.052999999999997</v>
      </c>
      <c r="G796" s="6">
        <v>32.515999999999998</v>
      </c>
      <c r="H796" s="6">
        <v>46.12</v>
      </c>
      <c r="I796" s="6">
        <v>50.1</v>
      </c>
      <c r="J796" s="6">
        <v>50.406999999999996</v>
      </c>
      <c r="K796" s="6">
        <v>57.566000000000003</v>
      </c>
      <c r="L796" s="6">
        <v>57.658999999999999</v>
      </c>
      <c r="M796" s="6">
        <v>47.429000000000002</v>
      </c>
      <c r="N796" s="69"/>
    </row>
    <row r="797" spans="1:14" ht="12" x14ac:dyDescent="0.25">
      <c r="A797" s="6">
        <v>758.04</v>
      </c>
      <c r="B797" s="6">
        <v>54.331000000000003</v>
      </c>
      <c r="C797" s="6">
        <v>53.511000000000003</v>
      </c>
      <c r="D797" s="6">
        <v>54.417000000000002</v>
      </c>
      <c r="E797" s="6">
        <v>54.939</v>
      </c>
      <c r="F797" s="6">
        <v>52.057000000000002</v>
      </c>
      <c r="G797" s="6">
        <v>32.521000000000001</v>
      </c>
      <c r="H797" s="6">
        <v>46.106000000000002</v>
      </c>
      <c r="I797" s="6">
        <v>50.088999999999999</v>
      </c>
      <c r="J797" s="6">
        <v>50.411999999999999</v>
      </c>
      <c r="K797" s="6">
        <v>57.573999999999998</v>
      </c>
      <c r="L797" s="6">
        <v>57.654000000000003</v>
      </c>
      <c r="M797" s="6">
        <v>47.423999999999999</v>
      </c>
      <c r="N797" s="69"/>
    </row>
    <row r="798" spans="1:14" ht="12" x14ac:dyDescent="0.25">
      <c r="A798" s="6">
        <v>758.48</v>
      </c>
      <c r="B798" s="6">
        <v>54.35</v>
      </c>
      <c r="C798" s="6">
        <v>53.512999999999998</v>
      </c>
      <c r="D798" s="6">
        <v>54.417000000000002</v>
      </c>
      <c r="E798" s="6">
        <v>54.94</v>
      </c>
      <c r="F798" s="6">
        <v>52.061999999999998</v>
      </c>
      <c r="G798" s="6">
        <v>32.515999999999998</v>
      </c>
      <c r="H798" s="6">
        <v>46.094999999999999</v>
      </c>
      <c r="I798" s="6">
        <v>50.061999999999998</v>
      </c>
      <c r="J798" s="6">
        <v>50.429000000000002</v>
      </c>
      <c r="K798" s="6">
        <v>57.591000000000001</v>
      </c>
      <c r="L798" s="6">
        <v>57.683</v>
      </c>
      <c r="M798" s="6">
        <v>47.417999999999999</v>
      </c>
      <c r="N798" s="69"/>
    </row>
    <row r="799" spans="1:14" ht="12" x14ac:dyDescent="0.25">
      <c r="A799" s="6">
        <v>758.92</v>
      </c>
      <c r="B799" s="6">
        <v>54.366</v>
      </c>
      <c r="C799" s="6">
        <v>53.515000000000001</v>
      </c>
      <c r="D799" s="6">
        <v>54.427</v>
      </c>
      <c r="E799" s="6">
        <v>54.966000000000001</v>
      </c>
      <c r="F799" s="6">
        <v>52.069000000000003</v>
      </c>
      <c r="G799" s="6">
        <v>32.508000000000003</v>
      </c>
      <c r="H799" s="6">
        <v>46.087000000000003</v>
      </c>
      <c r="I799" s="6">
        <v>50.061</v>
      </c>
      <c r="J799" s="6">
        <v>50.441000000000003</v>
      </c>
      <c r="K799" s="6">
        <v>57.603000000000002</v>
      </c>
      <c r="L799" s="6">
        <v>57.704999999999998</v>
      </c>
      <c r="M799" s="6">
        <v>47.433999999999997</v>
      </c>
      <c r="N799" s="69"/>
    </row>
    <row r="800" spans="1:14" ht="12" x14ac:dyDescent="0.25">
      <c r="A800" s="6">
        <v>759.36</v>
      </c>
      <c r="B800" s="6">
        <v>54.371000000000002</v>
      </c>
      <c r="C800" s="6">
        <v>53.515999999999998</v>
      </c>
      <c r="D800" s="6">
        <v>54.427</v>
      </c>
      <c r="E800" s="6">
        <v>54.982999999999997</v>
      </c>
      <c r="F800" s="6">
        <v>52.076000000000001</v>
      </c>
      <c r="G800" s="6">
        <v>32.512999999999998</v>
      </c>
      <c r="H800" s="6">
        <v>46.07</v>
      </c>
      <c r="I800" s="6">
        <v>50.043999999999997</v>
      </c>
      <c r="J800" s="6">
        <v>50.436</v>
      </c>
      <c r="K800" s="6">
        <v>57.597999999999999</v>
      </c>
      <c r="L800" s="6">
        <v>57.715000000000003</v>
      </c>
      <c r="M800" s="6">
        <v>47.417000000000002</v>
      </c>
      <c r="N800" s="69"/>
    </row>
    <row r="801" spans="1:14" s="116" customFormat="1" ht="12" x14ac:dyDescent="0.25">
      <c r="A801" s="119">
        <v>759.8</v>
      </c>
      <c r="B801" s="119">
        <v>54.384999999999998</v>
      </c>
      <c r="C801" s="119">
        <v>53.508000000000003</v>
      </c>
      <c r="D801" s="119">
        <v>54.451999999999998</v>
      </c>
      <c r="E801" s="119">
        <v>55.003999999999998</v>
      </c>
      <c r="F801" s="119">
        <v>52.087000000000003</v>
      </c>
      <c r="G801" s="119">
        <v>32.533000000000001</v>
      </c>
      <c r="H801" s="119">
        <v>46.103999999999999</v>
      </c>
      <c r="I801" s="119">
        <v>50.030999999999999</v>
      </c>
      <c r="J801" s="119">
        <v>50.441000000000003</v>
      </c>
      <c r="K801" s="119">
        <v>57.606000000000002</v>
      </c>
      <c r="L801" s="119">
        <v>57.726999999999997</v>
      </c>
      <c r="M801" s="119">
        <v>47.417000000000002</v>
      </c>
      <c r="N801" s="115"/>
    </row>
    <row r="802" spans="1:14" ht="12" x14ac:dyDescent="0.25">
      <c r="A802" s="6">
        <v>760.24</v>
      </c>
      <c r="B802" s="6">
        <v>54.399000000000001</v>
      </c>
      <c r="C802" s="6">
        <v>53.537999999999997</v>
      </c>
      <c r="D802" s="6">
        <v>54.465000000000003</v>
      </c>
      <c r="E802" s="6">
        <v>55.036000000000001</v>
      </c>
      <c r="F802" s="6">
        <v>52.088000000000001</v>
      </c>
      <c r="G802" s="6">
        <v>32.545000000000002</v>
      </c>
      <c r="H802" s="6">
        <v>46.118000000000002</v>
      </c>
      <c r="I802" s="6">
        <v>50.045000000000002</v>
      </c>
      <c r="J802" s="6">
        <v>50.481999999999999</v>
      </c>
      <c r="K802" s="6">
        <v>57.613</v>
      </c>
      <c r="L802" s="6">
        <v>57.747</v>
      </c>
      <c r="M802" s="6">
        <v>47.424999999999997</v>
      </c>
      <c r="N802" s="69"/>
    </row>
    <row r="803" spans="1:14" ht="12" x14ac:dyDescent="0.25">
      <c r="A803" s="6">
        <v>760.68</v>
      </c>
      <c r="B803" s="6">
        <v>54.402000000000001</v>
      </c>
      <c r="C803" s="6">
        <v>53.545000000000002</v>
      </c>
      <c r="D803" s="6">
        <v>54.476999999999997</v>
      </c>
      <c r="E803" s="6">
        <v>55.052</v>
      </c>
      <c r="F803" s="6">
        <v>52.09</v>
      </c>
      <c r="G803" s="6">
        <v>32.534999999999997</v>
      </c>
      <c r="H803" s="6">
        <v>46.113999999999997</v>
      </c>
      <c r="I803" s="6">
        <v>50.02</v>
      </c>
      <c r="J803" s="6">
        <v>50.484999999999999</v>
      </c>
      <c r="K803" s="6">
        <v>57.606000000000002</v>
      </c>
      <c r="L803" s="6">
        <v>57.783999999999999</v>
      </c>
      <c r="M803" s="6">
        <v>47.408000000000001</v>
      </c>
      <c r="N803" s="69"/>
    </row>
    <row r="804" spans="1:14" ht="12" x14ac:dyDescent="0.25">
      <c r="A804" s="6">
        <v>761.12</v>
      </c>
      <c r="B804" s="6">
        <v>54.404000000000003</v>
      </c>
      <c r="C804" s="6">
        <v>53.56</v>
      </c>
      <c r="D804" s="6">
        <v>54.491999999999997</v>
      </c>
      <c r="E804" s="6">
        <v>55.076000000000001</v>
      </c>
      <c r="F804" s="6">
        <v>52.116999999999997</v>
      </c>
      <c r="G804" s="6">
        <v>32.530999999999999</v>
      </c>
      <c r="H804" s="6">
        <v>46.095999999999997</v>
      </c>
      <c r="I804" s="6">
        <v>50.024000000000001</v>
      </c>
      <c r="J804" s="6">
        <v>50.49</v>
      </c>
      <c r="K804" s="6">
        <v>57.601999999999997</v>
      </c>
      <c r="L804" s="6">
        <v>57.808</v>
      </c>
      <c r="M804" s="6">
        <v>47.396999999999998</v>
      </c>
      <c r="N804" s="69"/>
    </row>
    <row r="805" spans="1:14" ht="12" x14ac:dyDescent="0.25">
      <c r="A805" s="6">
        <v>761.56</v>
      </c>
      <c r="B805" s="6">
        <v>54.389000000000003</v>
      </c>
      <c r="C805" s="6">
        <v>53.551000000000002</v>
      </c>
      <c r="D805" s="6">
        <v>54.502000000000002</v>
      </c>
      <c r="E805" s="6">
        <v>55.076999999999998</v>
      </c>
      <c r="F805" s="6">
        <v>52.112000000000002</v>
      </c>
      <c r="G805" s="6">
        <v>32.518000000000001</v>
      </c>
      <c r="H805" s="6">
        <v>46.075000000000003</v>
      </c>
      <c r="I805" s="6">
        <v>49.988999999999997</v>
      </c>
      <c r="J805" s="6">
        <v>50.488</v>
      </c>
      <c r="K805" s="6">
        <v>57.59</v>
      </c>
      <c r="L805" s="6">
        <v>57.786999999999999</v>
      </c>
      <c r="M805" s="6">
        <v>47.375</v>
      </c>
      <c r="N805" s="69"/>
    </row>
    <row r="806" spans="1:14" ht="12" x14ac:dyDescent="0.25">
      <c r="A806" s="6">
        <v>762</v>
      </c>
      <c r="B806" s="6">
        <v>54.387</v>
      </c>
      <c r="C806" s="6">
        <v>53.555999999999997</v>
      </c>
      <c r="D806" s="6">
        <v>54.512999999999998</v>
      </c>
      <c r="E806" s="6">
        <v>55.079000000000001</v>
      </c>
      <c r="F806" s="6">
        <v>52.094999999999999</v>
      </c>
      <c r="G806" s="6">
        <v>32.521999999999998</v>
      </c>
      <c r="H806" s="6">
        <v>46.067999999999998</v>
      </c>
      <c r="I806" s="6">
        <v>49.975999999999999</v>
      </c>
      <c r="J806" s="6">
        <v>50.481999999999999</v>
      </c>
      <c r="K806" s="6">
        <v>57.587000000000003</v>
      </c>
      <c r="L806" s="6">
        <v>57.786000000000001</v>
      </c>
      <c r="M806" s="6">
        <v>47.37</v>
      </c>
      <c r="N806" s="69"/>
    </row>
    <row r="807" spans="1:14" ht="12" x14ac:dyDescent="0.25">
      <c r="A807" s="6">
        <v>762.44</v>
      </c>
      <c r="B807" s="6">
        <v>54.411000000000001</v>
      </c>
      <c r="C807" s="6">
        <v>53.546999999999997</v>
      </c>
      <c r="D807" s="6">
        <v>54.518000000000001</v>
      </c>
      <c r="E807" s="6">
        <v>55.072000000000003</v>
      </c>
      <c r="F807" s="6">
        <v>52.110999999999997</v>
      </c>
      <c r="G807" s="6">
        <v>32.512999999999998</v>
      </c>
      <c r="H807" s="6">
        <v>46.051000000000002</v>
      </c>
      <c r="I807" s="6">
        <v>49.966000000000001</v>
      </c>
      <c r="J807" s="6">
        <v>50.496000000000002</v>
      </c>
      <c r="K807" s="6">
        <v>57.601999999999997</v>
      </c>
      <c r="L807" s="6">
        <v>57.787999999999997</v>
      </c>
      <c r="M807" s="6">
        <v>47.363</v>
      </c>
      <c r="N807" s="69"/>
    </row>
    <row r="808" spans="1:14" ht="12" x14ac:dyDescent="0.25">
      <c r="A808" s="6">
        <v>762.88</v>
      </c>
      <c r="B808" s="6">
        <v>54.41</v>
      </c>
      <c r="C808" s="6">
        <v>53.534999999999997</v>
      </c>
      <c r="D808" s="6">
        <v>54.505000000000003</v>
      </c>
      <c r="E808" s="6">
        <v>55.076999999999998</v>
      </c>
      <c r="F808" s="6">
        <v>52.1</v>
      </c>
      <c r="G808" s="6">
        <v>32.506999999999998</v>
      </c>
      <c r="H808" s="6">
        <v>46.034999999999997</v>
      </c>
      <c r="I808" s="6">
        <v>49.938000000000002</v>
      </c>
      <c r="J808" s="6">
        <v>50.488</v>
      </c>
      <c r="K808" s="6">
        <v>57.588999999999999</v>
      </c>
      <c r="L808" s="6">
        <v>57.777000000000001</v>
      </c>
      <c r="M808" s="6">
        <v>47.34</v>
      </c>
      <c r="N808" s="69"/>
    </row>
    <row r="809" spans="1:14" ht="12" x14ac:dyDescent="0.25">
      <c r="A809" s="6">
        <v>763.32</v>
      </c>
      <c r="B809" s="6">
        <v>54.411000000000001</v>
      </c>
      <c r="C809" s="6">
        <v>53.53</v>
      </c>
      <c r="D809" s="6">
        <v>54.494999999999997</v>
      </c>
      <c r="E809" s="6">
        <v>55.082999999999998</v>
      </c>
      <c r="F809" s="6">
        <v>52.103000000000002</v>
      </c>
      <c r="G809" s="6">
        <v>32.512</v>
      </c>
      <c r="H809" s="6">
        <v>46.008000000000003</v>
      </c>
      <c r="I809" s="6">
        <v>49.92</v>
      </c>
      <c r="J809" s="6">
        <v>50.484999999999999</v>
      </c>
      <c r="K809" s="6">
        <v>57.567999999999998</v>
      </c>
      <c r="L809" s="6">
        <v>57.771000000000001</v>
      </c>
      <c r="M809" s="6">
        <v>47.325000000000003</v>
      </c>
      <c r="N809" s="69"/>
    </row>
    <row r="810" spans="1:14" ht="12" x14ac:dyDescent="0.25">
      <c r="A810" s="6">
        <v>763.76</v>
      </c>
      <c r="B810" s="6">
        <v>54.408999999999999</v>
      </c>
      <c r="C810" s="6">
        <v>53.509</v>
      </c>
      <c r="D810" s="6">
        <v>54.505000000000003</v>
      </c>
      <c r="E810" s="6">
        <v>55.069000000000003</v>
      </c>
      <c r="F810" s="6">
        <v>52.094000000000001</v>
      </c>
      <c r="G810" s="6">
        <v>32.505000000000003</v>
      </c>
      <c r="H810" s="6">
        <v>46.014000000000003</v>
      </c>
      <c r="I810" s="6">
        <v>49.901000000000003</v>
      </c>
      <c r="J810" s="6">
        <v>50.48</v>
      </c>
      <c r="K810" s="6">
        <v>57.564</v>
      </c>
      <c r="L810" s="6">
        <v>57.77</v>
      </c>
      <c r="M810" s="6">
        <v>47.317999999999998</v>
      </c>
      <c r="N810" s="69"/>
    </row>
    <row r="811" spans="1:14" ht="12" x14ac:dyDescent="0.25">
      <c r="A811" s="6">
        <v>764.2</v>
      </c>
      <c r="B811" s="6">
        <v>54.401000000000003</v>
      </c>
      <c r="C811" s="6">
        <v>53.487000000000002</v>
      </c>
      <c r="D811" s="6">
        <v>54.499000000000002</v>
      </c>
      <c r="E811" s="6">
        <v>55.07</v>
      </c>
      <c r="F811" s="6">
        <v>52.075000000000003</v>
      </c>
      <c r="G811" s="6">
        <v>32.497</v>
      </c>
      <c r="H811" s="6">
        <v>46.003</v>
      </c>
      <c r="I811" s="6">
        <v>49.884</v>
      </c>
      <c r="J811" s="6">
        <v>50.459000000000003</v>
      </c>
      <c r="K811" s="6">
        <v>57.534999999999997</v>
      </c>
      <c r="L811" s="6">
        <v>57.762</v>
      </c>
      <c r="M811" s="6">
        <v>47.274999999999999</v>
      </c>
      <c r="N811" s="69"/>
    </row>
    <row r="812" spans="1:14" ht="12" x14ac:dyDescent="0.25">
      <c r="A812" s="6">
        <v>764.64</v>
      </c>
      <c r="B812" s="6">
        <v>54.381</v>
      </c>
      <c r="C812" s="6">
        <v>53.466000000000001</v>
      </c>
      <c r="D812" s="6">
        <v>54.503999999999998</v>
      </c>
      <c r="E812" s="6">
        <v>55.051000000000002</v>
      </c>
      <c r="F812" s="6">
        <v>52.057000000000002</v>
      </c>
      <c r="G812" s="6">
        <v>32.484000000000002</v>
      </c>
      <c r="H812" s="6">
        <v>45.984999999999999</v>
      </c>
      <c r="I812" s="6">
        <v>49.860999999999997</v>
      </c>
      <c r="J812" s="6">
        <v>50.427999999999997</v>
      </c>
      <c r="K812" s="6">
        <v>57.521999999999998</v>
      </c>
      <c r="L812" s="6">
        <v>57.756</v>
      </c>
      <c r="M812" s="6">
        <v>47.277999999999999</v>
      </c>
      <c r="N812" s="69"/>
    </row>
    <row r="813" spans="1:14" ht="12" x14ac:dyDescent="0.25">
      <c r="A813" s="6">
        <v>765.08</v>
      </c>
      <c r="B813" s="6">
        <v>54.396999999999998</v>
      </c>
      <c r="C813" s="6">
        <v>53.465000000000003</v>
      </c>
      <c r="D813" s="6">
        <v>54.517000000000003</v>
      </c>
      <c r="E813" s="6">
        <v>55.058999999999997</v>
      </c>
      <c r="F813" s="6">
        <v>52.034999999999997</v>
      </c>
      <c r="G813" s="6">
        <v>32.494999999999997</v>
      </c>
      <c r="H813" s="6">
        <v>45.988999999999997</v>
      </c>
      <c r="I813" s="6">
        <v>49.847999999999999</v>
      </c>
      <c r="J813" s="6">
        <v>50.435000000000002</v>
      </c>
      <c r="K813" s="6">
        <v>57.529000000000003</v>
      </c>
      <c r="L813" s="6">
        <v>57.750999999999998</v>
      </c>
      <c r="M813" s="6">
        <v>47.261000000000003</v>
      </c>
      <c r="N813" s="69"/>
    </row>
    <row r="814" spans="1:14" ht="12" x14ac:dyDescent="0.25">
      <c r="A814" s="6">
        <v>765.51</v>
      </c>
      <c r="B814" s="6">
        <v>54.401000000000003</v>
      </c>
      <c r="C814" s="6">
        <v>53.447000000000003</v>
      </c>
      <c r="D814" s="6">
        <v>54.521999999999998</v>
      </c>
      <c r="E814" s="6">
        <v>55.033000000000001</v>
      </c>
      <c r="F814" s="6">
        <v>52.012</v>
      </c>
      <c r="G814" s="6">
        <v>32.484000000000002</v>
      </c>
      <c r="H814" s="6">
        <v>45.969000000000001</v>
      </c>
      <c r="I814" s="6">
        <v>49.814999999999998</v>
      </c>
      <c r="J814" s="6">
        <v>50.423000000000002</v>
      </c>
      <c r="K814" s="6">
        <v>57.502000000000002</v>
      </c>
      <c r="L814" s="6">
        <v>57.735999999999997</v>
      </c>
      <c r="M814" s="6">
        <v>47.244</v>
      </c>
      <c r="N814" s="69"/>
    </row>
    <row r="815" spans="1:14" ht="12" x14ac:dyDescent="0.25">
      <c r="A815" s="6">
        <v>765.95</v>
      </c>
      <c r="B815" s="6">
        <v>54.42</v>
      </c>
      <c r="C815" s="6">
        <v>53.451999999999998</v>
      </c>
      <c r="D815" s="6">
        <v>54.536000000000001</v>
      </c>
      <c r="E815" s="6">
        <v>55.014000000000003</v>
      </c>
      <c r="F815" s="6">
        <v>52.012</v>
      </c>
      <c r="G815" s="6">
        <v>32.478999999999999</v>
      </c>
      <c r="H815" s="6">
        <v>45.968000000000004</v>
      </c>
      <c r="I815" s="6">
        <v>49.8</v>
      </c>
      <c r="J815" s="6">
        <v>50.43</v>
      </c>
      <c r="K815" s="6">
        <v>57.49</v>
      </c>
      <c r="L815" s="6">
        <v>57.725000000000001</v>
      </c>
      <c r="M815" s="6">
        <v>47.237000000000002</v>
      </c>
      <c r="N815" s="69"/>
    </row>
    <row r="816" spans="1:14" ht="12" x14ac:dyDescent="0.25">
      <c r="A816" s="6">
        <v>766.39</v>
      </c>
      <c r="B816" s="6">
        <v>54.408999999999999</v>
      </c>
      <c r="C816" s="6">
        <v>53.454000000000001</v>
      </c>
      <c r="D816" s="6">
        <v>54.529000000000003</v>
      </c>
      <c r="E816" s="6">
        <v>55.006</v>
      </c>
      <c r="F816" s="6">
        <v>51.997999999999998</v>
      </c>
      <c r="G816" s="6">
        <v>32.478999999999999</v>
      </c>
      <c r="H816" s="6">
        <v>45.975999999999999</v>
      </c>
      <c r="I816" s="6">
        <v>49.784999999999997</v>
      </c>
      <c r="J816" s="6">
        <v>50.436</v>
      </c>
      <c r="K816" s="6">
        <v>57.481999999999999</v>
      </c>
      <c r="L816" s="6">
        <v>57.744</v>
      </c>
      <c r="M816" s="6">
        <v>47.204999999999998</v>
      </c>
      <c r="N816" s="69"/>
    </row>
    <row r="817" spans="1:14" ht="12" x14ac:dyDescent="0.25">
      <c r="A817" s="6">
        <v>766.83</v>
      </c>
      <c r="B817" s="6">
        <v>54.411000000000001</v>
      </c>
      <c r="C817" s="6">
        <v>53.438000000000002</v>
      </c>
      <c r="D817" s="6">
        <v>54.536000000000001</v>
      </c>
      <c r="E817" s="6">
        <v>54.99</v>
      </c>
      <c r="F817" s="6">
        <v>51.996000000000002</v>
      </c>
      <c r="G817" s="6">
        <v>32.466000000000001</v>
      </c>
      <c r="H817" s="6">
        <v>45.972000000000001</v>
      </c>
      <c r="I817" s="6">
        <v>49.771999999999998</v>
      </c>
      <c r="J817" s="6">
        <v>50.442</v>
      </c>
      <c r="K817" s="6">
        <v>57.469000000000001</v>
      </c>
      <c r="L817" s="6">
        <v>57.747</v>
      </c>
      <c r="M817" s="6">
        <v>47.213999999999999</v>
      </c>
      <c r="N817" s="69"/>
    </row>
    <row r="818" spans="1:14" ht="12" x14ac:dyDescent="0.25">
      <c r="A818" s="6">
        <v>767.27</v>
      </c>
      <c r="B818" s="6">
        <v>54.398000000000003</v>
      </c>
      <c r="C818" s="6">
        <v>53.429000000000002</v>
      </c>
      <c r="D818" s="6">
        <v>54.536999999999999</v>
      </c>
      <c r="E818" s="6">
        <v>54.969000000000001</v>
      </c>
      <c r="F818" s="6">
        <v>51.975000000000001</v>
      </c>
      <c r="G818" s="6">
        <v>32.456000000000003</v>
      </c>
      <c r="H818" s="6">
        <v>45.966999999999999</v>
      </c>
      <c r="I818" s="6">
        <v>49.762999999999998</v>
      </c>
      <c r="J818" s="6">
        <v>50.427</v>
      </c>
      <c r="K818" s="6">
        <v>57.460999999999999</v>
      </c>
      <c r="L818" s="6">
        <v>57.762999999999998</v>
      </c>
      <c r="M818" s="6">
        <v>47.201000000000001</v>
      </c>
      <c r="N818" s="69"/>
    </row>
    <row r="819" spans="1:14" ht="12" x14ac:dyDescent="0.25">
      <c r="A819" s="6">
        <v>767.71</v>
      </c>
      <c r="B819" s="6">
        <v>54.38</v>
      </c>
      <c r="C819" s="6">
        <v>53.417999999999999</v>
      </c>
      <c r="D819" s="6">
        <v>54.548999999999999</v>
      </c>
      <c r="E819" s="6">
        <v>54.975000000000001</v>
      </c>
      <c r="F819" s="6">
        <v>51.966999999999999</v>
      </c>
      <c r="G819" s="6">
        <v>32.46</v>
      </c>
      <c r="H819" s="6">
        <v>45.953000000000003</v>
      </c>
      <c r="I819" s="6">
        <v>49.76</v>
      </c>
      <c r="J819" s="6">
        <v>50.408999999999999</v>
      </c>
      <c r="K819" s="6">
        <v>57.457000000000001</v>
      </c>
      <c r="L819" s="6">
        <v>57.756999999999998</v>
      </c>
      <c r="M819" s="6">
        <v>47.188000000000002</v>
      </c>
      <c r="N819" s="69"/>
    </row>
    <row r="820" spans="1:14" ht="12" x14ac:dyDescent="0.25">
      <c r="A820" s="6">
        <v>768.15</v>
      </c>
      <c r="B820" s="6">
        <v>54.348999999999997</v>
      </c>
      <c r="C820" s="6">
        <v>53.39</v>
      </c>
      <c r="D820" s="6">
        <v>54.545999999999999</v>
      </c>
      <c r="E820" s="6">
        <v>54.953000000000003</v>
      </c>
      <c r="F820" s="6">
        <v>51.927999999999997</v>
      </c>
      <c r="G820" s="6">
        <v>32.445</v>
      </c>
      <c r="H820" s="6">
        <v>45.932000000000002</v>
      </c>
      <c r="I820" s="6">
        <v>49.728000000000002</v>
      </c>
      <c r="J820" s="6">
        <v>50.387</v>
      </c>
      <c r="K820" s="6">
        <v>57.433</v>
      </c>
      <c r="L820" s="6">
        <v>57.746000000000002</v>
      </c>
      <c r="M820" s="6">
        <v>47.158000000000001</v>
      </c>
      <c r="N820" s="69"/>
    </row>
    <row r="821" spans="1:14" ht="12" x14ac:dyDescent="0.25">
      <c r="A821" s="6">
        <v>768.59</v>
      </c>
      <c r="B821" s="6">
        <v>54.322000000000003</v>
      </c>
      <c r="C821" s="6">
        <v>53.366999999999997</v>
      </c>
      <c r="D821" s="6">
        <v>54.546999999999997</v>
      </c>
      <c r="E821" s="6">
        <v>54.954000000000001</v>
      </c>
      <c r="F821" s="6">
        <v>51.896000000000001</v>
      </c>
      <c r="G821" s="6">
        <v>32.426000000000002</v>
      </c>
      <c r="H821" s="6">
        <v>45.912999999999997</v>
      </c>
      <c r="I821" s="6">
        <v>49.692999999999998</v>
      </c>
      <c r="J821" s="6">
        <v>50.396000000000001</v>
      </c>
      <c r="K821" s="6">
        <v>57.417000000000002</v>
      </c>
      <c r="L821" s="6">
        <v>57.744</v>
      </c>
      <c r="M821" s="6">
        <v>47.158000000000001</v>
      </c>
      <c r="N821" s="69"/>
    </row>
    <row r="822" spans="1:14" ht="12" x14ac:dyDescent="0.25">
      <c r="A822" s="6">
        <v>769.03</v>
      </c>
      <c r="B822" s="6">
        <v>54.281999999999996</v>
      </c>
      <c r="C822" s="6">
        <v>53.353999999999999</v>
      </c>
      <c r="D822" s="6">
        <v>54.54</v>
      </c>
      <c r="E822" s="6">
        <v>54.936</v>
      </c>
      <c r="F822" s="6">
        <v>51.881</v>
      </c>
      <c r="G822" s="6">
        <v>32.4</v>
      </c>
      <c r="H822" s="6">
        <v>45.877000000000002</v>
      </c>
      <c r="I822" s="6">
        <v>49.667000000000002</v>
      </c>
      <c r="J822" s="6">
        <v>50.365000000000002</v>
      </c>
      <c r="K822" s="6">
        <v>57.405999999999999</v>
      </c>
      <c r="L822" s="6">
        <v>57.747</v>
      </c>
      <c r="M822" s="6">
        <v>47.143000000000001</v>
      </c>
      <c r="N822" s="69"/>
    </row>
    <row r="823" spans="1:14" ht="12" x14ac:dyDescent="0.25">
      <c r="A823" s="6">
        <v>769.47</v>
      </c>
      <c r="B823" s="6">
        <v>54.274000000000001</v>
      </c>
      <c r="C823" s="6">
        <v>53.348999999999997</v>
      </c>
      <c r="D823" s="6">
        <v>54.536999999999999</v>
      </c>
      <c r="E823" s="6">
        <v>54.929000000000002</v>
      </c>
      <c r="F823" s="6">
        <v>51.896999999999998</v>
      </c>
      <c r="G823" s="6">
        <v>32.411000000000001</v>
      </c>
      <c r="H823" s="6">
        <v>45.862000000000002</v>
      </c>
      <c r="I823" s="6">
        <v>49.63</v>
      </c>
      <c r="J823" s="6">
        <v>50.344999999999999</v>
      </c>
      <c r="K823" s="6">
        <v>57.384</v>
      </c>
      <c r="L823" s="6">
        <v>57.746000000000002</v>
      </c>
      <c r="M823" s="6">
        <v>47.142000000000003</v>
      </c>
      <c r="N823" s="69"/>
    </row>
    <row r="824" spans="1:14" ht="12" x14ac:dyDescent="0.25">
      <c r="A824" s="6">
        <v>769.91</v>
      </c>
      <c r="B824" s="6">
        <v>54.273000000000003</v>
      </c>
      <c r="C824" s="6">
        <v>53.335999999999999</v>
      </c>
      <c r="D824" s="6">
        <v>54.521999999999998</v>
      </c>
      <c r="E824" s="6">
        <v>54.923999999999999</v>
      </c>
      <c r="F824" s="6">
        <v>51.884</v>
      </c>
      <c r="G824" s="6">
        <v>32.414000000000001</v>
      </c>
      <c r="H824" s="6">
        <v>45.853999999999999</v>
      </c>
      <c r="I824" s="6">
        <v>49.603999999999999</v>
      </c>
      <c r="J824" s="6">
        <v>50.332999999999998</v>
      </c>
      <c r="K824" s="6">
        <v>57.363</v>
      </c>
      <c r="L824" s="6">
        <v>57.73</v>
      </c>
      <c r="M824" s="6">
        <v>47.139000000000003</v>
      </c>
      <c r="N824" s="69"/>
    </row>
    <row r="825" spans="1:14" ht="12" x14ac:dyDescent="0.25">
      <c r="A825" s="6">
        <v>770.34</v>
      </c>
      <c r="B825" s="6">
        <v>54.27</v>
      </c>
      <c r="C825" s="6">
        <v>53.335000000000001</v>
      </c>
      <c r="D825" s="6">
        <v>54.526000000000003</v>
      </c>
      <c r="E825" s="6">
        <v>54.923000000000002</v>
      </c>
      <c r="F825" s="6">
        <v>51.87</v>
      </c>
      <c r="G825" s="6">
        <v>32.408999999999999</v>
      </c>
      <c r="H825" s="6">
        <v>45.853999999999999</v>
      </c>
      <c r="I825" s="6">
        <v>49.6</v>
      </c>
      <c r="J825" s="6">
        <v>50.338999999999999</v>
      </c>
      <c r="K825" s="6">
        <v>57.356000000000002</v>
      </c>
      <c r="L825" s="6">
        <v>57.723999999999997</v>
      </c>
      <c r="M825" s="6">
        <v>47.145000000000003</v>
      </c>
      <c r="N825" s="69"/>
    </row>
    <row r="826" spans="1:14" ht="12" x14ac:dyDescent="0.25">
      <c r="A826" s="6">
        <v>770.78</v>
      </c>
      <c r="B826" s="6">
        <v>54.284999999999997</v>
      </c>
      <c r="C826" s="6">
        <v>53.34</v>
      </c>
      <c r="D826" s="6">
        <v>54.545999999999999</v>
      </c>
      <c r="E826" s="6">
        <v>54.91</v>
      </c>
      <c r="F826" s="6">
        <v>51.869</v>
      </c>
      <c r="G826" s="6">
        <v>32.42</v>
      </c>
      <c r="H826" s="6">
        <v>45.844999999999999</v>
      </c>
      <c r="I826" s="6">
        <v>49.578000000000003</v>
      </c>
      <c r="J826" s="6">
        <v>50.341999999999999</v>
      </c>
      <c r="K826" s="6">
        <v>57.341000000000001</v>
      </c>
      <c r="L826" s="6">
        <v>57.744999999999997</v>
      </c>
      <c r="M826" s="6">
        <v>47.149000000000001</v>
      </c>
      <c r="N826" s="69"/>
    </row>
    <row r="827" spans="1:14" ht="12" x14ac:dyDescent="0.25">
      <c r="A827" s="6">
        <v>771.22</v>
      </c>
      <c r="B827" s="6">
        <v>54.284999999999997</v>
      </c>
      <c r="C827" s="6">
        <v>53.322000000000003</v>
      </c>
      <c r="D827" s="6">
        <v>54.533000000000001</v>
      </c>
      <c r="E827" s="6">
        <v>54.914999999999999</v>
      </c>
      <c r="F827" s="6">
        <v>51.860999999999997</v>
      </c>
      <c r="G827" s="6">
        <v>32.4</v>
      </c>
      <c r="H827" s="6">
        <v>45.825000000000003</v>
      </c>
      <c r="I827" s="6">
        <v>49.564999999999998</v>
      </c>
      <c r="J827" s="6">
        <v>50.32</v>
      </c>
      <c r="K827" s="6">
        <v>57.331000000000003</v>
      </c>
      <c r="L827" s="6">
        <v>57.744</v>
      </c>
      <c r="M827" s="6">
        <v>47.139000000000003</v>
      </c>
      <c r="N827" s="69"/>
    </row>
    <row r="828" spans="1:14" ht="12" x14ac:dyDescent="0.25">
      <c r="A828" s="6">
        <v>771.66</v>
      </c>
      <c r="B828" s="6">
        <v>54.271000000000001</v>
      </c>
      <c r="C828" s="6">
        <v>53.32</v>
      </c>
      <c r="D828" s="6">
        <v>54.533000000000001</v>
      </c>
      <c r="E828" s="6">
        <v>54.915999999999997</v>
      </c>
      <c r="F828" s="6">
        <v>51.847000000000001</v>
      </c>
      <c r="G828" s="6">
        <v>32.390999999999998</v>
      </c>
      <c r="H828" s="6">
        <v>45.822000000000003</v>
      </c>
      <c r="I828" s="6">
        <v>49.545999999999999</v>
      </c>
      <c r="J828" s="6">
        <v>50.301000000000002</v>
      </c>
      <c r="K828" s="6">
        <v>57.289000000000001</v>
      </c>
      <c r="L828" s="6">
        <v>57.732999999999997</v>
      </c>
      <c r="M828" s="6">
        <v>47.131</v>
      </c>
      <c r="N828" s="69"/>
    </row>
    <row r="829" spans="1:14" ht="12" x14ac:dyDescent="0.25">
      <c r="A829" s="6">
        <v>772.1</v>
      </c>
      <c r="B829" s="6">
        <v>54.250999999999998</v>
      </c>
      <c r="C829" s="6">
        <v>53.292999999999999</v>
      </c>
      <c r="D829" s="6">
        <v>54.539000000000001</v>
      </c>
      <c r="E829" s="6">
        <v>54.927</v>
      </c>
      <c r="F829" s="6">
        <v>51.857999999999997</v>
      </c>
      <c r="G829" s="6">
        <v>32.387999999999998</v>
      </c>
      <c r="H829" s="6">
        <v>45.817</v>
      </c>
      <c r="I829" s="6">
        <v>49.533999999999999</v>
      </c>
      <c r="J829" s="6">
        <v>50.305999999999997</v>
      </c>
      <c r="K829" s="6">
        <v>57.292999999999999</v>
      </c>
      <c r="L829" s="6">
        <v>57.738999999999997</v>
      </c>
      <c r="M829" s="6">
        <v>47.128999999999998</v>
      </c>
      <c r="N829" s="69"/>
    </row>
    <row r="830" spans="1:14" ht="12" x14ac:dyDescent="0.25">
      <c r="A830" s="6">
        <v>772.54</v>
      </c>
      <c r="B830" s="6">
        <v>54.244</v>
      </c>
      <c r="C830" s="6">
        <v>53.289000000000001</v>
      </c>
      <c r="D830" s="6">
        <v>54.567</v>
      </c>
      <c r="E830" s="6">
        <v>54.927</v>
      </c>
      <c r="F830" s="6">
        <v>51.856000000000002</v>
      </c>
      <c r="G830" s="6">
        <v>32.369</v>
      </c>
      <c r="H830" s="6">
        <v>45.807000000000002</v>
      </c>
      <c r="I830" s="6">
        <v>49.537999999999997</v>
      </c>
      <c r="J830" s="6">
        <v>50.31</v>
      </c>
      <c r="K830" s="6">
        <v>57.284999999999997</v>
      </c>
      <c r="L830" s="6">
        <v>57.738999999999997</v>
      </c>
      <c r="M830" s="6">
        <v>47.122999999999998</v>
      </c>
      <c r="N830" s="69"/>
    </row>
    <row r="831" spans="1:14" ht="12" x14ac:dyDescent="0.25">
      <c r="A831" s="6">
        <v>772.98</v>
      </c>
      <c r="B831" s="6">
        <v>54.247999999999998</v>
      </c>
      <c r="C831" s="6">
        <v>53.305999999999997</v>
      </c>
      <c r="D831" s="6">
        <v>54.59</v>
      </c>
      <c r="E831" s="6">
        <v>54.95</v>
      </c>
      <c r="F831" s="6">
        <v>51.871000000000002</v>
      </c>
      <c r="G831" s="6">
        <v>32.365000000000002</v>
      </c>
      <c r="H831" s="6">
        <v>45.786999999999999</v>
      </c>
      <c r="I831" s="6">
        <v>49.524999999999999</v>
      </c>
      <c r="J831" s="6">
        <v>50.314</v>
      </c>
      <c r="K831" s="6">
        <v>57.283999999999999</v>
      </c>
      <c r="L831" s="6">
        <v>57.749000000000002</v>
      </c>
      <c r="M831" s="6">
        <v>47.113999999999997</v>
      </c>
      <c r="N831" s="69"/>
    </row>
    <row r="832" spans="1:14" ht="12" x14ac:dyDescent="0.25">
      <c r="A832" s="6">
        <v>773.42</v>
      </c>
      <c r="B832" s="6">
        <v>54.262</v>
      </c>
      <c r="C832" s="6">
        <v>53.317999999999998</v>
      </c>
      <c r="D832" s="6">
        <v>54.576999999999998</v>
      </c>
      <c r="E832" s="6">
        <v>54.933</v>
      </c>
      <c r="F832" s="6">
        <v>51.895000000000003</v>
      </c>
      <c r="G832" s="6">
        <v>32.362000000000002</v>
      </c>
      <c r="H832" s="6">
        <v>45.786999999999999</v>
      </c>
      <c r="I832" s="6">
        <v>49.508000000000003</v>
      </c>
      <c r="J832" s="6">
        <v>50.326000000000001</v>
      </c>
      <c r="K832" s="6">
        <v>57.287999999999997</v>
      </c>
      <c r="L832" s="6">
        <v>57.744999999999997</v>
      </c>
      <c r="M832" s="6">
        <v>47.13</v>
      </c>
      <c r="N832" s="69"/>
    </row>
    <row r="833" spans="1:14" ht="12" x14ac:dyDescent="0.25">
      <c r="A833" s="6">
        <v>773.85</v>
      </c>
      <c r="B833" s="6">
        <v>54.268999999999998</v>
      </c>
      <c r="C833" s="6">
        <v>53.313000000000002</v>
      </c>
      <c r="D833" s="6">
        <v>54.564999999999998</v>
      </c>
      <c r="E833" s="6">
        <v>54.927999999999997</v>
      </c>
      <c r="F833" s="6">
        <v>51.91</v>
      </c>
      <c r="G833" s="6">
        <v>32.374000000000002</v>
      </c>
      <c r="H833" s="6">
        <v>45.783999999999999</v>
      </c>
      <c r="I833" s="6">
        <v>49.496000000000002</v>
      </c>
      <c r="J833" s="6">
        <v>50.32</v>
      </c>
      <c r="K833" s="6">
        <v>57.281999999999996</v>
      </c>
      <c r="L833" s="6">
        <v>57.738999999999997</v>
      </c>
      <c r="M833" s="6">
        <v>47.12</v>
      </c>
      <c r="N833" s="69"/>
    </row>
    <row r="834" spans="1:14" ht="12" x14ac:dyDescent="0.25">
      <c r="A834" s="6">
        <v>774.29</v>
      </c>
      <c r="B834" s="6">
        <v>54.244</v>
      </c>
      <c r="C834" s="6">
        <v>53.290999999999997</v>
      </c>
      <c r="D834" s="6">
        <v>54.533000000000001</v>
      </c>
      <c r="E834" s="6">
        <v>54.908000000000001</v>
      </c>
      <c r="F834" s="6">
        <v>51.918999999999997</v>
      </c>
      <c r="G834" s="6">
        <v>32.351999999999997</v>
      </c>
      <c r="H834" s="6">
        <v>45.767000000000003</v>
      </c>
      <c r="I834" s="6">
        <v>49.481000000000002</v>
      </c>
      <c r="J834" s="6">
        <v>50.293999999999997</v>
      </c>
      <c r="K834" s="6">
        <v>57.253</v>
      </c>
      <c r="L834" s="6">
        <v>57.720999999999997</v>
      </c>
      <c r="M834" s="6">
        <v>47.097000000000001</v>
      </c>
      <c r="N834" s="69"/>
    </row>
    <row r="835" spans="1:14" ht="12" x14ac:dyDescent="0.25">
      <c r="A835" s="6">
        <v>774.73</v>
      </c>
      <c r="B835" s="6">
        <v>54.235999999999997</v>
      </c>
      <c r="C835" s="6">
        <v>53.292000000000002</v>
      </c>
      <c r="D835" s="6">
        <v>54.554000000000002</v>
      </c>
      <c r="E835" s="6">
        <v>54.915999999999997</v>
      </c>
      <c r="F835" s="6">
        <v>51.914999999999999</v>
      </c>
      <c r="G835" s="6">
        <v>32.372</v>
      </c>
      <c r="H835" s="6">
        <v>45.768999999999998</v>
      </c>
      <c r="I835" s="6">
        <v>49.487000000000002</v>
      </c>
      <c r="J835" s="6">
        <v>50.286000000000001</v>
      </c>
      <c r="K835" s="6">
        <v>57.265000000000001</v>
      </c>
      <c r="L835" s="6">
        <v>57.734999999999999</v>
      </c>
      <c r="M835" s="6">
        <v>47.094999999999999</v>
      </c>
      <c r="N835" s="69"/>
    </row>
    <row r="836" spans="1:14" ht="12" x14ac:dyDescent="0.25">
      <c r="A836" s="6">
        <v>775.17</v>
      </c>
      <c r="B836" s="6">
        <v>54.234999999999999</v>
      </c>
      <c r="C836" s="6">
        <v>53.28</v>
      </c>
      <c r="D836" s="6">
        <v>54.548999999999999</v>
      </c>
      <c r="E836" s="6">
        <v>54.93</v>
      </c>
      <c r="F836" s="6">
        <v>51.92</v>
      </c>
      <c r="G836" s="6">
        <v>32.36</v>
      </c>
      <c r="H836" s="6">
        <v>45.76</v>
      </c>
      <c r="I836" s="6">
        <v>49.472999999999999</v>
      </c>
      <c r="J836" s="6">
        <v>50.286999999999999</v>
      </c>
      <c r="K836" s="6">
        <v>57.252000000000002</v>
      </c>
      <c r="L836" s="6">
        <v>57.741</v>
      </c>
      <c r="M836" s="6">
        <v>47.082999999999998</v>
      </c>
      <c r="N836" s="69"/>
    </row>
    <row r="837" spans="1:14" ht="12" x14ac:dyDescent="0.25">
      <c r="A837" s="6">
        <v>775.61</v>
      </c>
      <c r="B837" s="6">
        <v>54.235999999999997</v>
      </c>
      <c r="C837" s="6">
        <v>53.271000000000001</v>
      </c>
      <c r="D837" s="6">
        <v>54.561999999999998</v>
      </c>
      <c r="E837" s="6">
        <v>54.926000000000002</v>
      </c>
      <c r="F837" s="6">
        <v>51.915999999999997</v>
      </c>
      <c r="G837" s="6">
        <v>32.353000000000002</v>
      </c>
      <c r="H837" s="6">
        <v>45.74</v>
      </c>
      <c r="I837" s="6">
        <v>49.447000000000003</v>
      </c>
      <c r="J837" s="6">
        <v>50.256</v>
      </c>
      <c r="K837" s="6">
        <v>57.244999999999997</v>
      </c>
      <c r="L837" s="6">
        <v>57.731999999999999</v>
      </c>
      <c r="M837" s="6">
        <v>47.076000000000001</v>
      </c>
      <c r="N837" s="69"/>
    </row>
    <row r="838" spans="1:14" ht="12" x14ac:dyDescent="0.25">
      <c r="A838" s="6">
        <v>776.05</v>
      </c>
      <c r="B838" s="6">
        <v>54.235999999999997</v>
      </c>
      <c r="C838" s="6">
        <v>53.274999999999999</v>
      </c>
      <c r="D838" s="6">
        <v>54.567999999999998</v>
      </c>
      <c r="E838" s="6">
        <v>54.945999999999998</v>
      </c>
      <c r="F838" s="6">
        <v>51.911000000000001</v>
      </c>
      <c r="G838" s="6">
        <v>32.365000000000002</v>
      </c>
      <c r="H838" s="6">
        <v>45.741999999999997</v>
      </c>
      <c r="I838" s="6">
        <v>49.430999999999997</v>
      </c>
      <c r="J838" s="6">
        <v>50.25</v>
      </c>
      <c r="K838" s="6">
        <v>57.25</v>
      </c>
      <c r="L838" s="6">
        <v>57.735999999999997</v>
      </c>
      <c r="M838" s="6">
        <v>47.055</v>
      </c>
      <c r="N838" s="69"/>
    </row>
    <row r="839" spans="1:14" ht="12" x14ac:dyDescent="0.25">
      <c r="A839" s="6">
        <v>776.49</v>
      </c>
      <c r="B839" s="6">
        <v>54.255000000000003</v>
      </c>
      <c r="C839" s="6">
        <v>53.274999999999999</v>
      </c>
      <c r="D839" s="6">
        <v>54.567999999999998</v>
      </c>
      <c r="E839" s="6">
        <v>54.947000000000003</v>
      </c>
      <c r="F839" s="6">
        <v>51.908999999999999</v>
      </c>
      <c r="G839" s="6">
        <v>32.363</v>
      </c>
      <c r="H839" s="6">
        <v>45.744</v>
      </c>
      <c r="I839" s="6">
        <v>49.418999999999997</v>
      </c>
      <c r="J839" s="6">
        <v>50.262999999999998</v>
      </c>
      <c r="K839" s="6">
        <v>57.241</v>
      </c>
      <c r="L839" s="6">
        <v>57.731999999999999</v>
      </c>
      <c r="M839" s="6">
        <v>47.073999999999998</v>
      </c>
      <c r="N839" s="69"/>
    </row>
    <row r="840" spans="1:14" ht="12" x14ac:dyDescent="0.25">
      <c r="A840" s="6">
        <v>776.92</v>
      </c>
      <c r="B840" s="6">
        <v>54.256</v>
      </c>
      <c r="C840" s="6">
        <v>53.267000000000003</v>
      </c>
      <c r="D840" s="6">
        <v>54.572000000000003</v>
      </c>
      <c r="E840" s="6">
        <v>54.936999999999998</v>
      </c>
      <c r="F840" s="6">
        <v>51.887</v>
      </c>
      <c r="G840" s="6">
        <v>32.357999999999997</v>
      </c>
      <c r="H840" s="6">
        <v>45.737000000000002</v>
      </c>
      <c r="I840" s="6">
        <v>49.401000000000003</v>
      </c>
      <c r="J840" s="6">
        <v>50.258000000000003</v>
      </c>
      <c r="K840" s="6">
        <v>57.228999999999999</v>
      </c>
      <c r="L840" s="6">
        <v>57.713000000000001</v>
      </c>
      <c r="M840" s="6">
        <v>47.058999999999997</v>
      </c>
      <c r="N840" s="69"/>
    </row>
    <row r="841" spans="1:14" ht="12" x14ac:dyDescent="0.25">
      <c r="A841" s="6">
        <v>777.36</v>
      </c>
      <c r="B841" s="6">
        <v>54.265999999999998</v>
      </c>
      <c r="C841" s="6">
        <v>53.293999999999997</v>
      </c>
      <c r="D841" s="6">
        <v>54.569000000000003</v>
      </c>
      <c r="E841" s="6">
        <v>54.929000000000002</v>
      </c>
      <c r="F841" s="6">
        <v>51.902000000000001</v>
      </c>
      <c r="G841" s="6">
        <v>32.375</v>
      </c>
      <c r="H841" s="6">
        <v>45.738999999999997</v>
      </c>
      <c r="I841" s="6">
        <v>49.393999999999998</v>
      </c>
      <c r="J841" s="6">
        <v>50.256</v>
      </c>
      <c r="K841" s="6">
        <v>57.23</v>
      </c>
      <c r="L841" s="6">
        <v>57.701999999999998</v>
      </c>
      <c r="M841" s="6">
        <v>47.045000000000002</v>
      </c>
      <c r="N841" s="69"/>
    </row>
    <row r="842" spans="1:14" ht="12" x14ac:dyDescent="0.25">
      <c r="A842" s="6">
        <v>777.8</v>
      </c>
      <c r="B842" s="6">
        <v>54.261000000000003</v>
      </c>
      <c r="C842" s="6">
        <v>53.295000000000002</v>
      </c>
      <c r="D842" s="6">
        <v>54.564999999999998</v>
      </c>
      <c r="E842" s="6">
        <v>54.896000000000001</v>
      </c>
      <c r="F842" s="6">
        <v>51.902999999999999</v>
      </c>
      <c r="G842" s="6">
        <v>32.377000000000002</v>
      </c>
      <c r="H842" s="6">
        <v>45.72</v>
      </c>
      <c r="I842" s="6">
        <v>49.37</v>
      </c>
      <c r="J842" s="6">
        <v>50.241</v>
      </c>
      <c r="K842" s="6">
        <v>57.203000000000003</v>
      </c>
      <c r="L842" s="6">
        <v>57.685000000000002</v>
      </c>
      <c r="M842" s="6">
        <v>47.029000000000003</v>
      </c>
      <c r="N842" s="69"/>
    </row>
    <row r="843" spans="1:14" ht="12" x14ac:dyDescent="0.25">
      <c r="A843" s="6">
        <v>778.24</v>
      </c>
      <c r="B843" s="6">
        <v>54.293999999999997</v>
      </c>
      <c r="C843" s="6">
        <v>53.313000000000002</v>
      </c>
      <c r="D843" s="6">
        <v>54.561999999999998</v>
      </c>
      <c r="E843" s="6">
        <v>54.91</v>
      </c>
      <c r="F843" s="6">
        <v>51.905000000000001</v>
      </c>
      <c r="G843" s="6">
        <v>32.383000000000003</v>
      </c>
      <c r="H843" s="6">
        <v>45.715000000000003</v>
      </c>
      <c r="I843" s="6">
        <v>49.378999999999998</v>
      </c>
      <c r="J843" s="6">
        <v>50.247999999999998</v>
      </c>
      <c r="K843" s="6">
        <v>57.195999999999998</v>
      </c>
      <c r="L843" s="6">
        <v>57.682000000000002</v>
      </c>
      <c r="M843" s="6">
        <v>47.027000000000001</v>
      </c>
      <c r="N843" s="69"/>
    </row>
    <row r="844" spans="1:14" ht="12" x14ac:dyDescent="0.25">
      <c r="A844" s="6">
        <v>778.68</v>
      </c>
      <c r="B844" s="6">
        <v>54.268999999999998</v>
      </c>
      <c r="C844" s="6">
        <v>53.281999999999996</v>
      </c>
      <c r="D844" s="6">
        <v>54.539000000000001</v>
      </c>
      <c r="E844" s="6">
        <v>54.893000000000001</v>
      </c>
      <c r="F844" s="6">
        <v>51.871000000000002</v>
      </c>
      <c r="G844" s="6">
        <v>32.350999999999999</v>
      </c>
      <c r="H844" s="6">
        <v>45.674999999999997</v>
      </c>
      <c r="I844" s="6">
        <v>49.356000000000002</v>
      </c>
      <c r="J844" s="6">
        <v>50.226999999999997</v>
      </c>
      <c r="K844" s="6">
        <v>57.171999999999997</v>
      </c>
      <c r="L844" s="6">
        <v>57.68</v>
      </c>
      <c r="M844" s="6">
        <v>46.98</v>
      </c>
      <c r="N844" s="69"/>
    </row>
    <row r="845" spans="1:14" ht="12" x14ac:dyDescent="0.25">
      <c r="A845" s="6">
        <v>779.12</v>
      </c>
      <c r="B845" s="6">
        <v>54.247</v>
      </c>
      <c r="C845" s="6">
        <v>53.268000000000001</v>
      </c>
      <c r="D845" s="6">
        <v>54.545000000000002</v>
      </c>
      <c r="E845" s="6">
        <v>54.892000000000003</v>
      </c>
      <c r="F845" s="6">
        <v>51.866</v>
      </c>
      <c r="G845" s="6">
        <v>32.338999999999999</v>
      </c>
      <c r="H845" s="6">
        <v>45.661999999999999</v>
      </c>
      <c r="I845" s="6">
        <v>49.350999999999999</v>
      </c>
      <c r="J845" s="6">
        <v>50.220999999999997</v>
      </c>
      <c r="K845" s="6">
        <v>57.152999999999999</v>
      </c>
      <c r="L845" s="6">
        <v>57.664000000000001</v>
      </c>
      <c r="M845" s="6">
        <v>46.981000000000002</v>
      </c>
      <c r="N845" s="69"/>
    </row>
    <row r="846" spans="1:14" ht="12" x14ac:dyDescent="0.25">
      <c r="A846" s="6">
        <v>779.56</v>
      </c>
      <c r="B846" s="6">
        <v>54.226999999999997</v>
      </c>
      <c r="C846" s="6">
        <v>53.234000000000002</v>
      </c>
      <c r="D846" s="6">
        <v>54.515000000000001</v>
      </c>
      <c r="E846" s="6">
        <v>54.869</v>
      </c>
      <c r="F846" s="6">
        <v>51.843000000000004</v>
      </c>
      <c r="G846" s="6">
        <v>32.328000000000003</v>
      </c>
      <c r="H846" s="6">
        <v>45.642000000000003</v>
      </c>
      <c r="I846" s="6">
        <v>49.298999999999999</v>
      </c>
      <c r="J846" s="6">
        <v>50.195</v>
      </c>
      <c r="K846" s="6">
        <v>57.131999999999998</v>
      </c>
      <c r="L846" s="6">
        <v>57.64</v>
      </c>
      <c r="M846" s="6">
        <v>46.944000000000003</v>
      </c>
      <c r="N846" s="69"/>
    </row>
    <row r="847" spans="1:14" s="116" customFormat="1" ht="12" x14ac:dyDescent="0.25">
      <c r="A847" s="119">
        <v>779.99</v>
      </c>
      <c r="B847" s="119">
        <v>54.204999999999998</v>
      </c>
      <c r="C847" s="119">
        <v>53.218000000000004</v>
      </c>
      <c r="D847" s="119">
        <v>54.497999999999998</v>
      </c>
      <c r="E847" s="119">
        <v>54.866999999999997</v>
      </c>
      <c r="F847" s="119">
        <v>51.83</v>
      </c>
      <c r="G847" s="119">
        <v>32.305999999999997</v>
      </c>
      <c r="H847" s="119">
        <v>45.633000000000003</v>
      </c>
      <c r="I847" s="119">
        <v>49.29</v>
      </c>
      <c r="J847" s="119">
        <v>50.185000000000002</v>
      </c>
      <c r="K847" s="119">
        <v>57.125</v>
      </c>
      <c r="L847" s="119">
        <v>57.615000000000002</v>
      </c>
      <c r="M847" s="119">
        <v>46.915999999999997</v>
      </c>
      <c r="N847" s="115"/>
    </row>
    <row r="848" spans="1:14" ht="12" x14ac:dyDescent="0.25">
      <c r="A848" s="6">
        <v>780.43</v>
      </c>
      <c r="B848" s="6">
        <v>54.212000000000003</v>
      </c>
      <c r="C848" s="6">
        <v>53.215000000000003</v>
      </c>
      <c r="D848" s="6">
        <v>54.500999999999998</v>
      </c>
      <c r="E848" s="6">
        <v>54.86</v>
      </c>
      <c r="F848" s="6">
        <v>51.831000000000003</v>
      </c>
      <c r="G848" s="6">
        <v>32.317999999999998</v>
      </c>
      <c r="H848" s="6">
        <v>45.628</v>
      </c>
      <c r="I848" s="6">
        <v>49.287999999999997</v>
      </c>
      <c r="J848" s="6">
        <v>50.191000000000003</v>
      </c>
      <c r="K848" s="6">
        <v>57.115000000000002</v>
      </c>
      <c r="L848" s="6">
        <v>57.603000000000002</v>
      </c>
      <c r="M848" s="6">
        <v>46.917999999999999</v>
      </c>
      <c r="N848" s="69"/>
    </row>
    <row r="849" spans="1:14" ht="12" x14ac:dyDescent="0.25">
      <c r="A849" s="6">
        <v>780.87</v>
      </c>
      <c r="B849" s="6">
        <v>54.176000000000002</v>
      </c>
      <c r="C849" s="6">
        <v>53.197000000000003</v>
      </c>
      <c r="D849" s="6">
        <v>54.469000000000001</v>
      </c>
      <c r="E849" s="6">
        <v>54.828000000000003</v>
      </c>
      <c r="F849" s="6">
        <v>51.823</v>
      </c>
      <c r="G849" s="6">
        <v>32.317999999999998</v>
      </c>
      <c r="H849" s="6">
        <v>45.594000000000001</v>
      </c>
      <c r="I849" s="6">
        <v>49.25</v>
      </c>
      <c r="J849" s="6">
        <v>50.171999999999997</v>
      </c>
      <c r="K849" s="6">
        <v>57.103000000000002</v>
      </c>
      <c r="L849" s="6">
        <v>57.58</v>
      </c>
      <c r="M849" s="6">
        <v>46.905000000000001</v>
      </c>
      <c r="N849" s="69"/>
    </row>
    <row r="850" spans="1:14" ht="12" x14ac:dyDescent="0.25">
      <c r="A850" s="6">
        <v>781.31</v>
      </c>
      <c r="B850" s="6">
        <v>54.195999999999998</v>
      </c>
      <c r="C850" s="6">
        <v>53.218000000000004</v>
      </c>
      <c r="D850" s="6">
        <v>54.481000000000002</v>
      </c>
      <c r="E850" s="6">
        <v>54.819000000000003</v>
      </c>
      <c r="F850" s="6">
        <v>51.81</v>
      </c>
      <c r="G850" s="6">
        <v>32.322000000000003</v>
      </c>
      <c r="H850" s="6">
        <v>45.597000000000001</v>
      </c>
      <c r="I850" s="6">
        <v>49.255000000000003</v>
      </c>
      <c r="J850" s="6">
        <v>50.165999999999997</v>
      </c>
      <c r="K850" s="6">
        <v>57.118000000000002</v>
      </c>
      <c r="L850" s="6">
        <v>57.59</v>
      </c>
      <c r="M850" s="6">
        <v>46.923000000000002</v>
      </c>
      <c r="N850" s="69"/>
    </row>
    <row r="851" spans="1:14" ht="12" x14ac:dyDescent="0.25">
      <c r="A851" s="6">
        <v>781.75</v>
      </c>
      <c r="B851" s="6">
        <v>54.176000000000002</v>
      </c>
      <c r="C851" s="6">
        <v>53.220999999999997</v>
      </c>
      <c r="D851" s="6">
        <v>54.457000000000001</v>
      </c>
      <c r="E851" s="6">
        <v>54.814999999999998</v>
      </c>
      <c r="F851" s="6">
        <v>51.802</v>
      </c>
      <c r="G851" s="6">
        <v>32.329000000000001</v>
      </c>
      <c r="H851" s="6">
        <v>45.582999999999998</v>
      </c>
      <c r="I851" s="6">
        <v>49.220999999999997</v>
      </c>
      <c r="J851" s="6">
        <v>50.145000000000003</v>
      </c>
      <c r="K851" s="6">
        <v>57.104999999999997</v>
      </c>
      <c r="L851" s="6">
        <v>57.584000000000003</v>
      </c>
      <c r="M851" s="6">
        <v>46.9</v>
      </c>
      <c r="N851" s="69"/>
    </row>
    <row r="852" spans="1:14" ht="12" x14ac:dyDescent="0.25">
      <c r="A852" s="6">
        <v>782.19</v>
      </c>
      <c r="B852" s="6">
        <v>54.167999999999999</v>
      </c>
      <c r="C852" s="6">
        <v>53.186</v>
      </c>
      <c r="D852" s="6">
        <v>54.445999999999998</v>
      </c>
      <c r="E852" s="6">
        <v>54.808</v>
      </c>
      <c r="F852" s="6">
        <v>51.773000000000003</v>
      </c>
      <c r="G852" s="6">
        <v>32.322000000000003</v>
      </c>
      <c r="H852" s="6">
        <v>45.573</v>
      </c>
      <c r="I852" s="6">
        <v>49.206000000000003</v>
      </c>
      <c r="J852" s="6">
        <v>50.137999999999998</v>
      </c>
      <c r="K852" s="6">
        <v>57.088999999999999</v>
      </c>
      <c r="L852" s="6">
        <v>57.576999999999998</v>
      </c>
      <c r="M852" s="6">
        <v>46.921999999999997</v>
      </c>
      <c r="N852" s="69"/>
    </row>
    <row r="853" spans="1:14" ht="12" x14ac:dyDescent="0.25">
      <c r="A853" s="6">
        <v>782.62</v>
      </c>
      <c r="B853" s="6">
        <v>54.148000000000003</v>
      </c>
      <c r="C853" s="6">
        <v>53.179000000000002</v>
      </c>
      <c r="D853" s="6">
        <v>54.445999999999998</v>
      </c>
      <c r="E853" s="6">
        <v>54.808999999999997</v>
      </c>
      <c r="F853" s="6">
        <v>51.756</v>
      </c>
      <c r="G853" s="6">
        <v>32.317</v>
      </c>
      <c r="H853" s="6">
        <v>45.548999999999999</v>
      </c>
      <c r="I853" s="6">
        <v>49.18</v>
      </c>
      <c r="J853" s="6">
        <v>50.109000000000002</v>
      </c>
      <c r="K853" s="6">
        <v>57.085999999999999</v>
      </c>
      <c r="L853" s="6">
        <v>57.563000000000002</v>
      </c>
      <c r="M853" s="6">
        <v>46.904000000000003</v>
      </c>
      <c r="N853" s="69"/>
    </row>
    <row r="854" spans="1:14" ht="12" x14ac:dyDescent="0.25">
      <c r="A854" s="6">
        <v>783.06</v>
      </c>
      <c r="B854" s="6">
        <v>54.146999999999998</v>
      </c>
      <c r="C854" s="6">
        <v>53.168999999999997</v>
      </c>
      <c r="D854" s="6">
        <v>54.453000000000003</v>
      </c>
      <c r="E854" s="6">
        <v>54.820999999999998</v>
      </c>
      <c r="F854" s="6">
        <v>51.73</v>
      </c>
      <c r="G854" s="6">
        <v>32.302999999999997</v>
      </c>
      <c r="H854" s="6">
        <v>45.539000000000001</v>
      </c>
      <c r="I854" s="6">
        <v>49.152000000000001</v>
      </c>
      <c r="J854" s="6">
        <v>50.118000000000002</v>
      </c>
      <c r="K854" s="6">
        <v>57.057000000000002</v>
      </c>
      <c r="L854" s="6">
        <v>57.534999999999997</v>
      </c>
      <c r="M854" s="6">
        <v>46.887999999999998</v>
      </c>
      <c r="N854" s="69"/>
    </row>
    <row r="855" spans="1:14" ht="12" x14ac:dyDescent="0.25">
      <c r="A855" s="6">
        <v>783.5</v>
      </c>
      <c r="B855" s="6">
        <v>54.167999999999999</v>
      </c>
      <c r="C855" s="6">
        <v>53.179000000000002</v>
      </c>
      <c r="D855" s="6">
        <v>54.47</v>
      </c>
      <c r="E855" s="6">
        <v>54.834000000000003</v>
      </c>
      <c r="F855" s="6">
        <v>51.74</v>
      </c>
      <c r="G855" s="6">
        <v>32.311999999999998</v>
      </c>
      <c r="H855" s="6">
        <v>45.537999999999997</v>
      </c>
      <c r="I855" s="6">
        <v>49.136000000000003</v>
      </c>
      <c r="J855" s="6">
        <v>50.14</v>
      </c>
      <c r="K855" s="6">
        <v>57.048999999999999</v>
      </c>
      <c r="L855" s="6">
        <v>57.526000000000003</v>
      </c>
      <c r="M855" s="6">
        <v>46.893999999999998</v>
      </c>
      <c r="N855" s="69"/>
    </row>
    <row r="856" spans="1:14" ht="12" x14ac:dyDescent="0.25">
      <c r="A856" s="6">
        <v>783.94</v>
      </c>
      <c r="B856" s="6">
        <v>54.140999999999998</v>
      </c>
      <c r="C856" s="6">
        <v>53.154000000000003</v>
      </c>
      <c r="D856" s="6">
        <v>54.444000000000003</v>
      </c>
      <c r="E856" s="6">
        <v>54.811</v>
      </c>
      <c r="F856" s="6">
        <v>51.723999999999997</v>
      </c>
      <c r="G856" s="6">
        <v>32.277999999999999</v>
      </c>
      <c r="H856" s="6">
        <v>45.518999999999998</v>
      </c>
      <c r="I856" s="6">
        <v>49.107999999999997</v>
      </c>
      <c r="J856" s="6">
        <v>50.088999999999999</v>
      </c>
      <c r="K856" s="6">
        <v>57.002000000000002</v>
      </c>
      <c r="L856" s="6">
        <v>57.503</v>
      </c>
      <c r="M856" s="6">
        <v>46.871000000000002</v>
      </c>
      <c r="N856" s="69"/>
    </row>
    <row r="857" spans="1:14" ht="12" x14ac:dyDescent="0.25">
      <c r="A857" s="6">
        <v>784.38</v>
      </c>
      <c r="B857" s="6">
        <v>54.128999999999998</v>
      </c>
      <c r="C857" s="6">
        <v>53.142000000000003</v>
      </c>
      <c r="D857" s="6">
        <v>54.427</v>
      </c>
      <c r="E857" s="6">
        <v>54.78</v>
      </c>
      <c r="F857" s="6">
        <v>51.707999999999998</v>
      </c>
      <c r="G857" s="6">
        <v>32.271999999999998</v>
      </c>
      <c r="H857" s="6">
        <v>45.499000000000002</v>
      </c>
      <c r="I857" s="6">
        <v>49.079000000000001</v>
      </c>
      <c r="J857" s="6">
        <v>50.084000000000003</v>
      </c>
      <c r="K857" s="6">
        <v>57.003999999999998</v>
      </c>
      <c r="L857" s="6">
        <v>57.488999999999997</v>
      </c>
      <c r="M857" s="6">
        <v>46.832000000000001</v>
      </c>
      <c r="N857" s="69"/>
    </row>
    <row r="858" spans="1:14" ht="12" x14ac:dyDescent="0.25">
      <c r="A858" s="6">
        <v>784.81</v>
      </c>
      <c r="B858" s="6">
        <v>54.143000000000001</v>
      </c>
      <c r="C858" s="6">
        <v>53.152999999999999</v>
      </c>
      <c r="D858" s="6">
        <v>54.415999999999997</v>
      </c>
      <c r="E858" s="6">
        <v>54.792999999999999</v>
      </c>
      <c r="F858" s="6">
        <v>51.704000000000001</v>
      </c>
      <c r="G858" s="6">
        <v>32.270000000000003</v>
      </c>
      <c r="H858" s="6">
        <v>45.499000000000002</v>
      </c>
      <c r="I858" s="6">
        <v>49.097000000000001</v>
      </c>
      <c r="J858" s="6">
        <v>50.106000000000002</v>
      </c>
      <c r="K858" s="6">
        <v>56.999000000000002</v>
      </c>
      <c r="L858" s="6">
        <v>57.49</v>
      </c>
      <c r="M858" s="6">
        <v>46.848999999999997</v>
      </c>
      <c r="N858" s="69"/>
    </row>
    <row r="859" spans="1:14" ht="12" x14ac:dyDescent="0.25">
      <c r="A859" s="6">
        <v>785.25</v>
      </c>
      <c r="B859" s="6">
        <v>54.140999999999998</v>
      </c>
      <c r="C859" s="6">
        <v>53.143000000000001</v>
      </c>
      <c r="D859" s="6">
        <v>54.411000000000001</v>
      </c>
      <c r="E859" s="6">
        <v>54.795999999999999</v>
      </c>
      <c r="F859" s="6">
        <v>51.695999999999998</v>
      </c>
      <c r="G859" s="6">
        <v>32.26</v>
      </c>
      <c r="H859" s="6">
        <v>45.491999999999997</v>
      </c>
      <c r="I859" s="6">
        <v>49.091000000000001</v>
      </c>
      <c r="J859" s="6">
        <v>50.097000000000001</v>
      </c>
      <c r="K859" s="6">
        <v>57</v>
      </c>
      <c r="L859" s="6">
        <v>57.481000000000002</v>
      </c>
      <c r="M859" s="6">
        <v>46.866</v>
      </c>
      <c r="N859" s="69"/>
    </row>
    <row r="860" spans="1:14" ht="12" x14ac:dyDescent="0.25">
      <c r="A860" s="6">
        <v>785.69</v>
      </c>
      <c r="B860" s="6">
        <v>54.116999999999997</v>
      </c>
      <c r="C860" s="6">
        <v>53.122</v>
      </c>
      <c r="D860" s="6">
        <v>54.411000000000001</v>
      </c>
      <c r="E860" s="6">
        <v>54.790999999999997</v>
      </c>
      <c r="F860" s="6">
        <v>51.691000000000003</v>
      </c>
      <c r="G860" s="6">
        <v>32.268999999999998</v>
      </c>
      <c r="H860" s="6">
        <v>45.491</v>
      </c>
      <c r="I860" s="6">
        <v>49.061</v>
      </c>
      <c r="J860" s="6">
        <v>50.088999999999999</v>
      </c>
      <c r="K860" s="6">
        <v>56.999000000000002</v>
      </c>
      <c r="L860" s="6">
        <v>57.475999999999999</v>
      </c>
      <c r="M860" s="6">
        <v>46.838999999999999</v>
      </c>
      <c r="N860" s="69"/>
    </row>
    <row r="861" spans="1:14" ht="12" x14ac:dyDescent="0.25">
      <c r="A861" s="6">
        <v>786.13</v>
      </c>
      <c r="B861" s="6">
        <v>54.134999999999998</v>
      </c>
      <c r="C861" s="6">
        <v>53.131999999999998</v>
      </c>
      <c r="D861" s="6">
        <v>54.405000000000001</v>
      </c>
      <c r="E861" s="6">
        <v>54.798000000000002</v>
      </c>
      <c r="F861" s="6">
        <v>51.716999999999999</v>
      </c>
      <c r="G861" s="6">
        <v>32.274000000000001</v>
      </c>
      <c r="H861" s="6">
        <v>45.502000000000002</v>
      </c>
      <c r="I861" s="6">
        <v>49.048999999999999</v>
      </c>
      <c r="J861" s="6">
        <v>50.085999999999999</v>
      </c>
      <c r="K861" s="6">
        <v>57.018999999999998</v>
      </c>
      <c r="L861" s="6">
        <v>57.481000000000002</v>
      </c>
      <c r="M861" s="6">
        <v>46.856000000000002</v>
      </c>
      <c r="N861" s="69"/>
    </row>
    <row r="862" spans="1:14" ht="12" x14ac:dyDescent="0.25">
      <c r="A862" s="6">
        <v>786.57</v>
      </c>
      <c r="B862" s="6">
        <v>54.131999999999998</v>
      </c>
      <c r="C862" s="6">
        <v>53.113999999999997</v>
      </c>
      <c r="D862" s="6">
        <v>54.398000000000003</v>
      </c>
      <c r="E862" s="6">
        <v>54.8</v>
      </c>
      <c r="F862" s="6">
        <v>51.716000000000001</v>
      </c>
      <c r="G862" s="6">
        <v>32.268000000000001</v>
      </c>
      <c r="H862" s="6">
        <v>45.506</v>
      </c>
      <c r="I862" s="6">
        <v>49.031999999999996</v>
      </c>
      <c r="J862" s="6">
        <v>50.084000000000003</v>
      </c>
      <c r="K862" s="6">
        <v>57.011000000000003</v>
      </c>
      <c r="L862" s="6">
        <v>57.508000000000003</v>
      </c>
      <c r="M862" s="6">
        <v>46.866999999999997</v>
      </c>
      <c r="N862" s="69"/>
    </row>
    <row r="863" spans="1:14" ht="12" x14ac:dyDescent="0.25">
      <c r="A863" s="6">
        <v>787</v>
      </c>
      <c r="B863" s="6">
        <v>54.124000000000002</v>
      </c>
      <c r="C863" s="6">
        <v>53.1</v>
      </c>
      <c r="D863" s="6">
        <v>54.386000000000003</v>
      </c>
      <c r="E863" s="6">
        <v>54.81</v>
      </c>
      <c r="F863" s="6">
        <v>51.718000000000004</v>
      </c>
      <c r="G863" s="6">
        <v>32.264000000000003</v>
      </c>
      <c r="H863" s="6">
        <v>45.524999999999999</v>
      </c>
      <c r="I863" s="6">
        <v>49.04</v>
      </c>
      <c r="J863" s="6">
        <v>50.095999999999997</v>
      </c>
      <c r="K863" s="6">
        <v>57.015000000000001</v>
      </c>
      <c r="L863" s="6">
        <v>57.497999999999998</v>
      </c>
      <c r="M863" s="6">
        <v>46.86</v>
      </c>
      <c r="N863" s="69"/>
    </row>
    <row r="864" spans="1:14" ht="12" x14ac:dyDescent="0.25">
      <c r="A864" s="6">
        <v>787.44</v>
      </c>
      <c r="B864" s="6">
        <v>54.11</v>
      </c>
      <c r="C864" s="6">
        <v>53.082999999999998</v>
      </c>
      <c r="D864" s="6">
        <v>54.411999999999999</v>
      </c>
      <c r="E864" s="6">
        <v>54.798000000000002</v>
      </c>
      <c r="F864" s="6">
        <v>51.713999999999999</v>
      </c>
      <c r="G864" s="6">
        <v>32.26</v>
      </c>
      <c r="H864" s="6">
        <v>45.521999999999998</v>
      </c>
      <c r="I864" s="6">
        <v>49.024000000000001</v>
      </c>
      <c r="J864" s="6">
        <v>50.115000000000002</v>
      </c>
      <c r="K864" s="6">
        <v>57.027999999999999</v>
      </c>
      <c r="L864" s="6">
        <v>57.478999999999999</v>
      </c>
      <c r="M864" s="6">
        <v>46.841999999999999</v>
      </c>
      <c r="N864" s="69"/>
    </row>
    <row r="865" spans="1:14" ht="12" x14ac:dyDescent="0.25">
      <c r="A865" s="6">
        <v>787.88</v>
      </c>
      <c r="B865" s="6">
        <v>54.115000000000002</v>
      </c>
      <c r="C865" s="6">
        <v>53.097000000000001</v>
      </c>
      <c r="D865" s="6">
        <v>54.448999999999998</v>
      </c>
      <c r="E865" s="6">
        <v>54.817</v>
      </c>
      <c r="F865" s="6">
        <v>51.722999999999999</v>
      </c>
      <c r="G865" s="6">
        <v>32.273000000000003</v>
      </c>
      <c r="H865" s="6">
        <v>45.54</v>
      </c>
      <c r="I865" s="6">
        <v>49.029000000000003</v>
      </c>
      <c r="J865" s="6">
        <v>50.125</v>
      </c>
      <c r="K865" s="6">
        <v>57.045999999999999</v>
      </c>
      <c r="L865" s="6">
        <v>57.453000000000003</v>
      </c>
      <c r="M865" s="6">
        <v>46.844000000000001</v>
      </c>
      <c r="N865" s="69"/>
    </row>
    <row r="866" spans="1:14" ht="12" x14ac:dyDescent="0.25">
      <c r="A866" s="6">
        <v>788.32</v>
      </c>
      <c r="B866" s="6">
        <v>54.158000000000001</v>
      </c>
      <c r="C866" s="6">
        <v>53.116999999999997</v>
      </c>
      <c r="D866" s="6">
        <v>54.46</v>
      </c>
      <c r="E866" s="6">
        <v>54.828000000000003</v>
      </c>
      <c r="F866" s="6">
        <v>51.738999999999997</v>
      </c>
      <c r="G866" s="6">
        <v>32.292999999999999</v>
      </c>
      <c r="H866" s="6">
        <v>45.558999999999997</v>
      </c>
      <c r="I866" s="6">
        <v>49.05</v>
      </c>
      <c r="J866" s="6">
        <v>50.146999999999998</v>
      </c>
      <c r="K866" s="6">
        <v>57.095999999999997</v>
      </c>
      <c r="L866" s="6">
        <v>57.47</v>
      </c>
      <c r="M866" s="6">
        <v>46.868000000000002</v>
      </c>
      <c r="N866" s="69"/>
    </row>
    <row r="867" spans="1:14" ht="12" x14ac:dyDescent="0.25">
      <c r="A867" s="6">
        <v>788.76</v>
      </c>
      <c r="B867" s="6">
        <v>54.195999999999998</v>
      </c>
      <c r="C867" s="6">
        <v>53.119</v>
      </c>
      <c r="D867" s="6">
        <v>54.496000000000002</v>
      </c>
      <c r="E867" s="6">
        <v>54.835000000000001</v>
      </c>
      <c r="F867" s="6">
        <v>51.755000000000003</v>
      </c>
      <c r="G867" s="6">
        <v>32.296999999999997</v>
      </c>
      <c r="H867" s="6">
        <v>45.591000000000001</v>
      </c>
      <c r="I867" s="6">
        <v>49.075000000000003</v>
      </c>
      <c r="J867" s="6">
        <v>50.176000000000002</v>
      </c>
      <c r="K867" s="6">
        <v>57.122999999999998</v>
      </c>
      <c r="L867" s="6">
        <v>57.502000000000002</v>
      </c>
      <c r="M867" s="6">
        <v>46.89</v>
      </c>
      <c r="N867" s="69"/>
    </row>
    <row r="868" spans="1:14" ht="12" x14ac:dyDescent="0.25">
      <c r="A868" s="6">
        <v>789.19</v>
      </c>
      <c r="B868" s="6">
        <v>54.215000000000003</v>
      </c>
      <c r="C868" s="6">
        <v>53.15</v>
      </c>
      <c r="D868" s="6">
        <v>54.509</v>
      </c>
      <c r="E868" s="6">
        <v>54.856999999999999</v>
      </c>
      <c r="F868" s="6">
        <v>51.771000000000001</v>
      </c>
      <c r="G868" s="6">
        <v>32.325000000000003</v>
      </c>
      <c r="H868" s="6">
        <v>45.613999999999997</v>
      </c>
      <c r="I868" s="6">
        <v>49.097999999999999</v>
      </c>
      <c r="J868" s="6">
        <v>50.195</v>
      </c>
      <c r="K868" s="6">
        <v>57.145000000000003</v>
      </c>
      <c r="L868" s="6">
        <v>57.536999999999999</v>
      </c>
      <c r="M868" s="6">
        <v>46.917999999999999</v>
      </c>
      <c r="N868" s="69"/>
    </row>
    <row r="869" spans="1:14" ht="12" x14ac:dyDescent="0.25">
      <c r="A869" s="6">
        <v>789.63</v>
      </c>
      <c r="B869" s="6">
        <v>54.212000000000003</v>
      </c>
      <c r="C869" s="6">
        <v>53.165999999999997</v>
      </c>
      <c r="D869" s="6">
        <v>54.518999999999998</v>
      </c>
      <c r="E869" s="6">
        <v>54.865000000000002</v>
      </c>
      <c r="F869" s="6">
        <v>51.773000000000003</v>
      </c>
      <c r="G869" s="6">
        <v>32.31</v>
      </c>
      <c r="H869" s="6">
        <v>45.601999999999997</v>
      </c>
      <c r="I869" s="6">
        <v>49.081000000000003</v>
      </c>
      <c r="J869" s="6">
        <v>50.207999999999998</v>
      </c>
      <c r="K869" s="6">
        <v>57.14</v>
      </c>
      <c r="L869" s="6">
        <v>57.542000000000002</v>
      </c>
      <c r="M869" s="6">
        <v>46.908999999999999</v>
      </c>
      <c r="N869" s="69"/>
    </row>
    <row r="870" spans="1:14" ht="12" x14ac:dyDescent="0.25">
      <c r="A870" s="6">
        <v>790.07</v>
      </c>
      <c r="B870" s="6">
        <v>54.241</v>
      </c>
      <c r="C870" s="6">
        <v>53.174999999999997</v>
      </c>
      <c r="D870" s="6">
        <v>54.545000000000002</v>
      </c>
      <c r="E870" s="6">
        <v>54.887</v>
      </c>
      <c r="F870" s="6">
        <v>51.773000000000003</v>
      </c>
      <c r="G870" s="6">
        <v>32.304000000000002</v>
      </c>
      <c r="H870" s="6">
        <v>45.616999999999997</v>
      </c>
      <c r="I870" s="6">
        <v>49.082999999999998</v>
      </c>
      <c r="J870" s="6">
        <v>50.220999999999997</v>
      </c>
      <c r="K870" s="6">
        <v>57.158000000000001</v>
      </c>
      <c r="L870" s="6">
        <v>57.558999999999997</v>
      </c>
      <c r="M870" s="6">
        <v>46.902999999999999</v>
      </c>
      <c r="N870" s="69"/>
    </row>
    <row r="871" spans="1:14" ht="12" x14ac:dyDescent="0.25">
      <c r="A871" s="6">
        <v>790.51</v>
      </c>
      <c r="B871" s="6">
        <v>54.243000000000002</v>
      </c>
      <c r="C871" s="6">
        <v>53.152000000000001</v>
      </c>
      <c r="D871" s="6">
        <v>54.542000000000002</v>
      </c>
      <c r="E871" s="6">
        <v>54.875999999999998</v>
      </c>
      <c r="F871" s="6">
        <v>51.765000000000001</v>
      </c>
      <c r="G871" s="6">
        <v>32.302999999999997</v>
      </c>
      <c r="H871" s="6">
        <v>45.606999999999999</v>
      </c>
      <c r="I871" s="6">
        <v>49.061999999999998</v>
      </c>
      <c r="J871" s="6">
        <v>50.234000000000002</v>
      </c>
      <c r="K871" s="6">
        <v>57.121000000000002</v>
      </c>
      <c r="L871" s="6">
        <v>57.539000000000001</v>
      </c>
      <c r="M871" s="6">
        <v>46.88</v>
      </c>
      <c r="N871" s="69"/>
    </row>
    <row r="872" spans="1:14" ht="12" x14ac:dyDescent="0.25">
      <c r="A872" s="6">
        <v>790.94</v>
      </c>
      <c r="B872" s="6">
        <v>54.262</v>
      </c>
      <c r="C872" s="6">
        <v>53.137</v>
      </c>
      <c r="D872" s="6">
        <v>54.56</v>
      </c>
      <c r="E872" s="6">
        <v>54.871000000000002</v>
      </c>
      <c r="F872" s="6">
        <v>51.764000000000003</v>
      </c>
      <c r="G872" s="6">
        <v>32.299999999999997</v>
      </c>
      <c r="H872" s="6">
        <v>45.6</v>
      </c>
      <c r="I872" s="6">
        <v>49.061999999999998</v>
      </c>
      <c r="J872" s="6">
        <v>50.265000000000001</v>
      </c>
      <c r="K872" s="6">
        <v>57.13</v>
      </c>
      <c r="L872" s="6">
        <v>57.551000000000002</v>
      </c>
      <c r="M872" s="6">
        <v>46.89</v>
      </c>
      <c r="N872" s="69"/>
    </row>
    <row r="873" spans="1:14" ht="12" x14ac:dyDescent="0.25">
      <c r="A873" s="6">
        <v>791.38</v>
      </c>
      <c r="B873" s="6">
        <v>54.261000000000003</v>
      </c>
      <c r="C873" s="6">
        <v>53.158000000000001</v>
      </c>
      <c r="D873" s="6">
        <v>54.552999999999997</v>
      </c>
      <c r="E873" s="6">
        <v>54.866999999999997</v>
      </c>
      <c r="F873" s="6">
        <v>51.76</v>
      </c>
      <c r="G873" s="6">
        <v>32.298999999999999</v>
      </c>
      <c r="H873" s="6">
        <v>45.609000000000002</v>
      </c>
      <c r="I873" s="6">
        <v>49.064999999999998</v>
      </c>
      <c r="J873" s="6">
        <v>50.271999999999998</v>
      </c>
      <c r="K873" s="6">
        <v>57.131</v>
      </c>
      <c r="L873" s="6">
        <v>57.548999999999999</v>
      </c>
      <c r="M873" s="6">
        <v>46.856999999999999</v>
      </c>
      <c r="N873" s="69"/>
    </row>
    <row r="874" spans="1:14" ht="12" x14ac:dyDescent="0.25">
      <c r="A874" s="6">
        <v>791.82</v>
      </c>
      <c r="B874" s="6">
        <v>54.265000000000001</v>
      </c>
      <c r="C874" s="6">
        <v>53.161999999999999</v>
      </c>
      <c r="D874" s="6">
        <v>54.555</v>
      </c>
      <c r="E874" s="6">
        <v>54.862000000000002</v>
      </c>
      <c r="F874" s="6">
        <v>51.755000000000003</v>
      </c>
      <c r="G874" s="6">
        <v>32.308</v>
      </c>
      <c r="H874" s="6">
        <v>45.613999999999997</v>
      </c>
      <c r="I874" s="6">
        <v>49.058999999999997</v>
      </c>
      <c r="J874" s="6">
        <v>50.283000000000001</v>
      </c>
      <c r="K874" s="6">
        <v>57.131999999999998</v>
      </c>
      <c r="L874" s="6">
        <v>57.548000000000002</v>
      </c>
      <c r="M874" s="6">
        <v>46.848999999999997</v>
      </c>
      <c r="N874" s="69"/>
    </row>
    <row r="875" spans="1:14" ht="12" x14ac:dyDescent="0.25">
      <c r="A875" s="6">
        <v>792.26</v>
      </c>
      <c r="B875" s="6">
        <v>54.252000000000002</v>
      </c>
      <c r="C875" s="6">
        <v>53.15</v>
      </c>
      <c r="D875" s="6">
        <v>54.576000000000001</v>
      </c>
      <c r="E875" s="6">
        <v>54.834000000000003</v>
      </c>
      <c r="F875" s="6">
        <v>51.776000000000003</v>
      </c>
      <c r="G875" s="6">
        <v>32.292999999999999</v>
      </c>
      <c r="H875" s="6">
        <v>45.612000000000002</v>
      </c>
      <c r="I875" s="6">
        <v>49.058</v>
      </c>
      <c r="J875" s="6">
        <v>50.274999999999999</v>
      </c>
      <c r="K875" s="6">
        <v>57.12</v>
      </c>
      <c r="L875" s="6">
        <v>57.570999999999998</v>
      </c>
      <c r="M875" s="6">
        <v>46.856000000000002</v>
      </c>
      <c r="N875" s="69"/>
    </row>
    <row r="876" spans="1:14" ht="12" x14ac:dyDescent="0.25">
      <c r="A876" s="6">
        <v>792.69</v>
      </c>
      <c r="B876" s="6">
        <v>54.228999999999999</v>
      </c>
      <c r="C876" s="6">
        <v>53.122</v>
      </c>
      <c r="D876" s="6">
        <v>54.572000000000003</v>
      </c>
      <c r="E876" s="6">
        <v>54.82</v>
      </c>
      <c r="F876" s="6">
        <v>51.752000000000002</v>
      </c>
      <c r="G876" s="6">
        <v>32.279000000000003</v>
      </c>
      <c r="H876" s="6">
        <v>45.600999999999999</v>
      </c>
      <c r="I876" s="6">
        <v>49.05</v>
      </c>
      <c r="J876" s="6">
        <v>50.247999999999998</v>
      </c>
      <c r="K876" s="6">
        <v>57.103999999999999</v>
      </c>
      <c r="L876" s="6">
        <v>57.569000000000003</v>
      </c>
      <c r="M876" s="6">
        <v>46.841000000000001</v>
      </c>
      <c r="N876" s="69"/>
    </row>
    <row r="877" spans="1:14" ht="12" x14ac:dyDescent="0.25">
      <c r="A877" s="6">
        <v>793.13</v>
      </c>
      <c r="B877" s="6">
        <v>54.258000000000003</v>
      </c>
      <c r="C877" s="6">
        <v>53.128</v>
      </c>
      <c r="D877" s="6">
        <v>54.578000000000003</v>
      </c>
      <c r="E877" s="6">
        <v>54.841999999999999</v>
      </c>
      <c r="F877" s="6">
        <v>51.762</v>
      </c>
      <c r="G877" s="6">
        <v>32.295000000000002</v>
      </c>
      <c r="H877" s="6">
        <v>45.621000000000002</v>
      </c>
      <c r="I877" s="6">
        <v>49.045000000000002</v>
      </c>
      <c r="J877" s="6">
        <v>50.292999999999999</v>
      </c>
      <c r="K877" s="6">
        <v>57.097000000000001</v>
      </c>
      <c r="L877" s="6">
        <v>57.594999999999999</v>
      </c>
      <c r="M877" s="6">
        <v>46.848999999999997</v>
      </c>
      <c r="N877" s="69"/>
    </row>
    <row r="878" spans="1:14" ht="12" x14ac:dyDescent="0.25">
      <c r="A878" s="6">
        <v>793.57</v>
      </c>
      <c r="B878" s="6">
        <v>54.241</v>
      </c>
      <c r="C878" s="6">
        <v>53.125</v>
      </c>
      <c r="D878" s="6">
        <v>54.569000000000003</v>
      </c>
      <c r="E878" s="6">
        <v>54.838000000000001</v>
      </c>
      <c r="F878" s="6">
        <v>51.75</v>
      </c>
      <c r="G878" s="6">
        <v>32.290999999999997</v>
      </c>
      <c r="H878" s="6">
        <v>45.62</v>
      </c>
      <c r="I878" s="6">
        <v>49.040999999999997</v>
      </c>
      <c r="J878" s="6">
        <v>50.271000000000001</v>
      </c>
      <c r="K878" s="6">
        <v>57.081000000000003</v>
      </c>
      <c r="L878" s="6">
        <v>57.588999999999999</v>
      </c>
      <c r="M878" s="6">
        <v>46.862000000000002</v>
      </c>
      <c r="N878" s="69"/>
    </row>
    <row r="879" spans="1:14" ht="12" x14ac:dyDescent="0.25">
      <c r="A879" s="6">
        <v>794.01</v>
      </c>
      <c r="B879" s="6">
        <v>54.232999999999997</v>
      </c>
      <c r="C879" s="6">
        <v>53.124000000000002</v>
      </c>
      <c r="D879" s="6">
        <v>54.588999999999999</v>
      </c>
      <c r="E879" s="6">
        <v>54.838999999999999</v>
      </c>
      <c r="F879" s="6">
        <v>51.765000000000001</v>
      </c>
      <c r="G879" s="6">
        <v>32.304000000000002</v>
      </c>
      <c r="H879" s="6">
        <v>45.634</v>
      </c>
      <c r="I879" s="6">
        <v>49.015000000000001</v>
      </c>
      <c r="J879" s="6">
        <v>50.271999999999998</v>
      </c>
      <c r="K879" s="6">
        <v>57.082000000000001</v>
      </c>
      <c r="L879" s="6">
        <v>57.595999999999997</v>
      </c>
      <c r="M879" s="6">
        <v>46.857999999999997</v>
      </c>
      <c r="N879" s="69"/>
    </row>
    <row r="880" spans="1:14" ht="12" x14ac:dyDescent="0.25">
      <c r="A880" s="6">
        <v>794.44</v>
      </c>
      <c r="B880" s="6">
        <v>54.225999999999999</v>
      </c>
      <c r="C880" s="6">
        <v>53.127000000000002</v>
      </c>
      <c r="D880" s="6">
        <v>54.591999999999999</v>
      </c>
      <c r="E880" s="6">
        <v>54.822000000000003</v>
      </c>
      <c r="F880" s="6">
        <v>51.777000000000001</v>
      </c>
      <c r="G880" s="6">
        <v>32.319000000000003</v>
      </c>
      <c r="H880" s="6">
        <v>45.646999999999998</v>
      </c>
      <c r="I880" s="6">
        <v>49.021000000000001</v>
      </c>
      <c r="J880" s="6">
        <v>50.277999999999999</v>
      </c>
      <c r="K880" s="6">
        <v>57.088000000000001</v>
      </c>
      <c r="L880" s="6">
        <v>57.595999999999997</v>
      </c>
      <c r="M880" s="6">
        <v>46.847000000000001</v>
      </c>
      <c r="N880" s="69"/>
    </row>
    <row r="881" spans="1:14" ht="12" x14ac:dyDescent="0.25">
      <c r="A881" s="6">
        <v>794.88</v>
      </c>
      <c r="B881" s="6">
        <v>54.226999999999997</v>
      </c>
      <c r="C881" s="6">
        <v>53.143999999999998</v>
      </c>
      <c r="D881" s="6">
        <v>54.598999999999997</v>
      </c>
      <c r="E881" s="6">
        <v>54.808</v>
      </c>
      <c r="F881" s="6">
        <v>51.771999999999998</v>
      </c>
      <c r="G881" s="6">
        <v>32.298000000000002</v>
      </c>
      <c r="H881" s="6">
        <v>45.634</v>
      </c>
      <c r="I881" s="6">
        <v>49.017000000000003</v>
      </c>
      <c r="J881" s="6">
        <v>50.267000000000003</v>
      </c>
      <c r="K881" s="6">
        <v>57.078000000000003</v>
      </c>
      <c r="L881" s="6">
        <v>57.6</v>
      </c>
      <c r="M881" s="6">
        <v>46.841000000000001</v>
      </c>
      <c r="N881" s="69"/>
    </row>
    <row r="882" spans="1:14" ht="12" x14ac:dyDescent="0.25">
      <c r="A882" s="6">
        <v>795.32</v>
      </c>
      <c r="B882" s="6">
        <v>54.204000000000001</v>
      </c>
      <c r="C882" s="6">
        <v>53.110999999999997</v>
      </c>
      <c r="D882" s="6">
        <v>54.595999999999997</v>
      </c>
      <c r="E882" s="6">
        <v>54.781999999999996</v>
      </c>
      <c r="F882" s="6">
        <v>51.771000000000001</v>
      </c>
      <c r="G882" s="6">
        <v>32.274000000000001</v>
      </c>
      <c r="H882" s="6">
        <v>45.612000000000002</v>
      </c>
      <c r="I882" s="6">
        <v>48.997</v>
      </c>
      <c r="J882" s="6">
        <v>50.268999999999998</v>
      </c>
      <c r="K882" s="6">
        <v>57.033000000000001</v>
      </c>
      <c r="L882" s="6">
        <v>57.570999999999998</v>
      </c>
      <c r="M882" s="6">
        <v>46.811</v>
      </c>
      <c r="N882" s="69"/>
    </row>
    <row r="883" spans="1:14" ht="12" x14ac:dyDescent="0.25">
      <c r="A883" s="6">
        <v>795.76</v>
      </c>
      <c r="B883" s="6">
        <v>54.225000000000001</v>
      </c>
      <c r="C883" s="6">
        <v>53.139000000000003</v>
      </c>
      <c r="D883" s="6">
        <v>54.634</v>
      </c>
      <c r="E883" s="6">
        <v>54.801000000000002</v>
      </c>
      <c r="F883" s="6">
        <v>51.777999999999999</v>
      </c>
      <c r="G883" s="6">
        <v>32.286000000000001</v>
      </c>
      <c r="H883" s="6">
        <v>45.616</v>
      </c>
      <c r="I883" s="6">
        <v>49.008000000000003</v>
      </c>
      <c r="J883" s="6">
        <v>50.295999999999999</v>
      </c>
      <c r="K883" s="6">
        <v>57.052</v>
      </c>
      <c r="L883" s="6">
        <v>57.555999999999997</v>
      </c>
      <c r="M883" s="6">
        <v>46.825000000000003</v>
      </c>
      <c r="N883" s="69"/>
    </row>
    <row r="884" spans="1:14" ht="12" x14ac:dyDescent="0.25">
      <c r="A884" s="6">
        <v>796.19</v>
      </c>
      <c r="B884" s="6">
        <v>54.25</v>
      </c>
      <c r="C884" s="6">
        <v>53.15</v>
      </c>
      <c r="D884" s="6">
        <v>54.677</v>
      </c>
      <c r="E884" s="6">
        <v>54.81</v>
      </c>
      <c r="F884" s="6">
        <v>51.781999999999996</v>
      </c>
      <c r="G884" s="6">
        <v>32.302</v>
      </c>
      <c r="H884" s="6">
        <v>45.606999999999999</v>
      </c>
      <c r="I884" s="6">
        <v>48.999000000000002</v>
      </c>
      <c r="J884" s="6">
        <v>50.280999999999999</v>
      </c>
      <c r="K884" s="6">
        <v>57.05</v>
      </c>
      <c r="L884" s="6">
        <v>57.567</v>
      </c>
      <c r="M884" s="6">
        <v>46.823999999999998</v>
      </c>
      <c r="N884" s="69"/>
    </row>
    <row r="885" spans="1:14" ht="12" x14ac:dyDescent="0.25">
      <c r="A885" s="6">
        <v>796.63</v>
      </c>
      <c r="B885" s="6">
        <v>54.262999999999998</v>
      </c>
      <c r="C885" s="6">
        <v>53.136000000000003</v>
      </c>
      <c r="D885" s="6">
        <v>54.671999999999997</v>
      </c>
      <c r="E885" s="6">
        <v>54.801000000000002</v>
      </c>
      <c r="F885" s="6">
        <v>51.768000000000001</v>
      </c>
      <c r="G885" s="6">
        <v>32.308</v>
      </c>
      <c r="H885" s="6">
        <v>45.622</v>
      </c>
      <c r="I885" s="6">
        <v>48.994</v>
      </c>
      <c r="J885" s="6">
        <v>50.258000000000003</v>
      </c>
      <c r="K885" s="6">
        <v>57.021000000000001</v>
      </c>
      <c r="L885" s="6">
        <v>57.593000000000004</v>
      </c>
      <c r="M885" s="6">
        <v>46.817</v>
      </c>
      <c r="N885" s="69"/>
    </row>
    <row r="886" spans="1:14" ht="12" x14ac:dyDescent="0.25">
      <c r="A886" s="6">
        <v>797.07</v>
      </c>
      <c r="B886" s="6">
        <v>54.283000000000001</v>
      </c>
      <c r="C886" s="6">
        <v>53.134999999999998</v>
      </c>
      <c r="D886" s="6">
        <v>54.637</v>
      </c>
      <c r="E886" s="6">
        <v>54.783000000000001</v>
      </c>
      <c r="F886" s="6">
        <v>51.765999999999998</v>
      </c>
      <c r="G886" s="6">
        <v>32.320999999999998</v>
      </c>
      <c r="H886" s="6">
        <v>45.619</v>
      </c>
      <c r="I886" s="6">
        <v>48.994999999999997</v>
      </c>
      <c r="J886" s="6">
        <v>50.276000000000003</v>
      </c>
      <c r="K886" s="6">
        <v>57.033999999999999</v>
      </c>
      <c r="L886" s="6">
        <v>57.616999999999997</v>
      </c>
      <c r="M886" s="6">
        <v>46.832000000000001</v>
      </c>
      <c r="N886" s="69"/>
    </row>
    <row r="887" spans="1:14" ht="12" x14ac:dyDescent="0.25">
      <c r="A887" s="6">
        <v>797.51</v>
      </c>
      <c r="B887" s="6">
        <v>54.234000000000002</v>
      </c>
      <c r="C887" s="6">
        <v>53.125</v>
      </c>
      <c r="D887" s="6">
        <v>54.627000000000002</v>
      </c>
      <c r="E887" s="6">
        <v>54.758000000000003</v>
      </c>
      <c r="F887" s="6">
        <v>51.744999999999997</v>
      </c>
      <c r="G887" s="6">
        <v>32.299999999999997</v>
      </c>
      <c r="H887" s="6">
        <v>45.595999999999997</v>
      </c>
      <c r="I887" s="6">
        <v>48.966999999999999</v>
      </c>
      <c r="J887" s="6">
        <v>50.268999999999998</v>
      </c>
      <c r="K887" s="6">
        <v>57.006999999999998</v>
      </c>
      <c r="L887" s="6">
        <v>57.594999999999999</v>
      </c>
      <c r="M887" s="6">
        <v>46.801000000000002</v>
      </c>
      <c r="N887" s="69"/>
    </row>
    <row r="888" spans="1:14" ht="12" x14ac:dyDescent="0.25">
      <c r="A888" s="6">
        <v>797.94</v>
      </c>
      <c r="B888" s="6">
        <v>54.232999999999997</v>
      </c>
      <c r="C888" s="6">
        <v>53.14</v>
      </c>
      <c r="D888" s="6">
        <v>54.625999999999998</v>
      </c>
      <c r="E888" s="6">
        <v>54.773000000000003</v>
      </c>
      <c r="F888" s="6">
        <v>51.747999999999998</v>
      </c>
      <c r="G888" s="6">
        <v>32.311999999999998</v>
      </c>
      <c r="H888" s="6">
        <v>45.581000000000003</v>
      </c>
      <c r="I888" s="6">
        <v>48.954000000000001</v>
      </c>
      <c r="J888" s="6">
        <v>50.286999999999999</v>
      </c>
      <c r="K888" s="6">
        <v>57.000999999999998</v>
      </c>
      <c r="L888" s="6">
        <v>57.582999999999998</v>
      </c>
      <c r="M888" s="6">
        <v>46.798999999999999</v>
      </c>
      <c r="N888" s="69"/>
    </row>
    <row r="889" spans="1:14" ht="12" x14ac:dyDescent="0.25">
      <c r="A889" s="6">
        <v>798.38</v>
      </c>
      <c r="B889" s="6">
        <v>54.219000000000001</v>
      </c>
      <c r="C889" s="6">
        <v>53.143000000000001</v>
      </c>
      <c r="D889" s="6">
        <v>54.625</v>
      </c>
      <c r="E889" s="6">
        <v>54.747</v>
      </c>
      <c r="F889" s="6">
        <v>51.75</v>
      </c>
      <c r="G889" s="6">
        <v>32.293999999999997</v>
      </c>
      <c r="H889" s="6">
        <v>45.558999999999997</v>
      </c>
      <c r="I889" s="6">
        <v>48.932000000000002</v>
      </c>
      <c r="J889" s="6">
        <v>50.276000000000003</v>
      </c>
      <c r="K889" s="6">
        <v>56.960999999999999</v>
      </c>
      <c r="L889" s="6">
        <v>57.543999999999997</v>
      </c>
      <c r="M889" s="6">
        <v>46.777000000000001</v>
      </c>
      <c r="N889" s="69"/>
    </row>
    <row r="890" spans="1:14" ht="12" x14ac:dyDescent="0.25">
      <c r="A890" s="6">
        <v>798.82</v>
      </c>
      <c r="B890" s="6">
        <v>54.183</v>
      </c>
      <c r="C890" s="6">
        <v>53.113</v>
      </c>
      <c r="D890" s="6">
        <v>54.62</v>
      </c>
      <c r="E890" s="6">
        <v>54.744</v>
      </c>
      <c r="F890" s="6">
        <v>51.75</v>
      </c>
      <c r="G890" s="6">
        <v>32.301000000000002</v>
      </c>
      <c r="H890" s="6">
        <v>45.567</v>
      </c>
      <c r="I890" s="6">
        <v>48.942</v>
      </c>
      <c r="J890" s="6">
        <v>50.259</v>
      </c>
      <c r="K890" s="6">
        <v>56.942</v>
      </c>
      <c r="L890" s="6">
        <v>57.545999999999999</v>
      </c>
      <c r="M890" s="6">
        <v>46.768999999999998</v>
      </c>
      <c r="N890" s="69"/>
    </row>
    <row r="891" spans="1:14" ht="12" x14ac:dyDescent="0.25">
      <c r="A891" s="6">
        <v>799.26</v>
      </c>
      <c r="B891" s="6">
        <v>54.173999999999999</v>
      </c>
      <c r="C891" s="6">
        <v>53.128999999999998</v>
      </c>
      <c r="D891" s="6">
        <v>54.636000000000003</v>
      </c>
      <c r="E891" s="6">
        <v>54.734000000000002</v>
      </c>
      <c r="F891" s="6">
        <v>51.725000000000001</v>
      </c>
      <c r="G891" s="6">
        <v>32.305999999999997</v>
      </c>
      <c r="H891" s="6">
        <v>45.566000000000003</v>
      </c>
      <c r="I891" s="6">
        <v>48.954999999999998</v>
      </c>
      <c r="J891" s="6">
        <v>50.286000000000001</v>
      </c>
      <c r="K891" s="6">
        <v>56.959000000000003</v>
      </c>
      <c r="L891" s="6">
        <v>57.539000000000001</v>
      </c>
      <c r="M891" s="6">
        <v>46.77</v>
      </c>
      <c r="N891" s="69"/>
    </row>
    <row r="892" spans="1:14" ht="12" x14ac:dyDescent="0.25">
      <c r="A892" s="6">
        <v>799.69</v>
      </c>
      <c r="B892" s="6">
        <v>54.158000000000001</v>
      </c>
      <c r="C892" s="6">
        <v>53.127000000000002</v>
      </c>
      <c r="D892" s="6">
        <v>54.633000000000003</v>
      </c>
      <c r="E892" s="6">
        <v>54.713999999999999</v>
      </c>
      <c r="F892" s="6">
        <v>51.722999999999999</v>
      </c>
      <c r="G892" s="6">
        <v>32.304000000000002</v>
      </c>
      <c r="H892" s="6">
        <v>45.566000000000003</v>
      </c>
      <c r="I892" s="6">
        <v>48.94</v>
      </c>
      <c r="J892" s="6">
        <v>50.280999999999999</v>
      </c>
      <c r="K892" s="6">
        <v>56.947000000000003</v>
      </c>
      <c r="L892" s="6">
        <v>57.551000000000002</v>
      </c>
      <c r="M892" s="6">
        <v>46.774999999999999</v>
      </c>
      <c r="N892" s="69"/>
    </row>
    <row r="893" spans="1:14" s="116" customFormat="1" ht="12" x14ac:dyDescent="0.25">
      <c r="A893" s="119">
        <v>800.13</v>
      </c>
      <c r="B893" s="119">
        <v>54.158999999999999</v>
      </c>
      <c r="C893" s="119">
        <v>53.12</v>
      </c>
      <c r="D893" s="119">
        <v>54.625999999999998</v>
      </c>
      <c r="E893" s="119">
        <v>54.689</v>
      </c>
      <c r="F893" s="119">
        <v>51.704999999999998</v>
      </c>
      <c r="G893" s="119">
        <v>32.313000000000002</v>
      </c>
      <c r="H893" s="119">
        <v>45.575000000000003</v>
      </c>
      <c r="I893" s="119">
        <v>48.932000000000002</v>
      </c>
      <c r="J893" s="119">
        <v>50.274000000000001</v>
      </c>
      <c r="K893" s="119">
        <v>56.914000000000001</v>
      </c>
      <c r="L893" s="119">
        <v>57.555</v>
      </c>
      <c r="M893" s="119">
        <v>46.783000000000001</v>
      </c>
      <c r="N893" s="115"/>
    </row>
    <row r="894" spans="1:14" ht="12" x14ac:dyDescent="0.25">
      <c r="A894" s="6">
        <v>800.57</v>
      </c>
      <c r="B894" s="6">
        <v>54.145000000000003</v>
      </c>
      <c r="C894" s="6">
        <v>53.109000000000002</v>
      </c>
      <c r="D894" s="6">
        <v>54.613999999999997</v>
      </c>
      <c r="E894" s="6">
        <v>54.673000000000002</v>
      </c>
      <c r="F894" s="6">
        <v>51.718000000000004</v>
      </c>
      <c r="G894" s="6">
        <v>32.322000000000003</v>
      </c>
      <c r="H894" s="6">
        <v>45.573</v>
      </c>
      <c r="I894" s="6">
        <v>48.926000000000002</v>
      </c>
      <c r="J894" s="6">
        <v>50.267000000000003</v>
      </c>
      <c r="K894" s="6">
        <v>56.926000000000002</v>
      </c>
      <c r="L894" s="6">
        <v>57.536999999999999</v>
      </c>
      <c r="M894" s="6">
        <v>46.780999999999999</v>
      </c>
      <c r="N894" s="69"/>
    </row>
    <row r="895" spans="1:14" ht="12" x14ac:dyDescent="0.25">
      <c r="A895" s="6">
        <v>801</v>
      </c>
      <c r="B895" s="6">
        <v>54.124000000000002</v>
      </c>
      <c r="C895" s="6">
        <v>53.073</v>
      </c>
      <c r="D895" s="6">
        <v>54.622999999999998</v>
      </c>
      <c r="E895" s="6">
        <v>54.651000000000003</v>
      </c>
      <c r="F895" s="6">
        <v>51.713000000000001</v>
      </c>
      <c r="G895" s="6">
        <v>32.320999999999998</v>
      </c>
      <c r="H895" s="6">
        <v>45.573999999999998</v>
      </c>
      <c r="I895" s="6">
        <v>48.926000000000002</v>
      </c>
      <c r="J895" s="6">
        <v>50.258000000000003</v>
      </c>
      <c r="K895" s="6">
        <v>56.914999999999999</v>
      </c>
      <c r="L895" s="6">
        <v>57.52</v>
      </c>
      <c r="M895" s="6">
        <v>46.780999999999999</v>
      </c>
      <c r="N895" s="69"/>
    </row>
    <row r="896" spans="1:14" ht="12" x14ac:dyDescent="0.25">
      <c r="A896" s="6">
        <v>801.44</v>
      </c>
      <c r="B896" s="6">
        <v>54.110999999999997</v>
      </c>
      <c r="C896" s="6">
        <v>53.103000000000002</v>
      </c>
      <c r="D896" s="6">
        <v>54.584000000000003</v>
      </c>
      <c r="E896" s="6">
        <v>54.668999999999997</v>
      </c>
      <c r="F896" s="6">
        <v>51.682000000000002</v>
      </c>
      <c r="G896" s="6">
        <v>32.322000000000003</v>
      </c>
      <c r="H896" s="6">
        <v>45.566000000000003</v>
      </c>
      <c r="I896" s="6">
        <v>48.914999999999999</v>
      </c>
      <c r="J896" s="6">
        <v>50.258000000000003</v>
      </c>
      <c r="K896" s="6">
        <v>56.915999999999997</v>
      </c>
      <c r="L896" s="6">
        <v>57.49</v>
      </c>
      <c r="M896" s="6">
        <v>46.765000000000001</v>
      </c>
      <c r="N896" s="69"/>
    </row>
    <row r="897" spans="1:14" ht="12" x14ac:dyDescent="0.25">
      <c r="A897" s="6">
        <v>801.88</v>
      </c>
      <c r="B897" s="6">
        <v>54.11</v>
      </c>
      <c r="C897" s="6">
        <v>53.115000000000002</v>
      </c>
      <c r="D897" s="6">
        <v>54.604999999999997</v>
      </c>
      <c r="E897" s="6">
        <v>54.668999999999997</v>
      </c>
      <c r="F897" s="6">
        <v>51.685000000000002</v>
      </c>
      <c r="G897" s="6">
        <v>32.323999999999998</v>
      </c>
      <c r="H897" s="6">
        <v>45.572000000000003</v>
      </c>
      <c r="I897" s="6">
        <v>48.923000000000002</v>
      </c>
      <c r="J897" s="6">
        <v>50.27</v>
      </c>
      <c r="K897" s="6">
        <v>56.902999999999999</v>
      </c>
      <c r="L897" s="6">
        <v>57.494999999999997</v>
      </c>
      <c r="M897" s="6">
        <v>46.773000000000003</v>
      </c>
      <c r="N897" s="69"/>
    </row>
    <row r="898" spans="1:14" ht="12" x14ac:dyDescent="0.25">
      <c r="A898" s="6">
        <v>802.32</v>
      </c>
      <c r="B898" s="6">
        <v>54.109000000000002</v>
      </c>
      <c r="C898" s="6">
        <v>53.131999999999998</v>
      </c>
      <c r="D898" s="6">
        <v>54.618000000000002</v>
      </c>
      <c r="E898" s="6">
        <v>54.664000000000001</v>
      </c>
      <c r="F898" s="6">
        <v>51.68</v>
      </c>
      <c r="G898" s="6">
        <v>32.326999999999998</v>
      </c>
      <c r="H898" s="6">
        <v>45.558</v>
      </c>
      <c r="I898" s="6">
        <v>48.936999999999998</v>
      </c>
      <c r="J898" s="6">
        <v>50.264000000000003</v>
      </c>
      <c r="K898" s="6">
        <v>56.933</v>
      </c>
      <c r="L898" s="6">
        <v>57.494</v>
      </c>
      <c r="M898" s="6">
        <v>46.786000000000001</v>
      </c>
      <c r="N898" s="69"/>
    </row>
    <row r="899" spans="1:14" ht="12" x14ac:dyDescent="0.25">
      <c r="A899" s="6">
        <v>802.75</v>
      </c>
      <c r="B899" s="6">
        <v>54.13</v>
      </c>
      <c r="C899" s="6">
        <v>53.134999999999998</v>
      </c>
      <c r="D899" s="6">
        <v>54.656999999999996</v>
      </c>
      <c r="E899" s="6">
        <v>54.664999999999999</v>
      </c>
      <c r="F899" s="6">
        <v>51.688000000000002</v>
      </c>
      <c r="G899" s="6">
        <v>32.323999999999998</v>
      </c>
      <c r="H899" s="6">
        <v>45.569000000000003</v>
      </c>
      <c r="I899" s="6">
        <v>48.948999999999998</v>
      </c>
      <c r="J899" s="6">
        <v>50.295000000000002</v>
      </c>
      <c r="K899" s="6">
        <v>56.933</v>
      </c>
      <c r="L899" s="6">
        <v>57.518999999999998</v>
      </c>
      <c r="M899" s="6">
        <v>46.805999999999997</v>
      </c>
      <c r="N899" s="69"/>
    </row>
    <row r="900" spans="1:14" ht="12" x14ac:dyDescent="0.25">
      <c r="A900" s="6">
        <v>803.19</v>
      </c>
      <c r="B900" s="6">
        <v>54.118000000000002</v>
      </c>
      <c r="C900" s="6">
        <v>53.113</v>
      </c>
      <c r="D900" s="6">
        <v>54.655999999999999</v>
      </c>
      <c r="E900" s="6">
        <v>54.645000000000003</v>
      </c>
      <c r="F900" s="6">
        <v>51.686</v>
      </c>
      <c r="G900" s="6">
        <v>32.33</v>
      </c>
      <c r="H900" s="6">
        <v>45.561999999999998</v>
      </c>
      <c r="I900" s="6">
        <v>48.939</v>
      </c>
      <c r="J900" s="6">
        <v>50.281999999999996</v>
      </c>
      <c r="K900" s="6">
        <v>56.927999999999997</v>
      </c>
      <c r="L900" s="6">
        <v>57.514000000000003</v>
      </c>
      <c r="M900" s="6">
        <v>46.795000000000002</v>
      </c>
      <c r="N900" s="69"/>
    </row>
    <row r="901" spans="1:14" ht="12" x14ac:dyDescent="0.25">
      <c r="A901" s="6">
        <v>803.63</v>
      </c>
      <c r="B901" s="6">
        <v>54.100999999999999</v>
      </c>
      <c r="C901" s="6">
        <v>53.075000000000003</v>
      </c>
      <c r="D901" s="6">
        <v>54.649000000000001</v>
      </c>
      <c r="E901" s="6">
        <v>54.627000000000002</v>
      </c>
      <c r="F901" s="6">
        <v>51.658000000000001</v>
      </c>
      <c r="G901" s="6">
        <v>32.325000000000003</v>
      </c>
      <c r="H901" s="6">
        <v>45.533999999999999</v>
      </c>
      <c r="I901" s="6">
        <v>48.927</v>
      </c>
      <c r="J901" s="6">
        <v>50.295000000000002</v>
      </c>
      <c r="K901" s="6">
        <v>56.889000000000003</v>
      </c>
      <c r="L901" s="6">
        <v>57.499000000000002</v>
      </c>
      <c r="M901" s="6">
        <v>46.786999999999999</v>
      </c>
      <c r="N901" s="69"/>
    </row>
    <row r="902" spans="1:14" ht="12" x14ac:dyDescent="0.25">
      <c r="A902" s="6">
        <v>804.06</v>
      </c>
      <c r="B902" s="6">
        <v>54.110999999999997</v>
      </c>
      <c r="C902" s="6">
        <v>53.081000000000003</v>
      </c>
      <c r="D902" s="6">
        <v>54.686</v>
      </c>
      <c r="E902" s="6">
        <v>54.665999999999997</v>
      </c>
      <c r="F902" s="6">
        <v>51.67</v>
      </c>
      <c r="G902" s="6">
        <v>32.329000000000001</v>
      </c>
      <c r="H902" s="6">
        <v>45.558999999999997</v>
      </c>
      <c r="I902" s="6">
        <v>48.954999999999998</v>
      </c>
      <c r="J902" s="6">
        <v>50.317</v>
      </c>
      <c r="K902" s="6">
        <v>56.902000000000001</v>
      </c>
      <c r="L902" s="6">
        <v>57.502000000000002</v>
      </c>
      <c r="M902" s="6">
        <v>46.807000000000002</v>
      </c>
      <c r="N902" s="69"/>
    </row>
    <row r="903" spans="1:14" ht="12" x14ac:dyDescent="0.25">
      <c r="A903" s="6">
        <v>804.5</v>
      </c>
      <c r="B903" s="6">
        <v>54.097999999999999</v>
      </c>
      <c r="C903" s="6">
        <v>53.103000000000002</v>
      </c>
      <c r="D903" s="6">
        <v>54.695999999999998</v>
      </c>
      <c r="E903" s="6">
        <v>54.664000000000001</v>
      </c>
      <c r="F903" s="6">
        <v>51.654000000000003</v>
      </c>
      <c r="G903" s="6">
        <v>32.33</v>
      </c>
      <c r="H903" s="6">
        <v>45.543999999999997</v>
      </c>
      <c r="I903" s="6">
        <v>48.97</v>
      </c>
      <c r="J903" s="6">
        <v>50.33</v>
      </c>
      <c r="K903" s="6">
        <v>56.912999999999997</v>
      </c>
      <c r="L903" s="6">
        <v>57.533000000000001</v>
      </c>
      <c r="M903" s="6">
        <v>46.82</v>
      </c>
      <c r="N903" s="69"/>
    </row>
    <row r="904" spans="1:14" ht="12" x14ac:dyDescent="0.25">
      <c r="A904" s="6">
        <v>804.94</v>
      </c>
      <c r="B904" s="6">
        <v>54.101999999999997</v>
      </c>
      <c r="C904" s="6">
        <v>53.087000000000003</v>
      </c>
      <c r="D904" s="6">
        <v>54.698999999999998</v>
      </c>
      <c r="E904" s="6">
        <v>54.66</v>
      </c>
      <c r="F904" s="6">
        <v>51.676000000000002</v>
      </c>
      <c r="G904" s="6">
        <v>32.328000000000003</v>
      </c>
      <c r="H904" s="6">
        <v>45.542000000000002</v>
      </c>
      <c r="I904" s="6">
        <v>48.954000000000001</v>
      </c>
      <c r="J904" s="6">
        <v>50.328000000000003</v>
      </c>
      <c r="K904" s="6">
        <v>56.929000000000002</v>
      </c>
      <c r="L904" s="6">
        <v>57.545999999999999</v>
      </c>
      <c r="M904" s="6">
        <v>46.822000000000003</v>
      </c>
      <c r="N904" s="69"/>
    </row>
    <row r="905" spans="1:14" ht="12" x14ac:dyDescent="0.25">
      <c r="A905" s="6">
        <v>805.37</v>
      </c>
      <c r="B905" s="6">
        <v>54.076999999999998</v>
      </c>
      <c r="C905" s="6">
        <v>53.104999999999997</v>
      </c>
      <c r="D905" s="6">
        <v>54.703000000000003</v>
      </c>
      <c r="E905" s="6">
        <v>54.645000000000003</v>
      </c>
      <c r="F905" s="6">
        <v>51.695</v>
      </c>
      <c r="G905" s="6">
        <v>32.335999999999999</v>
      </c>
      <c r="H905" s="6">
        <v>45.561999999999998</v>
      </c>
      <c r="I905" s="6">
        <v>48.96</v>
      </c>
      <c r="J905" s="6">
        <v>50.347000000000001</v>
      </c>
      <c r="K905" s="6">
        <v>56.951999999999998</v>
      </c>
      <c r="L905" s="6">
        <v>57.529000000000003</v>
      </c>
      <c r="M905" s="6">
        <v>46.845999999999997</v>
      </c>
      <c r="N905" s="69"/>
    </row>
    <row r="906" spans="1:14" ht="12" x14ac:dyDescent="0.25">
      <c r="A906" s="6">
        <v>805.81</v>
      </c>
      <c r="B906" s="6">
        <v>54.05</v>
      </c>
      <c r="C906" s="6">
        <v>53.113</v>
      </c>
      <c r="D906" s="6">
        <v>54.694000000000003</v>
      </c>
      <c r="E906" s="6">
        <v>54.618000000000002</v>
      </c>
      <c r="F906" s="6">
        <v>51.701000000000001</v>
      </c>
      <c r="G906" s="6">
        <v>32.334000000000003</v>
      </c>
      <c r="H906" s="6">
        <v>45.557000000000002</v>
      </c>
      <c r="I906" s="6">
        <v>48.945999999999998</v>
      </c>
      <c r="J906" s="6">
        <v>50.359000000000002</v>
      </c>
      <c r="K906" s="6">
        <v>56.95</v>
      </c>
      <c r="L906" s="6">
        <v>57.506999999999998</v>
      </c>
      <c r="M906" s="6">
        <v>46.859000000000002</v>
      </c>
      <c r="N906" s="69"/>
    </row>
    <row r="907" spans="1:14" ht="12" x14ac:dyDescent="0.25">
      <c r="A907" s="6">
        <v>806.25</v>
      </c>
      <c r="B907" s="6">
        <v>54.036000000000001</v>
      </c>
      <c r="C907" s="6">
        <v>53.091999999999999</v>
      </c>
      <c r="D907" s="6">
        <v>54.728999999999999</v>
      </c>
      <c r="E907" s="6">
        <v>54.621000000000002</v>
      </c>
      <c r="F907" s="6">
        <v>51.698999999999998</v>
      </c>
      <c r="G907" s="6">
        <v>32.320999999999998</v>
      </c>
      <c r="H907" s="6">
        <v>45.570999999999998</v>
      </c>
      <c r="I907" s="6">
        <v>48.933</v>
      </c>
      <c r="J907" s="6">
        <v>50.347000000000001</v>
      </c>
      <c r="K907" s="6">
        <v>56.924999999999997</v>
      </c>
      <c r="L907" s="6">
        <v>57.511000000000003</v>
      </c>
      <c r="M907" s="6">
        <v>46.868000000000002</v>
      </c>
      <c r="N907" s="69"/>
    </row>
    <row r="908" spans="1:14" ht="12" x14ac:dyDescent="0.25">
      <c r="A908" s="6">
        <v>806.68</v>
      </c>
      <c r="B908" s="6">
        <v>54.046999999999997</v>
      </c>
      <c r="C908" s="6">
        <v>53.079000000000001</v>
      </c>
      <c r="D908" s="6">
        <v>54.743000000000002</v>
      </c>
      <c r="E908" s="6">
        <v>54.621000000000002</v>
      </c>
      <c r="F908" s="6">
        <v>51.698999999999998</v>
      </c>
      <c r="G908" s="6">
        <v>32.332999999999998</v>
      </c>
      <c r="H908" s="6">
        <v>45.579000000000001</v>
      </c>
      <c r="I908" s="6">
        <v>48.918999999999997</v>
      </c>
      <c r="J908" s="6">
        <v>50.357999999999997</v>
      </c>
      <c r="K908" s="6">
        <v>56.911000000000001</v>
      </c>
      <c r="L908" s="6">
        <v>57.518000000000001</v>
      </c>
      <c r="M908" s="6">
        <v>46.872</v>
      </c>
      <c r="N908" s="69"/>
    </row>
    <row r="909" spans="1:14" ht="12" x14ac:dyDescent="0.25">
      <c r="A909" s="6">
        <v>807.12</v>
      </c>
      <c r="B909" s="6">
        <v>54.017000000000003</v>
      </c>
      <c r="C909" s="6">
        <v>53.046999999999997</v>
      </c>
      <c r="D909" s="6">
        <v>54.722999999999999</v>
      </c>
      <c r="E909" s="6">
        <v>54.597000000000001</v>
      </c>
      <c r="F909" s="6">
        <v>51.679000000000002</v>
      </c>
      <c r="G909" s="6">
        <v>32.316000000000003</v>
      </c>
      <c r="H909" s="6">
        <v>45.557000000000002</v>
      </c>
      <c r="I909" s="6">
        <v>48.890999999999998</v>
      </c>
      <c r="J909" s="6">
        <v>50.313000000000002</v>
      </c>
      <c r="K909" s="6">
        <v>56.896000000000001</v>
      </c>
      <c r="L909" s="6">
        <v>57.493000000000002</v>
      </c>
      <c r="M909" s="6">
        <v>46.86</v>
      </c>
      <c r="N909" s="69"/>
    </row>
    <row r="910" spans="1:14" ht="12" x14ac:dyDescent="0.25">
      <c r="A910" s="6">
        <v>807.56</v>
      </c>
      <c r="B910" s="6">
        <v>54.021999999999998</v>
      </c>
      <c r="C910" s="6">
        <v>53.02</v>
      </c>
      <c r="D910" s="6">
        <v>54.731999999999999</v>
      </c>
      <c r="E910" s="6">
        <v>54.609000000000002</v>
      </c>
      <c r="F910" s="6">
        <v>51.658000000000001</v>
      </c>
      <c r="G910" s="6">
        <v>32.323</v>
      </c>
      <c r="H910" s="6">
        <v>45.57</v>
      </c>
      <c r="I910" s="6">
        <v>48.905000000000001</v>
      </c>
      <c r="J910" s="6">
        <v>50.329000000000001</v>
      </c>
      <c r="K910" s="6">
        <v>56.905999999999999</v>
      </c>
      <c r="L910" s="6">
        <v>57.494999999999997</v>
      </c>
      <c r="M910" s="6">
        <v>46.875</v>
      </c>
      <c r="N910" s="69"/>
    </row>
    <row r="911" spans="1:14" ht="12" x14ac:dyDescent="0.25">
      <c r="A911" s="6">
        <v>807.99</v>
      </c>
      <c r="B911" s="6">
        <v>54.033999999999999</v>
      </c>
      <c r="C911" s="6">
        <v>53.030999999999999</v>
      </c>
      <c r="D911" s="6">
        <v>54.747</v>
      </c>
      <c r="E911" s="6">
        <v>54.597000000000001</v>
      </c>
      <c r="F911" s="6">
        <v>51.649000000000001</v>
      </c>
      <c r="G911" s="6">
        <v>32.328000000000003</v>
      </c>
      <c r="H911" s="6">
        <v>45.576999999999998</v>
      </c>
      <c r="I911" s="6">
        <v>48.87</v>
      </c>
      <c r="J911" s="6">
        <v>50.337000000000003</v>
      </c>
      <c r="K911" s="6">
        <v>56.906999999999996</v>
      </c>
      <c r="L911" s="6">
        <v>57.47</v>
      </c>
      <c r="M911" s="6">
        <v>46.893000000000001</v>
      </c>
      <c r="N911" s="69"/>
    </row>
    <row r="912" spans="1:14" ht="12" x14ac:dyDescent="0.25">
      <c r="A912" s="6">
        <v>808.43</v>
      </c>
      <c r="B912" s="6">
        <v>54.042000000000002</v>
      </c>
      <c r="C912" s="6">
        <v>53.009</v>
      </c>
      <c r="D912" s="6">
        <v>54.755000000000003</v>
      </c>
      <c r="E912" s="6">
        <v>54.603000000000002</v>
      </c>
      <c r="F912" s="6">
        <v>51.673999999999999</v>
      </c>
      <c r="G912" s="6">
        <v>32.326999999999998</v>
      </c>
      <c r="H912" s="6">
        <v>45.578000000000003</v>
      </c>
      <c r="I912" s="6">
        <v>48.869</v>
      </c>
      <c r="J912" s="6">
        <v>50.326999999999998</v>
      </c>
      <c r="K912" s="6">
        <v>56.896000000000001</v>
      </c>
      <c r="L912" s="6">
        <v>57.491999999999997</v>
      </c>
      <c r="M912" s="6">
        <v>46.902999999999999</v>
      </c>
      <c r="N912" s="69"/>
    </row>
    <row r="913" spans="1:14" ht="12" x14ac:dyDescent="0.25">
      <c r="A913" s="6">
        <v>808.87</v>
      </c>
      <c r="B913" s="6">
        <v>54.039000000000001</v>
      </c>
      <c r="C913" s="6">
        <v>53.024999999999999</v>
      </c>
      <c r="D913" s="6">
        <v>54.753999999999998</v>
      </c>
      <c r="E913" s="6">
        <v>54.616</v>
      </c>
      <c r="F913" s="6">
        <v>51.692999999999998</v>
      </c>
      <c r="G913" s="6">
        <v>32.326999999999998</v>
      </c>
      <c r="H913" s="6">
        <v>45.595999999999997</v>
      </c>
      <c r="I913" s="6">
        <v>48.872</v>
      </c>
      <c r="J913" s="6">
        <v>50.323999999999998</v>
      </c>
      <c r="K913" s="6">
        <v>56.905999999999999</v>
      </c>
      <c r="L913" s="6">
        <v>57.463000000000001</v>
      </c>
      <c r="M913" s="6">
        <v>46.896000000000001</v>
      </c>
      <c r="N913" s="69"/>
    </row>
    <row r="914" spans="1:14" ht="12" x14ac:dyDescent="0.25">
      <c r="A914" s="6">
        <v>809.3</v>
      </c>
      <c r="B914" s="6">
        <v>54.029000000000003</v>
      </c>
      <c r="C914" s="6">
        <v>53.051000000000002</v>
      </c>
      <c r="D914" s="6">
        <v>54.774000000000001</v>
      </c>
      <c r="E914" s="6">
        <v>54.604999999999997</v>
      </c>
      <c r="F914" s="6">
        <v>51.701999999999998</v>
      </c>
      <c r="G914" s="6">
        <v>32.311999999999998</v>
      </c>
      <c r="H914" s="6">
        <v>45.606000000000002</v>
      </c>
      <c r="I914" s="6">
        <v>48.878</v>
      </c>
      <c r="J914" s="6">
        <v>50.305</v>
      </c>
      <c r="K914" s="6">
        <v>56.905000000000001</v>
      </c>
      <c r="L914" s="6">
        <v>57.43</v>
      </c>
      <c r="M914" s="6">
        <v>46.87</v>
      </c>
      <c r="N914" s="69"/>
    </row>
    <row r="915" spans="1:14" ht="12" x14ac:dyDescent="0.25">
      <c r="A915" s="6">
        <v>809.74</v>
      </c>
      <c r="B915" s="6">
        <v>54.009</v>
      </c>
      <c r="C915" s="6">
        <v>53.055999999999997</v>
      </c>
      <c r="D915" s="6">
        <v>54.777000000000001</v>
      </c>
      <c r="E915" s="6">
        <v>54.603000000000002</v>
      </c>
      <c r="F915" s="6">
        <v>51.689</v>
      </c>
      <c r="G915" s="6">
        <v>32.311999999999998</v>
      </c>
      <c r="H915" s="6">
        <v>45.601999999999997</v>
      </c>
      <c r="I915" s="6">
        <v>48.856000000000002</v>
      </c>
      <c r="J915" s="6">
        <v>50.295000000000002</v>
      </c>
      <c r="K915" s="6">
        <v>56.893000000000001</v>
      </c>
      <c r="L915" s="6">
        <v>57.421999999999997</v>
      </c>
      <c r="M915" s="6">
        <v>46.886000000000003</v>
      </c>
      <c r="N915" s="69"/>
    </row>
    <row r="916" spans="1:14" ht="12" x14ac:dyDescent="0.25">
      <c r="A916" s="6">
        <v>810.18</v>
      </c>
      <c r="B916" s="6">
        <v>54.018999999999998</v>
      </c>
      <c r="C916" s="6">
        <v>53.066000000000003</v>
      </c>
      <c r="D916" s="6">
        <v>54.796999999999997</v>
      </c>
      <c r="E916" s="6">
        <v>54.604999999999997</v>
      </c>
      <c r="F916" s="6">
        <v>51.691000000000003</v>
      </c>
      <c r="G916" s="6">
        <v>32.305999999999997</v>
      </c>
      <c r="H916" s="6">
        <v>45.606000000000002</v>
      </c>
      <c r="I916" s="6">
        <v>48.850999999999999</v>
      </c>
      <c r="J916" s="6">
        <v>50.31</v>
      </c>
      <c r="K916" s="6">
        <v>56.896000000000001</v>
      </c>
      <c r="L916" s="6">
        <v>57.430999999999997</v>
      </c>
      <c r="M916" s="6">
        <v>46.875</v>
      </c>
      <c r="N916" s="69"/>
    </row>
    <row r="917" spans="1:14" ht="12" x14ac:dyDescent="0.25">
      <c r="A917" s="6">
        <v>810.61</v>
      </c>
      <c r="B917" s="6">
        <v>54.024999999999999</v>
      </c>
      <c r="C917" s="6">
        <v>53.048999999999999</v>
      </c>
      <c r="D917" s="6">
        <v>54.831000000000003</v>
      </c>
      <c r="E917" s="6">
        <v>54.598999999999997</v>
      </c>
      <c r="F917" s="6">
        <v>51.694000000000003</v>
      </c>
      <c r="G917" s="6">
        <v>32.32</v>
      </c>
      <c r="H917" s="6">
        <v>45.606999999999999</v>
      </c>
      <c r="I917" s="6">
        <v>48.847999999999999</v>
      </c>
      <c r="J917" s="6">
        <v>50.331000000000003</v>
      </c>
      <c r="K917" s="6">
        <v>56.935000000000002</v>
      </c>
      <c r="L917" s="6">
        <v>57.457999999999998</v>
      </c>
      <c r="M917" s="6">
        <v>46.896999999999998</v>
      </c>
      <c r="N917" s="69"/>
    </row>
    <row r="918" spans="1:14" ht="12" x14ac:dyDescent="0.25">
      <c r="A918" s="6">
        <v>811.05</v>
      </c>
      <c r="B918" s="6">
        <v>54.031999999999996</v>
      </c>
      <c r="C918" s="6">
        <v>53.039000000000001</v>
      </c>
      <c r="D918" s="6">
        <v>54.84</v>
      </c>
      <c r="E918" s="6">
        <v>54.604999999999997</v>
      </c>
      <c r="F918" s="6">
        <v>51.712000000000003</v>
      </c>
      <c r="G918" s="6">
        <v>32.322000000000003</v>
      </c>
      <c r="H918" s="6">
        <v>45.613</v>
      </c>
      <c r="I918" s="6">
        <v>48.84</v>
      </c>
      <c r="J918" s="6">
        <v>50.344000000000001</v>
      </c>
      <c r="K918" s="6">
        <v>56.954000000000001</v>
      </c>
      <c r="L918" s="6">
        <v>57.460999999999999</v>
      </c>
      <c r="M918" s="6">
        <v>46.904000000000003</v>
      </c>
      <c r="N918" s="69"/>
    </row>
    <row r="919" spans="1:14" ht="12" x14ac:dyDescent="0.25">
      <c r="A919" s="6">
        <v>811.49</v>
      </c>
      <c r="B919" s="6">
        <v>54.045999999999999</v>
      </c>
      <c r="C919" s="6">
        <v>53.036999999999999</v>
      </c>
      <c r="D919" s="6">
        <v>54.86</v>
      </c>
      <c r="E919" s="6">
        <v>54.616</v>
      </c>
      <c r="F919" s="6">
        <v>51.710999999999999</v>
      </c>
      <c r="G919" s="6">
        <v>32.313000000000002</v>
      </c>
      <c r="H919" s="6">
        <v>45.637999999999998</v>
      </c>
      <c r="I919" s="6">
        <v>48.829000000000001</v>
      </c>
      <c r="J919" s="6">
        <v>50.34</v>
      </c>
      <c r="K919" s="6">
        <v>56.942</v>
      </c>
      <c r="L919" s="6">
        <v>57.466000000000001</v>
      </c>
      <c r="M919" s="6">
        <v>46.908000000000001</v>
      </c>
      <c r="N919" s="69"/>
    </row>
    <row r="920" spans="1:14" ht="12" x14ac:dyDescent="0.25">
      <c r="A920" s="6">
        <v>811.92</v>
      </c>
      <c r="B920" s="6">
        <v>54.052</v>
      </c>
      <c r="C920" s="6">
        <v>53.051000000000002</v>
      </c>
      <c r="D920" s="6">
        <v>54.86</v>
      </c>
      <c r="E920" s="6">
        <v>54.615000000000002</v>
      </c>
      <c r="F920" s="6">
        <v>51.710999999999999</v>
      </c>
      <c r="G920" s="6">
        <v>32.331000000000003</v>
      </c>
      <c r="H920" s="6">
        <v>45.631999999999998</v>
      </c>
      <c r="I920" s="6">
        <v>48.802999999999997</v>
      </c>
      <c r="J920" s="6">
        <v>50.325000000000003</v>
      </c>
      <c r="K920" s="6">
        <v>56.960999999999999</v>
      </c>
      <c r="L920" s="6">
        <v>57.442999999999998</v>
      </c>
      <c r="M920" s="6">
        <v>46.911999999999999</v>
      </c>
      <c r="N920" s="69"/>
    </row>
    <row r="921" spans="1:14" ht="12" x14ac:dyDescent="0.25">
      <c r="A921" s="6">
        <v>812.36</v>
      </c>
      <c r="B921" s="6">
        <v>54.055</v>
      </c>
      <c r="C921" s="6">
        <v>53.055999999999997</v>
      </c>
      <c r="D921" s="6">
        <v>54.872</v>
      </c>
      <c r="E921" s="6">
        <v>54.609000000000002</v>
      </c>
      <c r="F921" s="6">
        <v>51.709000000000003</v>
      </c>
      <c r="G921" s="6">
        <v>32.298999999999999</v>
      </c>
      <c r="H921" s="6">
        <v>45.636000000000003</v>
      </c>
      <c r="I921" s="6">
        <v>48.820999999999998</v>
      </c>
      <c r="J921" s="6">
        <v>50.331000000000003</v>
      </c>
      <c r="K921" s="6">
        <v>56.97</v>
      </c>
      <c r="L921" s="6">
        <v>57.439</v>
      </c>
      <c r="M921" s="6">
        <v>46.923000000000002</v>
      </c>
      <c r="N921" s="69"/>
    </row>
    <row r="922" spans="1:14" ht="12" x14ac:dyDescent="0.25">
      <c r="A922" s="6">
        <v>812.8</v>
      </c>
      <c r="B922" s="6">
        <v>54.054000000000002</v>
      </c>
      <c r="C922" s="6">
        <v>53.091000000000001</v>
      </c>
      <c r="D922" s="6">
        <v>54.899000000000001</v>
      </c>
      <c r="E922" s="6">
        <v>54.648000000000003</v>
      </c>
      <c r="F922" s="6">
        <v>51.707999999999998</v>
      </c>
      <c r="G922" s="6">
        <v>32.284999999999997</v>
      </c>
      <c r="H922" s="6">
        <v>45.637999999999998</v>
      </c>
      <c r="I922" s="6">
        <v>48.81</v>
      </c>
      <c r="J922" s="6">
        <v>50.313000000000002</v>
      </c>
      <c r="K922" s="6">
        <v>56.966000000000001</v>
      </c>
      <c r="L922" s="6">
        <v>57.45</v>
      </c>
      <c r="M922" s="6">
        <v>46.923000000000002</v>
      </c>
      <c r="N922" s="69"/>
    </row>
    <row r="923" spans="1:14" ht="12" x14ac:dyDescent="0.25">
      <c r="A923" s="6">
        <v>813.23</v>
      </c>
      <c r="B923" s="6">
        <v>54.043999999999997</v>
      </c>
      <c r="C923" s="6">
        <v>53.061999999999998</v>
      </c>
      <c r="D923" s="6">
        <v>54.872999999999998</v>
      </c>
      <c r="E923" s="6">
        <v>54.625</v>
      </c>
      <c r="F923" s="6">
        <v>51.673999999999999</v>
      </c>
      <c r="G923" s="6">
        <v>32.289000000000001</v>
      </c>
      <c r="H923" s="6">
        <v>45.598999999999997</v>
      </c>
      <c r="I923" s="6">
        <v>48.761000000000003</v>
      </c>
      <c r="J923" s="6">
        <v>50.268999999999998</v>
      </c>
      <c r="K923" s="6">
        <v>56.923000000000002</v>
      </c>
      <c r="L923" s="6">
        <v>57.433</v>
      </c>
      <c r="M923" s="6">
        <v>46.902000000000001</v>
      </c>
      <c r="N923" s="69"/>
    </row>
    <row r="924" spans="1:14" ht="12" x14ac:dyDescent="0.25">
      <c r="A924" s="6">
        <v>813.67</v>
      </c>
      <c r="B924" s="6">
        <v>54.052999999999997</v>
      </c>
      <c r="C924" s="6">
        <v>53.08</v>
      </c>
      <c r="D924" s="6">
        <v>54.878999999999998</v>
      </c>
      <c r="E924" s="6">
        <v>54.645000000000003</v>
      </c>
      <c r="F924" s="6">
        <v>51.682000000000002</v>
      </c>
      <c r="G924" s="6">
        <v>32.305999999999997</v>
      </c>
      <c r="H924" s="6">
        <v>45.643999999999998</v>
      </c>
      <c r="I924" s="6">
        <v>48.738999999999997</v>
      </c>
      <c r="J924" s="6">
        <v>50.264000000000003</v>
      </c>
      <c r="K924" s="6">
        <v>56.94</v>
      </c>
      <c r="L924" s="6">
        <v>57.433</v>
      </c>
      <c r="M924" s="6">
        <v>46.917999999999999</v>
      </c>
      <c r="N924" s="69"/>
    </row>
    <row r="925" spans="1:14" ht="12" x14ac:dyDescent="0.25">
      <c r="A925" s="6">
        <v>814.11</v>
      </c>
      <c r="B925" s="6">
        <v>54.034999999999997</v>
      </c>
      <c r="C925" s="6">
        <v>53.064</v>
      </c>
      <c r="D925" s="6">
        <v>54.851999999999997</v>
      </c>
      <c r="E925" s="6">
        <v>54.64</v>
      </c>
      <c r="F925" s="6">
        <v>51.636000000000003</v>
      </c>
      <c r="G925" s="6">
        <v>32.293999999999997</v>
      </c>
      <c r="H925" s="6">
        <v>45.637999999999998</v>
      </c>
      <c r="I925" s="6">
        <v>48.744999999999997</v>
      </c>
      <c r="J925" s="6">
        <v>50.256</v>
      </c>
      <c r="K925" s="6">
        <v>56.887</v>
      </c>
      <c r="L925" s="6">
        <v>57.444000000000003</v>
      </c>
      <c r="M925" s="6">
        <v>46.88</v>
      </c>
      <c r="N925" s="69"/>
    </row>
    <row r="926" spans="1:14" ht="12" x14ac:dyDescent="0.25">
      <c r="A926" s="6">
        <v>814.54</v>
      </c>
      <c r="B926" s="6">
        <v>54.039000000000001</v>
      </c>
      <c r="C926" s="6">
        <v>53.042000000000002</v>
      </c>
      <c r="D926" s="6">
        <v>54.831000000000003</v>
      </c>
      <c r="E926" s="6">
        <v>54.640999999999998</v>
      </c>
      <c r="F926" s="6">
        <v>51.610999999999997</v>
      </c>
      <c r="G926" s="6">
        <v>32.271999999999998</v>
      </c>
      <c r="H926" s="6">
        <v>45.636000000000003</v>
      </c>
      <c r="I926" s="6">
        <v>48.744999999999997</v>
      </c>
      <c r="J926" s="6">
        <v>50.247999999999998</v>
      </c>
      <c r="K926" s="6">
        <v>56.838999999999999</v>
      </c>
      <c r="L926" s="6">
        <v>57.460999999999999</v>
      </c>
      <c r="M926" s="6">
        <v>46.848999999999997</v>
      </c>
      <c r="N926" s="69"/>
    </row>
    <row r="927" spans="1:14" ht="12" x14ac:dyDescent="0.25">
      <c r="A927" s="6">
        <v>814.98</v>
      </c>
      <c r="B927" s="6">
        <v>54.054000000000002</v>
      </c>
      <c r="C927" s="6">
        <v>53.069000000000003</v>
      </c>
      <c r="D927" s="6">
        <v>54.83</v>
      </c>
      <c r="E927" s="6">
        <v>54.686</v>
      </c>
      <c r="F927" s="6">
        <v>51.616</v>
      </c>
      <c r="G927" s="6">
        <v>32.279000000000003</v>
      </c>
      <c r="H927" s="6">
        <v>45.64</v>
      </c>
      <c r="I927" s="6">
        <v>48.756999999999998</v>
      </c>
      <c r="J927" s="6">
        <v>50.261000000000003</v>
      </c>
      <c r="K927" s="6">
        <v>56.850999999999999</v>
      </c>
      <c r="L927" s="6">
        <v>57.454999999999998</v>
      </c>
      <c r="M927" s="6">
        <v>46.835000000000001</v>
      </c>
      <c r="N927" s="69"/>
    </row>
    <row r="928" spans="1:14" ht="12" x14ac:dyDescent="0.25">
      <c r="A928" s="6">
        <v>815.41</v>
      </c>
      <c r="B928" s="6">
        <v>54.042000000000002</v>
      </c>
      <c r="C928" s="6">
        <v>53.070999999999998</v>
      </c>
      <c r="D928" s="6">
        <v>54.844999999999999</v>
      </c>
      <c r="E928" s="6">
        <v>54.645000000000003</v>
      </c>
      <c r="F928" s="6">
        <v>51.616999999999997</v>
      </c>
      <c r="G928" s="6">
        <v>32.256999999999998</v>
      </c>
      <c r="H928" s="6">
        <v>45.625999999999998</v>
      </c>
      <c r="I928" s="6">
        <v>48.747999999999998</v>
      </c>
      <c r="J928" s="6">
        <v>50.244</v>
      </c>
      <c r="K928" s="6">
        <v>56.841999999999999</v>
      </c>
      <c r="L928" s="6">
        <v>57.439</v>
      </c>
      <c r="M928" s="6">
        <v>46.805999999999997</v>
      </c>
      <c r="N928" s="69"/>
    </row>
    <row r="929" spans="1:14" ht="12" x14ac:dyDescent="0.25">
      <c r="A929" s="6">
        <v>815.85</v>
      </c>
      <c r="B929" s="6">
        <v>54.046999999999997</v>
      </c>
      <c r="C929" s="6">
        <v>53.067</v>
      </c>
      <c r="D929" s="6">
        <v>54.84</v>
      </c>
      <c r="E929" s="6">
        <v>54.65</v>
      </c>
      <c r="F929" s="6">
        <v>51.613999999999997</v>
      </c>
      <c r="G929" s="6">
        <v>32.247</v>
      </c>
      <c r="H929" s="6">
        <v>45.612000000000002</v>
      </c>
      <c r="I929" s="6">
        <v>48.74</v>
      </c>
      <c r="J929" s="6">
        <v>50.213000000000001</v>
      </c>
      <c r="K929" s="6">
        <v>56.835999999999999</v>
      </c>
      <c r="L929" s="6">
        <v>57.424999999999997</v>
      </c>
      <c r="M929" s="6">
        <v>46.787999999999997</v>
      </c>
      <c r="N929" s="69"/>
    </row>
    <row r="930" spans="1:14" ht="12" x14ac:dyDescent="0.25">
      <c r="A930" s="6">
        <v>816.29</v>
      </c>
      <c r="B930" s="6">
        <v>54.057000000000002</v>
      </c>
      <c r="C930" s="6">
        <v>53.095999999999997</v>
      </c>
      <c r="D930" s="6">
        <v>54.887</v>
      </c>
      <c r="E930" s="6">
        <v>54.655000000000001</v>
      </c>
      <c r="F930" s="6">
        <v>51.610999999999997</v>
      </c>
      <c r="G930" s="6">
        <v>32.253</v>
      </c>
      <c r="H930" s="6">
        <v>45.631999999999998</v>
      </c>
      <c r="I930" s="6">
        <v>48.747</v>
      </c>
      <c r="J930" s="6">
        <v>50.213000000000001</v>
      </c>
      <c r="K930" s="6">
        <v>56.835999999999999</v>
      </c>
      <c r="L930" s="6">
        <v>57.44</v>
      </c>
      <c r="M930" s="6">
        <v>46.792999999999999</v>
      </c>
      <c r="N930" s="69"/>
    </row>
    <row r="931" spans="1:14" ht="12" x14ac:dyDescent="0.25">
      <c r="A931" s="6">
        <v>816.72</v>
      </c>
      <c r="B931" s="6">
        <v>54.031999999999996</v>
      </c>
      <c r="C931" s="6">
        <v>53.104999999999997</v>
      </c>
      <c r="D931" s="6">
        <v>54.898000000000003</v>
      </c>
      <c r="E931" s="6">
        <v>54.646000000000001</v>
      </c>
      <c r="F931" s="6">
        <v>51.622</v>
      </c>
      <c r="G931" s="6">
        <v>32.232999999999997</v>
      </c>
      <c r="H931" s="6">
        <v>45.616999999999997</v>
      </c>
      <c r="I931" s="6">
        <v>48.722999999999999</v>
      </c>
      <c r="J931" s="6">
        <v>50.2</v>
      </c>
      <c r="K931" s="6">
        <v>56.838999999999999</v>
      </c>
      <c r="L931" s="6">
        <v>57.435000000000002</v>
      </c>
      <c r="M931" s="6">
        <v>46.771000000000001</v>
      </c>
      <c r="N931" s="69"/>
    </row>
    <row r="932" spans="1:14" ht="12" x14ac:dyDescent="0.25">
      <c r="A932" s="6">
        <v>817.16</v>
      </c>
      <c r="B932" s="6">
        <v>54.036000000000001</v>
      </c>
      <c r="C932" s="6">
        <v>53.104999999999997</v>
      </c>
      <c r="D932" s="6">
        <v>54.902999999999999</v>
      </c>
      <c r="E932" s="6">
        <v>54.622</v>
      </c>
      <c r="F932" s="6">
        <v>51.622999999999998</v>
      </c>
      <c r="G932" s="6">
        <v>32.207999999999998</v>
      </c>
      <c r="H932" s="6">
        <v>45.604999999999997</v>
      </c>
      <c r="I932" s="6">
        <v>48.734000000000002</v>
      </c>
      <c r="J932" s="6">
        <v>50.192999999999998</v>
      </c>
      <c r="K932" s="6">
        <v>56.823999999999998</v>
      </c>
      <c r="L932" s="6">
        <v>57.436999999999998</v>
      </c>
      <c r="M932" s="6">
        <v>46.73</v>
      </c>
      <c r="N932" s="69"/>
    </row>
    <row r="933" spans="1:14" ht="12" x14ac:dyDescent="0.25">
      <c r="A933" s="6">
        <v>817.6</v>
      </c>
      <c r="B933" s="6">
        <v>54.031999999999996</v>
      </c>
      <c r="C933" s="6">
        <v>53.128999999999998</v>
      </c>
      <c r="D933" s="6">
        <v>54.901000000000003</v>
      </c>
      <c r="E933" s="6">
        <v>54.65</v>
      </c>
      <c r="F933" s="6">
        <v>51.639000000000003</v>
      </c>
      <c r="G933" s="6">
        <v>32.231000000000002</v>
      </c>
      <c r="H933" s="6">
        <v>45.619</v>
      </c>
      <c r="I933" s="6">
        <v>48.731000000000002</v>
      </c>
      <c r="J933" s="6">
        <v>50.204999999999998</v>
      </c>
      <c r="K933" s="6">
        <v>56.820999999999998</v>
      </c>
      <c r="L933" s="6">
        <v>57.426000000000002</v>
      </c>
      <c r="M933" s="6">
        <v>46.735999999999997</v>
      </c>
      <c r="N933" s="69"/>
    </row>
    <row r="934" spans="1:14" ht="12" x14ac:dyDescent="0.25">
      <c r="A934" s="6">
        <v>818.03</v>
      </c>
      <c r="B934" s="6">
        <v>54.03</v>
      </c>
      <c r="C934" s="6">
        <v>53.137999999999998</v>
      </c>
      <c r="D934" s="6">
        <v>54.921999999999997</v>
      </c>
      <c r="E934" s="6">
        <v>54.633000000000003</v>
      </c>
      <c r="F934" s="6">
        <v>51.618000000000002</v>
      </c>
      <c r="G934" s="6">
        <v>32.225999999999999</v>
      </c>
      <c r="H934" s="6">
        <v>45.594000000000001</v>
      </c>
      <c r="I934" s="6">
        <v>48.72</v>
      </c>
      <c r="J934" s="6">
        <v>50.195</v>
      </c>
      <c r="K934" s="6">
        <v>56.814999999999998</v>
      </c>
      <c r="L934" s="6">
        <v>57.445999999999998</v>
      </c>
      <c r="M934" s="6">
        <v>46.73</v>
      </c>
      <c r="N934" s="69"/>
    </row>
    <row r="935" spans="1:14" ht="12" x14ac:dyDescent="0.25">
      <c r="A935" s="6">
        <v>818.47</v>
      </c>
      <c r="B935" s="6">
        <v>54.027999999999999</v>
      </c>
      <c r="C935" s="6">
        <v>53.119</v>
      </c>
      <c r="D935" s="6">
        <v>54.902000000000001</v>
      </c>
      <c r="E935" s="6">
        <v>54.668999999999997</v>
      </c>
      <c r="F935" s="6">
        <v>51.61</v>
      </c>
      <c r="G935" s="6">
        <v>32.244</v>
      </c>
      <c r="H935" s="6">
        <v>45.595999999999997</v>
      </c>
      <c r="I935" s="6">
        <v>48.709000000000003</v>
      </c>
      <c r="J935" s="6">
        <v>50.212000000000003</v>
      </c>
      <c r="K935" s="6">
        <v>56.838000000000001</v>
      </c>
      <c r="L935" s="6">
        <v>57.466999999999999</v>
      </c>
      <c r="M935" s="6">
        <v>46.759</v>
      </c>
      <c r="N935" s="69"/>
    </row>
    <row r="936" spans="1:14" ht="12" x14ac:dyDescent="0.25">
      <c r="A936" s="6">
        <v>818.9</v>
      </c>
      <c r="B936" s="6">
        <v>54.048999999999999</v>
      </c>
      <c r="C936" s="6">
        <v>53.106000000000002</v>
      </c>
      <c r="D936" s="6">
        <v>54.917999999999999</v>
      </c>
      <c r="E936" s="6">
        <v>54.667000000000002</v>
      </c>
      <c r="F936" s="6">
        <v>51.615000000000002</v>
      </c>
      <c r="G936" s="6">
        <v>32.238999999999997</v>
      </c>
      <c r="H936" s="6">
        <v>45.618000000000002</v>
      </c>
      <c r="I936" s="6">
        <v>48.701000000000001</v>
      </c>
      <c r="J936" s="6">
        <v>50.225000000000001</v>
      </c>
      <c r="K936" s="6">
        <v>56.820999999999998</v>
      </c>
      <c r="L936" s="6">
        <v>57.46</v>
      </c>
      <c r="M936" s="6">
        <v>46.74</v>
      </c>
      <c r="N936" s="69"/>
    </row>
    <row r="937" spans="1:14" ht="12" x14ac:dyDescent="0.25">
      <c r="A937" s="6">
        <v>819.34</v>
      </c>
      <c r="B937" s="6">
        <v>54.063000000000002</v>
      </c>
      <c r="C937" s="6">
        <v>53.13</v>
      </c>
      <c r="D937" s="6">
        <v>54.91</v>
      </c>
      <c r="E937" s="6">
        <v>54.676000000000002</v>
      </c>
      <c r="F937" s="6">
        <v>51.606000000000002</v>
      </c>
      <c r="G937" s="6">
        <v>32.223999999999997</v>
      </c>
      <c r="H937" s="6">
        <v>45.613</v>
      </c>
      <c r="I937" s="6">
        <v>48.682000000000002</v>
      </c>
      <c r="J937" s="6">
        <v>50.216999999999999</v>
      </c>
      <c r="K937" s="6">
        <v>56.81</v>
      </c>
      <c r="L937" s="6">
        <v>57.485999999999997</v>
      </c>
      <c r="M937" s="6">
        <v>46.756999999999998</v>
      </c>
      <c r="N937" s="69"/>
    </row>
    <row r="938" spans="1:14" ht="12" x14ac:dyDescent="0.25">
      <c r="A938" s="6">
        <v>819.78</v>
      </c>
      <c r="B938" s="6">
        <v>54.061</v>
      </c>
      <c r="C938" s="6">
        <v>53.13</v>
      </c>
      <c r="D938" s="6">
        <v>54.912999999999997</v>
      </c>
      <c r="E938" s="6">
        <v>54.655999999999999</v>
      </c>
      <c r="F938" s="6">
        <v>51.628</v>
      </c>
      <c r="G938" s="6">
        <v>32.198999999999998</v>
      </c>
      <c r="H938" s="6">
        <v>45.634</v>
      </c>
      <c r="I938" s="6">
        <v>48.685000000000002</v>
      </c>
      <c r="J938" s="6">
        <v>50.206000000000003</v>
      </c>
      <c r="K938" s="6">
        <v>56.793999999999997</v>
      </c>
      <c r="L938" s="6">
        <v>57.470999999999997</v>
      </c>
      <c r="M938" s="6">
        <v>46.728999999999999</v>
      </c>
      <c r="N938" s="69"/>
    </row>
    <row r="939" spans="1:14" ht="12" x14ac:dyDescent="0.25">
      <c r="A939" s="6">
        <v>820.21</v>
      </c>
      <c r="B939" s="6">
        <v>54.064</v>
      </c>
      <c r="C939" s="6">
        <v>53.158999999999999</v>
      </c>
      <c r="D939" s="6">
        <v>54.92</v>
      </c>
      <c r="E939" s="6">
        <v>54.643999999999998</v>
      </c>
      <c r="F939" s="6">
        <v>51.603000000000002</v>
      </c>
      <c r="G939" s="6">
        <v>32.207999999999998</v>
      </c>
      <c r="H939" s="6">
        <v>45.618000000000002</v>
      </c>
      <c r="I939" s="6">
        <v>48.674999999999997</v>
      </c>
      <c r="J939" s="6">
        <v>50.19</v>
      </c>
      <c r="K939" s="6">
        <v>56.798000000000002</v>
      </c>
      <c r="L939" s="6">
        <v>57.481000000000002</v>
      </c>
      <c r="M939" s="6">
        <v>46.712000000000003</v>
      </c>
      <c r="N939" s="69"/>
    </row>
    <row r="940" spans="1:14" ht="12" x14ac:dyDescent="0.25">
      <c r="A940" s="6">
        <v>820.65</v>
      </c>
      <c r="B940" s="6">
        <v>54.037999999999997</v>
      </c>
      <c r="C940" s="6">
        <v>53.167999999999999</v>
      </c>
      <c r="D940" s="6">
        <v>54.911999999999999</v>
      </c>
      <c r="E940" s="6">
        <v>54.621000000000002</v>
      </c>
      <c r="F940" s="6">
        <v>51.603999999999999</v>
      </c>
      <c r="G940" s="6">
        <v>32.21</v>
      </c>
      <c r="H940" s="6">
        <v>45.607999999999997</v>
      </c>
      <c r="I940" s="6">
        <v>48.652999999999999</v>
      </c>
      <c r="J940" s="6">
        <v>50.21</v>
      </c>
      <c r="K940" s="6">
        <v>56.831000000000003</v>
      </c>
      <c r="L940" s="6">
        <v>57.470999999999997</v>
      </c>
      <c r="M940" s="6">
        <v>46.698999999999998</v>
      </c>
      <c r="N940" s="69"/>
    </row>
    <row r="941" spans="1:14" ht="12" x14ac:dyDescent="0.25">
      <c r="A941" s="6">
        <v>821.08</v>
      </c>
      <c r="B941" s="6">
        <v>54.030999999999999</v>
      </c>
      <c r="C941" s="6">
        <v>53.164000000000001</v>
      </c>
      <c r="D941" s="6">
        <v>54.918999999999997</v>
      </c>
      <c r="E941" s="6">
        <v>54.634</v>
      </c>
      <c r="F941" s="6">
        <v>51.606000000000002</v>
      </c>
      <c r="G941" s="6">
        <v>32.204999999999998</v>
      </c>
      <c r="H941" s="6">
        <v>45.62</v>
      </c>
      <c r="I941" s="6">
        <v>48.67</v>
      </c>
      <c r="J941" s="6">
        <v>50.228999999999999</v>
      </c>
      <c r="K941" s="6">
        <v>56.82</v>
      </c>
      <c r="L941" s="6">
        <v>57.46</v>
      </c>
      <c r="M941" s="6">
        <v>46.707999999999998</v>
      </c>
      <c r="N941" s="69"/>
    </row>
    <row r="942" spans="1:14" ht="12" x14ac:dyDescent="0.25">
      <c r="A942" s="6">
        <v>821.52</v>
      </c>
      <c r="B942" s="6">
        <v>54.027999999999999</v>
      </c>
      <c r="C942" s="6">
        <v>53.148000000000003</v>
      </c>
      <c r="D942" s="6">
        <v>54.898000000000003</v>
      </c>
      <c r="E942" s="6">
        <v>54.627000000000002</v>
      </c>
      <c r="F942" s="6">
        <v>51.593000000000004</v>
      </c>
      <c r="G942" s="6">
        <v>32.215000000000003</v>
      </c>
      <c r="H942" s="6">
        <v>45.604999999999997</v>
      </c>
      <c r="I942" s="6">
        <v>48.651000000000003</v>
      </c>
      <c r="J942" s="6">
        <v>50.228999999999999</v>
      </c>
      <c r="K942" s="6">
        <v>56.781999999999996</v>
      </c>
      <c r="L942" s="6">
        <v>57.436</v>
      </c>
      <c r="M942" s="6">
        <v>46.677999999999997</v>
      </c>
      <c r="N942" s="69"/>
    </row>
    <row r="943" spans="1:14" ht="12" x14ac:dyDescent="0.25">
      <c r="A943" s="6">
        <v>821.96</v>
      </c>
      <c r="B943" s="6">
        <v>54.045000000000002</v>
      </c>
      <c r="C943" s="6">
        <v>53.149000000000001</v>
      </c>
      <c r="D943" s="6">
        <v>54.912999999999997</v>
      </c>
      <c r="E943" s="6">
        <v>54.613</v>
      </c>
      <c r="F943" s="6">
        <v>51.603999999999999</v>
      </c>
      <c r="G943" s="6">
        <v>32.222999999999999</v>
      </c>
      <c r="H943" s="6">
        <v>45.642000000000003</v>
      </c>
      <c r="I943" s="6">
        <v>48.656999999999996</v>
      </c>
      <c r="J943" s="6">
        <v>50.234999999999999</v>
      </c>
      <c r="K943" s="6">
        <v>56.825000000000003</v>
      </c>
      <c r="L943" s="6">
        <v>57.436999999999998</v>
      </c>
      <c r="M943" s="6">
        <v>46.680999999999997</v>
      </c>
      <c r="N943" s="69"/>
    </row>
    <row r="944" spans="1:14" ht="12" x14ac:dyDescent="0.25">
      <c r="A944" s="6">
        <v>822.39</v>
      </c>
      <c r="B944" s="6">
        <v>54.040999999999997</v>
      </c>
      <c r="C944" s="6">
        <v>53.171999999999997</v>
      </c>
      <c r="D944" s="6">
        <v>54.927</v>
      </c>
      <c r="E944" s="6">
        <v>54.616999999999997</v>
      </c>
      <c r="F944" s="6">
        <v>51.64</v>
      </c>
      <c r="G944" s="6">
        <v>32.231999999999999</v>
      </c>
      <c r="H944" s="6">
        <v>45.670999999999999</v>
      </c>
      <c r="I944" s="6">
        <v>48.701000000000001</v>
      </c>
      <c r="J944" s="6">
        <v>50.280999999999999</v>
      </c>
      <c r="K944" s="6">
        <v>56.84</v>
      </c>
      <c r="L944" s="6">
        <v>57.457999999999998</v>
      </c>
      <c r="M944" s="6">
        <v>46.664999999999999</v>
      </c>
      <c r="N944" s="69"/>
    </row>
    <row r="945" spans="1:14" ht="12" x14ac:dyDescent="0.25">
      <c r="A945" s="6">
        <v>822.83</v>
      </c>
      <c r="B945" s="6">
        <v>54.051000000000002</v>
      </c>
      <c r="C945" s="6">
        <v>53.18</v>
      </c>
      <c r="D945" s="6">
        <v>54.935000000000002</v>
      </c>
      <c r="E945" s="6">
        <v>54.613999999999997</v>
      </c>
      <c r="F945" s="6">
        <v>51.645000000000003</v>
      </c>
      <c r="G945" s="6">
        <v>32.234000000000002</v>
      </c>
      <c r="H945" s="6">
        <v>45.667999999999999</v>
      </c>
      <c r="I945" s="6">
        <v>48.704999999999998</v>
      </c>
      <c r="J945" s="6">
        <v>50.298999999999999</v>
      </c>
      <c r="K945" s="6">
        <v>56.851999999999997</v>
      </c>
      <c r="L945" s="6">
        <v>57.454000000000001</v>
      </c>
      <c r="M945" s="6">
        <v>46.649000000000001</v>
      </c>
      <c r="N945" s="69"/>
    </row>
    <row r="946" spans="1:14" ht="12" x14ac:dyDescent="0.25">
      <c r="A946" s="6">
        <v>823.26</v>
      </c>
      <c r="B946" s="6">
        <v>54.058</v>
      </c>
      <c r="C946" s="6">
        <v>53.177999999999997</v>
      </c>
      <c r="D946" s="6">
        <v>54.981000000000002</v>
      </c>
      <c r="E946" s="6">
        <v>54.603999999999999</v>
      </c>
      <c r="F946" s="6">
        <v>51.661999999999999</v>
      </c>
      <c r="G946" s="6">
        <v>32.265000000000001</v>
      </c>
      <c r="H946" s="6">
        <v>45.664000000000001</v>
      </c>
      <c r="I946" s="6">
        <v>48.716000000000001</v>
      </c>
      <c r="J946" s="6">
        <v>50.283000000000001</v>
      </c>
      <c r="K946" s="6">
        <v>56.868000000000002</v>
      </c>
      <c r="L946" s="6">
        <v>57.43</v>
      </c>
      <c r="M946" s="6">
        <v>46.658999999999999</v>
      </c>
      <c r="N946" s="69"/>
    </row>
    <row r="947" spans="1:14" ht="12" x14ac:dyDescent="0.25">
      <c r="A947" s="6">
        <v>823.7</v>
      </c>
      <c r="B947" s="6">
        <v>54.051000000000002</v>
      </c>
      <c r="C947" s="6">
        <v>53.186</v>
      </c>
      <c r="D947" s="6">
        <v>55.005000000000003</v>
      </c>
      <c r="E947" s="6">
        <v>54.628999999999998</v>
      </c>
      <c r="F947" s="6">
        <v>51.688000000000002</v>
      </c>
      <c r="G947" s="6">
        <v>32.264000000000003</v>
      </c>
      <c r="H947" s="6">
        <v>45.674999999999997</v>
      </c>
      <c r="I947" s="6">
        <v>48.713999999999999</v>
      </c>
      <c r="J947" s="6">
        <v>50.298000000000002</v>
      </c>
      <c r="K947" s="6">
        <v>56.905999999999999</v>
      </c>
      <c r="L947" s="6">
        <v>57.42</v>
      </c>
      <c r="M947" s="6">
        <v>46.656999999999996</v>
      </c>
      <c r="N947" s="69"/>
    </row>
    <row r="948" spans="1:14" ht="12" x14ac:dyDescent="0.25">
      <c r="A948" s="6">
        <v>824.13</v>
      </c>
      <c r="B948" s="6">
        <v>54.048000000000002</v>
      </c>
      <c r="C948" s="6">
        <v>53.15</v>
      </c>
      <c r="D948" s="6">
        <v>55.021000000000001</v>
      </c>
      <c r="E948" s="6">
        <v>54.637999999999998</v>
      </c>
      <c r="F948" s="6">
        <v>51.697000000000003</v>
      </c>
      <c r="G948" s="6">
        <v>32.249000000000002</v>
      </c>
      <c r="H948" s="6">
        <v>45.680999999999997</v>
      </c>
      <c r="I948" s="6">
        <v>48.7</v>
      </c>
      <c r="J948" s="6">
        <v>50.302999999999997</v>
      </c>
      <c r="K948" s="6">
        <v>56.896999999999998</v>
      </c>
      <c r="L948" s="6">
        <v>57.404000000000003</v>
      </c>
      <c r="M948" s="6">
        <v>46.670999999999999</v>
      </c>
      <c r="N948" s="69"/>
    </row>
    <row r="949" spans="1:14" ht="12" x14ac:dyDescent="0.25">
      <c r="A949" s="6">
        <v>824.57</v>
      </c>
      <c r="B949" s="6">
        <v>54.063000000000002</v>
      </c>
      <c r="C949" s="6">
        <v>53.186999999999998</v>
      </c>
      <c r="D949" s="6">
        <v>55.04</v>
      </c>
      <c r="E949" s="6">
        <v>54.683</v>
      </c>
      <c r="F949" s="6">
        <v>51.716999999999999</v>
      </c>
      <c r="G949" s="6">
        <v>32.267000000000003</v>
      </c>
      <c r="H949" s="6">
        <v>45.692999999999998</v>
      </c>
      <c r="I949" s="6">
        <v>48.737000000000002</v>
      </c>
      <c r="J949" s="6">
        <v>50.335999999999999</v>
      </c>
      <c r="K949" s="6">
        <v>56.926000000000002</v>
      </c>
      <c r="L949" s="6">
        <v>57.405000000000001</v>
      </c>
      <c r="M949" s="6">
        <v>46.695999999999998</v>
      </c>
      <c r="N949" s="69"/>
    </row>
    <row r="950" spans="1:14" ht="12" x14ac:dyDescent="0.25">
      <c r="A950" s="6">
        <v>825.01</v>
      </c>
      <c r="B950" s="6">
        <v>54.079000000000001</v>
      </c>
      <c r="C950" s="6">
        <v>53.225000000000001</v>
      </c>
      <c r="D950" s="6">
        <v>55.045000000000002</v>
      </c>
      <c r="E950" s="6">
        <v>54.685000000000002</v>
      </c>
      <c r="F950" s="6">
        <v>51.734000000000002</v>
      </c>
      <c r="G950" s="6">
        <v>32.281999999999996</v>
      </c>
      <c r="H950" s="6">
        <v>45.716999999999999</v>
      </c>
      <c r="I950" s="6">
        <v>48.732999999999997</v>
      </c>
      <c r="J950" s="6">
        <v>50.369</v>
      </c>
      <c r="K950" s="6">
        <v>56.924999999999997</v>
      </c>
      <c r="L950" s="6">
        <v>57.423999999999999</v>
      </c>
      <c r="M950" s="6">
        <v>46.715000000000003</v>
      </c>
      <c r="N950" s="69"/>
    </row>
    <row r="951" spans="1:14" ht="12" x14ac:dyDescent="0.25">
      <c r="A951" s="6">
        <v>825.44</v>
      </c>
      <c r="B951" s="6">
        <v>54.082000000000001</v>
      </c>
      <c r="C951" s="6">
        <v>53.250999999999998</v>
      </c>
      <c r="D951" s="6">
        <v>55.052999999999997</v>
      </c>
      <c r="E951" s="6">
        <v>54.695</v>
      </c>
      <c r="F951" s="6">
        <v>51.747</v>
      </c>
      <c r="G951" s="6">
        <v>32.283000000000001</v>
      </c>
      <c r="H951" s="6">
        <v>45.737000000000002</v>
      </c>
      <c r="I951" s="6">
        <v>48.744</v>
      </c>
      <c r="J951" s="6">
        <v>50.412999999999997</v>
      </c>
      <c r="K951" s="6">
        <v>56.927</v>
      </c>
      <c r="L951" s="6">
        <v>57.424999999999997</v>
      </c>
      <c r="M951" s="6">
        <v>46.71</v>
      </c>
      <c r="N951" s="69"/>
    </row>
    <row r="952" spans="1:14" ht="12" x14ac:dyDescent="0.25">
      <c r="A952" s="6">
        <v>825.88</v>
      </c>
      <c r="B952" s="6">
        <v>54.109000000000002</v>
      </c>
      <c r="C952" s="6">
        <v>53.23</v>
      </c>
      <c r="D952" s="6">
        <v>55.061999999999998</v>
      </c>
      <c r="E952" s="6">
        <v>54.692999999999998</v>
      </c>
      <c r="F952" s="6">
        <v>51.738</v>
      </c>
      <c r="G952" s="6">
        <v>32.295999999999999</v>
      </c>
      <c r="H952" s="6">
        <v>45.716999999999999</v>
      </c>
      <c r="I952" s="6">
        <v>48.755000000000003</v>
      </c>
      <c r="J952" s="6">
        <v>50.433999999999997</v>
      </c>
      <c r="K952" s="6">
        <v>56.902000000000001</v>
      </c>
      <c r="L952" s="6">
        <v>57.414000000000001</v>
      </c>
      <c r="M952" s="6">
        <v>46.695999999999998</v>
      </c>
      <c r="N952" s="69"/>
    </row>
    <row r="953" spans="1:14" ht="12" x14ac:dyDescent="0.25">
      <c r="A953" s="6">
        <v>826.31</v>
      </c>
      <c r="B953" s="6">
        <v>54.131</v>
      </c>
      <c r="C953" s="6">
        <v>53.222000000000001</v>
      </c>
      <c r="D953" s="6">
        <v>55.076999999999998</v>
      </c>
      <c r="E953" s="6">
        <v>54.716999999999999</v>
      </c>
      <c r="F953" s="6">
        <v>51.761000000000003</v>
      </c>
      <c r="G953" s="6">
        <v>32.326000000000001</v>
      </c>
      <c r="H953" s="6">
        <v>45.716999999999999</v>
      </c>
      <c r="I953" s="6">
        <v>48.76</v>
      </c>
      <c r="J953" s="6">
        <v>50.454999999999998</v>
      </c>
      <c r="K953" s="6">
        <v>56.94</v>
      </c>
      <c r="L953" s="6">
        <v>57.427999999999997</v>
      </c>
      <c r="M953" s="6">
        <v>46.720999999999997</v>
      </c>
      <c r="N953" s="69"/>
    </row>
    <row r="954" spans="1:14" ht="12" x14ac:dyDescent="0.25">
      <c r="A954" s="6">
        <v>826.75</v>
      </c>
      <c r="B954" s="6">
        <v>54.143999999999998</v>
      </c>
      <c r="C954" s="6">
        <v>53.23</v>
      </c>
      <c r="D954" s="6">
        <v>55.088999999999999</v>
      </c>
      <c r="E954" s="6">
        <v>54.698999999999998</v>
      </c>
      <c r="F954" s="6">
        <v>51.764000000000003</v>
      </c>
      <c r="G954" s="6">
        <v>32.307000000000002</v>
      </c>
      <c r="H954" s="6">
        <v>45.725000000000001</v>
      </c>
      <c r="I954" s="6">
        <v>48.767000000000003</v>
      </c>
      <c r="J954" s="6">
        <v>50.465000000000003</v>
      </c>
      <c r="K954" s="6">
        <v>56.954000000000001</v>
      </c>
      <c r="L954" s="6">
        <v>57.412999999999997</v>
      </c>
      <c r="M954" s="6">
        <v>46.74</v>
      </c>
      <c r="N954" s="69"/>
    </row>
    <row r="955" spans="1:14" ht="12" x14ac:dyDescent="0.25">
      <c r="A955" s="6">
        <v>827.18</v>
      </c>
      <c r="B955" s="6">
        <v>54.119</v>
      </c>
      <c r="C955" s="6">
        <v>53.215000000000003</v>
      </c>
      <c r="D955" s="6">
        <v>55.052999999999997</v>
      </c>
      <c r="E955" s="6">
        <v>54.695999999999998</v>
      </c>
      <c r="F955" s="6">
        <v>51.758000000000003</v>
      </c>
      <c r="G955" s="6">
        <v>32.311</v>
      </c>
      <c r="H955" s="6">
        <v>45.713999999999999</v>
      </c>
      <c r="I955" s="6">
        <v>48.765000000000001</v>
      </c>
      <c r="J955" s="6">
        <v>50.485999999999997</v>
      </c>
      <c r="K955" s="6">
        <v>56.941000000000003</v>
      </c>
      <c r="L955" s="6">
        <v>57.402000000000001</v>
      </c>
      <c r="M955" s="6">
        <v>46.738</v>
      </c>
      <c r="N955" s="69"/>
    </row>
    <row r="956" spans="1:14" ht="12" x14ac:dyDescent="0.25">
      <c r="A956" s="6">
        <v>827.62</v>
      </c>
      <c r="B956" s="6">
        <v>54.128</v>
      </c>
      <c r="C956" s="6">
        <v>53.226999999999997</v>
      </c>
      <c r="D956" s="6">
        <v>55.098999999999997</v>
      </c>
      <c r="E956" s="6">
        <v>54.694000000000003</v>
      </c>
      <c r="F956" s="6">
        <v>51.77</v>
      </c>
      <c r="G956" s="6">
        <v>32.311999999999998</v>
      </c>
      <c r="H956" s="6">
        <v>45.723999999999997</v>
      </c>
      <c r="I956" s="6">
        <v>48.786000000000001</v>
      </c>
      <c r="J956" s="6">
        <v>50.48</v>
      </c>
      <c r="K956" s="6">
        <v>56.939</v>
      </c>
      <c r="L956" s="6">
        <v>57.402999999999999</v>
      </c>
      <c r="M956" s="6">
        <v>46.747</v>
      </c>
      <c r="N956" s="69"/>
    </row>
    <row r="957" spans="1:14" ht="12" x14ac:dyDescent="0.25">
      <c r="A957" s="6">
        <v>828.05</v>
      </c>
      <c r="B957" s="6">
        <v>54.142000000000003</v>
      </c>
      <c r="C957" s="6">
        <v>53.253999999999998</v>
      </c>
      <c r="D957" s="6">
        <v>55.128</v>
      </c>
      <c r="E957" s="6">
        <v>54.704000000000001</v>
      </c>
      <c r="F957" s="6">
        <v>51.795000000000002</v>
      </c>
      <c r="G957" s="6">
        <v>32.337000000000003</v>
      </c>
      <c r="H957" s="6">
        <v>45.713000000000001</v>
      </c>
      <c r="I957" s="6">
        <v>48.796999999999997</v>
      </c>
      <c r="J957" s="6">
        <v>50.49</v>
      </c>
      <c r="K957" s="6">
        <v>56.975999999999999</v>
      </c>
      <c r="L957" s="6">
        <v>57.44</v>
      </c>
      <c r="M957" s="6">
        <v>46.768000000000001</v>
      </c>
      <c r="N957" s="69"/>
    </row>
    <row r="958" spans="1:14" ht="12" x14ac:dyDescent="0.25">
      <c r="A958" s="6">
        <v>828.49</v>
      </c>
      <c r="B958" s="6">
        <v>54.131</v>
      </c>
      <c r="C958" s="6">
        <v>53.243000000000002</v>
      </c>
      <c r="D958" s="6">
        <v>55.128999999999998</v>
      </c>
      <c r="E958" s="6">
        <v>54.677</v>
      </c>
      <c r="F958" s="6">
        <v>51.796999999999997</v>
      </c>
      <c r="G958" s="6">
        <v>32.348999999999997</v>
      </c>
      <c r="H958" s="6">
        <v>45.716000000000001</v>
      </c>
      <c r="I958" s="6">
        <v>48.819000000000003</v>
      </c>
      <c r="J958" s="6">
        <v>50.478000000000002</v>
      </c>
      <c r="K958" s="6">
        <v>56.957999999999998</v>
      </c>
      <c r="L958" s="6">
        <v>57.401000000000003</v>
      </c>
      <c r="M958" s="6">
        <v>46.777999999999999</v>
      </c>
      <c r="N958" s="69"/>
    </row>
    <row r="959" spans="1:14" ht="12" x14ac:dyDescent="0.25">
      <c r="A959" s="6">
        <v>828.93</v>
      </c>
      <c r="B959" s="6">
        <v>54.164000000000001</v>
      </c>
      <c r="C959" s="6">
        <v>53.265000000000001</v>
      </c>
      <c r="D959" s="6">
        <v>55.146999999999998</v>
      </c>
      <c r="E959" s="6">
        <v>54.701000000000001</v>
      </c>
      <c r="F959" s="6">
        <v>51.783999999999999</v>
      </c>
      <c r="G959" s="6">
        <v>32.369999999999997</v>
      </c>
      <c r="H959" s="6">
        <v>45.698</v>
      </c>
      <c r="I959" s="6">
        <v>48.838999999999999</v>
      </c>
      <c r="J959" s="6">
        <v>50.503999999999998</v>
      </c>
      <c r="K959" s="6">
        <v>56.948999999999998</v>
      </c>
      <c r="L959" s="6">
        <v>57.401000000000003</v>
      </c>
      <c r="M959" s="6">
        <v>46.805</v>
      </c>
      <c r="N959" s="69"/>
    </row>
    <row r="960" spans="1:14" ht="12" x14ac:dyDescent="0.25">
      <c r="A960" s="6">
        <v>829.36</v>
      </c>
      <c r="B960" s="6">
        <v>54.198</v>
      </c>
      <c r="C960" s="6">
        <v>53.271000000000001</v>
      </c>
      <c r="D960" s="6">
        <v>55.145000000000003</v>
      </c>
      <c r="E960" s="6">
        <v>54.731999999999999</v>
      </c>
      <c r="F960" s="6">
        <v>51.817</v>
      </c>
      <c r="G960" s="6">
        <v>32.378999999999998</v>
      </c>
      <c r="H960" s="6">
        <v>45.738</v>
      </c>
      <c r="I960" s="6">
        <v>48.860999999999997</v>
      </c>
      <c r="J960" s="6">
        <v>50.56</v>
      </c>
      <c r="K960" s="6">
        <v>56.963999999999999</v>
      </c>
      <c r="L960" s="6">
        <v>57.395000000000003</v>
      </c>
      <c r="M960" s="6">
        <v>46.82</v>
      </c>
      <c r="N960" s="69"/>
    </row>
    <row r="961" spans="1:14" ht="12" x14ac:dyDescent="0.25">
      <c r="A961" s="6">
        <v>829.8</v>
      </c>
      <c r="B961" s="6">
        <v>54.213999999999999</v>
      </c>
      <c r="C961" s="6">
        <v>53.273000000000003</v>
      </c>
      <c r="D961" s="6">
        <v>55.167999999999999</v>
      </c>
      <c r="E961" s="6">
        <v>54.732999999999997</v>
      </c>
      <c r="F961" s="6">
        <v>51.832000000000001</v>
      </c>
      <c r="G961" s="6">
        <v>32.393999999999998</v>
      </c>
      <c r="H961" s="6">
        <v>45.76</v>
      </c>
      <c r="I961" s="6">
        <v>48.895000000000003</v>
      </c>
      <c r="J961" s="6">
        <v>50.567999999999998</v>
      </c>
      <c r="K961" s="6">
        <v>56.954000000000001</v>
      </c>
      <c r="L961" s="6">
        <v>57.401000000000003</v>
      </c>
      <c r="M961" s="6">
        <v>46.838000000000001</v>
      </c>
      <c r="N961" s="69"/>
    </row>
    <row r="962" spans="1:14" ht="12" x14ac:dyDescent="0.25">
      <c r="A962" s="6">
        <v>830.23</v>
      </c>
      <c r="B962" s="6">
        <v>54.220999999999997</v>
      </c>
      <c r="C962" s="6">
        <v>53.262</v>
      </c>
      <c r="D962" s="6">
        <v>55.185000000000002</v>
      </c>
      <c r="E962" s="6">
        <v>54.728000000000002</v>
      </c>
      <c r="F962" s="6">
        <v>51.85</v>
      </c>
      <c r="G962" s="6">
        <v>32.398000000000003</v>
      </c>
      <c r="H962" s="6">
        <v>45.755000000000003</v>
      </c>
      <c r="I962" s="6">
        <v>48.901000000000003</v>
      </c>
      <c r="J962" s="6">
        <v>50.570999999999998</v>
      </c>
      <c r="K962" s="6">
        <v>56.939</v>
      </c>
      <c r="L962" s="6">
        <v>57.423999999999999</v>
      </c>
      <c r="M962" s="6">
        <v>46.820999999999998</v>
      </c>
      <c r="N962" s="69"/>
    </row>
    <row r="963" spans="1:14" ht="12" x14ac:dyDescent="0.25">
      <c r="A963" s="6">
        <v>830.67</v>
      </c>
      <c r="B963" s="6">
        <v>54.223999999999997</v>
      </c>
      <c r="C963" s="6">
        <v>53.286000000000001</v>
      </c>
      <c r="D963" s="6">
        <v>55.209000000000003</v>
      </c>
      <c r="E963" s="6">
        <v>54.761000000000003</v>
      </c>
      <c r="F963" s="6">
        <v>51.838000000000001</v>
      </c>
      <c r="G963" s="6">
        <v>32.396999999999998</v>
      </c>
      <c r="H963" s="6">
        <v>45.767000000000003</v>
      </c>
      <c r="I963" s="6">
        <v>48.89</v>
      </c>
      <c r="J963" s="6">
        <v>50.593000000000004</v>
      </c>
      <c r="K963" s="6">
        <v>56.968000000000004</v>
      </c>
      <c r="L963" s="6">
        <v>57.435000000000002</v>
      </c>
      <c r="M963" s="6">
        <v>46.813000000000002</v>
      </c>
      <c r="N963" s="69"/>
    </row>
    <row r="964" spans="1:14" ht="12" x14ac:dyDescent="0.25">
      <c r="A964" s="6">
        <v>831.1</v>
      </c>
      <c r="B964" s="6">
        <v>54.244999999999997</v>
      </c>
      <c r="C964" s="6">
        <v>53.308</v>
      </c>
      <c r="D964" s="6">
        <v>55.231999999999999</v>
      </c>
      <c r="E964" s="6">
        <v>54.78</v>
      </c>
      <c r="F964" s="6">
        <v>51.875999999999998</v>
      </c>
      <c r="G964" s="6">
        <v>32.414000000000001</v>
      </c>
      <c r="H964" s="6">
        <v>45.755000000000003</v>
      </c>
      <c r="I964" s="6">
        <v>48.878999999999998</v>
      </c>
      <c r="J964" s="6">
        <v>50.655999999999999</v>
      </c>
      <c r="K964" s="6">
        <v>56.973999999999997</v>
      </c>
      <c r="L964" s="6">
        <v>57.463999999999999</v>
      </c>
      <c r="M964" s="6">
        <v>46.829000000000001</v>
      </c>
      <c r="N964" s="69"/>
    </row>
    <row r="965" spans="1:14" ht="12" x14ac:dyDescent="0.25">
      <c r="A965" s="6">
        <v>831.54</v>
      </c>
      <c r="B965" s="6">
        <v>54.246000000000002</v>
      </c>
      <c r="C965" s="6">
        <v>53.320999999999998</v>
      </c>
      <c r="D965" s="6">
        <v>55.256999999999998</v>
      </c>
      <c r="E965" s="6">
        <v>54.798000000000002</v>
      </c>
      <c r="F965" s="6">
        <v>51.874000000000002</v>
      </c>
      <c r="G965" s="6">
        <v>32.417000000000002</v>
      </c>
      <c r="H965" s="6">
        <v>45.767000000000003</v>
      </c>
      <c r="I965" s="6">
        <v>48.845999999999997</v>
      </c>
      <c r="J965" s="6">
        <v>50.671999999999997</v>
      </c>
      <c r="K965" s="6">
        <v>56.997999999999998</v>
      </c>
      <c r="L965" s="6">
        <v>57.456000000000003</v>
      </c>
      <c r="M965" s="6">
        <v>46.83</v>
      </c>
      <c r="N965" s="69"/>
    </row>
    <row r="966" spans="1:14" ht="12" x14ac:dyDescent="0.25">
      <c r="A966" s="6">
        <v>831.97</v>
      </c>
      <c r="B966" s="6">
        <v>54.216999999999999</v>
      </c>
      <c r="C966" s="6">
        <v>53.308999999999997</v>
      </c>
      <c r="D966" s="6">
        <v>55.267000000000003</v>
      </c>
      <c r="E966" s="6">
        <v>54.783999999999999</v>
      </c>
      <c r="F966" s="6">
        <v>51.881999999999998</v>
      </c>
      <c r="G966" s="6">
        <v>32.423999999999999</v>
      </c>
      <c r="H966" s="6">
        <v>45.738999999999997</v>
      </c>
      <c r="I966" s="6">
        <v>48.829000000000001</v>
      </c>
      <c r="J966" s="6">
        <v>50.677</v>
      </c>
      <c r="K966" s="6">
        <v>56.970999999999997</v>
      </c>
      <c r="L966" s="6">
        <v>57.468000000000004</v>
      </c>
      <c r="M966" s="6">
        <v>46.831000000000003</v>
      </c>
      <c r="N966" s="69"/>
    </row>
    <row r="967" spans="1:14" ht="12" x14ac:dyDescent="0.25">
      <c r="A967" s="6">
        <v>832.41</v>
      </c>
      <c r="B967" s="6">
        <v>54.195999999999998</v>
      </c>
      <c r="C967" s="6">
        <v>53.311</v>
      </c>
      <c r="D967" s="6">
        <v>55.238999999999997</v>
      </c>
      <c r="E967" s="6">
        <v>54.762999999999998</v>
      </c>
      <c r="F967" s="6">
        <v>51.89</v>
      </c>
      <c r="G967" s="6">
        <v>32.4</v>
      </c>
      <c r="H967" s="6">
        <v>45.750999999999998</v>
      </c>
      <c r="I967" s="6">
        <v>48.796999999999997</v>
      </c>
      <c r="J967" s="6">
        <v>50.688000000000002</v>
      </c>
      <c r="K967" s="6">
        <v>56.988</v>
      </c>
      <c r="L967" s="6">
        <v>57.448</v>
      </c>
      <c r="M967" s="6">
        <v>46.811999999999998</v>
      </c>
      <c r="N967" s="69"/>
    </row>
    <row r="968" spans="1:14" ht="12" x14ac:dyDescent="0.25">
      <c r="A968" s="6">
        <v>832.84</v>
      </c>
      <c r="B968" s="6">
        <v>54.23</v>
      </c>
      <c r="C968" s="6">
        <v>53.332000000000001</v>
      </c>
      <c r="D968" s="6">
        <v>55.25</v>
      </c>
      <c r="E968" s="6">
        <v>54.752000000000002</v>
      </c>
      <c r="F968" s="6">
        <v>51.872999999999998</v>
      </c>
      <c r="G968" s="6">
        <v>32.433999999999997</v>
      </c>
      <c r="H968" s="6">
        <v>45.765999999999998</v>
      </c>
      <c r="I968" s="6">
        <v>48.798000000000002</v>
      </c>
      <c r="J968" s="6">
        <v>50.695</v>
      </c>
      <c r="K968" s="6">
        <v>56.987000000000002</v>
      </c>
      <c r="L968" s="6">
        <v>57.494</v>
      </c>
      <c r="M968" s="6">
        <v>46.863999999999997</v>
      </c>
      <c r="N968" s="69"/>
    </row>
    <row r="969" spans="1:14" ht="12" x14ac:dyDescent="0.25">
      <c r="A969" s="6">
        <v>833.28</v>
      </c>
      <c r="B969" s="6">
        <v>54.234999999999999</v>
      </c>
      <c r="C969" s="6">
        <v>53.35</v>
      </c>
      <c r="D969" s="6">
        <v>55.256</v>
      </c>
      <c r="E969" s="6">
        <v>54.73</v>
      </c>
      <c r="F969" s="6">
        <v>51.872999999999998</v>
      </c>
      <c r="G969" s="6">
        <v>32.448999999999998</v>
      </c>
      <c r="H969" s="6">
        <v>45.758000000000003</v>
      </c>
      <c r="I969" s="6">
        <v>48.790999999999997</v>
      </c>
      <c r="J969" s="6">
        <v>50.677</v>
      </c>
      <c r="K969" s="6">
        <v>56.970999999999997</v>
      </c>
      <c r="L969" s="6">
        <v>57.521999999999998</v>
      </c>
      <c r="M969" s="6">
        <v>46.865000000000002</v>
      </c>
      <c r="N969" s="69"/>
    </row>
    <row r="970" spans="1:14" ht="12" x14ac:dyDescent="0.25">
      <c r="A970" s="6">
        <v>833.71</v>
      </c>
      <c r="B970" s="6">
        <v>54.247</v>
      </c>
      <c r="C970" s="6">
        <v>53.317</v>
      </c>
      <c r="D970" s="6">
        <v>55.216000000000001</v>
      </c>
      <c r="E970" s="6">
        <v>54.719000000000001</v>
      </c>
      <c r="F970" s="6">
        <v>51.847999999999999</v>
      </c>
      <c r="G970" s="6">
        <v>32.447000000000003</v>
      </c>
      <c r="H970" s="6">
        <v>45.749000000000002</v>
      </c>
      <c r="I970" s="6">
        <v>48.734999999999999</v>
      </c>
      <c r="J970" s="6">
        <v>50.649000000000001</v>
      </c>
      <c r="K970" s="6">
        <v>56.918999999999997</v>
      </c>
      <c r="L970" s="6">
        <v>57.494999999999997</v>
      </c>
      <c r="M970" s="6">
        <v>46.84</v>
      </c>
      <c r="N970" s="69"/>
    </row>
    <row r="971" spans="1:14" ht="12" x14ac:dyDescent="0.25">
      <c r="A971" s="6">
        <v>834.15</v>
      </c>
      <c r="B971" s="6">
        <v>54.24</v>
      </c>
      <c r="C971" s="6">
        <v>53.289000000000001</v>
      </c>
      <c r="D971" s="6">
        <v>55.228999999999999</v>
      </c>
      <c r="E971" s="6">
        <v>54.731999999999999</v>
      </c>
      <c r="F971" s="6">
        <v>51.87</v>
      </c>
      <c r="G971" s="6">
        <v>32.456000000000003</v>
      </c>
      <c r="H971" s="6">
        <v>45.767000000000003</v>
      </c>
      <c r="I971" s="6">
        <v>48.756</v>
      </c>
      <c r="J971" s="6">
        <v>50.673000000000002</v>
      </c>
      <c r="K971" s="6">
        <v>56.92</v>
      </c>
      <c r="L971" s="6">
        <v>57.512</v>
      </c>
      <c r="M971" s="6">
        <v>46.845999999999997</v>
      </c>
      <c r="N971" s="69"/>
    </row>
    <row r="972" spans="1:14" ht="12" x14ac:dyDescent="0.25">
      <c r="A972" s="6">
        <v>834.58</v>
      </c>
      <c r="B972" s="6">
        <v>54.22</v>
      </c>
      <c r="C972" s="6">
        <v>53.249000000000002</v>
      </c>
      <c r="D972" s="6">
        <v>55.201000000000001</v>
      </c>
      <c r="E972" s="6">
        <v>54.71</v>
      </c>
      <c r="F972" s="6">
        <v>51.829000000000001</v>
      </c>
      <c r="G972" s="6">
        <v>32.450000000000003</v>
      </c>
      <c r="H972" s="6">
        <v>45.744</v>
      </c>
      <c r="I972" s="6">
        <v>48.731999999999999</v>
      </c>
      <c r="J972" s="6">
        <v>50.63</v>
      </c>
      <c r="K972" s="6">
        <v>56.883000000000003</v>
      </c>
      <c r="L972" s="6">
        <v>57.512</v>
      </c>
      <c r="M972" s="6">
        <v>46.834000000000003</v>
      </c>
      <c r="N972" s="69"/>
    </row>
    <row r="973" spans="1:14" ht="12" x14ac:dyDescent="0.25">
      <c r="A973" s="6">
        <v>835.02</v>
      </c>
      <c r="B973" s="6">
        <v>54.222000000000001</v>
      </c>
      <c r="C973" s="6">
        <v>53.255000000000003</v>
      </c>
      <c r="D973" s="6">
        <v>55.234999999999999</v>
      </c>
      <c r="E973" s="6">
        <v>54.719000000000001</v>
      </c>
      <c r="F973" s="6">
        <v>51.851999999999997</v>
      </c>
      <c r="G973" s="6">
        <v>32.472000000000001</v>
      </c>
      <c r="H973" s="6">
        <v>45.807000000000002</v>
      </c>
      <c r="I973" s="6">
        <v>48.723999999999997</v>
      </c>
      <c r="J973" s="6">
        <v>50.642000000000003</v>
      </c>
      <c r="K973" s="6">
        <v>56.933999999999997</v>
      </c>
      <c r="L973" s="6">
        <v>57.534999999999997</v>
      </c>
      <c r="M973" s="6">
        <v>46.898000000000003</v>
      </c>
      <c r="N973" s="69"/>
    </row>
    <row r="974" spans="1:14" ht="12" x14ac:dyDescent="0.25">
      <c r="A974" s="6">
        <v>835.45</v>
      </c>
      <c r="B974" s="6">
        <v>54.198</v>
      </c>
      <c r="C974" s="6">
        <v>53.29</v>
      </c>
      <c r="D974" s="6">
        <v>55.26</v>
      </c>
      <c r="E974" s="6">
        <v>54.703000000000003</v>
      </c>
      <c r="F974" s="6">
        <v>51.829000000000001</v>
      </c>
      <c r="G974" s="6">
        <v>32.488</v>
      </c>
      <c r="H974" s="6">
        <v>45.825000000000003</v>
      </c>
      <c r="I974" s="6">
        <v>48.71</v>
      </c>
      <c r="J974" s="6">
        <v>50.664000000000001</v>
      </c>
      <c r="K974" s="6">
        <v>56.926000000000002</v>
      </c>
      <c r="L974" s="6">
        <v>57.545000000000002</v>
      </c>
      <c r="M974" s="6">
        <v>46.92</v>
      </c>
      <c r="N974" s="69"/>
    </row>
    <row r="975" spans="1:14" ht="12" x14ac:dyDescent="0.25">
      <c r="A975" s="6">
        <v>835.89</v>
      </c>
      <c r="B975" s="6">
        <v>54.173999999999999</v>
      </c>
      <c r="C975" s="6">
        <v>53.262999999999998</v>
      </c>
      <c r="D975" s="6">
        <v>55.252000000000002</v>
      </c>
      <c r="E975" s="6">
        <v>54.67</v>
      </c>
      <c r="F975" s="6">
        <v>51.795000000000002</v>
      </c>
      <c r="G975" s="6">
        <v>32.466000000000001</v>
      </c>
      <c r="H975" s="6">
        <v>45.811999999999998</v>
      </c>
      <c r="I975" s="6">
        <v>48.665999999999997</v>
      </c>
      <c r="J975" s="6">
        <v>50.62</v>
      </c>
      <c r="K975" s="6">
        <v>56.875</v>
      </c>
      <c r="L975" s="6">
        <v>57.536000000000001</v>
      </c>
      <c r="M975" s="6">
        <v>46.868000000000002</v>
      </c>
      <c r="N975" s="69"/>
    </row>
    <row r="976" spans="1:14" ht="12" x14ac:dyDescent="0.25">
      <c r="A976" s="6">
        <v>836.32</v>
      </c>
      <c r="B976" s="6">
        <v>54.204000000000001</v>
      </c>
      <c r="C976" s="6">
        <v>53.314</v>
      </c>
      <c r="D976" s="6">
        <v>55.305</v>
      </c>
      <c r="E976" s="6">
        <v>54.691000000000003</v>
      </c>
      <c r="F976" s="6">
        <v>51.804000000000002</v>
      </c>
      <c r="G976" s="6">
        <v>32.472000000000001</v>
      </c>
      <c r="H976" s="6">
        <v>45.832999999999998</v>
      </c>
      <c r="I976" s="6">
        <v>48.692</v>
      </c>
      <c r="J976" s="6">
        <v>50.645000000000003</v>
      </c>
      <c r="K976" s="6">
        <v>56.896000000000001</v>
      </c>
      <c r="L976" s="6">
        <v>57.546999999999997</v>
      </c>
      <c r="M976" s="6">
        <v>46.896999999999998</v>
      </c>
      <c r="N976" s="69"/>
    </row>
    <row r="977" spans="1:14" ht="12" x14ac:dyDescent="0.25">
      <c r="A977" s="6">
        <v>836.76</v>
      </c>
      <c r="B977" s="6">
        <v>54.198999999999998</v>
      </c>
      <c r="C977" s="6">
        <v>53.289000000000001</v>
      </c>
      <c r="D977" s="6">
        <v>55.304000000000002</v>
      </c>
      <c r="E977" s="6">
        <v>54.656999999999996</v>
      </c>
      <c r="F977" s="6">
        <v>51.795000000000002</v>
      </c>
      <c r="G977" s="6">
        <v>32.475000000000001</v>
      </c>
      <c r="H977" s="6">
        <v>45.819000000000003</v>
      </c>
      <c r="I977" s="6">
        <v>48.668999999999997</v>
      </c>
      <c r="J977" s="6">
        <v>50.652999999999999</v>
      </c>
      <c r="K977" s="6">
        <v>56.893999999999998</v>
      </c>
      <c r="L977" s="6">
        <v>57.552999999999997</v>
      </c>
      <c r="M977" s="6">
        <v>46.860999999999997</v>
      </c>
      <c r="N977" s="69"/>
    </row>
    <row r="978" spans="1:14" ht="12" x14ac:dyDescent="0.25">
      <c r="A978" s="6">
        <v>837.19</v>
      </c>
      <c r="B978" s="6">
        <v>54.198</v>
      </c>
      <c r="C978" s="6">
        <v>53.292000000000002</v>
      </c>
      <c r="D978" s="6">
        <v>55.283000000000001</v>
      </c>
      <c r="E978" s="6">
        <v>54.658999999999999</v>
      </c>
      <c r="F978" s="6">
        <v>51.817999999999998</v>
      </c>
      <c r="G978" s="6">
        <v>32.456000000000003</v>
      </c>
      <c r="H978" s="6">
        <v>45.847999999999999</v>
      </c>
      <c r="I978" s="6">
        <v>48.667000000000002</v>
      </c>
      <c r="J978" s="6">
        <v>50.686</v>
      </c>
      <c r="K978" s="6">
        <v>56.896000000000001</v>
      </c>
      <c r="L978" s="6">
        <v>57.561</v>
      </c>
      <c r="M978" s="6">
        <v>46.863</v>
      </c>
      <c r="N978" s="69"/>
    </row>
    <row r="979" spans="1:14" ht="12" x14ac:dyDescent="0.25">
      <c r="A979" s="6">
        <v>837.63</v>
      </c>
      <c r="B979" s="6">
        <v>54.198999999999998</v>
      </c>
      <c r="C979" s="6">
        <v>53.317</v>
      </c>
      <c r="D979" s="6">
        <v>55.304000000000002</v>
      </c>
      <c r="E979" s="6">
        <v>54.691000000000003</v>
      </c>
      <c r="F979" s="6">
        <v>51.817999999999998</v>
      </c>
      <c r="G979" s="6">
        <v>32.454000000000001</v>
      </c>
      <c r="H979" s="6">
        <v>45.853000000000002</v>
      </c>
      <c r="I979" s="6">
        <v>48.646000000000001</v>
      </c>
      <c r="J979" s="6">
        <v>50.692</v>
      </c>
      <c r="K979" s="6">
        <v>56.927999999999997</v>
      </c>
      <c r="L979" s="6">
        <v>57.572000000000003</v>
      </c>
      <c r="M979" s="6">
        <v>46.847000000000001</v>
      </c>
      <c r="N979" s="69"/>
    </row>
    <row r="980" spans="1:14" ht="12" x14ac:dyDescent="0.25">
      <c r="A980" s="6">
        <v>838.06</v>
      </c>
      <c r="B980" s="6">
        <v>54.176000000000002</v>
      </c>
      <c r="C980" s="6">
        <v>53.287999999999997</v>
      </c>
      <c r="D980" s="6">
        <v>55.302</v>
      </c>
      <c r="E980" s="6">
        <v>54.698</v>
      </c>
      <c r="F980" s="6">
        <v>51.847000000000001</v>
      </c>
      <c r="G980" s="6">
        <v>32.454999999999998</v>
      </c>
      <c r="H980" s="6">
        <v>45.875999999999998</v>
      </c>
      <c r="I980" s="6">
        <v>48.622999999999998</v>
      </c>
      <c r="J980" s="6">
        <v>50.677999999999997</v>
      </c>
      <c r="K980" s="6">
        <v>56.941000000000003</v>
      </c>
      <c r="L980" s="6">
        <v>57.584000000000003</v>
      </c>
      <c r="M980" s="6">
        <v>46.845999999999997</v>
      </c>
      <c r="N980" s="69"/>
    </row>
    <row r="981" spans="1:14" ht="12" x14ac:dyDescent="0.25">
      <c r="A981" s="6">
        <v>838.5</v>
      </c>
      <c r="B981" s="6">
        <v>54.128</v>
      </c>
      <c r="C981" s="6">
        <v>53.238</v>
      </c>
      <c r="D981" s="6">
        <v>55.304000000000002</v>
      </c>
      <c r="E981" s="6">
        <v>54.645000000000003</v>
      </c>
      <c r="F981" s="6">
        <v>51.835000000000001</v>
      </c>
      <c r="G981" s="6">
        <v>32.44</v>
      </c>
      <c r="H981" s="6">
        <v>45.838999999999999</v>
      </c>
      <c r="I981" s="6">
        <v>48.564999999999998</v>
      </c>
      <c r="J981" s="6">
        <v>50.658000000000001</v>
      </c>
      <c r="K981" s="6">
        <v>56.912999999999997</v>
      </c>
      <c r="L981" s="6">
        <v>57.56</v>
      </c>
      <c r="M981" s="6">
        <v>46.834000000000003</v>
      </c>
      <c r="N981" s="69"/>
    </row>
    <row r="982" spans="1:14" ht="12" x14ac:dyDescent="0.25">
      <c r="A982" s="6">
        <v>838.93</v>
      </c>
      <c r="B982" s="6">
        <v>54.137999999999998</v>
      </c>
      <c r="C982" s="6">
        <v>53.256999999999998</v>
      </c>
      <c r="D982" s="6">
        <v>55.326000000000001</v>
      </c>
      <c r="E982" s="6">
        <v>54.674999999999997</v>
      </c>
      <c r="F982" s="6">
        <v>51.868000000000002</v>
      </c>
      <c r="G982" s="6">
        <v>32.454000000000001</v>
      </c>
      <c r="H982" s="6">
        <v>45.814999999999998</v>
      </c>
      <c r="I982" s="6">
        <v>48.545999999999999</v>
      </c>
      <c r="J982" s="6">
        <v>50.677</v>
      </c>
      <c r="K982" s="6">
        <v>56.915999999999997</v>
      </c>
      <c r="L982" s="6">
        <v>57.55</v>
      </c>
      <c r="M982" s="6">
        <v>46.841000000000001</v>
      </c>
      <c r="N982" s="69"/>
    </row>
    <row r="983" spans="1:14" ht="12" x14ac:dyDescent="0.25">
      <c r="A983" s="6">
        <v>839.37</v>
      </c>
      <c r="B983" s="6">
        <v>54.085000000000001</v>
      </c>
      <c r="C983" s="6">
        <v>53.238999999999997</v>
      </c>
      <c r="D983" s="6">
        <v>55.314999999999998</v>
      </c>
      <c r="E983" s="6">
        <v>54.667000000000002</v>
      </c>
      <c r="F983" s="6">
        <v>51.865000000000002</v>
      </c>
      <c r="G983" s="6">
        <v>32.436999999999998</v>
      </c>
      <c r="H983" s="6">
        <v>45.819000000000003</v>
      </c>
      <c r="I983" s="6">
        <v>48.542000000000002</v>
      </c>
      <c r="J983" s="6">
        <v>50.646000000000001</v>
      </c>
      <c r="K983" s="6">
        <v>56.927</v>
      </c>
      <c r="L983" s="6">
        <v>57.524999999999999</v>
      </c>
      <c r="M983" s="6">
        <v>46.831000000000003</v>
      </c>
      <c r="N983" s="69"/>
    </row>
    <row r="984" spans="1:14" ht="12" x14ac:dyDescent="0.25">
      <c r="A984" s="6">
        <v>839.8</v>
      </c>
      <c r="B984" s="6">
        <v>54.084000000000003</v>
      </c>
      <c r="C984" s="6">
        <v>53.24</v>
      </c>
      <c r="D984" s="6">
        <v>55.305</v>
      </c>
      <c r="E984" s="6">
        <v>54.651000000000003</v>
      </c>
      <c r="F984" s="6">
        <v>51.874000000000002</v>
      </c>
      <c r="G984" s="6">
        <v>32.43</v>
      </c>
      <c r="H984" s="6">
        <v>45.807000000000002</v>
      </c>
      <c r="I984" s="6">
        <v>48.545999999999999</v>
      </c>
      <c r="J984" s="6">
        <v>50.649000000000001</v>
      </c>
      <c r="K984" s="6">
        <v>56.878999999999998</v>
      </c>
      <c r="L984" s="6">
        <v>57.534999999999997</v>
      </c>
      <c r="M984" s="6">
        <v>46.853999999999999</v>
      </c>
      <c r="N984" s="69"/>
    </row>
    <row r="985" spans="1:14" ht="12" x14ac:dyDescent="0.25">
      <c r="A985" s="6">
        <v>840.24</v>
      </c>
      <c r="B985" s="6">
        <v>54.069000000000003</v>
      </c>
      <c r="C985" s="6">
        <v>53.241</v>
      </c>
      <c r="D985" s="6">
        <v>55.280999999999999</v>
      </c>
      <c r="E985" s="6">
        <v>54.628999999999998</v>
      </c>
      <c r="F985" s="6">
        <v>51.843000000000004</v>
      </c>
      <c r="G985" s="6">
        <v>32.4</v>
      </c>
      <c r="H985" s="6">
        <v>45.807000000000002</v>
      </c>
      <c r="I985" s="6">
        <v>48.558999999999997</v>
      </c>
      <c r="J985" s="6">
        <v>50.609000000000002</v>
      </c>
      <c r="K985" s="6">
        <v>56.871000000000002</v>
      </c>
      <c r="L985" s="6">
        <v>57.503</v>
      </c>
      <c r="M985" s="6">
        <v>46.838000000000001</v>
      </c>
      <c r="N985" s="69"/>
    </row>
    <row r="986" spans="1:14" ht="12" x14ac:dyDescent="0.25">
      <c r="A986" s="6">
        <v>840.67</v>
      </c>
      <c r="B986" s="6">
        <v>54.066000000000003</v>
      </c>
      <c r="C986" s="6">
        <v>53.23</v>
      </c>
      <c r="D986" s="6">
        <v>55.286999999999999</v>
      </c>
      <c r="E986" s="6">
        <v>54.618000000000002</v>
      </c>
      <c r="F986" s="6">
        <v>51.853000000000002</v>
      </c>
      <c r="G986" s="6">
        <v>32.386000000000003</v>
      </c>
      <c r="H986" s="6">
        <v>45.795999999999999</v>
      </c>
      <c r="I986" s="6">
        <v>48.557000000000002</v>
      </c>
      <c r="J986" s="6">
        <v>50.603000000000002</v>
      </c>
      <c r="K986" s="6">
        <v>56.866999999999997</v>
      </c>
      <c r="L986" s="6">
        <v>57.494999999999997</v>
      </c>
      <c r="M986" s="6">
        <v>46.872</v>
      </c>
      <c r="N986" s="69"/>
    </row>
    <row r="987" spans="1:14" ht="12" x14ac:dyDescent="0.25">
      <c r="A987" s="6">
        <v>841.11</v>
      </c>
      <c r="B987" s="6">
        <v>54.058</v>
      </c>
      <c r="C987" s="6">
        <v>53.241999999999997</v>
      </c>
      <c r="D987" s="6">
        <v>55.314999999999998</v>
      </c>
      <c r="E987" s="6">
        <v>54.628999999999998</v>
      </c>
      <c r="F987" s="6">
        <v>51.828000000000003</v>
      </c>
      <c r="G987" s="6">
        <v>32.378</v>
      </c>
      <c r="H987" s="6">
        <v>45.838999999999999</v>
      </c>
      <c r="I987" s="6">
        <v>48.543999999999997</v>
      </c>
      <c r="J987" s="6">
        <v>50.593000000000004</v>
      </c>
      <c r="K987" s="6">
        <v>56.841000000000001</v>
      </c>
      <c r="L987" s="6">
        <v>57.49</v>
      </c>
      <c r="M987" s="6">
        <v>46.872999999999998</v>
      </c>
      <c r="N987" s="69"/>
    </row>
    <row r="988" spans="1:14" ht="12" x14ac:dyDescent="0.25">
      <c r="A988" s="6">
        <v>841.54</v>
      </c>
      <c r="B988" s="6">
        <v>54.057000000000002</v>
      </c>
      <c r="C988" s="6">
        <v>53.262</v>
      </c>
      <c r="D988" s="6">
        <v>55.345999999999997</v>
      </c>
      <c r="E988" s="6">
        <v>54.662999999999997</v>
      </c>
      <c r="F988" s="6">
        <v>51.831000000000003</v>
      </c>
      <c r="G988" s="6">
        <v>32.378999999999998</v>
      </c>
      <c r="H988" s="6">
        <v>45.86</v>
      </c>
      <c r="I988" s="6">
        <v>48.537999999999997</v>
      </c>
      <c r="J988" s="6">
        <v>50.597999999999999</v>
      </c>
      <c r="K988" s="6">
        <v>56.829000000000001</v>
      </c>
      <c r="L988" s="6">
        <v>57.53</v>
      </c>
      <c r="M988" s="6">
        <v>46.898000000000003</v>
      </c>
      <c r="N988" s="69"/>
    </row>
    <row r="989" spans="1:14" ht="12" x14ac:dyDescent="0.25">
      <c r="A989" s="6">
        <v>841.98</v>
      </c>
      <c r="B989" s="6">
        <v>54.06</v>
      </c>
      <c r="C989" s="6">
        <v>53.234999999999999</v>
      </c>
      <c r="D989" s="6">
        <v>55.348999999999997</v>
      </c>
      <c r="E989" s="6">
        <v>54.62</v>
      </c>
      <c r="F989" s="6">
        <v>51.813000000000002</v>
      </c>
      <c r="G989" s="6">
        <v>32.356000000000002</v>
      </c>
      <c r="H989" s="6">
        <v>45.835000000000001</v>
      </c>
      <c r="I989" s="6">
        <v>48.534999999999997</v>
      </c>
      <c r="J989" s="6">
        <v>50.601999999999997</v>
      </c>
      <c r="K989" s="6">
        <v>56.82</v>
      </c>
      <c r="L989" s="6">
        <v>57.494999999999997</v>
      </c>
      <c r="M989" s="6">
        <v>46.838999999999999</v>
      </c>
      <c r="N989" s="69"/>
    </row>
    <row r="990" spans="1:14" ht="12" x14ac:dyDescent="0.25">
      <c r="A990" s="6">
        <v>842.41</v>
      </c>
      <c r="B990" s="6">
        <v>54.040999999999997</v>
      </c>
      <c r="C990" s="6">
        <v>53.247999999999998</v>
      </c>
      <c r="D990" s="6">
        <v>55.366</v>
      </c>
      <c r="E990" s="6">
        <v>54.642000000000003</v>
      </c>
      <c r="F990" s="6">
        <v>51.81</v>
      </c>
      <c r="G990" s="6">
        <v>32.341999999999999</v>
      </c>
      <c r="H990" s="6">
        <v>45.834000000000003</v>
      </c>
      <c r="I990" s="6">
        <v>48.551000000000002</v>
      </c>
      <c r="J990" s="6">
        <v>50.628999999999998</v>
      </c>
      <c r="K990" s="6">
        <v>56.844999999999999</v>
      </c>
      <c r="L990" s="6">
        <v>57.502000000000002</v>
      </c>
      <c r="M990" s="6">
        <v>46.853000000000002</v>
      </c>
      <c r="N990" s="69"/>
    </row>
    <row r="991" spans="1:14" ht="12" x14ac:dyDescent="0.25">
      <c r="A991" s="6">
        <v>842.85</v>
      </c>
      <c r="B991" s="6">
        <v>54.021999999999998</v>
      </c>
      <c r="C991" s="6">
        <v>53.264000000000003</v>
      </c>
      <c r="D991" s="6">
        <v>55.411000000000001</v>
      </c>
      <c r="E991" s="6">
        <v>54.670999999999999</v>
      </c>
      <c r="F991" s="6">
        <v>51.793999999999997</v>
      </c>
      <c r="G991" s="6">
        <v>32.351999999999997</v>
      </c>
      <c r="H991" s="6">
        <v>45.844999999999999</v>
      </c>
      <c r="I991" s="6">
        <v>48.584000000000003</v>
      </c>
      <c r="J991" s="6">
        <v>50.667000000000002</v>
      </c>
      <c r="K991" s="6">
        <v>56.884</v>
      </c>
      <c r="L991" s="6">
        <v>57.530999999999999</v>
      </c>
      <c r="M991" s="6">
        <v>46.898000000000003</v>
      </c>
      <c r="N991" s="69"/>
    </row>
    <row r="992" spans="1:14" ht="12" x14ac:dyDescent="0.25">
      <c r="A992" s="6">
        <v>843.28</v>
      </c>
      <c r="B992" s="6">
        <v>54.027000000000001</v>
      </c>
      <c r="C992" s="6">
        <v>53.286999999999999</v>
      </c>
      <c r="D992" s="6">
        <v>55.417999999999999</v>
      </c>
      <c r="E992" s="6">
        <v>54.676000000000002</v>
      </c>
      <c r="F992" s="6">
        <v>51.789000000000001</v>
      </c>
      <c r="G992" s="6">
        <v>32.340000000000003</v>
      </c>
      <c r="H992" s="6">
        <v>45.838000000000001</v>
      </c>
      <c r="I992" s="6">
        <v>48.603999999999999</v>
      </c>
      <c r="J992" s="6">
        <v>50.661999999999999</v>
      </c>
      <c r="K992" s="6">
        <v>56.904000000000003</v>
      </c>
      <c r="L992" s="6">
        <v>57.515000000000001</v>
      </c>
      <c r="M992" s="6">
        <v>46.884999999999998</v>
      </c>
      <c r="N992" s="69"/>
    </row>
    <row r="993" spans="1:14" ht="12" x14ac:dyDescent="0.25">
      <c r="A993" s="6">
        <v>843.72</v>
      </c>
      <c r="B993" s="6">
        <v>54.09</v>
      </c>
      <c r="C993" s="6">
        <v>53.329000000000001</v>
      </c>
      <c r="D993" s="6">
        <v>55.451999999999998</v>
      </c>
      <c r="E993" s="6">
        <v>54.692999999999998</v>
      </c>
      <c r="F993" s="6">
        <v>51.831000000000003</v>
      </c>
      <c r="G993" s="6">
        <v>32.35</v>
      </c>
      <c r="H993" s="6">
        <v>45.862000000000002</v>
      </c>
      <c r="I993" s="6">
        <v>48.625999999999998</v>
      </c>
      <c r="J993" s="6">
        <v>50.726999999999997</v>
      </c>
      <c r="K993" s="6">
        <v>56.941000000000003</v>
      </c>
      <c r="L993" s="6">
        <v>57.533000000000001</v>
      </c>
      <c r="M993" s="6">
        <v>46.926000000000002</v>
      </c>
      <c r="N993" s="69"/>
    </row>
    <row r="994" spans="1:14" ht="12" x14ac:dyDescent="0.25">
      <c r="A994" s="6">
        <v>844.15</v>
      </c>
      <c r="B994" s="6">
        <v>54.073999999999998</v>
      </c>
      <c r="C994" s="6">
        <v>53.357999999999997</v>
      </c>
      <c r="D994" s="6">
        <v>55.43</v>
      </c>
      <c r="E994" s="6">
        <v>54.692</v>
      </c>
      <c r="F994" s="6">
        <v>51.786999999999999</v>
      </c>
      <c r="G994" s="6">
        <v>32.33</v>
      </c>
      <c r="H994" s="6">
        <v>45.831000000000003</v>
      </c>
      <c r="I994" s="6">
        <v>48.604999999999997</v>
      </c>
      <c r="J994" s="6">
        <v>50.698999999999998</v>
      </c>
      <c r="K994" s="6">
        <v>56.898000000000003</v>
      </c>
      <c r="L994" s="6">
        <v>57.51</v>
      </c>
      <c r="M994" s="6">
        <v>46.877000000000002</v>
      </c>
      <c r="N994" s="69"/>
    </row>
    <row r="995" spans="1:14" ht="12" x14ac:dyDescent="0.25">
      <c r="A995" s="6">
        <v>844.59</v>
      </c>
      <c r="B995" s="6">
        <v>54.075000000000003</v>
      </c>
      <c r="C995" s="6">
        <v>53.357999999999997</v>
      </c>
      <c r="D995" s="6">
        <v>55.441000000000003</v>
      </c>
      <c r="E995" s="6">
        <v>54.704999999999998</v>
      </c>
      <c r="F995" s="6">
        <v>51.811999999999998</v>
      </c>
      <c r="G995" s="6">
        <v>32.311999999999998</v>
      </c>
      <c r="H995" s="6">
        <v>45.85</v>
      </c>
      <c r="I995" s="6">
        <v>48.606000000000002</v>
      </c>
      <c r="J995" s="6">
        <v>50.712000000000003</v>
      </c>
      <c r="K995" s="6">
        <v>56.902999999999999</v>
      </c>
      <c r="L995" s="6">
        <v>57.485999999999997</v>
      </c>
      <c r="M995" s="6">
        <v>46.872</v>
      </c>
      <c r="N995" s="69"/>
    </row>
    <row r="996" spans="1:14" ht="12" x14ac:dyDescent="0.25">
      <c r="A996" s="6">
        <v>845.02</v>
      </c>
      <c r="B996" s="6">
        <v>54.073999999999998</v>
      </c>
      <c r="C996" s="6">
        <v>53.399000000000001</v>
      </c>
      <c r="D996" s="6">
        <v>55.463999999999999</v>
      </c>
      <c r="E996" s="6">
        <v>54.749000000000002</v>
      </c>
      <c r="F996" s="6">
        <v>51.835999999999999</v>
      </c>
      <c r="G996" s="6">
        <v>32.340000000000003</v>
      </c>
      <c r="H996" s="6">
        <v>45.854999999999997</v>
      </c>
      <c r="I996" s="6">
        <v>48.622</v>
      </c>
      <c r="J996" s="6">
        <v>50.759</v>
      </c>
      <c r="K996" s="6">
        <v>56.929000000000002</v>
      </c>
      <c r="L996" s="6">
        <v>57.484999999999999</v>
      </c>
      <c r="M996" s="6">
        <v>46.914999999999999</v>
      </c>
      <c r="N996" s="69"/>
    </row>
    <row r="997" spans="1:14" ht="12" x14ac:dyDescent="0.25">
      <c r="A997" s="6">
        <v>845.45</v>
      </c>
      <c r="B997" s="6">
        <v>54.064999999999998</v>
      </c>
      <c r="C997" s="6">
        <v>53.353000000000002</v>
      </c>
      <c r="D997" s="6">
        <v>55.451999999999998</v>
      </c>
      <c r="E997" s="6">
        <v>54.722999999999999</v>
      </c>
      <c r="F997" s="6">
        <v>51.826999999999998</v>
      </c>
      <c r="G997" s="6">
        <v>32.316000000000003</v>
      </c>
      <c r="H997" s="6">
        <v>45.828000000000003</v>
      </c>
      <c r="I997" s="6">
        <v>48.591999999999999</v>
      </c>
      <c r="J997" s="6">
        <v>50.747999999999998</v>
      </c>
      <c r="K997" s="6">
        <v>56.927</v>
      </c>
      <c r="L997" s="6">
        <v>57.488</v>
      </c>
      <c r="M997" s="6">
        <v>46.88</v>
      </c>
      <c r="N997" s="69"/>
    </row>
    <row r="998" spans="1:14" ht="12" x14ac:dyDescent="0.25">
      <c r="A998" s="6">
        <v>845.89</v>
      </c>
      <c r="B998" s="6">
        <v>54.061999999999998</v>
      </c>
      <c r="C998" s="6">
        <v>53.375999999999998</v>
      </c>
      <c r="D998" s="6">
        <v>55.470999999999997</v>
      </c>
      <c r="E998" s="6">
        <v>54.738</v>
      </c>
      <c r="F998" s="6">
        <v>51.841000000000001</v>
      </c>
      <c r="G998" s="6">
        <v>32.302</v>
      </c>
      <c r="H998" s="6">
        <v>45.841000000000001</v>
      </c>
      <c r="I998" s="6">
        <v>48.621000000000002</v>
      </c>
      <c r="J998" s="6">
        <v>50.744999999999997</v>
      </c>
      <c r="K998" s="6">
        <v>56.927999999999997</v>
      </c>
      <c r="L998" s="6">
        <v>57.481000000000002</v>
      </c>
      <c r="M998" s="6">
        <v>46.906999999999996</v>
      </c>
      <c r="N998" s="69"/>
    </row>
    <row r="999" spans="1:14" ht="12" x14ac:dyDescent="0.25">
      <c r="A999" s="6">
        <v>846.32</v>
      </c>
      <c r="B999" s="6">
        <v>54.082000000000001</v>
      </c>
      <c r="C999" s="6">
        <v>53.366</v>
      </c>
      <c r="D999" s="6">
        <v>55.491</v>
      </c>
      <c r="E999" s="6">
        <v>54.743000000000002</v>
      </c>
      <c r="F999" s="6">
        <v>51.822000000000003</v>
      </c>
      <c r="G999" s="6">
        <v>32.314</v>
      </c>
      <c r="H999" s="6">
        <v>45.81</v>
      </c>
      <c r="I999" s="6">
        <v>48.665999999999997</v>
      </c>
      <c r="J999" s="6">
        <v>50.731000000000002</v>
      </c>
      <c r="K999" s="6">
        <v>56.908000000000001</v>
      </c>
      <c r="L999" s="6">
        <v>57.5</v>
      </c>
      <c r="M999" s="6">
        <v>46.911999999999999</v>
      </c>
      <c r="N999" s="69"/>
    </row>
    <row r="1000" spans="1:14" ht="12" x14ac:dyDescent="0.25">
      <c r="A1000" s="6">
        <v>846.76</v>
      </c>
      <c r="B1000" s="6">
        <v>54.101999999999997</v>
      </c>
      <c r="C1000" s="6">
        <v>53.372</v>
      </c>
      <c r="D1000" s="6">
        <v>55.52</v>
      </c>
      <c r="E1000" s="6">
        <v>54.756999999999998</v>
      </c>
      <c r="F1000" s="6">
        <v>51.850999999999999</v>
      </c>
      <c r="G1000" s="6">
        <v>32.308</v>
      </c>
      <c r="H1000" s="6">
        <v>45.835000000000001</v>
      </c>
      <c r="I1000" s="6">
        <v>48.69</v>
      </c>
      <c r="J1000" s="6">
        <v>50.77</v>
      </c>
      <c r="K1000" s="6">
        <v>56.914999999999999</v>
      </c>
      <c r="L1000" s="6">
        <v>57.557000000000002</v>
      </c>
      <c r="M1000" s="6">
        <v>46.942999999999998</v>
      </c>
      <c r="N1000" s="69"/>
    </row>
    <row r="1001" spans="1:14" ht="12" x14ac:dyDescent="0.25">
      <c r="A1001" s="6">
        <v>847.19</v>
      </c>
      <c r="B1001" s="6">
        <v>54.112000000000002</v>
      </c>
      <c r="C1001" s="6">
        <v>53.408000000000001</v>
      </c>
      <c r="D1001" s="6">
        <v>55.540999999999997</v>
      </c>
      <c r="E1001" s="6">
        <v>54.738999999999997</v>
      </c>
      <c r="F1001" s="6">
        <v>51.817999999999998</v>
      </c>
      <c r="G1001" s="6">
        <v>32.302999999999997</v>
      </c>
      <c r="H1001" s="6">
        <v>45.835000000000001</v>
      </c>
      <c r="I1001" s="6">
        <v>48.692</v>
      </c>
      <c r="J1001" s="6">
        <v>50.79</v>
      </c>
      <c r="K1001" s="6">
        <v>56.93</v>
      </c>
      <c r="L1001" s="6">
        <v>57.564999999999998</v>
      </c>
      <c r="M1001" s="6">
        <v>46.954999999999998</v>
      </c>
      <c r="N1001" s="69"/>
    </row>
    <row r="1002" spans="1:14" ht="12" x14ac:dyDescent="0.25">
      <c r="A1002" s="6">
        <v>847.63</v>
      </c>
      <c r="B1002" s="6">
        <v>54.13</v>
      </c>
      <c r="C1002" s="6">
        <v>53.456000000000003</v>
      </c>
      <c r="D1002" s="6">
        <v>55.597999999999999</v>
      </c>
      <c r="E1002" s="6">
        <v>54.779000000000003</v>
      </c>
      <c r="F1002" s="6">
        <v>51.829000000000001</v>
      </c>
      <c r="G1002" s="6">
        <v>32.304000000000002</v>
      </c>
      <c r="H1002" s="6">
        <v>45.85</v>
      </c>
      <c r="I1002" s="6">
        <v>48.74</v>
      </c>
      <c r="J1002" s="6">
        <v>50.823999999999998</v>
      </c>
      <c r="K1002" s="6">
        <v>56.963000000000001</v>
      </c>
      <c r="L1002" s="6">
        <v>57.588999999999999</v>
      </c>
      <c r="M1002" s="6">
        <v>46.965000000000003</v>
      </c>
      <c r="N1002" s="69"/>
    </row>
    <row r="1003" spans="1:14" ht="12" x14ac:dyDescent="0.25">
      <c r="A1003" s="6">
        <v>848.06</v>
      </c>
      <c r="B1003" s="6">
        <v>54.097000000000001</v>
      </c>
      <c r="C1003" s="6">
        <v>53.421999999999997</v>
      </c>
      <c r="D1003" s="6">
        <v>55.561</v>
      </c>
      <c r="E1003" s="6">
        <v>54.737000000000002</v>
      </c>
      <c r="F1003" s="6">
        <v>51.774999999999999</v>
      </c>
      <c r="G1003" s="6">
        <v>32.274999999999999</v>
      </c>
      <c r="H1003" s="6">
        <v>45.848999999999997</v>
      </c>
      <c r="I1003" s="6">
        <v>48.738</v>
      </c>
      <c r="J1003" s="6">
        <v>50.811</v>
      </c>
      <c r="K1003" s="6">
        <v>56.929000000000002</v>
      </c>
      <c r="L1003" s="6">
        <v>57.601999999999997</v>
      </c>
      <c r="M1003" s="6">
        <v>46.966000000000001</v>
      </c>
      <c r="N1003" s="69"/>
    </row>
    <row r="1004" spans="1:14" ht="12" x14ac:dyDescent="0.25">
      <c r="A1004" s="6">
        <v>848.5</v>
      </c>
      <c r="B1004" s="6">
        <v>54.13</v>
      </c>
      <c r="C1004" s="6">
        <v>53.448</v>
      </c>
      <c r="D1004" s="6">
        <v>55.612000000000002</v>
      </c>
      <c r="E1004" s="6">
        <v>54.753</v>
      </c>
      <c r="F1004" s="6">
        <v>51.765000000000001</v>
      </c>
      <c r="G1004" s="6">
        <v>32.289000000000001</v>
      </c>
      <c r="H1004" s="6">
        <v>45.868000000000002</v>
      </c>
      <c r="I1004" s="6">
        <v>48.707999999999998</v>
      </c>
      <c r="J1004" s="6">
        <v>50.871000000000002</v>
      </c>
      <c r="K1004" s="6">
        <v>56.93</v>
      </c>
      <c r="L1004" s="6">
        <v>57.655999999999999</v>
      </c>
      <c r="M1004" s="6">
        <v>46.984000000000002</v>
      </c>
      <c r="N1004" s="69"/>
    </row>
    <row r="1005" spans="1:14" ht="12" x14ac:dyDescent="0.25">
      <c r="A1005" s="6">
        <v>848.93</v>
      </c>
      <c r="B1005" s="6">
        <v>54.149000000000001</v>
      </c>
      <c r="C1005" s="6">
        <v>53.454000000000001</v>
      </c>
      <c r="D1005" s="6">
        <v>55.656999999999996</v>
      </c>
      <c r="E1005" s="6">
        <v>54.76</v>
      </c>
      <c r="F1005" s="6">
        <v>51.802999999999997</v>
      </c>
      <c r="G1005" s="6">
        <v>32.325000000000003</v>
      </c>
      <c r="H1005" s="6">
        <v>45.912999999999997</v>
      </c>
      <c r="I1005" s="6">
        <v>48.744</v>
      </c>
      <c r="J1005" s="6">
        <v>50.883000000000003</v>
      </c>
      <c r="K1005" s="6">
        <v>56.965000000000003</v>
      </c>
      <c r="L1005" s="6">
        <v>57.685000000000002</v>
      </c>
      <c r="M1005" s="6">
        <v>47.017000000000003</v>
      </c>
      <c r="N1005" s="69"/>
    </row>
    <row r="1006" spans="1:14" ht="12" x14ac:dyDescent="0.25">
      <c r="A1006" s="6">
        <v>849.36</v>
      </c>
      <c r="B1006" s="6">
        <v>54.155000000000001</v>
      </c>
      <c r="C1006" s="6">
        <v>53.439</v>
      </c>
      <c r="D1006" s="6">
        <v>55.65</v>
      </c>
      <c r="E1006" s="6">
        <v>54.731999999999999</v>
      </c>
      <c r="F1006" s="6">
        <v>51.8</v>
      </c>
      <c r="G1006" s="6">
        <v>32.356000000000002</v>
      </c>
      <c r="H1006" s="6">
        <v>45.902999999999999</v>
      </c>
      <c r="I1006" s="6">
        <v>48.719000000000001</v>
      </c>
      <c r="J1006" s="6">
        <v>50.872</v>
      </c>
      <c r="K1006" s="6">
        <v>56.942</v>
      </c>
      <c r="L1006" s="6">
        <v>57.671999999999997</v>
      </c>
      <c r="M1006" s="6">
        <v>47.034999999999997</v>
      </c>
      <c r="N1006" s="69"/>
    </row>
    <row r="1007" spans="1:14" s="116" customFormat="1" ht="12" x14ac:dyDescent="0.25">
      <c r="A1007" s="119">
        <v>849.8</v>
      </c>
      <c r="B1007" s="119">
        <v>54.177</v>
      </c>
      <c r="C1007" s="119">
        <v>53.475000000000001</v>
      </c>
      <c r="D1007" s="119">
        <v>55.633000000000003</v>
      </c>
      <c r="E1007" s="119">
        <v>54.758000000000003</v>
      </c>
      <c r="F1007" s="119">
        <v>51.835000000000001</v>
      </c>
      <c r="G1007" s="119">
        <v>32.378</v>
      </c>
      <c r="H1007" s="119">
        <v>45.898000000000003</v>
      </c>
      <c r="I1007" s="119">
        <v>48.723999999999997</v>
      </c>
      <c r="J1007" s="119">
        <v>50.89</v>
      </c>
      <c r="K1007" s="119">
        <v>56.94</v>
      </c>
      <c r="L1007" s="119">
        <v>57.695</v>
      </c>
      <c r="M1007" s="119">
        <v>47.043999999999997</v>
      </c>
      <c r="N1007" s="115"/>
    </row>
    <row r="1008" spans="1:14" ht="12" x14ac:dyDescent="0.25">
      <c r="A1008" s="6">
        <v>850.23</v>
      </c>
      <c r="B1008" s="6">
        <v>54.21</v>
      </c>
      <c r="C1008" s="6">
        <v>53.456000000000003</v>
      </c>
      <c r="D1008" s="6">
        <v>55.648000000000003</v>
      </c>
      <c r="E1008" s="6">
        <v>54.761000000000003</v>
      </c>
      <c r="F1008" s="6">
        <v>51.847000000000001</v>
      </c>
      <c r="G1008" s="6">
        <v>32.384</v>
      </c>
      <c r="H1008" s="6">
        <v>45.902000000000001</v>
      </c>
      <c r="I1008" s="6">
        <v>48.77</v>
      </c>
      <c r="J1008" s="6">
        <v>50.938000000000002</v>
      </c>
      <c r="K1008" s="6">
        <v>56.985999999999997</v>
      </c>
      <c r="L1008" s="6">
        <v>57.713999999999999</v>
      </c>
      <c r="M1008" s="6">
        <v>47.057000000000002</v>
      </c>
      <c r="N1008" s="69"/>
    </row>
    <row r="1009" spans="1:14" ht="12" x14ac:dyDescent="0.25">
      <c r="A1009" s="6">
        <v>850.67</v>
      </c>
      <c r="B1009" s="6">
        <v>54.234999999999999</v>
      </c>
      <c r="C1009" s="6">
        <v>53.48</v>
      </c>
      <c r="D1009" s="6">
        <v>55.654000000000003</v>
      </c>
      <c r="E1009" s="6">
        <v>54.735999999999997</v>
      </c>
      <c r="F1009" s="6">
        <v>51.853000000000002</v>
      </c>
      <c r="G1009" s="6">
        <v>32.378</v>
      </c>
      <c r="H1009" s="6">
        <v>45.884</v>
      </c>
      <c r="I1009" s="6">
        <v>48.777999999999999</v>
      </c>
      <c r="J1009" s="6">
        <v>50.94</v>
      </c>
      <c r="K1009" s="6">
        <v>56.972999999999999</v>
      </c>
      <c r="L1009" s="6">
        <v>57.728000000000002</v>
      </c>
      <c r="M1009" s="6">
        <v>47.06</v>
      </c>
      <c r="N1009" s="69"/>
    </row>
    <row r="1010" spans="1:14" ht="12" x14ac:dyDescent="0.25">
      <c r="A1010" s="6">
        <v>851.1</v>
      </c>
      <c r="B1010" s="6">
        <v>54.201000000000001</v>
      </c>
      <c r="C1010" s="6">
        <v>53.51</v>
      </c>
      <c r="D1010" s="6">
        <v>55.667999999999999</v>
      </c>
      <c r="E1010" s="6">
        <v>54.765000000000001</v>
      </c>
      <c r="F1010" s="6">
        <v>51.871000000000002</v>
      </c>
      <c r="G1010" s="6">
        <v>32.375999999999998</v>
      </c>
      <c r="H1010" s="6">
        <v>45.872</v>
      </c>
      <c r="I1010" s="6">
        <v>48.773000000000003</v>
      </c>
      <c r="J1010" s="6">
        <v>50.957000000000001</v>
      </c>
      <c r="K1010" s="6">
        <v>56.938000000000002</v>
      </c>
      <c r="L1010" s="6">
        <v>57.762999999999998</v>
      </c>
      <c r="M1010" s="6">
        <v>47.084000000000003</v>
      </c>
      <c r="N1010" s="69"/>
    </row>
    <row r="1011" spans="1:14" ht="12" x14ac:dyDescent="0.25">
      <c r="A1011" s="6">
        <v>851.53</v>
      </c>
      <c r="B1011" s="6">
        <v>54.225999999999999</v>
      </c>
      <c r="C1011" s="6">
        <v>53.5</v>
      </c>
      <c r="D1011" s="6">
        <v>55.668999999999997</v>
      </c>
      <c r="E1011" s="6">
        <v>54.738999999999997</v>
      </c>
      <c r="F1011" s="6">
        <v>51.875</v>
      </c>
      <c r="G1011" s="6">
        <v>32.387</v>
      </c>
      <c r="H1011" s="6">
        <v>45.88</v>
      </c>
      <c r="I1011" s="6">
        <v>48.795999999999999</v>
      </c>
      <c r="J1011" s="6">
        <v>50.963999999999999</v>
      </c>
      <c r="K1011" s="6">
        <v>56.96</v>
      </c>
      <c r="L1011" s="6">
        <v>57.765999999999998</v>
      </c>
      <c r="M1011" s="6">
        <v>47.057000000000002</v>
      </c>
      <c r="N1011" s="69"/>
    </row>
    <row r="1012" spans="1:14" ht="12" x14ac:dyDescent="0.25">
      <c r="A1012" s="6">
        <v>851.97</v>
      </c>
      <c r="B1012" s="6">
        <v>54.249000000000002</v>
      </c>
      <c r="C1012" s="6">
        <v>53.526000000000003</v>
      </c>
      <c r="D1012" s="6">
        <v>55.697000000000003</v>
      </c>
      <c r="E1012" s="6">
        <v>54.712000000000003</v>
      </c>
      <c r="F1012" s="6">
        <v>51.914000000000001</v>
      </c>
      <c r="G1012" s="6">
        <v>32.396999999999998</v>
      </c>
      <c r="H1012" s="6">
        <v>45.878999999999998</v>
      </c>
      <c r="I1012" s="6">
        <v>48.795999999999999</v>
      </c>
      <c r="J1012" s="6">
        <v>50.976999999999997</v>
      </c>
      <c r="K1012" s="6">
        <v>56.982999999999997</v>
      </c>
      <c r="L1012" s="6">
        <v>57.746000000000002</v>
      </c>
      <c r="M1012" s="6">
        <v>47.03</v>
      </c>
      <c r="N1012" s="69"/>
    </row>
    <row r="1013" spans="1:14" ht="12" x14ac:dyDescent="0.25">
      <c r="A1013" s="6">
        <v>852.4</v>
      </c>
      <c r="B1013" s="6">
        <v>54.24</v>
      </c>
      <c r="C1013" s="6">
        <v>53.512999999999998</v>
      </c>
      <c r="D1013" s="6">
        <v>55.707999999999998</v>
      </c>
      <c r="E1013" s="6">
        <v>54.710999999999999</v>
      </c>
      <c r="F1013" s="6">
        <v>51.911999999999999</v>
      </c>
      <c r="G1013" s="6">
        <v>32.402999999999999</v>
      </c>
      <c r="H1013" s="6">
        <v>45.857999999999997</v>
      </c>
      <c r="I1013" s="6">
        <v>48.793999999999997</v>
      </c>
      <c r="J1013" s="6">
        <v>50.963000000000001</v>
      </c>
      <c r="K1013" s="6">
        <v>56.985999999999997</v>
      </c>
      <c r="L1013" s="6">
        <v>57.758000000000003</v>
      </c>
      <c r="M1013" s="6">
        <v>47.05</v>
      </c>
      <c r="N1013" s="69"/>
    </row>
    <row r="1014" spans="1:14" ht="12" x14ac:dyDescent="0.25">
      <c r="A1014" s="6">
        <v>852.84</v>
      </c>
      <c r="B1014" s="6">
        <v>54.220999999999997</v>
      </c>
      <c r="C1014" s="6">
        <v>53.475999999999999</v>
      </c>
      <c r="D1014" s="6">
        <v>55.67</v>
      </c>
      <c r="E1014" s="6">
        <v>54.683</v>
      </c>
      <c r="F1014" s="6">
        <v>51.911999999999999</v>
      </c>
      <c r="G1014" s="6">
        <v>32.398000000000003</v>
      </c>
      <c r="H1014" s="6">
        <v>45.85</v>
      </c>
      <c r="I1014" s="6">
        <v>48.771999999999998</v>
      </c>
      <c r="J1014" s="6">
        <v>50.915999999999997</v>
      </c>
      <c r="K1014" s="6">
        <v>56.99</v>
      </c>
      <c r="L1014" s="6">
        <v>57.74</v>
      </c>
      <c r="M1014" s="6">
        <v>47</v>
      </c>
      <c r="N1014" s="69"/>
    </row>
    <row r="1015" spans="1:14" ht="12" x14ac:dyDescent="0.25">
      <c r="A1015" s="6">
        <v>853.27</v>
      </c>
      <c r="B1015" s="6">
        <v>54.207999999999998</v>
      </c>
      <c r="C1015" s="6">
        <v>53.441000000000003</v>
      </c>
      <c r="D1015" s="6">
        <v>55.652000000000001</v>
      </c>
      <c r="E1015" s="6">
        <v>54.634999999999998</v>
      </c>
      <c r="F1015" s="6">
        <v>51.918999999999997</v>
      </c>
      <c r="G1015" s="6">
        <v>32.368000000000002</v>
      </c>
      <c r="H1015" s="6">
        <v>45.872999999999998</v>
      </c>
      <c r="I1015" s="6">
        <v>48.784999999999997</v>
      </c>
      <c r="J1015" s="6">
        <v>50.893000000000001</v>
      </c>
      <c r="K1015" s="6">
        <v>57.005000000000003</v>
      </c>
      <c r="L1015" s="6">
        <v>57.747999999999998</v>
      </c>
      <c r="M1015" s="6">
        <v>46.988999999999997</v>
      </c>
      <c r="N1015" s="69"/>
    </row>
    <row r="1016" spans="1:14" ht="12" x14ac:dyDescent="0.25">
      <c r="A1016" s="6">
        <v>853.71</v>
      </c>
      <c r="B1016" s="6">
        <v>54.216999999999999</v>
      </c>
      <c r="C1016" s="6">
        <v>53.427</v>
      </c>
      <c r="D1016" s="6">
        <v>55.643999999999998</v>
      </c>
      <c r="E1016" s="6">
        <v>54.642000000000003</v>
      </c>
      <c r="F1016" s="6">
        <v>51.893000000000001</v>
      </c>
      <c r="G1016" s="6">
        <v>32.375999999999998</v>
      </c>
      <c r="H1016" s="6">
        <v>45.859000000000002</v>
      </c>
      <c r="I1016" s="6">
        <v>48.759</v>
      </c>
      <c r="J1016" s="6">
        <v>50.871000000000002</v>
      </c>
      <c r="K1016" s="6">
        <v>56.991</v>
      </c>
      <c r="L1016" s="6">
        <v>57.773000000000003</v>
      </c>
      <c r="M1016" s="6">
        <v>46.981999999999999</v>
      </c>
      <c r="N1016" s="69"/>
    </row>
    <row r="1017" spans="1:14" ht="12" x14ac:dyDescent="0.25">
      <c r="A1017" s="6">
        <v>854.14</v>
      </c>
      <c r="B1017" s="6">
        <v>54.241</v>
      </c>
      <c r="C1017" s="6">
        <v>53.408000000000001</v>
      </c>
      <c r="D1017" s="6">
        <v>55.655999999999999</v>
      </c>
      <c r="E1017" s="6">
        <v>54.628</v>
      </c>
      <c r="F1017" s="6">
        <v>51.87</v>
      </c>
      <c r="G1017" s="6">
        <v>32.375999999999998</v>
      </c>
      <c r="H1017" s="6">
        <v>45.843000000000004</v>
      </c>
      <c r="I1017" s="6">
        <v>48.74</v>
      </c>
      <c r="J1017" s="6">
        <v>50.884999999999998</v>
      </c>
      <c r="K1017" s="6">
        <v>56.978999999999999</v>
      </c>
      <c r="L1017" s="6">
        <v>57.777000000000001</v>
      </c>
      <c r="M1017" s="6">
        <v>46.951000000000001</v>
      </c>
      <c r="N1017" s="69"/>
    </row>
    <row r="1018" spans="1:14" ht="12" x14ac:dyDescent="0.25">
      <c r="A1018" s="6">
        <v>854.57</v>
      </c>
      <c r="B1018" s="6">
        <v>54.235999999999997</v>
      </c>
      <c r="C1018" s="6">
        <v>53.414999999999999</v>
      </c>
      <c r="D1018" s="6">
        <v>55.670999999999999</v>
      </c>
      <c r="E1018" s="6">
        <v>54.649000000000001</v>
      </c>
      <c r="F1018" s="6">
        <v>51.878999999999998</v>
      </c>
      <c r="G1018" s="6">
        <v>32.387999999999998</v>
      </c>
      <c r="H1018" s="6">
        <v>45.893999999999998</v>
      </c>
      <c r="I1018" s="6">
        <v>48.744999999999997</v>
      </c>
      <c r="J1018" s="6">
        <v>50.856999999999999</v>
      </c>
      <c r="K1018" s="6">
        <v>56.99</v>
      </c>
      <c r="L1018" s="6">
        <v>57.789000000000001</v>
      </c>
      <c r="M1018" s="6">
        <v>46.976999999999997</v>
      </c>
      <c r="N1018" s="69"/>
    </row>
    <row r="1019" spans="1:14" ht="12" x14ac:dyDescent="0.25">
      <c r="A1019" s="6">
        <v>855.01</v>
      </c>
      <c r="B1019" s="6">
        <v>54.243000000000002</v>
      </c>
      <c r="C1019" s="6">
        <v>53.47</v>
      </c>
      <c r="D1019" s="6">
        <v>55.677</v>
      </c>
      <c r="E1019" s="6">
        <v>54.677</v>
      </c>
      <c r="F1019" s="6">
        <v>51.893000000000001</v>
      </c>
      <c r="G1019" s="6">
        <v>32.387</v>
      </c>
      <c r="H1019" s="6">
        <v>45.887</v>
      </c>
      <c r="I1019" s="6">
        <v>48.691000000000003</v>
      </c>
      <c r="J1019" s="6">
        <v>50.893999999999998</v>
      </c>
      <c r="K1019" s="6">
        <v>57.023000000000003</v>
      </c>
      <c r="L1019" s="6">
        <v>57.826999999999998</v>
      </c>
      <c r="M1019" s="6">
        <v>46.972999999999999</v>
      </c>
      <c r="N1019" s="69"/>
    </row>
    <row r="1020" spans="1:14" ht="12" x14ac:dyDescent="0.25">
      <c r="A1020" s="6">
        <v>855.44</v>
      </c>
      <c r="B1020" s="6">
        <v>54.189</v>
      </c>
      <c r="C1020" s="6">
        <v>53.454999999999998</v>
      </c>
      <c r="D1020" s="6">
        <v>55.689</v>
      </c>
      <c r="E1020" s="6">
        <v>54.668999999999997</v>
      </c>
      <c r="F1020" s="6">
        <v>51.86</v>
      </c>
      <c r="G1020" s="6">
        <v>32.378</v>
      </c>
      <c r="H1020" s="6">
        <v>45.933</v>
      </c>
      <c r="I1020" s="6">
        <v>48.634</v>
      </c>
      <c r="J1020" s="6">
        <v>50.859000000000002</v>
      </c>
      <c r="K1020" s="6">
        <v>57.005000000000003</v>
      </c>
      <c r="L1020" s="6">
        <v>57.825000000000003</v>
      </c>
      <c r="M1020" s="6">
        <v>46.973999999999997</v>
      </c>
      <c r="N1020" s="69"/>
    </row>
    <row r="1021" spans="1:14" ht="12" x14ac:dyDescent="0.25">
      <c r="A1021" s="6">
        <v>855.87</v>
      </c>
      <c r="B1021" s="6">
        <v>54.18</v>
      </c>
      <c r="C1021" s="6">
        <v>53.432000000000002</v>
      </c>
      <c r="D1021" s="6">
        <v>55.7</v>
      </c>
      <c r="E1021" s="6">
        <v>54.673000000000002</v>
      </c>
      <c r="F1021" s="6">
        <v>51.85</v>
      </c>
      <c r="G1021" s="6">
        <v>32.414999999999999</v>
      </c>
      <c r="H1021" s="6">
        <v>45.915999999999997</v>
      </c>
      <c r="I1021" s="6">
        <v>48.64</v>
      </c>
      <c r="J1021" s="6">
        <v>50.85</v>
      </c>
      <c r="K1021" s="6">
        <v>57.01</v>
      </c>
      <c r="L1021" s="6">
        <v>57.787999999999997</v>
      </c>
      <c r="M1021" s="6">
        <v>46.994</v>
      </c>
      <c r="N1021" s="69"/>
    </row>
    <row r="1022" spans="1:14" ht="12" x14ac:dyDescent="0.25">
      <c r="A1022" s="6">
        <v>856.31</v>
      </c>
      <c r="B1022" s="6">
        <v>54.183</v>
      </c>
      <c r="C1022" s="6">
        <v>53.414000000000001</v>
      </c>
      <c r="D1022" s="6">
        <v>55.68</v>
      </c>
      <c r="E1022" s="6">
        <v>54.654000000000003</v>
      </c>
      <c r="F1022" s="6">
        <v>51.856000000000002</v>
      </c>
      <c r="G1022" s="6">
        <v>32.402000000000001</v>
      </c>
      <c r="H1022" s="6">
        <v>45.901000000000003</v>
      </c>
      <c r="I1022" s="6">
        <v>48.613999999999997</v>
      </c>
      <c r="J1022" s="6">
        <v>50.826000000000001</v>
      </c>
      <c r="K1022" s="6">
        <v>56.957000000000001</v>
      </c>
      <c r="L1022" s="6">
        <v>57.755000000000003</v>
      </c>
      <c r="M1022" s="6">
        <v>46.965000000000003</v>
      </c>
      <c r="N1022" s="69"/>
    </row>
    <row r="1023" spans="1:14" ht="12" x14ac:dyDescent="0.25">
      <c r="A1023" s="6">
        <v>856.74</v>
      </c>
      <c r="B1023" s="6">
        <v>54.201000000000001</v>
      </c>
      <c r="C1023" s="6">
        <v>53.463999999999999</v>
      </c>
      <c r="D1023" s="6">
        <v>55.656999999999996</v>
      </c>
      <c r="E1023" s="6">
        <v>54.677</v>
      </c>
      <c r="F1023" s="6">
        <v>51.881999999999998</v>
      </c>
      <c r="G1023" s="6">
        <v>32.44</v>
      </c>
      <c r="H1023" s="6">
        <v>45.94</v>
      </c>
      <c r="I1023" s="6">
        <v>48.603000000000002</v>
      </c>
      <c r="J1023" s="6">
        <v>50.816000000000003</v>
      </c>
      <c r="K1023" s="6">
        <v>56.993000000000002</v>
      </c>
      <c r="L1023" s="6">
        <v>57.798999999999999</v>
      </c>
      <c r="M1023" s="6">
        <v>46.987000000000002</v>
      </c>
      <c r="N1023" s="69"/>
    </row>
    <row r="1024" spans="1:14" ht="12" x14ac:dyDescent="0.25">
      <c r="A1024" s="6">
        <v>857.18</v>
      </c>
      <c r="B1024" s="6">
        <v>54.218000000000004</v>
      </c>
      <c r="C1024" s="6">
        <v>53.488</v>
      </c>
      <c r="D1024" s="6">
        <v>55.716000000000001</v>
      </c>
      <c r="E1024" s="6">
        <v>54.738</v>
      </c>
      <c r="F1024" s="6">
        <v>51.917000000000002</v>
      </c>
      <c r="G1024" s="6">
        <v>32.457999999999998</v>
      </c>
      <c r="H1024" s="6">
        <v>45.972999999999999</v>
      </c>
      <c r="I1024" s="6">
        <v>48.601999999999997</v>
      </c>
      <c r="J1024" s="6">
        <v>50.822000000000003</v>
      </c>
      <c r="K1024" s="6">
        <v>57.029000000000003</v>
      </c>
      <c r="L1024" s="6">
        <v>57.792999999999999</v>
      </c>
      <c r="M1024" s="6">
        <v>46.999000000000002</v>
      </c>
      <c r="N1024" s="69"/>
    </row>
    <row r="1025" spans="1:14" ht="12" x14ac:dyDescent="0.25">
      <c r="A1025" s="6">
        <v>857.61</v>
      </c>
      <c r="B1025" s="6">
        <v>54.264000000000003</v>
      </c>
      <c r="C1025" s="6">
        <v>53.499000000000002</v>
      </c>
      <c r="D1025" s="6">
        <v>55.713000000000001</v>
      </c>
      <c r="E1025" s="6">
        <v>54.741999999999997</v>
      </c>
      <c r="F1025" s="6">
        <v>51.923999999999999</v>
      </c>
      <c r="G1025" s="6">
        <v>32.466000000000001</v>
      </c>
      <c r="H1025" s="6">
        <v>45.951000000000001</v>
      </c>
      <c r="I1025" s="6">
        <v>48.618000000000002</v>
      </c>
      <c r="J1025" s="6">
        <v>50.820999999999998</v>
      </c>
      <c r="K1025" s="6">
        <v>57.029000000000003</v>
      </c>
      <c r="L1025" s="6">
        <v>57.771000000000001</v>
      </c>
      <c r="M1025" s="6">
        <v>47.009</v>
      </c>
      <c r="N1025" s="69"/>
    </row>
    <row r="1026" spans="1:14" ht="12" x14ac:dyDescent="0.25">
      <c r="A1026" s="6">
        <v>858.04</v>
      </c>
      <c r="B1026" s="6">
        <v>54.31</v>
      </c>
      <c r="C1026" s="6">
        <v>53.506</v>
      </c>
      <c r="D1026" s="6">
        <v>55.744</v>
      </c>
      <c r="E1026" s="6">
        <v>54.759</v>
      </c>
      <c r="F1026" s="6">
        <v>51.933999999999997</v>
      </c>
      <c r="G1026" s="6">
        <v>32.472999999999999</v>
      </c>
      <c r="H1026" s="6">
        <v>45.973999999999997</v>
      </c>
      <c r="I1026" s="6">
        <v>48.616999999999997</v>
      </c>
      <c r="J1026" s="6">
        <v>50.814</v>
      </c>
      <c r="K1026" s="6">
        <v>57.048000000000002</v>
      </c>
      <c r="L1026" s="6">
        <v>57.755000000000003</v>
      </c>
      <c r="M1026" s="6">
        <v>47.034999999999997</v>
      </c>
      <c r="N1026" s="69"/>
    </row>
    <row r="1027" spans="1:14" ht="12" x14ac:dyDescent="0.25">
      <c r="A1027" s="6">
        <v>858.48</v>
      </c>
      <c r="B1027" s="6">
        <v>54.296999999999997</v>
      </c>
      <c r="C1027" s="6">
        <v>53.503999999999998</v>
      </c>
      <c r="D1027" s="6">
        <v>55.78</v>
      </c>
      <c r="E1027" s="6">
        <v>54.792000000000002</v>
      </c>
      <c r="F1027" s="6">
        <v>51.996000000000002</v>
      </c>
      <c r="G1027" s="6">
        <v>32.481999999999999</v>
      </c>
      <c r="H1027" s="6">
        <v>45.984000000000002</v>
      </c>
      <c r="I1027" s="6">
        <v>48.651000000000003</v>
      </c>
      <c r="J1027" s="6">
        <v>50.825000000000003</v>
      </c>
      <c r="K1027" s="6">
        <v>57.058</v>
      </c>
      <c r="L1027" s="6">
        <v>57.805</v>
      </c>
      <c r="M1027" s="6">
        <v>47.029000000000003</v>
      </c>
      <c r="N1027" s="69"/>
    </row>
    <row r="1028" spans="1:14" ht="12" x14ac:dyDescent="0.25">
      <c r="A1028" s="6">
        <v>858.91</v>
      </c>
      <c r="B1028" s="6">
        <v>54.287999999999997</v>
      </c>
      <c r="C1028" s="6">
        <v>53.488</v>
      </c>
      <c r="D1028" s="6">
        <v>55.795000000000002</v>
      </c>
      <c r="E1028" s="6">
        <v>54.777000000000001</v>
      </c>
      <c r="F1028" s="6">
        <v>51.963999999999999</v>
      </c>
      <c r="G1028" s="6">
        <v>32.465000000000003</v>
      </c>
      <c r="H1028" s="6">
        <v>46.002000000000002</v>
      </c>
      <c r="I1028" s="6">
        <v>48.658000000000001</v>
      </c>
      <c r="J1028" s="6">
        <v>50.844999999999999</v>
      </c>
      <c r="K1028" s="6">
        <v>57.054000000000002</v>
      </c>
      <c r="L1028" s="6">
        <v>57.792999999999999</v>
      </c>
      <c r="M1028" s="6">
        <v>47.037999999999997</v>
      </c>
      <c r="N1028" s="69"/>
    </row>
    <row r="1029" spans="1:14" ht="12" x14ac:dyDescent="0.25">
      <c r="A1029" s="6">
        <v>859.35</v>
      </c>
      <c r="B1029" s="6">
        <v>54.276000000000003</v>
      </c>
      <c r="C1029" s="6">
        <v>53.478000000000002</v>
      </c>
      <c r="D1029" s="6">
        <v>55.774999999999999</v>
      </c>
      <c r="E1029" s="6">
        <v>54.768999999999998</v>
      </c>
      <c r="F1029" s="6">
        <v>51.96</v>
      </c>
      <c r="G1029" s="6">
        <v>32.473999999999997</v>
      </c>
      <c r="H1029" s="6">
        <v>45.972000000000001</v>
      </c>
      <c r="I1029" s="6">
        <v>48.603999999999999</v>
      </c>
      <c r="J1029" s="6">
        <v>50.81</v>
      </c>
      <c r="K1029" s="6">
        <v>57.021000000000001</v>
      </c>
      <c r="L1029" s="6">
        <v>57.790999999999997</v>
      </c>
      <c r="M1029" s="6">
        <v>47.027999999999999</v>
      </c>
      <c r="N1029" s="69"/>
    </row>
    <row r="1030" spans="1:14" ht="12" x14ac:dyDescent="0.25">
      <c r="A1030" s="6">
        <v>859.78</v>
      </c>
      <c r="B1030" s="6">
        <v>54.264000000000003</v>
      </c>
      <c r="C1030" s="6">
        <v>53.453000000000003</v>
      </c>
      <c r="D1030" s="6">
        <v>55.758000000000003</v>
      </c>
      <c r="E1030" s="6">
        <v>54.771000000000001</v>
      </c>
      <c r="F1030" s="6">
        <v>51.930999999999997</v>
      </c>
      <c r="G1030" s="6">
        <v>32.493000000000002</v>
      </c>
      <c r="H1030" s="6">
        <v>45.963000000000001</v>
      </c>
      <c r="I1030" s="6">
        <v>48.584000000000003</v>
      </c>
      <c r="J1030" s="6">
        <v>50.817</v>
      </c>
      <c r="K1030" s="6">
        <v>57.023000000000003</v>
      </c>
      <c r="L1030" s="6">
        <v>57.74</v>
      </c>
      <c r="M1030" s="6">
        <v>47.006999999999998</v>
      </c>
      <c r="N1030" s="69"/>
    </row>
    <row r="1031" spans="1:14" ht="12" x14ac:dyDescent="0.25">
      <c r="A1031" s="6">
        <v>860.21</v>
      </c>
      <c r="B1031" s="6">
        <v>54.308</v>
      </c>
      <c r="C1031" s="6">
        <v>53.456000000000003</v>
      </c>
      <c r="D1031" s="6">
        <v>55.786999999999999</v>
      </c>
      <c r="E1031" s="6">
        <v>54.777000000000001</v>
      </c>
      <c r="F1031" s="6">
        <v>51.951999999999998</v>
      </c>
      <c r="G1031" s="6">
        <v>32.499000000000002</v>
      </c>
      <c r="H1031" s="6">
        <v>45.970999999999997</v>
      </c>
      <c r="I1031" s="6">
        <v>48.57</v>
      </c>
      <c r="J1031" s="6">
        <v>50.805999999999997</v>
      </c>
      <c r="K1031" s="6">
        <v>57.057000000000002</v>
      </c>
      <c r="L1031" s="6">
        <v>57.734999999999999</v>
      </c>
      <c r="M1031" s="6">
        <v>47.003</v>
      </c>
      <c r="N1031" s="69"/>
    </row>
    <row r="1032" spans="1:14" ht="12" x14ac:dyDescent="0.25">
      <c r="A1032" s="6">
        <v>860.65</v>
      </c>
      <c r="B1032" s="6">
        <v>54.331000000000003</v>
      </c>
      <c r="C1032" s="6">
        <v>53.476999999999997</v>
      </c>
      <c r="D1032" s="6">
        <v>55.814</v>
      </c>
      <c r="E1032" s="6">
        <v>54.811</v>
      </c>
      <c r="F1032" s="6">
        <v>51.981000000000002</v>
      </c>
      <c r="G1032" s="6">
        <v>32.51</v>
      </c>
      <c r="H1032" s="6">
        <v>45.982999999999997</v>
      </c>
      <c r="I1032" s="6">
        <v>48.533999999999999</v>
      </c>
      <c r="J1032" s="6">
        <v>50.826000000000001</v>
      </c>
      <c r="K1032" s="6">
        <v>57.039000000000001</v>
      </c>
      <c r="L1032" s="6">
        <v>57.749000000000002</v>
      </c>
      <c r="M1032" s="6">
        <v>47.054000000000002</v>
      </c>
      <c r="N1032" s="69"/>
    </row>
    <row r="1033" spans="1:14" ht="12" x14ac:dyDescent="0.25">
      <c r="A1033" s="6">
        <v>861.08</v>
      </c>
      <c r="B1033" s="6">
        <v>54.32</v>
      </c>
      <c r="C1033" s="6">
        <v>53.448</v>
      </c>
      <c r="D1033" s="6">
        <v>55.780999999999999</v>
      </c>
      <c r="E1033" s="6">
        <v>54.790999999999997</v>
      </c>
      <c r="F1033" s="6">
        <v>51.962000000000003</v>
      </c>
      <c r="G1033" s="6">
        <v>32.518000000000001</v>
      </c>
      <c r="H1033" s="6">
        <v>45.963000000000001</v>
      </c>
      <c r="I1033" s="6">
        <v>48.512</v>
      </c>
      <c r="J1033" s="6">
        <v>50.802</v>
      </c>
      <c r="K1033" s="6">
        <v>56.975000000000001</v>
      </c>
      <c r="L1033" s="6">
        <v>57.765000000000001</v>
      </c>
      <c r="M1033" s="6">
        <v>47.045000000000002</v>
      </c>
      <c r="N1033" s="69"/>
    </row>
    <row r="1034" spans="1:14" ht="12" x14ac:dyDescent="0.25">
      <c r="A1034" s="6">
        <v>861.51</v>
      </c>
      <c r="B1034" s="6">
        <v>54.335999999999999</v>
      </c>
      <c r="C1034" s="6">
        <v>53.463999999999999</v>
      </c>
      <c r="D1034" s="6">
        <v>55.786999999999999</v>
      </c>
      <c r="E1034" s="6">
        <v>54.777000000000001</v>
      </c>
      <c r="F1034" s="6">
        <v>51.956000000000003</v>
      </c>
      <c r="G1034" s="6">
        <v>32.523000000000003</v>
      </c>
      <c r="H1034" s="6">
        <v>45.981999999999999</v>
      </c>
      <c r="I1034" s="6">
        <v>48.462000000000003</v>
      </c>
      <c r="J1034" s="6">
        <v>50.805999999999997</v>
      </c>
      <c r="K1034" s="6">
        <v>56.966000000000001</v>
      </c>
      <c r="L1034" s="6">
        <v>57.783999999999999</v>
      </c>
      <c r="M1034" s="6">
        <v>47.03</v>
      </c>
      <c r="N1034" s="69"/>
    </row>
    <row r="1035" spans="1:14" ht="12" x14ac:dyDescent="0.25">
      <c r="A1035" s="6">
        <v>861.95</v>
      </c>
      <c r="B1035" s="6">
        <v>54.302999999999997</v>
      </c>
      <c r="C1035" s="6">
        <v>53.472999999999999</v>
      </c>
      <c r="D1035" s="6">
        <v>55.853999999999999</v>
      </c>
      <c r="E1035" s="6">
        <v>54.805999999999997</v>
      </c>
      <c r="F1035" s="6">
        <v>51.969000000000001</v>
      </c>
      <c r="G1035" s="6">
        <v>32.543999999999997</v>
      </c>
      <c r="H1035" s="6">
        <v>45.993000000000002</v>
      </c>
      <c r="I1035" s="6">
        <v>48.45</v>
      </c>
      <c r="J1035" s="6">
        <v>50.82</v>
      </c>
      <c r="K1035" s="6">
        <v>56.982999999999997</v>
      </c>
      <c r="L1035" s="6">
        <v>57.798999999999999</v>
      </c>
      <c r="M1035" s="6">
        <v>47.043999999999997</v>
      </c>
      <c r="N1035" s="69"/>
    </row>
    <row r="1036" spans="1:14" ht="12" x14ac:dyDescent="0.25">
      <c r="A1036" s="6">
        <v>862.38</v>
      </c>
      <c r="B1036" s="6">
        <v>54.331000000000003</v>
      </c>
      <c r="C1036" s="6">
        <v>53.51</v>
      </c>
      <c r="D1036" s="6">
        <v>55.911999999999999</v>
      </c>
      <c r="E1036" s="6">
        <v>54.851999999999997</v>
      </c>
      <c r="F1036" s="6">
        <v>51.991</v>
      </c>
      <c r="G1036" s="6">
        <v>32.594000000000001</v>
      </c>
      <c r="H1036" s="6">
        <v>45.999000000000002</v>
      </c>
      <c r="I1036" s="6">
        <v>48.415999999999997</v>
      </c>
      <c r="J1036" s="6">
        <v>50.838999999999999</v>
      </c>
      <c r="K1036" s="6">
        <v>56.985999999999997</v>
      </c>
      <c r="L1036" s="6">
        <v>57.817</v>
      </c>
      <c r="M1036" s="6">
        <v>47.072000000000003</v>
      </c>
      <c r="N1036" s="69"/>
    </row>
    <row r="1037" spans="1:14" ht="12" x14ac:dyDescent="0.25">
      <c r="A1037" s="6">
        <v>862.81</v>
      </c>
      <c r="B1037" s="6">
        <v>54.307000000000002</v>
      </c>
      <c r="C1037" s="6">
        <v>53.511000000000003</v>
      </c>
      <c r="D1037" s="6">
        <v>55.901000000000003</v>
      </c>
      <c r="E1037" s="6">
        <v>54.843000000000004</v>
      </c>
      <c r="F1037" s="6">
        <v>51.993000000000002</v>
      </c>
      <c r="G1037" s="6">
        <v>32.576999999999998</v>
      </c>
      <c r="H1037" s="6">
        <v>45.988</v>
      </c>
      <c r="I1037" s="6">
        <v>48.406999999999996</v>
      </c>
      <c r="J1037" s="6">
        <v>50.816000000000003</v>
      </c>
      <c r="K1037" s="6">
        <v>56.981999999999999</v>
      </c>
      <c r="L1037" s="6">
        <v>57.798999999999999</v>
      </c>
      <c r="M1037" s="6">
        <v>47.06</v>
      </c>
      <c r="N1037" s="69"/>
    </row>
    <row r="1038" spans="1:14" ht="12" x14ac:dyDescent="0.25">
      <c r="A1038" s="6">
        <v>863.25</v>
      </c>
      <c r="B1038" s="6">
        <v>54.29</v>
      </c>
      <c r="C1038" s="6">
        <v>53.536000000000001</v>
      </c>
      <c r="D1038" s="6">
        <v>55.932000000000002</v>
      </c>
      <c r="E1038" s="6">
        <v>54.844000000000001</v>
      </c>
      <c r="F1038" s="6">
        <v>52.027000000000001</v>
      </c>
      <c r="G1038" s="6">
        <v>32.591000000000001</v>
      </c>
      <c r="H1038" s="6">
        <v>46.027000000000001</v>
      </c>
      <c r="I1038" s="6">
        <v>48.445999999999998</v>
      </c>
      <c r="J1038" s="6">
        <v>50.802</v>
      </c>
      <c r="K1038" s="6">
        <v>57.040999999999997</v>
      </c>
      <c r="L1038" s="6">
        <v>57.832999999999998</v>
      </c>
      <c r="M1038" s="6">
        <v>47.084000000000003</v>
      </c>
      <c r="N1038" s="69"/>
    </row>
    <row r="1039" spans="1:14" ht="12" x14ac:dyDescent="0.25">
      <c r="A1039" s="6">
        <v>863.68</v>
      </c>
      <c r="B1039" s="6">
        <v>54.287999999999997</v>
      </c>
      <c r="C1039" s="6">
        <v>53.537999999999997</v>
      </c>
      <c r="D1039" s="6">
        <v>55.993000000000002</v>
      </c>
      <c r="E1039" s="6">
        <v>54.865000000000002</v>
      </c>
      <c r="F1039" s="6">
        <v>52.048000000000002</v>
      </c>
      <c r="G1039" s="6">
        <v>32.581000000000003</v>
      </c>
      <c r="H1039" s="6">
        <v>46.030999999999999</v>
      </c>
      <c r="I1039" s="6">
        <v>48.457999999999998</v>
      </c>
      <c r="J1039" s="6">
        <v>50.854999999999997</v>
      </c>
      <c r="K1039" s="6">
        <v>57.07</v>
      </c>
      <c r="L1039" s="6">
        <v>57.83</v>
      </c>
      <c r="M1039" s="6">
        <v>47.076999999999998</v>
      </c>
      <c r="N1039" s="69"/>
    </row>
    <row r="1040" spans="1:14" ht="12" x14ac:dyDescent="0.25">
      <c r="A1040" s="6">
        <v>864.11</v>
      </c>
      <c r="B1040" s="6">
        <v>54.283999999999999</v>
      </c>
      <c r="C1040" s="6">
        <v>53.488</v>
      </c>
      <c r="D1040" s="6">
        <v>55.981000000000002</v>
      </c>
      <c r="E1040" s="6">
        <v>54.847000000000001</v>
      </c>
      <c r="F1040" s="6">
        <v>52.027999999999999</v>
      </c>
      <c r="G1040" s="6">
        <v>32.578000000000003</v>
      </c>
      <c r="H1040" s="6">
        <v>46.027999999999999</v>
      </c>
      <c r="I1040" s="6">
        <v>48.481000000000002</v>
      </c>
      <c r="J1040" s="6">
        <v>50.848999999999997</v>
      </c>
      <c r="K1040" s="6">
        <v>57.042999999999999</v>
      </c>
      <c r="L1040" s="6">
        <v>57.793999999999997</v>
      </c>
      <c r="M1040" s="6">
        <v>47.088999999999999</v>
      </c>
      <c r="N1040" s="69"/>
    </row>
    <row r="1041" spans="1:14" ht="12" x14ac:dyDescent="0.25">
      <c r="A1041" s="6">
        <v>864.55</v>
      </c>
      <c r="B1041" s="6">
        <v>54.335999999999999</v>
      </c>
      <c r="C1041" s="6">
        <v>53.503999999999998</v>
      </c>
      <c r="D1041" s="6">
        <v>56.015999999999998</v>
      </c>
      <c r="E1041" s="6">
        <v>54.860999999999997</v>
      </c>
      <c r="F1041" s="6">
        <v>52.055999999999997</v>
      </c>
      <c r="G1041" s="6">
        <v>32.603999999999999</v>
      </c>
      <c r="H1041" s="6">
        <v>46.014000000000003</v>
      </c>
      <c r="I1041" s="6">
        <v>48.496000000000002</v>
      </c>
      <c r="J1041" s="6">
        <v>50.878</v>
      </c>
      <c r="K1041" s="6">
        <v>57.072000000000003</v>
      </c>
      <c r="L1041" s="6">
        <v>57.814999999999998</v>
      </c>
      <c r="M1041" s="6">
        <v>47.064999999999998</v>
      </c>
      <c r="N1041" s="69"/>
    </row>
    <row r="1042" spans="1:14" ht="12" x14ac:dyDescent="0.25">
      <c r="A1042" s="6">
        <v>864.98</v>
      </c>
      <c r="B1042" s="6">
        <v>54.34</v>
      </c>
      <c r="C1042" s="6">
        <v>53.552</v>
      </c>
      <c r="D1042" s="6">
        <v>56.064999999999998</v>
      </c>
      <c r="E1042" s="6">
        <v>54.881999999999998</v>
      </c>
      <c r="F1042" s="6">
        <v>52.085000000000001</v>
      </c>
      <c r="G1042" s="6">
        <v>32.584000000000003</v>
      </c>
      <c r="H1042" s="6">
        <v>46.037999999999997</v>
      </c>
      <c r="I1042" s="6">
        <v>48.488</v>
      </c>
      <c r="J1042" s="6">
        <v>50.902000000000001</v>
      </c>
      <c r="K1042" s="6">
        <v>57.097999999999999</v>
      </c>
      <c r="L1042" s="6">
        <v>57.85</v>
      </c>
      <c r="M1042" s="6">
        <v>47.021000000000001</v>
      </c>
      <c r="N1042" s="69"/>
    </row>
    <row r="1043" spans="1:14" ht="12" x14ac:dyDescent="0.25">
      <c r="A1043" s="6">
        <v>865.41</v>
      </c>
      <c r="B1043" s="6">
        <v>54.308999999999997</v>
      </c>
      <c r="C1043" s="6">
        <v>53.582000000000001</v>
      </c>
      <c r="D1043" s="6">
        <v>56.078000000000003</v>
      </c>
      <c r="E1043" s="6">
        <v>54.896000000000001</v>
      </c>
      <c r="F1043" s="6">
        <v>52.084000000000003</v>
      </c>
      <c r="G1043" s="6">
        <v>32.588000000000001</v>
      </c>
      <c r="H1043" s="6">
        <v>45.996000000000002</v>
      </c>
      <c r="I1043" s="6">
        <v>48.494999999999997</v>
      </c>
      <c r="J1043" s="6">
        <v>50.912999999999997</v>
      </c>
      <c r="K1043" s="6">
        <v>57.103999999999999</v>
      </c>
      <c r="L1043" s="6">
        <v>57.875999999999998</v>
      </c>
      <c r="M1043" s="6">
        <v>47.046999999999997</v>
      </c>
      <c r="N1043" s="69"/>
    </row>
    <row r="1044" spans="1:14" ht="12" x14ac:dyDescent="0.25">
      <c r="A1044" s="6">
        <v>865.85</v>
      </c>
      <c r="B1044" s="6">
        <v>54.29</v>
      </c>
      <c r="C1044" s="6">
        <v>53.524999999999999</v>
      </c>
      <c r="D1044" s="6">
        <v>56.112000000000002</v>
      </c>
      <c r="E1044" s="6">
        <v>54.872999999999998</v>
      </c>
      <c r="F1044" s="6">
        <v>52.052999999999997</v>
      </c>
      <c r="G1044" s="6">
        <v>32.561</v>
      </c>
      <c r="H1044" s="6">
        <v>45.98</v>
      </c>
      <c r="I1044" s="6">
        <v>48.466999999999999</v>
      </c>
      <c r="J1044" s="6">
        <v>50.918999999999997</v>
      </c>
      <c r="K1044" s="6">
        <v>57.046999999999997</v>
      </c>
      <c r="L1044" s="6">
        <v>57.86</v>
      </c>
      <c r="M1044" s="6">
        <v>47.051000000000002</v>
      </c>
      <c r="N1044" s="69"/>
    </row>
    <row r="1045" spans="1:14" ht="12" x14ac:dyDescent="0.25">
      <c r="A1045" s="6">
        <v>866.28</v>
      </c>
      <c r="B1045" s="6">
        <v>54.279000000000003</v>
      </c>
      <c r="C1045" s="6">
        <v>53.509</v>
      </c>
      <c r="D1045" s="6">
        <v>56.088000000000001</v>
      </c>
      <c r="E1045" s="6">
        <v>54.823999999999998</v>
      </c>
      <c r="F1045" s="6">
        <v>52.052999999999997</v>
      </c>
      <c r="G1045" s="6">
        <v>32.537999999999997</v>
      </c>
      <c r="H1045" s="6">
        <v>45.957999999999998</v>
      </c>
      <c r="I1045" s="6">
        <v>48.470999999999997</v>
      </c>
      <c r="J1045" s="6">
        <v>50.906999999999996</v>
      </c>
      <c r="K1045" s="6">
        <v>57.014000000000003</v>
      </c>
      <c r="L1045" s="6">
        <v>57.866999999999997</v>
      </c>
      <c r="M1045" s="6">
        <v>47.018000000000001</v>
      </c>
      <c r="N1045" s="69"/>
    </row>
    <row r="1046" spans="1:14" ht="12" x14ac:dyDescent="0.25">
      <c r="A1046" s="6">
        <v>866.71</v>
      </c>
      <c r="B1046" s="6">
        <v>54.228999999999999</v>
      </c>
      <c r="C1046" s="6">
        <v>53.509</v>
      </c>
      <c r="D1046" s="6">
        <v>56.08</v>
      </c>
      <c r="E1046" s="6">
        <v>54.828000000000003</v>
      </c>
      <c r="F1046" s="6">
        <v>52.048999999999999</v>
      </c>
      <c r="G1046" s="6">
        <v>32.542000000000002</v>
      </c>
      <c r="H1046" s="6">
        <v>45.984999999999999</v>
      </c>
      <c r="I1046" s="6">
        <v>48.454999999999998</v>
      </c>
      <c r="J1046" s="6">
        <v>50.92</v>
      </c>
      <c r="K1046" s="6">
        <v>57.03</v>
      </c>
      <c r="L1046" s="6">
        <v>57.851999999999997</v>
      </c>
      <c r="M1046" s="6">
        <v>47.011000000000003</v>
      </c>
      <c r="N1046" s="69"/>
    </row>
    <row r="1047" spans="1:14" ht="12" x14ac:dyDescent="0.25">
      <c r="A1047" s="6">
        <v>867.15</v>
      </c>
      <c r="B1047" s="6">
        <v>54.167000000000002</v>
      </c>
      <c r="C1047" s="6">
        <v>53.502000000000002</v>
      </c>
      <c r="D1047" s="6">
        <v>56.048999999999999</v>
      </c>
      <c r="E1047" s="6">
        <v>54.814</v>
      </c>
      <c r="F1047" s="6">
        <v>52.012999999999998</v>
      </c>
      <c r="G1047" s="6">
        <v>32.503999999999998</v>
      </c>
      <c r="H1047" s="6">
        <v>45.94</v>
      </c>
      <c r="I1047" s="6">
        <v>48.414999999999999</v>
      </c>
      <c r="J1047" s="6">
        <v>50.924999999999997</v>
      </c>
      <c r="K1047" s="6">
        <v>57.011000000000003</v>
      </c>
      <c r="L1047" s="6">
        <v>57.85</v>
      </c>
      <c r="M1047" s="6">
        <v>46.915999999999997</v>
      </c>
      <c r="N1047" s="69"/>
    </row>
    <row r="1048" spans="1:14" ht="12" x14ac:dyDescent="0.25">
      <c r="A1048" s="6">
        <v>867.58</v>
      </c>
      <c r="B1048" s="6">
        <v>54.192999999999998</v>
      </c>
      <c r="C1048" s="6">
        <v>53.539000000000001</v>
      </c>
      <c r="D1048" s="6">
        <v>56.085000000000001</v>
      </c>
      <c r="E1048" s="6">
        <v>54.817</v>
      </c>
      <c r="F1048" s="6">
        <v>51.981000000000002</v>
      </c>
      <c r="G1048" s="6">
        <v>32.503</v>
      </c>
      <c r="H1048" s="6">
        <v>45.966000000000001</v>
      </c>
      <c r="I1048" s="6">
        <v>48.408999999999999</v>
      </c>
      <c r="J1048" s="6">
        <v>50.942999999999998</v>
      </c>
      <c r="K1048" s="6">
        <v>57.024999999999999</v>
      </c>
      <c r="L1048" s="6">
        <v>57.838999999999999</v>
      </c>
      <c r="M1048" s="6">
        <v>46.917999999999999</v>
      </c>
      <c r="N1048" s="69"/>
    </row>
    <row r="1049" spans="1:14" ht="12" x14ac:dyDescent="0.25">
      <c r="A1049" s="6">
        <v>868.01</v>
      </c>
      <c r="B1049" s="6">
        <v>54.177</v>
      </c>
      <c r="C1049" s="6">
        <v>53.524000000000001</v>
      </c>
      <c r="D1049" s="6">
        <v>56.13</v>
      </c>
      <c r="E1049" s="6">
        <v>54.819000000000003</v>
      </c>
      <c r="F1049" s="6">
        <v>51.984000000000002</v>
      </c>
      <c r="G1049" s="6">
        <v>32.533999999999999</v>
      </c>
      <c r="H1049" s="6">
        <v>45.957999999999998</v>
      </c>
      <c r="I1049" s="6">
        <v>48.411999999999999</v>
      </c>
      <c r="J1049" s="6">
        <v>50.92</v>
      </c>
      <c r="K1049" s="6">
        <v>57.039000000000001</v>
      </c>
      <c r="L1049" s="6">
        <v>57.845999999999997</v>
      </c>
      <c r="M1049" s="6">
        <v>46.917000000000002</v>
      </c>
      <c r="N1049" s="69"/>
    </row>
    <row r="1050" spans="1:14" ht="12" x14ac:dyDescent="0.25">
      <c r="A1050" s="6">
        <v>868.45</v>
      </c>
      <c r="B1050" s="6">
        <v>54.180999999999997</v>
      </c>
      <c r="C1050" s="6">
        <v>53.54</v>
      </c>
      <c r="D1050" s="6">
        <v>56.16</v>
      </c>
      <c r="E1050" s="6">
        <v>54.823</v>
      </c>
      <c r="F1050" s="6">
        <v>51.975999999999999</v>
      </c>
      <c r="G1050" s="6">
        <v>32.503</v>
      </c>
      <c r="H1050" s="6">
        <v>45.969000000000001</v>
      </c>
      <c r="I1050" s="6">
        <v>48.414999999999999</v>
      </c>
      <c r="J1050" s="6">
        <v>50.914999999999999</v>
      </c>
      <c r="K1050" s="6">
        <v>57.05</v>
      </c>
      <c r="L1050" s="6">
        <v>57.826999999999998</v>
      </c>
      <c r="M1050" s="6">
        <v>46.923000000000002</v>
      </c>
      <c r="N1050" s="69"/>
    </row>
    <row r="1051" spans="1:14" ht="12" x14ac:dyDescent="0.25">
      <c r="A1051" s="6">
        <v>868.88</v>
      </c>
      <c r="B1051" s="6">
        <v>54.192</v>
      </c>
      <c r="C1051" s="6">
        <v>53.546999999999997</v>
      </c>
      <c r="D1051" s="6">
        <v>56.225999999999999</v>
      </c>
      <c r="E1051" s="6">
        <v>54.881</v>
      </c>
      <c r="F1051" s="6">
        <v>52.048999999999999</v>
      </c>
      <c r="G1051" s="6">
        <v>32.517000000000003</v>
      </c>
      <c r="H1051" s="6">
        <v>46.012999999999998</v>
      </c>
      <c r="I1051" s="6">
        <v>48.462000000000003</v>
      </c>
      <c r="J1051" s="6">
        <v>50.954999999999998</v>
      </c>
      <c r="K1051" s="6">
        <v>57.093000000000004</v>
      </c>
      <c r="L1051" s="6">
        <v>57.890999999999998</v>
      </c>
      <c r="M1051" s="6">
        <v>46.970999999999997</v>
      </c>
      <c r="N1051" s="69"/>
    </row>
    <row r="1052" spans="1:14" ht="12" x14ac:dyDescent="0.25">
      <c r="A1052" s="6">
        <v>869.31</v>
      </c>
      <c r="B1052" s="6">
        <v>54.146999999999998</v>
      </c>
      <c r="C1052" s="6">
        <v>53.493000000000002</v>
      </c>
      <c r="D1052" s="6">
        <v>56.192999999999998</v>
      </c>
      <c r="E1052" s="6">
        <v>54.868000000000002</v>
      </c>
      <c r="F1052" s="6">
        <v>52.040999999999997</v>
      </c>
      <c r="G1052" s="6">
        <v>32.506</v>
      </c>
      <c r="H1052" s="6">
        <v>46.006</v>
      </c>
      <c r="I1052" s="6">
        <v>48.459000000000003</v>
      </c>
      <c r="J1052" s="6">
        <v>50.939</v>
      </c>
      <c r="K1052" s="6">
        <v>57.082999999999998</v>
      </c>
      <c r="L1052" s="6">
        <v>57.843000000000004</v>
      </c>
      <c r="M1052" s="6">
        <v>46.982999999999997</v>
      </c>
      <c r="N1052" s="69"/>
    </row>
    <row r="1053" spans="1:14" ht="12" x14ac:dyDescent="0.25">
      <c r="A1053" s="6">
        <v>869.75</v>
      </c>
      <c r="B1053" s="6">
        <v>54.137999999999998</v>
      </c>
      <c r="C1053" s="6">
        <v>53.482999999999997</v>
      </c>
      <c r="D1053" s="6">
        <v>56.197000000000003</v>
      </c>
      <c r="E1053" s="6">
        <v>54.826000000000001</v>
      </c>
      <c r="F1053" s="6">
        <v>52.03</v>
      </c>
      <c r="G1053" s="6">
        <v>32.482999999999997</v>
      </c>
      <c r="H1053" s="6">
        <v>46.03</v>
      </c>
      <c r="I1053" s="6">
        <v>48.484000000000002</v>
      </c>
      <c r="J1053" s="6">
        <v>50.930999999999997</v>
      </c>
      <c r="K1053" s="6">
        <v>57.072000000000003</v>
      </c>
      <c r="L1053" s="6">
        <v>57.805999999999997</v>
      </c>
      <c r="M1053" s="6">
        <v>46.933999999999997</v>
      </c>
      <c r="N1053" s="69"/>
    </row>
    <row r="1054" spans="1:14" ht="12" x14ac:dyDescent="0.25">
      <c r="A1054" s="6">
        <v>870.18</v>
      </c>
      <c r="B1054" s="6">
        <v>54.136000000000003</v>
      </c>
      <c r="C1054" s="6">
        <v>53.491999999999997</v>
      </c>
      <c r="D1054" s="6">
        <v>56.23</v>
      </c>
      <c r="E1054" s="6">
        <v>54.89</v>
      </c>
      <c r="F1054" s="6">
        <v>52.021000000000001</v>
      </c>
      <c r="G1054" s="6">
        <v>32.466999999999999</v>
      </c>
      <c r="H1054" s="6">
        <v>46.078000000000003</v>
      </c>
      <c r="I1054" s="6">
        <v>48.484999999999999</v>
      </c>
      <c r="J1054" s="6">
        <v>50.975000000000001</v>
      </c>
      <c r="K1054" s="6">
        <v>57.142000000000003</v>
      </c>
      <c r="L1054" s="6">
        <v>57.823999999999998</v>
      </c>
      <c r="M1054" s="6">
        <v>46.957000000000001</v>
      </c>
      <c r="N1054" s="69"/>
    </row>
    <row r="1055" spans="1:14" ht="12" x14ac:dyDescent="0.25">
      <c r="A1055" s="6">
        <v>870.61</v>
      </c>
      <c r="B1055" s="6">
        <v>54.158000000000001</v>
      </c>
      <c r="C1055" s="6">
        <v>53.509</v>
      </c>
      <c r="D1055" s="6">
        <v>56.280999999999999</v>
      </c>
      <c r="E1055" s="6">
        <v>54.917000000000002</v>
      </c>
      <c r="F1055" s="6">
        <v>52.045999999999999</v>
      </c>
      <c r="G1055" s="6">
        <v>32.478000000000002</v>
      </c>
      <c r="H1055" s="6">
        <v>46.112000000000002</v>
      </c>
      <c r="I1055" s="6">
        <v>48.503999999999998</v>
      </c>
      <c r="J1055" s="6">
        <v>51.03</v>
      </c>
      <c r="K1055" s="6">
        <v>57.146999999999998</v>
      </c>
      <c r="L1055" s="6">
        <v>57.83</v>
      </c>
      <c r="M1055" s="6">
        <v>46.968000000000004</v>
      </c>
      <c r="N1055" s="69"/>
    </row>
    <row r="1056" spans="1:14" ht="12" x14ac:dyDescent="0.25">
      <c r="A1056" s="6">
        <v>871.04</v>
      </c>
      <c r="B1056" s="6">
        <v>54.152999999999999</v>
      </c>
      <c r="C1056" s="6">
        <v>53.487000000000002</v>
      </c>
      <c r="D1056" s="6">
        <v>56.289000000000001</v>
      </c>
      <c r="E1056" s="6">
        <v>54.908999999999999</v>
      </c>
      <c r="F1056" s="6">
        <v>52.018999999999998</v>
      </c>
      <c r="G1056" s="6">
        <v>32.457000000000001</v>
      </c>
      <c r="H1056" s="6">
        <v>46.088000000000001</v>
      </c>
      <c r="I1056" s="6">
        <v>48.529000000000003</v>
      </c>
      <c r="J1056" s="6">
        <v>51.05</v>
      </c>
      <c r="K1056" s="6">
        <v>57.13</v>
      </c>
      <c r="L1056" s="6">
        <v>57.814999999999998</v>
      </c>
      <c r="M1056" s="6">
        <v>46.966999999999999</v>
      </c>
      <c r="N1056" s="69"/>
    </row>
    <row r="1057" spans="1:14" ht="12" x14ac:dyDescent="0.25">
      <c r="A1057" s="6">
        <v>871.48</v>
      </c>
      <c r="B1057" s="6">
        <v>54.189</v>
      </c>
      <c r="C1057" s="6">
        <v>53.503999999999998</v>
      </c>
      <c r="D1057" s="6">
        <v>56.293999999999997</v>
      </c>
      <c r="E1057" s="6">
        <v>54.927999999999997</v>
      </c>
      <c r="F1057" s="6">
        <v>52.061999999999998</v>
      </c>
      <c r="G1057" s="6">
        <v>32.482999999999997</v>
      </c>
      <c r="H1057" s="6">
        <v>46.101999999999997</v>
      </c>
      <c r="I1057" s="6">
        <v>48.588999999999999</v>
      </c>
      <c r="J1057" s="6">
        <v>51.116</v>
      </c>
      <c r="K1057" s="6">
        <v>57.152000000000001</v>
      </c>
      <c r="L1057" s="6">
        <v>57.829000000000001</v>
      </c>
      <c r="M1057" s="6">
        <v>46.963999999999999</v>
      </c>
      <c r="N1057" s="69"/>
    </row>
    <row r="1058" spans="1:14" ht="12" x14ac:dyDescent="0.25">
      <c r="A1058" s="6">
        <v>871.91</v>
      </c>
      <c r="B1058" s="6">
        <v>54.252000000000002</v>
      </c>
      <c r="C1058" s="6">
        <v>53.52</v>
      </c>
      <c r="D1058" s="6">
        <v>56.347000000000001</v>
      </c>
      <c r="E1058" s="6">
        <v>54.933</v>
      </c>
      <c r="F1058" s="6">
        <v>52.106999999999999</v>
      </c>
      <c r="G1058" s="6">
        <v>32.497999999999998</v>
      </c>
      <c r="H1058" s="6">
        <v>46.151000000000003</v>
      </c>
      <c r="I1058" s="6">
        <v>48.637999999999998</v>
      </c>
      <c r="J1058" s="6">
        <v>51.18</v>
      </c>
      <c r="K1058" s="6">
        <v>57.198</v>
      </c>
      <c r="L1058" s="6">
        <v>57.883000000000003</v>
      </c>
      <c r="M1058" s="6">
        <v>46.976999999999997</v>
      </c>
      <c r="N1058" s="69"/>
    </row>
    <row r="1059" spans="1:14" ht="12" x14ac:dyDescent="0.25">
      <c r="A1059" s="6">
        <v>872.34</v>
      </c>
      <c r="B1059" s="6">
        <v>54.25</v>
      </c>
      <c r="C1059" s="6">
        <v>53.521999999999998</v>
      </c>
      <c r="D1059" s="6">
        <v>56.32</v>
      </c>
      <c r="E1059" s="6">
        <v>54.905999999999999</v>
      </c>
      <c r="F1059" s="6">
        <v>52.087000000000003</v>
      </c>
      <c r="G1059" s="6">
        <v>32.491</v>
      </c>
      <c r="H1059" s="6">
        <v>46.115000000000002</v>
      </c>
      <c r="I1059" s="6">
        <v>48.591999999999999</v>
      </c>
      <c r="J1059" s="6">
        <v>51.182000000000002</v>
      </c>
      <c r="K1059" s="6">
        <v>57.18</v>
      </c>
      <c r="L1059" s="6">
        <v>57.844000000000001</v>
      </c>
      <c r="M1059" s="6">
        <v>46.947000000000003</v>
      </c>
      <c r="N1059" s="69"/>
    </row>
    <row r="1060" spans="1:14" ht="12" x14ac:dyDescent="0.25">
      <c r="A1060" s="6">
        <v>872.78</v>
      </c>
      <c r="B1060" s="6">
        <v>54.24</v>
      </c>
      <c r="C1060" s="6">
        <v>53.521000000000001</v>
      </c>
      <c r="D1060" s="6">
        <v>56.262999999999998</v>
      </c>
      <c r="E1060" s="6">
        <v>54.85</v>
      </c>
      <c r="F1060" s="6">
        <v>52.057000000000002</v>
      </c>
      <c r="G1060" s="6">
        <v>32.494999999999997</v>
      </c>
      <c r="H1060" s="6">
        <v>46.084000000000003</v>
      </c>
      <c r="I1060" s="6">
        <v>48.555999999999997</v>
      </c>
      <c r="J1060" s="6">
        <v>51.152000000000001</v>
      </c>
      <c r="K1060" s="6">
        <v>57.085000000000001</v>
      </c>
      <c r="L1060" s="6">
        <v>57.814</v>
      </c>
      <c r="M1060" s="6">
        <v>46.92</v>
      </c>
      <c r="N1060" s="69"/>
    </row>
    <row r="1061" spans="1:14" ht="12" x14ac:dyDescent="0.25">
      <c r="A1061" s="6">
        <v>873.21</v>
      </c>
      <c r="B1061" s="6">
        <v>54.238999999999997</v>
      </c>
      <c r="C1061" s="6">
        <v>53.552</v>
      </c>
      <c r="D1061" s="6">
        <v>56.265999999999998</v>
      </c>
      <c r="E1061" s="6">
        <v>54.868000000000002</v>
      </c>
      <c r="F1061" s="6">
        <v>52.09</v>
      </c>
      <c r="G1061" s="6">
        <v>32.506</v>
      </c>
      <c r="H1061" s="6">
        <v>46.097000000000001</v>
      </c>
      <c r="I1061" s="6">
        <v>48.561</v>
      </c>
      <c r="J1061" s="6">
        <v>51.161999999999999</v>
      </c>
      <c r="K1061" s="6">
        <v>57.087000000000003</v>
      </c>
      <c r="L1061" s="6">
        <v>57.808</v>
      </c>
      <c r="M1061" s="6">
        <v>46.904000000000003</v>
      </c>
      <c r="N1061" s="69"/>
    </row>
    <row r="1062" spans="1:14" ht="12" x14ac:dyDescent="0.25">
      <c r="A1062" s="6">
        <v>873.64</v>
      </c>
      <c r="B1062" s="6">
        <v>54.22</v>
      </c>
      <c r="C1062" s="6">
        <v>53.573999999999998</v>
      </c>
      <c r="D1062" s="6">
        <v>56.262999999999998</v>
      </c>
      <c r="E1062" s="6">
        <v>54.865000000000002</v>
      </c>
      <c r="F1062" s="6">
        <v>52.08</v>
      </c>
      <c r="G1062" s="6">
        <v>32.485999999999997</v>
      </c>
      <c r="H1062" s="6">
        <v>46.088000000000001</v>
      </c>
      <c r="I1062" s="6">
        <v>48.558999999999997</v>
      </c>
      <c r="J1062" s="6">
        <v>51.164000000000001</v>
      </c>
      <c r="K1062" s="6">
        <v>57.066000000000003</v>
      </c>
      <c r="L1062" s="6">
        <v>57.741</v>
      </c>
      <c r="M1062" s="6">
        <v>46.893999999999998</v>
      </c>
      <c r="N1062" s="69"/>
    </row>
    <row r="1063" spans="1:14" ht="12" x14ac:dyDescent="0.25">
      <c r="A1063" s="6">
        <v>874.07</v>
      </c>
      <c r="B1063" s="6">
        <v>54.212000000000003</v>
      </c>
      <c r="C1063" s="6">
        <v>53.533000000000001</v>
      </c>
      <c r="D1063" s="6">
        <v>56.22</v>
      </c>
      <c r="E1063" s="6">
        <v>54.825000000000003</v>
      </c>
      <c r="F1063" s="6">
        <v>52.054000000000002</v>
      </c>
      <c r="G1063" s="6">
        <v>32.49</v>
      </c>
      <c r="H1063" s="6">
        <v>46.048999999999999</v>
      </c>
      <c r="I1063" s="6">
        <v>48.51</v>
      </c>
      <c r="J1063" s="6">
        <v>51.158999999999999</v>
      </c>
      <c r="K1063" s="6">
        <v>57.024000000000001</v>
      </c>
      <c r="L1063" s="6">
        <v>57.686999999999998</v>
      </c>
      <c r="M1063" s="6">
        <v>46.875999999999998</v>
      </c>
      <c r="N1063" s="69"/>
    </row>
    <row r="1064" spans="1:14" ht="12" x14ac:dyDescent="0.25">
      <c r="A1064" s="6">
        <v>874.51</v>
      </c>
      <c r="B1064" s="6">
        <v>54.222999999999999</v>
      </c>
      <c r="C1064" s="6">
        <v>53.493000000000002</v>
      </c>
      <c r="D1064" s="6">
        <v>56.241999999999997</v>
      </c>
      <c r="E1064" s="6">
        <v>54.844000000000001</v>
      </c>
      <c r="F1064" s="6">
        <v>52.088999999999999</v>
      </c>
      <c r="G1064" s="6">
        <v>32.506</v>
      </c>
      <c r="H1064" s="6">
        <v>46.091000000000001</v>
      </c>
      <c r="I1064" s="6">
        <v>48.494</v>
      </c>
      <c r="J1064" s="6">
        <v>51.149000000000001</v>
      </c>
      <c r="K1064" s="6">
        <v>57.081000000000003</v>
      </c>
      <c r="L1064" s="6">
        <v>57.679000000000002</v>
      </c>
      <c r="M1064" s="6">
        <v>46.866</v>
      </c>
      <c r="N1064" s="69"/>
    </row>
    <row r="1065" spans="1:14" ht="12" x14ac:dyDescent="0.25">
      <c r="A1065" s="6">
        <v>874.94</v>
      </c>
      <c r="B1065" s="6">
        <v>54.231999999999999</v>
      </c>
      <c r="C1065" s="6">
        <v>53.499000000000002</v>
      </c>
      <c r="D1065" s="6">
        <v>56.179000000000002</v>
      </c>
      <c r="E1065" s="6">
        <v>54.787999999999997</v>
      </c>
      <c r="F1065" s="6">
        <v>52.097000000000001</v>
      </c>
      <c r="G1065" s="6">
        <v>32.499000000000002</v>
      </c>
      <c r="H1065" s="6">
        <v>46.066000000000003</v>
      </c>
      <c r="I1065" s="6">
        <v>48.526000000000003</v>
      </c>
      <c r="J1065" s="6">
        <v>51.131</v>
      </c>
      <c r="K1065" s="6">
        <v>57.081000000000003</v>
      </c>
      <c r="L1065" s="6">
        <v>57.665999999999997</v>
      </c>
      <c r="M1065" s="6">
        <v>46.84</v>
      </c>
      <c r="N1065" s="69"/>
    </row>
    <row r="1066" spans="1:14" ht="12" x14ac:dyDescent="0.25">
      <c r="A1066" s="6">
        <v>875.37</v>
      </c>
      <c r="B1066" s="6">
        <v>54.244999999999997</v>
      </c>
      <c r="C1066" s="6">
        <v>53.502000000000002</v>
      </c>
      <c r="D1066" s="6">
        <v>56.215000000000003</v>
      </c>
      <c r="E1066" s="6">
        <v>54.783999999999999</v>
      </c>
      <c r="F1066" s="6">
        <v>52.101999999999997</v>
      </c>
      <c r="G1066" s="6">
        <v>32.488999999999997</v>
      </c>
      <c r="H1066" s="6">
        <v>46.079000000000001</v>
      </c>
      <c r="I1066" s="6">
        <v>48.502000000000002</v>
      </c>
      <c r="J1066" s="6">
        <v>51.152999999999999</v>
      </c>
      <c r="K1066" s="6">
        <v>57.073</v>
      </c>
      <c r="L1066" s="6">
        <v>57.686</v>
      </c>
      <c r="M1066" s="6">
        <v>46.853000000000002</v>
      </c>
      <c r="N1066" s="69"/>
    </row>
    <row r="1067" spans="1:14" ht="12" x14ac:dyDescent="0.25">
      <c r="A1067" s="6">
        <v>875.81</v>
      </c>
      <c r="B1067" s="6">
        <v>54.237000000000002</v>
      </c>
      <c r="C1067" s="6">
        <v>53.505000000000003</v>
      </c>
      <c r="D1067" s="6">
        <v>56.189</v>
      </c>
      <c r="E1067" s="6">
        <v>54.79</v>
      </c>
      <c r="F1067" s="6">
        <v>52.103999999999999</v>
      </c>
      <c r="G1067" s="6">
        <v>32.482999999999997</v>
      </c>
      <c r="H1067" s="6">
        <v>46.063000000000002</v>
      </c>
      <c r="I1067" s="6">
        <v>48.500999999999998</v>
      </c>
      <c r="J1067" s="6">
        <v>51.122</v>
      </c>
      <c r="K1067" s="6">
        <v>57.082000000000001</v>
      </c>
      <c r="L1067" s="6">
        <v>57.695</v>
      </c>
      <c r="M1067" s="6">
        <v>46.851999999999997</v>
      </c>
      <c r="N1067" s="69"/>
    </row>
    <row r="1068" spans="1:14" ht="12" x14ac:dyDescent="0.25">
      <c r="A1068" s="6">
        <v>876.24</v>
      </c>
      <c r="B1068" s="6">
        <v>54.256999999999998</v>
      </c>
      <c r="C1068" s="6">
        <v>53.491999999999997</v>
      </c>
      <c r="D1068" s="6">
        <v>56.186999999999998</v>
      </c>
      <c r="E1068" s="6">
        <v>54.758000000000003</v>
      </c>
      <c r="F1068" s="6">
        <v>52.088999999999999</v>
      </c>
      <c r="G1068" s="6">
        <v>32.463000000000001</v>
      </c>
      <c r="H1068" s="6">
        <v>46.07</v>
      </c>
      <c r="I1068" s="6">
        <v>48.51</v>
      </c>
      <c r="J1068" s="6">
        <v>51.136000000000003</v>
      </c>
      <c r="K1068" s="6">
        <v>57.064</v>
      </c>
      <c r="L1068" s="6">
        <v>57.668999999999997</v>
      </c>
      <c r="M1068" s="6">
        <v>46.887999999999998</v>
      </c>
      <c r="N1068" s="69"/>
    </row>
    <row r="1069" spans="1:14" ht="12" x14ac:dyDescent="0.25">
      <c r="A1069" s="6">
        <v>876.67</v>
      </c>
      <c r="B1069" s="6">
        <v>54.249000000000002</v>
      </c>
      <c r="C1069" s="6">
        <v>53.485999999999997</v>
      </c>
      <c r="D1069" s="6">
        <v>56.128</v>
      </c>
      <c r="E1069" s="6">
        <v>54.743000000000002</v>
      </c>
      <c r="F1069" s="6">
        <v>52.093000000000004</v>
      </c>
      <c r="G1069" s="6">
        <v>32.457999999999998</v>
      </c>
      <c r="H1069" s="6">
        <v>46.024000000000001</v>
      </c>
      <c r="I1069" s="6">
        <v>48.476999999999997</v>
      </c>
      <c r="J1069" s="6">
        <v>51.152999999999999</v>
      </c>
      <c r="K1069" s="6">
        <v>57.052999999999997</v>
      </c>
      <c r="L1069" s="6">
        <v>57.649000000000001</v>
      </c>
      <c r="M1069" s="6">
        <v>46.865000000000002</v>
      </c>
      <c r="N1069" s="69"/>
    </row>
    <row r="1070" spans="1:14" ht="12" x14ac:dyDescent="0.25">
      <c r="A1070" s="6">
        <v>877.1</v>
      </c>
      <c r="B1070" s="6">
        <v>54.241999999999997</v>
      </c>
      <c r="C1070" s="6">
        <v>53.484000000000002</v>
      </c>
      <c r="D1070" s="6">
        <v>56.070999999999998</v>
      </c>
      <c r="E1070" s="6">
        <v>54.698</v>
      </c>
      <c r="F1070" s="6">
        <v>52.084000000000003</v>
      </c>
      <c r="G1070" s="6">
        <v>32.436</v>
      </c>
      <c r="H1070" s="6">
        <v>46.021000000000001</v>
      </c>
      <c r="I1070" s="6">
        <v>48.466000000000001</v>
      </c>
      <c r="J1070" s="6">
        <v>51.140999999999998</v>
      </c>
      <c r="K1070" s="6">
        <v>57.027000000000001</v>
      </c>
      <c r="L1070" s="6">
        <v>57.649000000000001</v>
      </c>
      <c r="M1070" s="6">
        <v>46.843000000000004</v>
      </c>
      <c r="N1070" s="69"/>
    </row>
    <row r="1071" spans="1:14" ht="12" x14ac:dyDescent="0.25">
      <c r="A1071" s="6">
        <v>877.54</v>
      </c>
      <c r="B1071" s="6">
        <v>54.216000000000001</v>
      </c>
      <c r="C1071" s="6">
        <v>53.5</v>
      </c>
      <c r="D1071" s="6">
        <v>56.046999999999997</v>
      </c>
      <c r="E1071" s="6">
        <v>54.725999999999999</v>
      </c>
      <c r="F1071" s="6">
        <v>52.094000000000001</v>
      </c>
      <c r="G1071" s="6">
        <v>32.447000000000003</v>
      </c>
      <c r="H1071" s="6">
        <v>46.04</v>
      </c>
      <c r="I1071" s="6">
        <v>48.469000000000001</v>
      </c>
      <c r="J1071" s="6">
        <v>51.137</v>
      </c>
      <c r="K1071" s="6">
        <v>57.015999999999998</v>
      </c>
      <c r="L1071" s="6">
        <v>57.616</v>
      </c>
      <c r="M1071" s="6">
        <v>46.853999999999999</v>
      </c>
      <c r="N1071" s="69"/>
    </row>
    <row r="1072" spans="1:14" ht="12" x14ac:dyDescent="0.25">
      <c r="A1072" s="6">
        <v>877.97</v>
      </c>
      <c r="B1072" s="6">
        <v>54.207000000000001</v>
      </c>
      <c r="C1072" s="6">
        <v>53.527000000000001</v>
      </c>
      <c r="D1072" s="6">
        <v>56.036999999999999</v>
      </c>
      <c r="E1072" s="6">
        <v>54.68</v>
      </c>
      <c r="F1072" s="6">
        <v>52.033999999999999</v>
      </c>
      <c r="G1072" s="6">
        <v>32.433999999999997</v>
      </c>
      <c r="H1072" s="6">
        <v>46.009</v>
      </c>
      <c r="I1072" s="6">
        <v>48.444000000000003</v>
      </c>
      <c r="J1072" s="6">
        <v>51.136000000000003</v>
      </c>
      <c r="K1072" s="6">
        <v>57.01</v>
      </c>
      <c r="L1072" s="6">
        <v>57.597000000000001</v>
      </c>
      <c r="M1072" s="6">
        <v>46.835000000000001</v>
      </c>
      <c r="N1072" s="69"/>
    </row>
    <row r="1073" spans="1:14" ht="12" x14ac:dyDescent="0.25">
      <c r="A1073" s="6">
        <v>878.4</v>
      </c>
      <c r="B1073" s="6">
        <v>54.213000000000001</v>
      </c>
      <c r="C1073" s="6">
        <v>53.591000000000001</v>
      </c>
      <c r="D1073" s="6">
        <v>56.027999999999999</v>
      </c>
      <c r="E1073" s="6">
        <v>54.695999999999998</v>
      </c>
      <c r="F1073" s="6">
        <v>52.042999999999999</v>
      </c>
      <c r="G1073" s="6">
        <v>32.439</v>
      </c>
      <c r="H1073" s="6">
        <v>46.015000000000001</v>
      </c>
      <c r="I1073" s="6">
        <v>48.451000000000001</v>
      </c>
      <c r="J1073" s="6">
        <v>51.180999999999997</v>
      </c>
      <c r="K1073" s="6">
        <v>56.985999999999997</v>
      </c>
      <c r="L1073" s="6">
        <v>57.591000000000001</v>
      </c>
      <c r="M1073" s="6">
        <v>46.835000000000001</v>
      </c>
      <c r="N1073" s="69"/>
    </row>
    <row r="1074" spans="1:14" ht="12" x14ac:dyDescent="0.25">
      <c r="A1074" s="6">
        <v>878.83</v>
      </c>
      <c r="B1074" s="6">
        <v>54.253999999999998</v>
      </c>
      <c r="C1074" s="6">
        <v>53.634</v>
      </c>
      <c r="D1074" s="6">
        <v>56.034999999999997</v>
      </c>
      <c r="E1074" s="6">
        <v>54.73</v>
      </c>
      <c r="F1074" s="6">
        <v>52.076000000000001</v>
      </c>
      <c r="G1074" s="6">
        <v>32.466999999999999</v>
      </c>
      <c r="H1074" s="6">
        <v>46.02</v>
      </c>
      <c r="I1074" s="6">
        <v>48.444000000000003</v>
      </c>
      <c r="J1074" s="6">
        <v>51.198</v>
      </c>
      <c r="K1074" s="6">
        <v>57.042999999999999</v>
      </c>
      <c r="L1074" s="6">
        <v>57.651000000000003</v>
      </c>
      <c r="M1074" s="6">
        <v>46.860999999999997</v>
      </c>
      <c r="N1074" s="69"/>
    </row>
    <row r="1075" spans="1:14" ht="12" x14ac:dyDescent="0.25">
      <c r="A1075" s="6">
        <v>879.27</v>
      </c>
      <c r="B1075" s="6">
        <v>54.253999999999998</v>
      </c>
      <c r="C1075" s="6">
        <v>53.665999999999997</v>
      </c>
      <c r="D1075" s="6">
        <v>56.009</v>
      </c>
      <c r="E1075" s="6">
        <v>54.709000000000003</v>
      </c>
      <c r="F1075" s="6">
        <v>52.082000000000001</v>
      </c>
      <c r="G1075" s="6">
        <v>32.459000000000003</v>
      </c>
      <c r="H1075" s="6">
        <v>46.006999999999998</v>
      </c>
      <c r="I1075" s="6">
        <v>48.454999999999998</v>
      </c>
      <c r="J1075" s="6">
        <v>51.173000000000002</v>
      </c>
      <c r="K1075" s="6">
        <v>57.01</v>
      </c>
      <c r="L1075" s="6">
        <v>57.691000000000003</v>
      </c>
      <c r="M1075" s="6">
        <v>46.871000000000002</v>
      </c>
      <c r="N1075" s="69"/>
    </row>
    <row r="1076" spans="1:14" ht="12" x14ac:dyDescent="0.25">
      <c r="A1076" s="6">
        <v>879.7</v>
      </c>
      <c r="B1076" s="6">
        <v>54.238</v>
      </c>
      <c r="C1076" s="6">
        <v>53.646999999999998</v>
      </c>
      <c r="D1076" s="6">
        <v>56</v>
      </c>
      <c r="E1076" s="6">
        <v>54.689</v>
      </c>
      <c r="F1076" s="6">
        <v>52.036999999999999</v>
      </c>
      <c r="G1076" s="6">
        <v>32.448</v>
      </c>
      <c r="H1076" s="6">
        <v>45.981000000000002</v>
      </c>
      <c r="I1076" s="6">
        <v>48.436</v>
      </c>
      <c r="J1076" s="6">
        <v>51.158999999999999</v>
      </c>
      <c r="K1076" s="6">
        <v>57.048000000000002</v>
      </c>
      <c r="L1076" s="6">
        <v>57.667000000000002</v>
      </c>
      <c r="M1076" s="6">
        <v>46.884999999999998</v>
      </c>
      <c r="N1076" s="69"/>
    </row>
    <row r="1077" spans="1:14" ht="12" x14ac:dyDescent="0.25">
      <c r="A1077" s="6">
        <v>880.13</v>
      </c>
      <c r="B1077" s="6">
        <v>54.237000000000002</v>
      </c>
      <c r="C1077" s="6">
        <v>53.697000000000003</v>
      </c>
      <c r="D1077" s="6">
        <v>55.965000000000003</v>
      </c>
      <c r="E1077" s="6">
        <v>54.68</v>
      </c>
      <c r="F1077" s="6">
        <v>52.042000000000002</v>
      </c>
      <c r="G1077" s="6">
        <v>32.445999999999998</v>
      </c>
      <c r="H1077" s="6">
        <v>45.994999999999997</v>
      </c>
      <c r="I1077" s="6">
        <v>48.412999999999997</v>
      </c>
      <c r="J1077" s="6">
        <v>51.146999999999998</v>
      </c>
      <c r="K1077" s="6">
        <v>57.04</v>
      </c>
      <c r="L1077" s="6">
        <v>57.671999999999997</v>
      </c>
      <c r="M1077" s="6">
        <v>46.874000000000002</v>
      </c>
      <c r="N1077" s="69"/>
    </row>
    <row r="1078" spans="1:14" ht="12" x14ac:dyDescent="0.25">
      <c r="A1078" s="6">
        <v>880.56</v>
      </c>
      <c r="B1078" s="6">
        <v>54.174999999999997</v>
      </c>
      <c r="C1078" s="6">
        <v>53.692</v>
      </c>
      <c r="D1078" s="6">
        <v>55.97</v>
      </c>
      <c r="E1078" s="6">
        <v>54.683</v>
      </c>
      <c r="F1078" s="6">
        <v>52.008000000000003</v>
      </c>
      <c r="G1078" s="6">
        <v>32.421999999999997</v>
      </c>
      <c r="H1078" s="6">
        <v>45.993000000000002</v>
      </c>
      <c r="I1078" s="6">
        <v>48.445</v>
      </c>
      <c r="J1078" s="6">
        <v>51.139000000000003</v>
      </c>
      <c r="K1078" s="6">
        <v>57.054000000000002</v>
      </c>
      <c r="L1078" s="6">
        <v>57.703000000000003</v>
      </c>
      <c r="M1078" s="6">
        <v>46.875999999999998</v>
      </c>
      <c r="N1078" s="69"/>
    </row>
    <row r="1079" spans="1:14" ht="12" x14ac:dyDescent="0.25">
      <c r="A1079" s="6">
        <v>881</v>
      </c>
      <c r="B1079" s="6">
        <v>54.173999999999999</v>
      </c>
      <c r="C1079" s="6">
        <v>53.704000000000001</v>
      </c>
      <c r="D1079" s="6">
        <v>55.988</v>
      </c>
      <c r="E1079" s="6">
        <v>54.683999999999997</v>
      </c>
      <c r="F1079" s="6">
        <v>51.993000000000002</v>
      </c>
      <c r="G1079" s="6">
        <v>32.44</v>
      </c>
      <c r="H1079" s="6">
        <v>45.981999999999999</v>
      </c>
      <c r="I1079" s="6">
        <v>48.427999999999997</v>
      </c>
      <c r="J1079" s="6">
        <v>51.145000000000003</v>
      </c>
      <c r="K1079" s="6">
        <v>57.003999999999998</v>
      </c>
      <c r="L1079" s="6">
        <v>57.692999999999998</v>
      </c>
      <c r="M1079" s="6">
        <v>46.906999999999996</v>
      </c>
      <c r="N1079" s="69"/>
    </row>
    <row r="1080" spans="1:14" ht="12" x14ac:dyDescent="0.25">
      <c r="A1080" s="6">
        <v>881.43</v>
      </c>
      <c r="B1080" s="6">
        <v>54.215000000000003</v>
      </c>
      <c r="C1080" s="6">
        <v>53.68</v>
      </c>
      <c r="D1080" s="6">
        <v>56.02</v>
      </c>
      <c r="E1080" s="6">
        <v>54.695</v>
      </c>
      <c r="F1080" s="6">
        <v>52.033999999999999</v>
      </c>
      <c r="G1080" s="6">
        <v>32.427999999999997</v>
      </c>
      <c r="H1080" s="6">
        <v>46.012999999999998</v>
      </c>
      <c r="I1080" s="6">
        <v>48.456000000000003</v>
      </c>
      <c r="J1080" s="6">
        <v>51.16</v>
      </c>
      <c r="K1080" s="6">
        <v>56.982999999999997</v>
      </c>
      <c r="L1080" s="6">
        <v>57.722000000000001</v>
      </c>
      <c r="M1080" s="6">
        <v>46.914999999999999</v>
      </c>
      <c r="N1080" s="69"/>
    </row>
    <row r="1081" spans="1:14" ht="12" x14ac:dyDescent="0.25">
      <c r="A1081" s="6">
        <v>881.86</v>
      </c>
      <c r="B1081" s="6">
        <v>54.280999999999999</v>
      </c>
      <c r="C1081" s="6">
        <v>53.694000000000003</v>
      </c>
      <c r="D1081" s="6">
        <v>56.027999999999999</v>
      </c>
      <c r="E1081" s="6">
        <v>54.72</v>
      </c>
      <c r="F1081" s="6">
        <v>52.05</v>
      </c>
      <c r="G1081" s="6">
        <v>32.472000000000001</v>
      </c>
      <c r="H1081" s="6">
        <v>46.042000000000002</v>
      </c>
      <c r="I1081" s="6">
        <v>48.515000000000001</v>
      </c>
      <c r="J1081" s="6">
        <v>51.195999999999998</v>
      </c>
      <c r="K1081" s="6">
        <v>57.024999999999999</v>
      </c>
      <c r="L1081" s="6">
        <v>57.774999999999999</v>
      </c>
      <c r="M1081" s="6">
        <v>46.942</v>
      </c>
      <c r="N1081" s="69"/>
    </row>
    <row r="1082" spans="1:14" ht="12" x14ac:dyDescent="0.25">
      <c r="A1082" s="6">
        <v>882.29</v>
      </c>
      <c r="B1082" s="6">
        <v>54.286000000000001</v>
      </c>
      <c r="C1082" s="6">
        <v>53.67</v>
      </c>
      <c r="D1082" s="6">
        <v>56.06</v>
      </c>
      <c r="E1082" s="6">
        <v>54.683999999999997</v>
      </c>
      <c r="F1082" s="6">
        <v>52.015000000000001</v>
      </c>
      <c r="G1082" s="6">
        <v>32.465000000000003</v>
      </c>
      <c r="H1082" s="6">
        <v>46.039000000000001</v>
      </c>
      <c r="I1082" s="6">
        <v>48.469000000000001</v>
      </c>
      <c r="J1082" s="6">
        <v>51.232999999999997</v>
      </c>
      <c r="K1082" s="6">
        <v>57.051000000000002</v>
      </c>
      <c r="L1082" s="6">
        <v>57.792999999999999</v>
      </c>
      <c r="M1082" s="6">
        <v>46.93</v>
      </c>
      <c r="N1082" s="69"/>
    </row>
    <row r="1083" spans="1:14" ht="12" x14ac:dyDescent="0.25">
      <c r="A1083" s="6">
        <v>882.73</v>
      </c>
      <c r="B1083" s="6">
        <v>54.295000000000002</v>
      </c>
      <c r="C1083" s="6">
        <v>53.676000000000002</v>
      </c>
      <c r="D1083" s="6">
        <v>56.076000000000001</v>
      </c>
      <c r="E1083" s="6">
        <v>54.689</v>
      </c>
      <c r="F1083" s="6">
        <v>52.037999999999997</v>
      </c>
      <c r="G1083" s="6">
        <v>32.47</v>
      </c>
      <c r="H1083" s="6">
        <v>46.052999999999997</v>
      </c>
      <c r="I1083" s="6">
        <v>48.482999999999997</v>
      </c>
      <c r="J1083" s="6">
        <v>51.265000000000001</v>
      </c>
      <c r="K1083" s="6">
        <v>57.046999999999997</v>
      </c>
      <c r="L1083" s="6">
        <v>57.84</v>
      </c>
      <c r="M1083" s="6">
        <v>46.997999999999998</v>
      </c>
      <c r="N1083" s="69"/>
    </row>
    <row r="1084" spans="1:14" ht="12" x14ac:dyDescent="0.25">
      <c r="A1084" s="6">
        <v>883.16</v>
      </c>
      <c r="B1084" s="6">
        <v>54.332999999999998</v>
      </c>
      <c r="C1084" s="6">
        <v>53.701000000000001</v>
      </c>
      <c r="D1084" s="6">
        <v>56.094999999999999</v>
      </c>
      <c r="E1084" s="6">
        <v>54.691000000000003</v>
      </c>
      <c r="F1084" s="6">
        <v>52.037999999999997</v>
      </c>
      <c r="G1084" s="6">
        <v>32.491</v>
      </c>
      <c r="H1084" s="6">
        <v>46.109000000000002</v>
      </c>
      <c r="I1084" s="6">
        <v>48.530999999999999</v>
      </c>
      <c r="J1084" s="6">
        <v>51.271999999999998</v>
      </c>
      <c r="K1084" s="6">
        <v>57.076000000000001</v>
      </c>
      <c r="L1084" s="6">
        <v>57.881</v>
      </c>
      <c r="M1084" s="6">
        <v>47.014000000000003</v>
      </c>
      <c r="N1084" s="69"/>
    </row>
    <row r="1085" spans="1:14" ht="12" x14ac:dyDescent="0.25">
      <c r="A1085" s="6">
        <v>883.59</v>
      </c>
      <c r="B1085" s="6">
        <v>54.347999999999999</v>
      </c>
      <c r="C1085" s="6">
        <v>53.7</v>
      </c>
      <c r="D1085" s="6">
        <v>56.076999999999998</v>
      </c>
      <c r="E1085" s="6">
        <v>54.731999999999999</v>
      </c>
      <c r="F1085" s="6">
        <v>51.984999999999999</v>
      </c>
      <c r="G1085" s="6">
        <v>32.527999999999999</v>
      </c>
      <c r="H1085" s="6">
        <v>46.12</v>
      </c>
      <c r="I1085" s="6">
        <v>48.515999999999998</v>
      </c>
      <c r="J1085" s="6">
        <v>51.290999999999997</v>
      </c>
      <c r="K1085" s="6">
        <v>57.084000000000003</v>
      </c>
      <c r="L1085" s="6">
        <v>57.9</v>
      </c>
      <c r="M1085" s="6">
        <v>47.011000000000003</v>
      </c>
      <c r="N1085" s="69"/>
    </row>
    <row r="1086" spans="1:14" ht="12" x14ac:dyDescent="0.25">
      <c r="A1086" s="6">
        <v>884.02</v>
      </c>
      <c r="B1086" s="6">
        <v>54.347000000000001</v>
      </c>
      <c r="C1086" s="6">
        <v>53.738999999999997</v>
      </c>
      <c r="D1086" s="6">
        <v>56.140999999999998</v>
      </c>
      <c r="E1086" s="6">
        <v>54.777000000000001</v>
      </c>
      <c r="F1086" s="6">
        <v>51.996000000000002</v>
      </c>
      <c r="G1086" s="6">
        <v>32.552999999999997</v>
      </c>
      <c r="H1086" s="6">
        <v>46.179000000000002</v>
      </c>
      <c r="I1086" s="6">
        <v>48.51</v>
      </c>
      <c r="J1086" s="6">
        <v>51.280999999999999</v>
      </c>
      <c r="K1086" s="6">
        <v>57.12</v>
      </c>
      <c r="L1086" s="6">
        <v>57.875</v>
      </c>
      <c r="M1086" s="6">
        <v>47.033000000000001</v>
      </c>
      <c r="N1086" s="69"/>
    </row>
    <row r="1087" spans="1:14" ht="12" x14ac:dyDescent="0.25">
      <c r="A1087" s="6">
        <v>884.45</v>
      </c>
      <c r="B1087" s="6">
        <v>54.363999999999997</v>
      </c>
      <c r="C1087" s="6">
        <v>53.738999999999997</v>
      </c>
      <c r="D1087" s="6">
        <v>56.116999999999997</v>
      </c>
      <c r="E1087" s="6">
        <v>54.798000000000002</v>
      </c>
      <c r="F1087" s="6">
        <v>51.954000000000001</v>
      </c>
      <c r="G1087" s="6">
        <v>32.566000000000003</v>
      </c>
      <c r="H1087" s="6">
        <v>46.168999999999997</v>
      </c>
      <c r="I1087" s="6">
        <v>48.512999999999998</v>
      </c>
      <c r="J1087" s="6">
        <v>51.287999999999997</v>
      </c>
      <c r="K1087" s="6">
        <v>57.131999999999998</v>
      </c>
      <c r="L1087" s="6">
        <v>57.85</v>
      </c>
      <c r="M1087" s="6">
        <v>47.014000000000003</v>
      </c>
      <c r="N1087" s="69"/>
    </row>
    <row r="1088" spans="1:14" ht="12" x14ac:dyDescent="0.25">
      <c r="A1088" s="6">
        <v>884.89</v>
      </c>
      <c r="B1088" s="6">
        <v>54.399000000000001</v>
      </c>
      <c r="C1088" s="6">
        <v>53.76</v>
      </c>
      <c r="D1088" s="6">
        <v>56.186</v>
      </c>
      <c r="E1088" s="6">
        <v>54.808999999999997</v>
      </c>
      <c r="F1088" s="6">
        <v>51.954999999999998</v>
      </c>
      <c r="G1088" s="6">
        <v>32.594000000000001</v>
      </c>
      <c r="H1088" s="6">
        <v>46.195999999999998</v>
      </c>
      <c r="I1088" s="6">
        <v>48.584000000000003</v>
      </c>
      <c r="J1088" s="6">
        <v>51.29</v>
      </c>
      <c r="K1088" s="6">
        <v>57.133000000000003</v>
      </c>
      <c r="L1088" s="6">
        <v>57.914999999999999</v>
      </c>
      <c r="M1088" s="6">
        <v>47.030999999999999</v>
      </c>
      <c r="N1088" s="69"/>
    </row>
    <row r="1089" spans="1:14" ht="12" x14ac:dyDescent="0.25">
      <c r="A1089" s="6">
        <v>885.32</v>
      </c>
      <c r="B1089" s="6">
        <v>54.362000000000002</v>
      </c>
      <c r="C1089" s="6">
        <v>53.774999999999999</v>
      </c>
      <c r="D1089" s="6">
        <v>56.21</v>
      </c>
      <c r="E1089" s="6">
        <v>54.825000000000003</v>
      </c>
      <c r="F1089" s="6">
        <v>51.948</v>
      </c>
      <c r="G1089" s="6">
        <v>32.628999999999998</v>
      </c>
      <c r="H1089" s="6">
        <v>46.268000000000001</v>
      </c>
      <c r="I1089" s="6">
        <v>48.578000000000003</v>
      </c>
      <c r="J1089" s="6">
        <v>51.308999999999997</v>
      </c>
      <c r="K1089" s="6">
        <v>57.131999999999998</v>
      </c>
      <c r="L1089" s="6">
        <v>57.965000000000003</v>
      </c>
      <c r="M1089" s="6">
        <v>47.087000000000003</v>
      </c>
      <c r="N1089" s="69"/>
    </row>
    <row r="1090" spans="1:14" ht="12" x14ac:dyDescent="0.25">
      <c r="A1090" s="6">
        <v>885.75</v>
      </c>
      <c r="B1090" s="6">
        <v>54.319000000000003</v>
      </c>
      <c r="C1090" s="6">
        <v>53.768000000000001</v>
      </c>
      <c r="D1090" s="6">
        <v>56.231999999999999</v>
      </c>
      <c r="E1090" s="6">
        <v>54.808999999999997</v>
      </c>
      <c r="F1090" s="6">
        <v>51.951000000000001</v>
      </c>
      <c r="G1090" s="6">
        <v>32.630000000000003</v>
      </c>
      <c r="H1090" s="6">
        <v>46.289000000000001</v>
      </c>
      <c r="I1090" s="6">
        <v>48.552999999999997</v>
      </c>
      <c r="J1090" s="6">
        <v>51.281999999999996</v>
      </c>
      <c r="K1090" s="6">
        <v>57.145000000000003</v>
      </c>
      <c r="L1090" s="6">
        <v>57.945999999999998</v>
      </c>
      <c r="M1090" s="6">
        <v>47.128999999999998</v>
      </c>
      <c r="N1090" s="69"/>
    </row>
    <row r="1091" spans="1:14" ht="12" x14ac:dyDescent="0.25">
      <c r="A1091" s="6">
        <v>886.18</v>
      </c>
      <c r="B1091" s="6">
        <v>54.372999999999998</v>
      </c>
      <c r="C1091" s="6">
        <v>53.752000000000002</v>
      </c>
      <c r="D1091" s="6">
        <v>56.274000000000001</v>
      </c>
      <c r="E1091" s="6">
        <v>54.835000000000001</v>
      </c>
      <c r="F1091" s="6">
        <v>51.969000000000001</v>
      </c>
      <c r="G1091" s="6">
        <v>32.649000000000001</v>
      </c>
      <c r="H1091" s="6">
        <v>46.289000000000001</v>
      </c>
      <c r="I1091" s="6">
        <v>48.554000000000002</v>
      </c>
      <c r="J1091" s="6">
        <v>51.274000000000001</v>
      </c>
      <c r="K1091" s="6">
        <v>57.189</v>
      </c>
      <c r="L1091" s="6">
        <v>57.966999999999999</v>
      </c>
      <c r="M1091" s="6">
        <v>47.121000000000002</v>
      </c>
      <c r="N1091" s="69"/>
    </row>
    <row r="1092" spans="1:14" ht="12" x14ac:dyDescent="0.25">
      <c r="A1092" s="6">
        <v>886.62</v>
      </c>
      <c r="B1092" s="6">
        <v>54.423999999999999</v>
      </c>
      <c r="C1092" s="6">
        <v>53.734999999999999</v>
      </c>
      <c r="D1092" s="6">
        <v>56.265999999999998</v>
      </c>
      <c r="E1092" s="6">
        <v>54.807000000000002</v>
      </c>
      <c r="F1092" s="6">
        <v>51.970999999999997</v>
      </c>
      <c r="G1092" s="6">
        <v>32.642000000000003</v>
      </c>
      <c r="H1092" s="6">
        <v>46.293999999999997</v>
      </c>
      <c r="I1092" s="6">
        <v>48.576999999999998</v>
      </c>
      <c r="J1092" s="6">
        <v>51.323999999999998</v>
      </c>
      <c r="K1092" s="6">
        <v>57.18</v>
      </c>
      <c r="L1092" s="6">
        <v>58</v>
      </c>
      <c r="M1092" s="6">
        <v>47.109000000000002</v>
      </c>
      <c r="N1092" s="69"/>
    </row>
    <row r="1093" spans="1:14" ht="12" x14ac:dyDescent="0.25">
      <c r="A1093" s="6">
        <v>887.05</v>
      </c>
      <c r="B1093" s="6">
        <v>54.412999999999997</v>
      </c>
      <c r="C1093" s="6">
        <v>53.734000000000002</v>
      </c>
      <c r="D1093" s="6">
        <v>56.234000000000002</v>
      </c>
      <c r="E1093" s="6">
        <v>54.795000000000002</v>
      </c>
      <c r="F1093" s="6">
        <v>51.969000000000001</v>
      </c>
      <c r="G1093" s="6">
        <v>32.648000000000003</v>
      </c>
      <c r="H1093" s="6">
        <v>46.311999999999998</v>
      </c>
      <c r="I1093" s="6">
        <v>48.564</v>
      </c>
      <c r="J1093" s="6">
        <v>51.302</v>
      </c>
      <c r="K1093" s="6">
        <v>57.173999999999999</v>
      </c>
      <c r="L1093" s="6">
        <v>57.997999999999998</v>
      </c>
      <c r="M1093" s="6">
        <v>47.104999999999997</v>
      </c>
      <c r="N1093" s="69"/>
    </row>
    <row r="1094" spans="1:14" ht="12" x14ac:dyDescent="0.25">
      <c r="A1094" s="6">
        <v>887.48</v>
      </c>
      <c r="B1094" s="6">
        <v>54.46</v>
      </c>
      <c r="C1094" s="6">
        <v>53.734000000000002</v>
      </c>
      <c r="D1094" s="6">
        <v>56.3</v>
      </c>
      <c r="E1094" s="6">
        <v>54.817</v>
      </c>
      <c r="F1094" s="6">
        <v>51.982999999999997</v>
      </c>
      <c r="G1094" s="6">
        <v>32.694000000000003</v>
      </c>
      <c r="H1094" s="6">
        <v>46.345999999999997</v>
      </c>
      <c r="I1094" s="6">
        <v>48.591000000000001</v>
      </c>
      <c r="J1094" s="6">
        <v>51.314</v>
      </c>
      <c r="K1094" s="6">
        <v>57.237000000000002</v>
      </c>
      <c r="L1094" s="6">
        <v>58.024000000000001</v>
      </c>
      <c r="M1094" s="6">
        <v>47.128999999999998</v>
      </c>
      <c r="N1094" s="69"/>
    </row>
    <row r="1095" spans="1:14" ht="12" x14ac:dyDescent="0.25">
      <c r="A1095" s="6">
        <v>887.91</v>
      </c>
      <c r="B1095" s="6">
        <v>54.398000000000003</v>
      </c>
      <c r="C1095" s="6">
        <v>53.698</v>
      </c>
      <c r="D1095" s="6">
        <v>56.283000000000001</v>
      </c>
      <c r="E1095" s="6">
        <v>54.787999999999997</v>
      </c>
      <c r="F1095" s="6">
        <v>51.93</v>
      </c>
      <c r="G1095" s="6">
        <v>32.676000000000002</v>
      </c>
      <c r="H1095" s="6">
        <v>46.287999999999997</v>
      </c>
      <c r="I1095" s="6">
        <v>48.582999999999998</v>
      </c>
      <c r="J1095" s="6">
        <v>51.301000000000002</v>
      </c>
      <c r="K1095" s="6">
        <v>57.161000000000001</v>
      </c>
      <c r="L1095" s="6">
        <v>57.985999999999997</v>
      </c>
      <c r="M1095" s="6">
        <v>47.088000000000001</v>
      </c>
      <c r="N1095" s="69"/>
    </row>
    <row r="1096" spans="1:14" ht="12" x14ac:dyDescent="0.25">
      <c r="A1096" s="6">
        <v>888.34</v>
      </c>
      <c r="B1096" s="6">
        <v>54.423000000000002</v>
      </c>
      <c r="C1096" s="6">
        <v>53.701000000000001</v>
      </c>
      <c r="D1096" s="6">
        <v>56.283000000000001</v>
      </c>
      <c r="E1096" s="6">
        <v>54.789000000000001</v>
      </c>
      <c r="F1096" s="6">
        <v>51.936999999999998</v>
      </c>
      <c r="G1096" s="6">
        <v>32.718000000000004</v>
      </c>
      <c r="H1096" s="6">
        <v>46.274000000000001</v>
      </c>
      <c r="I1096" s="6">
        <v>48.555999999999997</v>
      </c>
      <c r="J1096" s="6">
        <v>51.296999999999997</v>
      </c>
      <c r="K1096" s="6">
        <v>57.167999999999999</v>
      </c>
      <c r="L1096" s="6">
        <v>57.975999999999999</v>
      </c>
      <c r="M1096" s="6">
        <v>47.036999999999999</v>
      </c>
      <c r="N1096" s="69"/>
    </row>
    <row r="1097" spans="1:14" ht="12" x14ac:dyDescent="0.25">
      <c r="A1097" s="6">
        <v>888.78</v>
      </c>
      <c r="B1097" s="6">
        <v>54.41</v>
      </c>
      <c r="C1097" s="6">
        <v>53.703000000000003</v>
      </c>
      <c r="D1097" s="6">
        <v>56.276000000000003</v>
      </c>
      <c r="E1097" s="6">
        <v>54.774000000000001</v>
      </c>
      <c r="F1097" s="6">
        <v>51.982999999999997</v>
      </c>
      <c r="G1097" s="6">
        <v>32.694000000000003</v>
      </c>
      <c r="H1097" s="6">
        <v>46.277999999999999</v>
      </c>
      <c r="I1097" s="6">
        <v>48.557000000000002</v>
      </c>
      <c r="J1097" s="6">
        <v>51.283000000000001</v>
      </c>
      <c r="K1097" s="6">
        <v>57.148000000000003</v>
      </c>
      <c r="L1097" s="6">
        <v>57.981000000000002</v>
      </c>
      <c r="M1097" s="6">
        <v>47.024000000000001</v>
      </c>
      <c r="N1097" s="69"/>
    </row>
    <row r="1098" spans="1:14" ht="12" x14ac:dyDescent="0.25">
      <c r="A1098" s="6">
        <v>889.21</v>
      </c>
      <c r="B1098" s="6">
        <v>54.405999999999999</v>
      </c>
      <c r="C1098" s="6">
        <v>53.722999999999999</v>
      </c>
      <c r="D1098" s="6">
        <v>56.363</v>
      </c>
      <c r="E1098" s="6">
        <v>54.811</v>
      </c>
      <c r="F1098" s="6">
        <v>52.027000000000001</v>
      </c>
      <c r="G1098" s="6">
        <v>32.731000000000002</v>
      </c>
      <c r="H1098" s="6">
        <v>46.277999999999999</v>
      </c>
      <c r="I1098" s="6">
        <v>48.594999999999999</v>
      </c>
      <c r="J1098" s="6">
        <v>51.36</v>
      </c>
      <c r="K1098" s="6">
        <v>57.131999999999998</v>
      </c>
      <c r="L1098" s="6">
        <v>57.994999999999997</v>
      </c>
      <c r="M1098" s="6">
        <v>47.045999999999999</v>
      </c>
      <c r="N1098" s="69"/>
    </row>
    <row r="1099" spans="1:14" ht="12" x14ac:dyDescent="0.25">
      <c r="A1099" s="6">
        <v>889.64</v>
      </c>
      <c r="B1099" s="6">
        <v>54.395000000000003</v>
      </c>
      <c r="C1099" s="6">
        <v>53.679000000000002</v>
      </c>
      <c r="D1099" s="6">
        <v>56.357999999999997</v>
      </c>
      <c r="E1099" s="6">
        <v>54.731000000000002</v>
      </c>
      <c r="F1099" s="6">
        <v>51.999000000000002</v>
      </c>
      <c r="G1099" s="6">
        <v>32.716999999999999</v>
      </c>
      <c r="H1099" s="6">
        <v>46.261000000000003</v>
      </c>
      <c r="I1099" s="6">
        <v>48.526000000000003</v>
      </c>
      <c r="J1099" s="6">
        <v>51.347000000000001</v>
      </c>
      <c r="K1099" s="6">
        <v>57.08</v>
      </c>
      <c r="L1099" s="6">
        <v>57.95</v>
      </c>
      <c r="M1099" s="6">
        <v>47.01</v>
      </c>
      <c r="N1099" s="69"/>
    </row>
    <row r="1100" spans="1:14" ht="12" x14ac:dyDescent="0.25">
      <c r="A1100" s="6">
        <v>890.07</v>
      </c>
      <c r="B1100" s="6">
        <v>54.366</v>
      </c>
      <c r="C1100" s="6">
        <v>53.65</v>
      </c>
      <c r="D1100" s="6">
        <v>56.314999999999998</v>
      </c>
      <c r="E1100" s="6">
        <v>54.706000000000003</v>
      </c>
      <c r="F1100" s="6">
        <v>51.997999999999998</v>
      </c>
      <c r="G1100" s="6">
        <v>32.71</v>
      </c>
      <c r="H1100" s="6">
        <v>46.238999999999997</v>
      </c>
      <c r="I1100" s="6">
        <v>48.52</v>
      </c>
      <c r="J1100" s="6">
        <v>51.328000000000003</v>
      </c>
      <c r="K1100" s="6">
        <v>57.131</v>
      </c>
      <c r="L1100" s="6">
        <v>57.93</v>
      </c>
      <c r="M1100" s="6">
        <v>46.963999999999999</v>
      </c>
      <c r="N1100" s="69"/>
    </row>
    <row r="1101" spans="1:14" ht="12" x14ac:dyDescent="0.25">
      <c r="A1101" s="6">
        <v>890.5</v>
      </c>
      <c r="B1101" s="6">
        <v>54.331000000000003</v>
      </c>
      <c r="C1101" s="6">
        <v>53.607999999999997</v>
      </c>
      <c r="D1101" s="6">
        <v>56.302</v>
      </c>
      <c r="E1101" s="6">
        <v>54.725000000000001</v>
      </c>
      <c r="F1101" s="6">
        <v>51.954999999999998</v>
      </c>
      <c r="G1101" s="6">
        <v>32.720999999999997</v>
      </c>
      <c r="H1101" s="6">
        <v>46.216000000000001</v>
      </c>
      <c r="I1101" s="6">
        <v>48.511000000000003</v>
      </c>
      <c r="J1101" s="6">
        <v>51.345999999999997</v>
      </c>
      <c r="K1101" s="6">
        <v>57.152000000000001</v>
      </c>
      <c r="L1101" s="6">
        <v>57.917000000000002</v>
      </c>
      <c r="M1101" s="6">
        <v>46.991999999999997</v>
      </c>
      <c r="N1101" s="69"/>
    </row>
    <row r="1102" spans="1:14" ht="12" x14ac:dyDescent="0.25">
      <c r="A1102" s="6">
        <v>890.93</v>
      </c>
      <c r="B1102" s="6">
        <v>54.276000000000003</v>
      </c>
      <c r="C1102" s="6">
        <v>53.634999999999998</v>
      </c>
      <c r="D1102" s="6">
        <v>56.302</v>
      </c>
      <c r="E1102" s="6">
        <v>54.756</v>
      </c>
      <c r="F1102" s="6">
        <v>51.960999999999999</v>
      </c>
      <c r="G1102" s="6">
        <v>32.677999999999997</v>
      </c>
      <c r="H1102" s="6">
        <v>46.210999999999999</v>
      </c>
      <c r="I1102" s="6">
        <v>48.462000000000003</v>
      </c>
      <c r="J1102" s="6">
        <v>51.317</v>
      </c>
      <c r="K1102" s="6">
        <v>57.146999999999998</v>
      </c>
      <c r="L1102" s="6">
        <v>57.878</v>
      </c>
      <c r="M1102" s="6">
        <v>46.984000000000002</v>
      </c>
      <c r="N1102" s="69"/>
    </row>
    <row r="1103" spans="1:14" ht="12" x14ac:dyDescent="0.25">
      <c r="A1103" s="6">
        <v>891.37</v>
      </c>
      <c r="B1103" s="6">
        <v>54.277000000000001</v>
      </c>
      <c r="C1103" s="6">
        <v>53.639000000000003</v>
      </c>
      <c r="D1103" s="6">
        <v>56.311</v>
      </c>
      <c r="E1103" s="6">
        <v>54.773000000000003</v>
      </c>
      <c r="F1103" s="6">
        <v>52</v>
      </c>
      <c r="G1103" s="6">
        <v>32.697000000000003</v>
      </c>
      <c r="H1103" s="6">
        <v>46.207000000000001</v>
      </c>
      <c r="I1103" s="6">
        <v>48.512999999999998</v>
      </c>
      <c r="J1103" s="6">
        <v>51.273000000000003</v>
      </c>
      <c r="K1103" s="6">
        <v>57.158000000000001</v>
      </c>
      <c r="L1103" s="6">
        <v>57.828000000000003</v>
      </c>
      <c r="M1103" s="6">
        <v>46.953000000000003</v>
      </c>
      <c r="N1103" s="69"/>
    </row>
    <row r="1104" spans="1:14" ht="12" x14ac:dyDescent="0.25">
      <c r="A1104" s="6">
        <v>891.8</v>
      </c>
      <c r="B1104" s="6">
        <v>54.302999999999997</v>
      </c>
      <c r="C1104" s="6">
        <v>53.616</v>
      </c>
      <c r="D1104" s="6">
        <v>56.301000000000002</v>
      </c>
      <c r="E1104" s="6">
        <v>54.762999999999998</v>
      </c>
      <c r="F1104" s="6">
        <v>51.997999999999998</v>
      </c>
      <c r="G1104" s="6">
        <v>32.692999999999998</v>
      </c>
      <c r="H1104" s="6">
        <v>46.2</v>
      </c>
      <c r="I1104" s="6">
        <v>48.451000000000001</v>
      </c>
      <c r="J1104" s="6">
        <v>51.265000000000001</v>
      </c>
      <c r="K1104" s="6">
        <v>57.152000000000001</v>
      </c>
      <c r="L1104" s="6">
        <v>57.786999999999999</v>
      </c>
      <c r="M1104" s="6">
        <v>46.874000000000002</v>
      </c>
      <c r="N1104" s="69"/>
    </row>
    <row r="1105" spans="1:14" ht="12" x14ac:dyDescent="0.25">
      <c r="A1105" s="6">
        <v>892.23</v>
      </c>
      <c r="B1105" s="6">
        <v>54.274999999999999</v>
      </c>
      <c r="C1105" s="6">
        <v>53.640999999999998</v>
      </c>
      <c r="D1105" s="6">
        <v>56.326999999999998</v>
      </c>
      <c r="E1105" s="6">
        <v>54.802</v>
      </c>
      <c r="F1105" s="6">
        <v>52.030999999999999</v>
      </c>
      <c r="G1105" s="6">
        <v>32.676000000000002</v>
      </c>
      <c r="H1105" s="6">
        <v>46.225000000000001</v>
      </c>
      <c r="I1105" s="6">
        <v>48.468000000000004</v>
      </c>
      <c r="J1105" s="6">
        <v>51.295000000000002</v>
      </c>
      <c r="K1105" s="6">
        <v>57.164000000000001</v>
      </c>
      <c r="L1105" s="6">
        <v>57.771999999999998</v>
      </c>
      <c r="M1105" s="6">
        <v>46.926000000000002</v>
      </c>
      <c r="N1105" s="69"/>
    </row>
    <row r="1106" spans="1:14" ht="12" x14ac:dyDescent="0.25">
      <c r="A1106" s="6">
        <v>892.66</v>
      </c>
      <c r="B1106" s="6">
        <v>54.253999999999998</v>
      </c>
      <c r="C1106" s="6">
        <v>53.646999999999998</v>
      </c>
      <c r="D1106" s="6">
        <v>56.338000000000001</v>
      </c>
      <c r="E1106" s="6">
        <v>54.734000000000002</v>
      </c>
      <c r="F1106" s="6">
        <v>52.036999999999999</v>
      </c>
      <c r="G1106" s="6">
        <v>32.667000000000002</v>
      </c>
      <c r="H1106" s="6">
        <v>46.235999999999997</v>
      </c>
      <c r="I1106" s="6">
        <v>48.481999999999999</v>
      </c>
      <c r="J1106" s="6">
        <v>51.325000000000003</v>
      </c>
      <c r="K1106" s="6">
        <v>57.101999999999997</v>
      </c>
      <c r="L1106" s="6">
        <v>57.741</v>
      </c>
      <c r="M1106" s="6">
        <v>46.93</v>
      </c>
      <c r="N1106" s="69"/>
    </row>
    <row r="1107" spans="1:14" ht="12" x14ac:dyDescent="0.25">
      <c r="A1107" s="6">
        <v>893.09</v>
      </c>
      <c r="B1107" s="6">
        <v>54.258000000000003</v>
      </c>
      <c r="C1107" s="6">
        <v>53.634</v>
      </c>
      <c r="D1107" s="6">
        <v>56.308</v>
      </c>
      <c r="E1107" s="6">
        <v>54.74</v>
      </c>
      <c r="F1107" s="6">
        <v>52.029000000000003</v>
      </c>
      <c r="G1107" s="6">
        <v>32.655999999999999</v>
      </c>
      <c r="H1107" s="6">
        <v>46.198999999999998</v>
      </c>
      <c r="I1107" s="6">
        <v>48.472999999999999</v>
      </c>
      <c r="J1107" s="6">
        <v>51.366</v>
      </c>
      <c r="K1107" s="6">
        <v>57.094000000000001</v>
      </c>
      <c r="L1107" s="6">
        <v>57.762999999999998</v>
      </c>
      <c r="M1107" s="6">
        <v>46.92</v>
      </c>
      <c r="N1107" s="69"/>
    </row>
    <row r="1108" spans="1:14" ht="12" x14ac:dyDescent="0.25">
      <c r="A1108" s="6">
        <v>893.53</v>
      </c>
      <c r="B1108" s="6">
        <v>54.213000000000001</v>
      </c>
      <c r="C1108" s="6">
        <v>53.594999999999999</v>
      </c>
      <c r="D1108" s="6">
        <v>56.250999999999998</v>
      </c>
      <c r="E1108" s="6">
        <v>54.688000000000002</v>
      </c>
      <c r="F1108" s="6">
        <v>52.012999999999998</v>
      </c>
      <c r="G1108" s="6">
        <v>32.659999999999997</v>
      </c>
      <c r="H1108" s="6">
        <v>46.161999999999999</v>
      </c>
      <c r="I1108" s="6">
        <v>48.44</v>
      </c>
      <c r="J1108" s="6">
        <v>51.372</v>
      </c>
      <c r="K1108" s="6">
        <v>57.06</v>
      </c>
      <c r="L1108" s="6">
        <v>57.752000000000002</v>
      </c>
      <c r="M1108" s="6">
        <v>46.881999999999998</v>
      </c>
      <c r="N1108" s="69"/>
    </row>
    <row r="1109" spans="1:14" ht="12" x14ac:dyDescent="0.25">
      <c r="A1109" s="6">
        <v>893.96</v>
      </c>
      <c r="B1109" s="6">
        <v>54.22</v>
      </c>
      <c r="C1109" s="6">
        <v>53.585999999999999</v>
      </c>
      <c r="D1109" s="6">
        <v>56.23</v>
      </c>
      <c r="E1109" s="6">
        <v>54.661000000000001</v>
      </c>
      <c r="F1109" s="6">
        <v>52.037999999999997</v>
      </c>
      <c r="G1109" s="6">
        <v>32.633000000000003</v>
      </c>
      <c r="H1109" s="6">
        <v>46.183</v>
      </c>
      <c r="I1109" s="6">
        <v>48.377000000000002</v>
      </c>
      <c r="J1109" s="6">
        <v>51.392000000000003</v>
      </c>
      <c r="K1109" s="6">
        <v>57.061</v>
      </c>
      <c r="L1109" s="6">
        <v>57.710999999999999</v>
      </c>
      <c r="M1109" s="6">
        <v>46.881999999999998</v>
      </c>
      <c r="N1109" s="69"/>
    </row>
    <row r="1110" spans="1:14" ht="12" x14ac:dyDescent="0.25">
      <c r="A1110" s="6">
        <v>894.39</v>
      </c>
      <c r="B1110" s="6">
        <v>54.274999999999999</v>
      </c>
      <c r="C1110" s="6">
        <v>53.610999999999997</v>
      </c>
      <c r="D1110" s="6">
        <v>56.234000000000002</v>
      </c>
      <c r="E1110" s="6">
        <v>54.658999999999999</v>
      </c>
      <c r="F1110" s="6">
        <v>52.100999999999999</v>
      </c>
      <c r="G1110" s="6">
        <v>32.645000000000003</v>
      </c>
      <c r="H1110" s="6">
        <v>46.115000000000002</v>
      </c>
      <c r="I1110" s="6">
        <v>48.378999999999998</v>
      </c>
      <c r="J1110" s="6">
        <v>51.408000000000001</v>
      </c>
      <c r="K1110" s="6">
        <v>57.1</v>
      </c>
      <c r="L1110" s="6">
        <v>57.692</v>
      </c>
      <c r="M1110" s="6">
        <v>46.87</v>
      </c>
      <c r="N1110" s="69"/>
    </row>
    <row r="1111" spans="1:14" ht="12" x14ac:dyDescent="0.25">
      <c r="A1111" s="6">
        <v>894.82</v>
      </c>
      <c r="B1111" s="6">
        <v>54.264000000000003</v>
      </c>
      <c r="C1111" s="6">
        <v>53.594000000000001</v>
      </c>
      <c r="D1111" s="6">
        <v>56.244999999999997</v>
      </c>
      <c r="E1111" s="6">
        <v>54.652999999999999</v>
      </c>
      <c r="F1111" s="6">
        <v>52.066000000000003</v>
      </c>
      <c r="G1111" s="6">
        <v>32.595999999999997</v>
      </c>
      <c r="H1111" s="6">
        <v>46.137999999999998</v>
      </c>
      <c r="I1111" s="6">
        <v>48.408999999999999</v>
      </c>
      <c r="J1111" s="6">
        <v>51.429000000000002</v>
      </c>
      <c r="K1111" s="6">
        <v>57.072000000000003</v>
      </c>
      <c r="L1111" s="6">
        <v>57.683999999999997</v>
      </c>
      <c r="M1111" s="6">
        <v>46.866999999999997</v>
      </c>
      <c r="N1111" s="69"/>
    </row>
    <row r="1112" spans="1:14" ht="12" x14ac:dyDescent="0.25">
      <c r="A1112" s="6">
        <v>895.25</v>
      </c>
      <c r="B1112" s="6">
        <v>54.27</v>
      </c>
      <c r="C1112" s="6">
        <v>53.656999999999996</v>
      </c>
      <c r="D1112" s="6">
        <v>56.305</v>
      </c>
      <c r="E1112" s="6">
        <v>54.677</v>
      </c>
      <c r="F1112" s="6">
        <v>52.040999999999997</v>
      </c>
      <c r="G1112" s="6">
        <v>32.573999999999998</v>
      </c>
      <c r="H1112" s="6">
        <v>46.167000000000002</v>
      </c>
      <c r="I1112" s="6">
        <v>48.377000000000002</v>
      </c>
      <c r="J1112" s="6">
        <v>51.5</v>
      </c>
      <c r="K1112" s="6">
        <v>57.046999999999997</v>
      </c>
      <c r="L1112" s="6">
        <v>57.661000000000001</v>
      </c>
      <c r="M1112" s="6">
        <v>46.874000000000002</v>
      </c>
      <c r="N1112" s="69"/>
    </row>
    <row r="1113" spans="1:14" ht="12" x14ac:dyDescent="0.25">
      <c r="A1113" s="6">
        <v>895.68</v>
      </c>
      <c r="B1113" s="6">
        <v>54.241999999999997</v>
      </c>
      <c r="C1113" s="6">
        <v>53.651000000000003</v>
      </c>
      <c r="D1113" s="6">
        <v>56.293999999999997</v>
      </c>
      <c r="E1113" s="6">
        <v>54.636000000000003</v>
      </c>
      <c r="F1113" s="6">
        <v>52.052</v>
      </c>
      <c r="G1113" s="6">
        <v>32.552999999999997</v>
      </c>
      <c r="H1113" s="6">
        <v>46.116</v>
      </c>
      <c r="I1113" s="6">
        <v>48.341999999999999</v>
      </c>
      <c r="J1113" s="6">
        <v>51.447000000000003</v>
      </c>
      <c r="K1113" s="6">
        <v>57.058</v>
      </c>
      <c r="L1113" s="6">
        <v>57.631999999999998</v>
      </c>
      <c r="M1113" s="6">
        <v>46.875</v>
      </c>
      <c r="N1113" s="69"/>
    </row>
    <row r="1114" spans="1:14" ht="12" x14ac:dyDescent="0.25">
      <c r="A1114" s="6">
        <v>896.11</v>
      </c>
      <c r="B1114" s="6">
        <v>54.249000000000002</v>
      </c>
      <c r="C1114" s="6">
        <v>53.616999999999997</v>
      </c>
      <c r="D1114" s="6">
        <v>56.341999999999999</v>
      </c>
      <c r="E1114" s="6">
        <v>54.628999999999998</v>
      </c>
      <c r="F1114" s="6">
        <v>52.05</v>
      </c>
      <c r="G1114" s="6">
        <v>32.529000000000003</v>
      </c>
      <c r="H1114" s="6">
        <v>46.118000000000002</v>
      </c>
      <c r="I1114" s="6">
        <v>48.338999999999999</v>
      </c>
      <c r="J1114" s="6">
        <v>51.482999999999997</v>
      </c>
      <c r="K1114" s="6">
        <v>57.030999999999999</v>
      </c>
      <c r="L1114" s="6">
        <v>57.645000000000003</v>
      </c>
      <c r="M1114" s="6">
        <v>46.874000000000002</v>
      </c>
      <c r="N1114" s="69"/>
    </row>
    <row r="1115" spans="1:14" ht="12" x14ac:dyDescent="0.25">
      <c r="A1115" s="6">
        <v>896.55</v>
      </c>
      <c r="B1115" s="6">
        <v>54.253999999999998</v>
      </c>
      <c r="C1115" s="6">
        <v>53.597000000000001</v>
      </c>
      <c r="D1115" s="6">
        <v>56.298000000000002</v>
      </c>
      <c r="E1115" s="6">
        <v>54.631999999999998</v>
      </c>
      <c r="F1115" s="6">
        <v>52.070999999999998</v>
      </c>
      <c r="G1115" s="6">
        <v>32.506999999999998</v>
      </c>
      <c r="H1115" s="6">
        <v>46.128</v>
      </c>
      <c r="I1115" s="6">
        <v>48.329000000000001</v>
      </c>
      <c r="J1115" s="6">
        <v>51.442999999999998</v>
      </c>
      <c r="K1115" s="6">
        <v>57.03</v>
      </c>
      <c r="L1115" s="6">
        <v>57.655000000000001</v>
      </c>
      <c r="M1115" s="6">
        <v>46.875999999999998</v>
      </c>
      <c r="N1115" s="69"/>
    </row>
    <row r="1116" spans="1:14" ht="12" x14ac:dyDescent="0.25">
      <c r="A1116" s="6">
        <v>896.98</v>
      </c>
      <c r="B1116" s="6">
        <v>54.262999999999998</v>
      </c>
      <c r="C1116" s="6">
        <v>53.633000000000003</v>
      </c>
      <c r="D1116" s="6">
        <v>56.308</v>
      </c>
      <c r="E1116" s="6">
        <v>54.658999999999999</v>
      </c>
      <c r="F1116" s="6">
        <v>52.055999999999997</v>
      </c>
      <c r="G1116" s="6">
        <v>32.515999999999998</v>
      </c>
      <c r="H1116" s="6">
        <v>46.143999999999998</v>
      </c>
      <c r="I1116" s="6">
        <v>48.36</v>
      </c>
      <c r="J1116" s="6">
        <v>51.426000000000002</v>
      </c>
      <c r="K1116" s="6">
        <v>57.06</v>
      </c>
      <c r="L1116" s="6">
        <v>57.691000000000003</v>
      </c>
      <c r="M1116" s="6">
        <v>46.91</v>
      </c>
      <c r="N1116" s="69"/>
    </row>
    <row r="1117" spans="1:14" ht="12" x14ac:dyDescent="0.25">
      <c r="A1117" s="6">
        <v>897.41</v>
      </c>
      <c r="B1117" s="6">
        <v>54.279000000000003</v>
      </c>
      <c r="C1117" s="6">
        <v>53.582000000000001</v>
      </c>
      <c r="D1117" s="6">
        <v>56.345999999999997</v>
      </c>
      <c r="E1117" s="6">
        <v>54.665999999999997</v>
      </c>
      <c r="F1117" s="6">
        <v>52.052</v>
      </c>
      <c r="G1117" s="6">
        <v>32.482999999999997</v>
      </c>
      <c r="H1117" s="6">
        <v>46.176000000000002</v>
      </c>
      <c r="I1117" s="6">
        <v>48.36</v>
      </c>
      <c r="J1117" s="6">
        <v>51.439</v>
      </c>
      <c r="K1117" s="6">
        <v>57.036000000000001</v>
      </c>
      <c r="L1117" s="6">
        <v>57.628999999999998</v>
      </c>
      <c r="M1117" s="6">
        <v>46.927</v>
      </c>
      <c r="N1117" s="69"/>
    </row>
    <row r="1118" spans="1:14" ht="12" x14ac:dyDescent="0.25">
      <c r="A1118" s="6">
        <v>897.84</v>
      </c>
      <c r="B1118" s="6">
        <v>54.237000000000002</v>
      </c>
      <c r="C1118" s="6">
        <v>53.555999999999997</v>
      </c>
      <c r="D1118" s="6">
        <v>56.326000000000001</v>
      </c>
      <c r="E1118" s="6">
        <v>54.673999999999999</v>
      </c>
      <c r="F1118" s="6">
        <v>52.015999999999998</v>
      </c>
      <c r="G1118" s="6">
        <v>32.503</v>
      </c>
      <c r="H1118" s="6">
        <v>46.167000000000002</v>
      </c>
      <c r="I1118" s="6">
        <v>48.375</v>
      </c>
      <c r="J1118" s="6">
        <v>51.423999999999999</v>
      </c>
      <c r="K1118" s="6">
        <v>56.978999999999999</v>
      </c>
      <c r="L1118" s="6">
        <v>57.637</v>
      </c>
      <c r="M1118" s="6">
        <v>46.874000000000002</v>
      </c>
      <c r="N1118" s="69"/>
    </row>
    <row r="1119" spans="1:14" ht="12" x14ac:dyDescent="0.25">
      <c r="A1119" s="6">
        <v>898.27</v>
      </c>
      <c r="B1119" s="6">
        <v>54.277999999999999</v>
      </c>
      <c r="C1119" s="6">
        <v>53.546999999999997</v>
      </c>
      <c r="D1119" s="6">
        <v>56.302</v>
      </c>
      <c r="E1119" s="6">
        <v>54.737000000000002</v>
      </c>
      <c r="F1119" s="6">
        <v>52.045000000000002</v>
      </c>
      <c r="G1119" s="6">
        <v>32.512999999999998</v>
      </c>
      <c r="H1119" s="6">
        <v>46.231000000000002</v>
      </c>
      <c r="I1119" s="6">
        <v>48.369</v>
      </c>
      <c r="J1119" s="6">
        <v>51.408000000000001</v>
      </c>
      <c r="K1119" s="6">
        <v>57.03</v>
      </c>
      <c r="L1119" s="6">
        <v>57.634</v>
      </c>
      <c r="M1119" s="6">
        <v>46.923000000000002</v>
      </c>
      <c r="N1119" s="69"/>
    </row>
    <row r="1120" spans="1:14" ht="12" x14ac:dyDescent="0.25">
      <c r="A1120" s="6">
        <v>898.7</v>
      </c>
      <c r="B1120" s="6">
        <v>54.304000000000002</v>
      </c>
      <c r="C1120" s="6">
        <v>53.582999999999998</v>
      </c>
      <c r="D1120" s="6">
        <v>56.314999999999998</v>
      </c>
      <c r="E1120" s="6">
        <v>54.802999999999997</v>
      </c>
      <c r="F1120" s="6">
        <v>52.076000000000001</v>
      </c>
      <c r="G1120" s="6">
        <v>32.531999999999996</v>
      </c>
      <c r="H1120" s="6">
        <v>46.243000000000002</v>
      </c>
      <c r="I1120" s="6">
        <v>48.35</v>
      </c>
      <c r="J1120" s="6">
        <v>51.386000000000003</v>
      </c>
      <c r="K1120" s="6">
        <v>57.088000000000001</v>
      </c>
      <c r="L1120" s="6">
        <v>57.661000000000001</v>
      </c>
      <c r="M1120" s="6">
        <v>46.927</v>
      </c>
      <c r="N1120" s="69"/>
    </row>
    <row r="1121" spans="1:14" ht="12" x14ac:dyDescent="0.25">
      <c r="A1121" s="6">
        <v>899.13</v>
      </c>
      <c r="B1121" s="6">
        <v>54.305</v>
      </c>
      <c r="C1121" s="6">
        <v>53.615000000000002</v>
      </c>
      <c r="D1121" s="6">
        <v>56.27</v>
      </c>
      <c r="E1121" s="6">
        <v>54.826999999999998</v>
      </c>
      <c r="F1121" s="6">
        <v>52.072000000000003</v>
      </c>
      <c r="G1121" s="6">
        <v>32.531999999999996</v>
      </c>
      <c r="H1121" s="6">
        <v>46.213000000000001</v>
      </c>
      <c r="I1121" s="6">
        <v>48.362000000000002</v>
      </c>
      <c r="J1121" s="6">
        <v>51.365000000000002</v>
      </c>
      <c r="K1121" s="6">
        <v>57.067999999999998</v>
      </c>
      <c r="L1121" s="6">
        <v>57.631</v>
      </c>
      <c r="M1121" s="6">
        <v>46.95</v>
      </c>
      <c r="N1121" s="69"/>
    </row>
    <row r="1122" spans="1:14" ht="12" x14ac:dyDescent="0.25">
      <c r="A1122" s="6">
        <v>899.57</v>
      </c>
      <c r="B1122" s="6">
        <v>54.302999999999997</v>
      </c>
      <c r="C1122" s="6">
        <v>53.642000000000003</v>
      </c>
      <c r="D1122" s="6">
        <v>56.274999999999999</v>
      </c>
      <c r="E1122" s="6">
        <v>54.835999999999999</v>
      </c>
      <c r="F1122" s="6">
        <v>52.064999999999998</v>
      </c>
      <c r="G1122" s="6">
        <v>32.531999999999996</v>
      </c>
      <c r="H1122" s="6">
        <v>46.238999999999997</v>
      </c>
      <c r="I1122" s="6">
        <v>48.36</v>
      </c>
      <c r="J1122" s="6">
        <v>51.311999999999998</v>
      </c>
      <c r="K1122" s="6">
        <v>57.055999999999997</v>
      </c>
      <c r="L1122" s="6">
        <v>57.624000000000002</v>
      </c>
      <c r="M1122" s="6">
        <v>46.95</v>
      </c>
      <c r="N1122" s="69"/>
    </row>
    <row r="1123" spans="1:14" s="116" customFormat="1" ht="12" x14ac:dyDescent="0.25">
      <c r="A1123" s="119">
        <v>900</v>
      </c>
      <c r="B1123" s="119">
        <v>54.322000000000003</v>
      </c>
      <c r="C1123" s="119">
        <v>53.597999999999999</v>
      </c>
      <c r="D1123" s="119">
        <v>56.222000000000001</v>
      </c>
      <c r="E1123" s="119">
        <v>54.781999999999996</v>
      </c>
      <c r="F1123" s="119">
        <v>52.063000000000002</v>
      </c>
      <c r="G1123" s="119">
        <v>32.552999999999997</v>
      </c>
      <c r="H1123" s="119">
        <v>46.281999999999996</v>
      </c>
      <c r="I1123" s="119">
        <v>48.363</v>
      </c>
      <c r="J1123" s="119">
        <v>51.295000000000002</v>
      </c>
      <c r="K1123" s="119">
        <v>57.122</v>
      </c>
      <c r="L1123" s="119">
        <v>57.652000000000001</v>
      </c>
      <c r="M1123" s="119">
        <v>46.939</v>
      </c>
      <c r="N1123" s="115"/>
    </row>
    <row r="1124" spans="1:14" ht="12" x14ac:dyDescent="0.25">
      <c r="A1124" s="6">
        <v>900.43</v>
      </c>
      <c r="B1124" s="6">
        <v>54.295999999999999</v>
      </c>
      <c r="C1124" s="6">
        <v>53.593000000000004</v>
      </c>
      <c r="D1124" s="6">
        <v>56.162999999999997</v>
      </c>
      <c r="E1124" s="6">
        <v>54.787999999999997</v>
      </c>
      <c r="F1124" s="6">
        <v>52.045000000000002</v>
      </c>
      <c r="G1124" s="6">
        <v>32.543999999999997</v>
      </c>
      <c r="H1124" s="6">
        <v>46.326999999999998</v>
      </c>
      <c r="I1124" s="6">
        <v>48.353999999999999</v>
      </c>
      <c r="J1124" s="6">
        <v>51.301000000000002</v>
      </c>
      <c r="K1124" s="6">
        <v>57.067</v>
      </c>
      <c r="L1124" s="6">
        <v>57.679000000000002</v>
      </c>
      <c r="M1124" s="6">
        <v>46.960999999999999</v>
      </c>
      <c r="N1124" s="69"/>
    </row>
    <row r="1125" spans="1:14" ht="12" x14ac:dyDescent="0.25">
      <c r="A1125" s="6">
        <v>900.86</v>
      </c>
      <c r="B1125" s="6">
        <v>54.271000000000001</v>
      </c>
      <c r="C1125" s="6">
        <v>53.618000000000002</v>
      </c>
      <c r="D1125" s="6">
        <v>56.109000000000002</v>
      </c>
      <c r="E1125" s="6">
        <v>54.814</v>
      </c>
      <c r="F1125" s="6">
        <v>52.045000000000002</v>
      </c>
      <c r="G1125" s="6">
        <v>32.546999999999997</v>
      </c>
      <c r="H1125" s="6">
        <v>46.338999999999999</v>
      </c>
      <c r="I1125" s="6">
        <v>48.387</v>
      </c>
      <c r="J1125" s="6">
        <v>51.295000000000002</v>
      </c>
      <c r="K1125" s="6">
        <v>57.146999999999998</v>
      </c>
      <c r="L1125" s="6">
        <v>57.72</v>
      </c>
      <c r="M1125" s="6">
        <v>46.984999999999999</v>
      </c>
      <c r="N1125" s="69"/>
    </row>
    <row r="1126" spans="1:14" ht="12" x14ac:dyDescent="0.25">
      <c r="A1126" s="6">
        <v>901.29</v>
      </c>
      <c r="B1126" s="6">
        <v>54.231999999999999</v>
      </c>
      <c r="C1126" s="6">
        <v>53.576999999999998</v>
      </c>
      <c r="D1126" s="6">
        <v>56.067</v>
      </c>
      <c r="E1126" s="6">
        <v>54.792999999999999</v>
      </c>
      <c r="F1126" s="6">
        <v>52.008000000000003</v>
      </c>
      <c r="G1126" s="6">
        <v>32.529000000000003</v>
      </c>
      <c r="H1126" s="6">
        <v>46.3</v>
      </c>
      <c r="I1126" s="6">
        <v>48.366999999999997</v>
      </c>
      <c r="J1126" s="6">
        <v>51.244</v>
      </c>
      <c r="K1126" s="6">
        <v>57.07</v>
      </c>
      <c r="L1126" s="6">
        <v>57.744999999999997</v>
      </c>
      <c r="M1126" s="6">
        <v>46.918999999999997</v>
      </c>
      <c r="N1126" s="69"/>
    </row>
    <row r="1127" spans="1:14" ht="12" x14ac:dyDescent="0.25">
      <c r="A1127" s="6">
        <v>901.72</v>
      </c>
      <c r="B1127" s="6">
        <v>54.281999999999996</v>
      </c>
      <c r="C1127" s="6">
        <v>53.622999999999998</v>
      </c>
      <c r="D1127" s="6">
        <v>56.125999999999998</v>
      </c>
      <c r="E1127" s="6">
        <v>54.86</v>
      </c>
      <c r="F1127" s="6">
        <v>52.101999999999997</v>
      </c>
      <c r="G1127" s="6">
        <v>32.521999999999998</v>
      </c>
      <c r="H1127" s="6">
        <v>46.33</v>
      </c>
      <c r="I1127" s="6">
        <v>48.441000000000003</v>
      </c>
      <c r="J1127" s="6">
        <v>51.286000000000001</v>
      </c>
      <c r="K1127" s="6">
        <v>57.177999999999997</v>
      </c>
      <c r="L1127" s="6">
        <v>57.84</v>
      </c>
      <c r="M1127" s="6">
        <v>46.975999999999999</v>
      </c>
      <c r="N1127" s="69"/>
    </row>
    <row r="1128" spans="1:14" ht="12" x14ac:dyDescent="0.25">
      <c r="A1128" s="6">
        <v>902.15</v>
      </c>
      <c r="B1128" s="6">
        <v>54.228999999999999</v>
      </c>
      <c r="C1128" s="6">
        <v>53.546999999999997</v>
      </c>
      <c r="D1128" s="6">
        <v>56.137999999999998</v>
      </c>
      <c r="E1128" s="6">
        <v>54.834000000000003</v>
      </c>
      <c r="F1128" s="6">
        <v>52.070999999999998</v>
      </c>
      <c r="G1128" s="6">
        <v>32.475999999999999</v>
      </c>
      <c r="H1128" s="6">
        <v>46.28</v>
      </c>
      <c r="I1128" s="6">
        <v>48.377000000000002</v>
      </c>
      <c r="J1128" s="6">
        <v>51.225999999999999</v>
      </c>
      <c r="K1128" s="6">
        <v>57.116</v>
      </c>
      <c r="L1128" s="6">
        <v>57.795000000000002</v>
      </c>
      <c r="M1128" s="6">
        <v>46.957000000000001</v>
      </c>
      <c r="N1128" s="69"/>
    </row>
    <row r="1129" spans="1:14" ht="12" x14ac:dyDescent="0.25">
      <c r="A1129" s="6">
        <v>902.58</v>
      </c>
      <c r="B1129" s="6">
        <v>54.296999999999997</v>
      </c>
      <c r="C1129" s="6">
        <v>53.637</v>
      </c>
      <c r="D1129" s="6">
        <v>56.215000000000003</v>
      </c>
      <c r="E1129" s="6">
        <v>54.884999999999998</v>
      </c>
      <c r="F1129" s="6">
        <v>52.142000000000003</v>
      </c>
      <c r="G1129" s="6">
        <v>32.508000000000003</v>
      </c>
      <c r="H1129" s="6">
        <v>46.381999999999998</v>
      </c>
      <c r="I1129" s="6">
        <v>48.469000000000001</v>
      </c>
      <c r="J1129" s="6">
        <v>51.204999999999998</v>
      </c>
      <c r="K1129" s="6">
        <v>57.19</v>
      </c>
      <c r="L1129" s="6">
        <v>57.78</v>
      </c>
      <c r="M1129" s="6">
        <v>47.027000000000001</v>
      </c>
      <c r="N1129" s="69"/>
    </row>
    <row r="1130" spans="1:14" ht="12" x14ac:dyDescent="0.25">
      <c r="A1130" s="6">
        <v>903.02</v>
      </c>
      <c r="B1130" s="6">
        <v>54.277000000000001</v>
      </c>
      <c r="C1130" s="6">
        <v>53.636000000000003</v>
      </c>
      <c r="D1130" s="6">
        <v>56.238</v>
      </c>
      <c r="E1130" s="6">
        <v>54.904000000000003</v>
      </c>
      <c r="F1130" s="6">
        <v>52.164000000000001</v>
      </c>
      <c r="G1130" s="6">
        <v>32.529000000000003</v>
      </c>
      <c r="H1130" s="6">
        <v>46.377000000000002</v>
      </c>
      <c r="I1130" s="6">
        <v>48.503999999999998</v>
      </c>
      <c r="J1130" s="6">
        <v>51.26</v>
      </c>
      <c r="K1130" s="6">
        <v>57.212000000000003</v>
      </c>
      <c r="L1130" s="6">
        <v>57.801000000000002</v>
      </c>
      <c r="M1130" s="6">
        <v>47.067999999999998</v>
      </c>
      <c r="N1130" s="69"/>
    </row>
    <row r="1131" spans="1:14" ht="12" x14ac:dyDescent="0.25">
      <c r="A1131" s="6">
        <v>903.45</v>
      </c>
      <c r="B1131" s="6">
        <v>54.241</v>
      </c>
      <c r="C1131" s="6">
        <v>53.627000000000002</v>
      </c>
      <c r="D1131" s="6">
        <v>56.228999999999999</v>
      </c>
      <c r="E1131" s="6">
        <v>54.95</v>
      </c>
      <c r="F1131" s="6">
        <v>52.134999999999998</v>
      </c>
      <c r="G1131" s="6">
        <v>32.521000000000001</v>
      </c>
      <c r="H1131" s="6">
        <v>46.326999999999998</v>
      </c>
      <c r="I1131" s="6">
        <v>48.472000000000001</v>
      </c>
      <c r="J1131" s="6">
        <v>51.204000000000001</v>
      </c>
      <c r="K1131" s="6">
        <v>57.194000000000003</v>
      </c>
      <c r="L1131" s="6">
        <v>57.768000000000001</v>
      </c>
      <c r="M1131" s="6">
        <v>46.963000000000001</v>
      </c>
      <c r="N1131" s="69"/>
    </row>
    <row r="1132" spans="1:14" ht="12" x14ac:dyDescent="0.25">
      <c r="A1132" s="6">
        <v>903.88</v>
      </c>
      <c r="B1132" s="6">
        <v>54.338000000000001</v>
      </c>
      <c r="C1132" s="6">
        <v>53.698</v>
      </c>
      <c r="D1132" s="6">
        <v>56.295000000000002</v>
      </c>
      <c r="E1132" s="6">
        <v>55.026000000000003</v>
      </c>
      <c r="F1132" s="6">
        <v>52.154000000000003</v>
      </c>
      <c r="G1132" s="6">
        <v>32.552999999999997</v>
      </c>
      <c r="H1132" s="6">
        <v>46.356000000000002</v>
      </c>
      <c r="I1132" s="6">
        <v>48.505000000000003</v>
      </c>
      <c r="J1132" s="6">
        <v>51.188000000000002</v>
      </c>
      <c r="K1132" s="6">
        <v>57.235999999999997</v>
      </c>
      <c r="L1132" s="6">
        <v>57.834000000000003</v>
      </c>
      <c r="M1132" s="6">
        <v>46.944000000000003</v>
      </c>
      <c r="N1132" s="69"/>
    </row>
    <row r="1133" spans="1:14" ht="12" x14ac:dyDescent="0.25">
      <c r="A1133" s="6">
        <v>904.31</v>
      </c>
      <c r="B1133" s="6">
        <v>54.345999999999997</v>
      </c>
      <c r="C1133" s="6">
        <v>53.718000000000004</v>
      </c>
      <c r="D1133" s="6">
        <v>56.23</v>
      </c>
      <c r="E1133" s="6">
        <v>55.027999999999999</v>
      </c>
      <c r="F1133" s="6">
        <v>52.171999999999997</v>
      </c>
      <c r="G1133" s="6">
        <v>32.56</v>
      </c>
      <c r="H1133" s="6">
        <v>46.396000000000001</v>
      </c>
      <c r="I1133" s="6">
        <v>48.518000000000001</v>
      </c>
      <c r="J1133" s="6">
        <v>51.139000000000003</v>
      </c>
      <c r="K1133" s="6">
        <v>57.218000000000004</v>
      </c>
      <c r="L1133" s="6">
        <v>57.822000000000003</v>
      </c>
      <c r="M1133" s="6">
        <v>46.936</v>
      </c>
      <c r="N1133" s="69"/>
    </row>
    <row r="1134" spans="1:14" ht="12" x14ac:dyDescent="0.25">
      <c r="A1134" s="6">
        <v>904.74</v>
      </c>
      <c r="B1134" s="6">
        <v>54.427999999999997</v>
      </c>
      <c r="C1134" s="6">
        <v>53.814999999999998</v>
      </c>
      <c r="D1134" s="6">
        <v>56.305</v>
      </c>
      <c r="E1134" s="6">
        <v>55.064</v>
      </c>
      <c r="F1134" s="6">
        <v>52.246000000000002</v>
      </c>
      <c r="G1134" s="6">
        <v>32.639000000000003</v>
      </c>
      <c r="H1134" s="6">
        <v>46.485999999999997</v>
      </c>
      <c r="I1134" s="6">
        <v>48.527999999999999</v>
      </c>
      <c r="J1134" s="6">
        <v>51.195</v>
      </c>
      <c r="K1134" s="6">
        <v>57.256999999999998</v>
      </c>
      <c r="L1134" s="6">
        <v>57.881999999999998</v>
      </c>
      <c r="M1134" s="6">
        <v>46.976999999999997</v>
      </c>
      <c r="N1134" s="69"/>
    </row>
    <row r="1135" spans="1:14" ht="12" x14ac:dyDescent="0.25">
      <c r="A1135" s="6">
        <v>905.17</v>
      </c>
      <c r="B1135" s="6">
        <v>54.414999999999999</v>
      </c>
      <c r="C1135" s="6">
        <v>53.79</v>
      </c>
      <c r="D1135" s="6">
        <v>56.235999999999997</v>
      </c>
      <c r="E1135" s="6">
        <v>55.082999999999998</v>
      </c>
      <c r="F1135" s="6">
        <v>52.247999999999998</v>
      </c>
      <c r="G1135" s="6">
        <v>32.649000000000001</v>
      </c>
      <c r="H1135" s="6">
        <v>46.453000000000003</v>
      </c>
      <c r="I1135" s="6">
        <v>48.488999999999997</v>
      </c>
      <c r="J1135" s="6">
        <v>51.125999999999998</v>
      </c>
      <c r="K1135" s="6">
        <v>57.283000000000001</v>
      </c>
      <c r="L1135" s="6">
        <v>57.899000000000001</v>
      </c>
      <c r="M1135" s="6">
        <v>46.945</v>
      </c>
      <c r="N1135" s="69"/>
    </row>
    <row r="1136" spans="1:14" ht="12" x14ac:dyDescent="0.25">
      <c r="A1136" s="6">
        <v>905.6</v>
      </c>
      <c r="B1136" s="6">
        <v>54.39</v>
      </c>
      <c r="C1136" s="6">
        <v>53.79</v>
      </c>
      <c r="D1136" s="6">
        <v>56.215000000000003</v>
      </c>
      <c r="E1136" s="6">
        <v>55.024999999999999</v>
      </c>
      <c r="F1136" s="6">
        <v>52.177999999999997</v>
      </c>
      <c r="G1136" s="6">
        <v>32.652999999999999</v>
      </c>
      <c r="H1136" s="6">
        <v>46.457000000000001</v>
      </c>
      <c r="I1136" s="6">
        <v>48.460999999999999</v>
      </c>
      <c r="J1136" s="6">
        <v>51.152999999999999</v>
      </c>
      <c r="K1136" s="6">
        <v>57.289000000000001</v>
      </c>
      <c r="L1136" s="6">
        <v>57.878</v>
      </c>
      <c r="M1136" s="6">
        <v>46.923000000000002</v>
      </c>
      <c r="N1136" s="69"/>
    </row>
    <row r="1137" spans="1:14" ht="12" x14ac:dyDescent="0.25">
      <c r="A1137" s="6">
        <v>906.03</v>
      </c>
      <c r="B1137" s="6">
        <v>54.375</v>
      </c>
      <c r="C1137" s="6">
        <v>53.744999999999997</v>
      </c>
      <c r="D1137" s="6">
        <v>56.235999999999997</v>
      </c>
      <c r="E1137" s="6">
        <v>55.036999999999999</v>
      </c>
      <c r="F1137" s="6">
        <v>52.228999999999999</v>
      </c>
      <c r="G1137" s="6">
        <v>32.673000000000002</v>
      </c>
      <c r="H1137" s="6">
        <v>46.509</v>
      </c>
      <c r="I1137" s="6">
        <v>48.387</v>
      </c>
      <c r="J1137" s="6">
        <v>51.127000000000002</v>
      </c>
      <c r="K1137" s="6">
        <v>57.314</v>
      </c>
      <c r="L1137" s="6">
        <v>57.886000000000003</v>
      </c>
      <c r="M1137" s="6">
        <v>46.959000000000003</v>
      </c>
      <c r="N1137" s="69"/>
    </row>
    <row r="1138" spans="1:14" ht="12" x14ac:dyDescent="0.25">
      <c r="A1138" s="6">
        <v>906.46</v>
      </c>
      <c r="B1138" s="6">
        <v>54.338000000000001</v>
      </c>
      <c r="C1138" s="6">
        <v>53.77</v>
      </c>
      <c r="D1138" s="6">
        <v>56.237000000000002</v>
      </c>
      <c r="E1138" s="6">
        <v>54.994</v>
      </c>
      <c r="F1138" s="6">
        <v>52.253</v>
      </c>
      <c r="G1138" s="6">
        <v>32.74</v>
      </c>
      <c r="H1138" s="6">
        <v>46.514000000000003</v>
      </c>
      <c r="I1138" s="6">
        <v>48.4</v>
      </c>
      <c r="J1138" s="6">
        <v>51.146999999999998</v>
      </c>
      <c r="K1138" s="6">
        <v>57.347999999999999</v>
      </c>
      <c r="L1138" s="6">
        <v>57.927</v>
      </c>
      <c r="M1138" s="6">
        <v>46.930999999999997</v>
      </c>
      <c r="N1138" s="69"/>
    </row>
    <row r="1139" spans="1:14" ht="12" x14ac:dyDescent="0.25">
      <c r="A1139" s="6">
        <v>906.89</v>
      </c>
      <c r="B1139" s="6">
        <v>54.351999999999997</v>
      </c>
      <c r="C1139" s="6">
        <v>53.801000000000002</v>
      </c>
      <c r="D1139" s="6">
        <v>56.243000000000002</v>
      </c>
      <c r="E1139" s="6">
        <v>54.954999999999998</v>
      </c>
      <c r="F1139" s="6">
        <v>52.241</v>
      </c>
      <c r="G1139" s="6">
        <v>32.756</v>
      </c>
      <c r="H1139" s="6">
        <v>46.52</v>
      </c>
      <c r="I1139" s="6">
        <v>48.401000000000003</v>
      </c>
      <c r="J1139" s="6">
        <v>51.167999999999999</v>
      </c>
      <c r="K1139" s="6">
        <v>57.356000000000002</v>
      </c>
      <c r="L1139" s="6">
        <v>57.862000000000002</v>
      </c>
      <c r="M1139" s="6">
        <v>46.951000000000001</v>
      </c>
      <c r="N1139" s="69"/>
    </row>
    <row r="1140" spans="1:14" ht="12" x14ac:dyDescent="0.25">
      <c r="A1140" s="6">
        <v>907.33</v>
      </c>
      <c r="B1140" s="6">
        <v>54.313000000000002</v>
      </c>
      <c r="C1140" s="6">
        <v>53.764000000000003</v>
      </c>
      <c r="D1140" s="6">
        <v>56.209000000000003</v>
      </c>
      <c r="E1140" s="6">
        <v>54.874000000000002</v>
      </c>
      <c r="F1140" s="6">
        <v>52.210999999999999</v>
      </c>
      <c r="G1140" s="6">
        <v>32.713999999999999</v>
      </c>
      <c r="H1140" s="6">
        <v>46.475000000000001</v>
      </c>
      <c r="I1140" s="6">
        <v>48.405999999999999</v>
      </c>
      <c r="J1140" s="6">
        <v>51.113999999999997</v>
      </c>
      <c r="K1140" s="6">
        <v>57.34</v>
      </c>
      <c r="L1140" s="6">
        <v>57.88</v>
      </c>
      <c r="M1140" s="6">
        <v>46.932000000000002</v>
      </c>
      <c r="N1140" s="69"/>
    </row>
    <row r="1141" spans="1:14" ht="12" x14ac:dyDescent="0.25">
      <c r="A1141" s="6">
        <v>907.76</v>
      </c>
      <c r="B1141" s="6">
        <v>54.287999999999997</v>
      </c>
      <c r="C1141" s="6">
        <v>53.787999999999997</v>
      </c>
      <c r="D1141" s="6">
        <v>56.219000000000001</v>
      </c>
      <c r="E1141" s="6">
        <v>54.869</v>
      </c>
      <c r="F1141" s="6">
        <v>52.201000000000001</v>
      </c>
      <c r="G1141" s="6">
        <v>32.688000000000002</v>
      </c>
      <c r="H1141" s="6">
        <v>46.487000000000002</v>
      </c>
      <c r="I1141" s="6">
        <v>48.389000000000003</v>
      </c>
      <c r="J1141" s="6">
        <v>51.116</v>
      </c>
      <c r="K1141" s="6">
        <v>57.290999999999997</v>
      </c>
      <c r="L1141" s="6">
        <v>57.868000000000002</v>
      </c>
      <c r="M1141" s="6">
        <v>46.959000000000003</v>
      </c>
      <c r="N1141" s="69"/>
    </row>
    <row r="1142" spans="1:14" ht="12" x14ac:dyDescent="0.25">
      <c r="A1142" s="6">
        <v>908.19</v>
      </c>
      <c r="B1142" s="6">
        <v>54.265000000000001</v>
      </c>
      <c r="C1142" s="6">
        <v>53.728999999999999</v>
      </c>
      <c r="D1142" s="6">
        <v>56.255000000000003</v>
      </c>
      <c r="E1142" s="6">
        <v>54.856999999999999</v>
      </c>
      <c r="F1142" s="6">
        <v>52.161999999999999</v>
      </c>
      <c r="G1142" s="6">
        <v>32.689</v>
      </c>
      <c r="H1142" s="6">
        <v>46.514000000000003</v>
      </c>
      <c r="I1142" s="6">
        <v>48.372999999999998</v>
      </c>
      <c r="J1142" s="6">
        <v>51.122999999999998</v>
      </c>
      <c r="K1142" s="6">
        <v>57.252000000000002</v>
      </c>
      <c r="L1142" s="6">
        <v>57.881999999999998</v>
      </c>
      <c r="M1142" s="6">
        <v>46.948999999999998</v>
      </c>
      <c r="N1142" s="69"/>
    </row>
    <row r="1143" spans="1:14" ht="12" x14ac:dyDescent="0.25">
      <c r="A1143" s="6">
        <v>908.62</v>
      </c>
      <c r="B1143" s="6">
        <v>54.226999999999997</v>
      </c>
      <c r="C1143" s="6">
        <v>53.726999999999997</v>
      </c>
      <c r="D1143" s="6">
        <v>56.223999999999997</v>
      </c>
      <c r="E1143" s="6">
        <v>54.863</v>
      </c>
      <c r="F1143" s="6">
        <v>52.152999999999999</v>
      </c>
      <c r="G1143" s="6">
        <v>32.704999999999998</v>
      </c>
      <c r="H1143" s="6">
        <v>46.51</v>
      </c>
      <c r="I1143" s="6">
        <v>48.360999999999997</v>
      </c>
      <c r="J1143" s="6">
        <v>51.116</v>
      </c>
      <c r="K1143" s="6">
        <v>57.203000000000003</v>
      </c>
      <c r="L1143" s="6">
        <v>57.887999999999998</v>
      </c>
      <c r="M1143" s="6">
        <v>46.944000000000003</v>
      </c>
      <c r="N1143" s="69"/>
    </row>
    <row r="1144" spans="1:14" ht="12" x14ac:dyDescent="0.25">
      <c r="A1144" s="6">
        <v>909.05</v>
      </c>
      <c r="B1144" s="6">
        <v>54.209000000000003</v>
      </c>
      <c r="C1144" s="6">
        <v>53.77</v>
      </c>
      <c r="D1144" s="6">
        <v>56.302</v>
      </c>
      <c r="E1144" s="6">
        <v>54.935000000000002</v>
      </c>
      <c r="F1144" s="6">
        <v>52.115000000000002</v>
      </c>
      <c r="G1144" s="6">
        <v>32.71</v>
      </c>
      <c r="H1144" s="6">
        <v>46.508000000000003</v>
      </c>
      <c r="I1144" s="6">
        <v>48.335999999999999</v>
      </c>
      <c r="J1144" s="6">
        <v>51.145000000000003</v>
      </c>
      <c r="K1144" s="6">
        <v>57.168999999999997</v>
      </c>
      <c r="L1144" s="6">
        <v>57.847000000000001</v>
      </c>
      <c r="M1144" s="6">
        <v>46.996000000000002</v>
      </c>
      <c r="N1144" s="69"/>
    </row>
    <row r="1145" spans="1:14" ht="12" x14ac:dyDescent="0.25">
      <c r="A1145" s="6">
        <v>909.48</v>
      </c>
      <c r="B1145" s="6">
        <v>54.265000000000001</v>
      </c>
      <c r="C1145" s="6">
        <v>53.73</v>
      </c>
      <c r="D1145" s="6">
        <v>56.338999999999999</v>
      </c>
      <c r="E1145" s="6">
        <v>54.893999999999998</v>
      </c>
      <c r="F1145" s="6">
        <v>52.095999999999997</v>
      </c>
      <c r="G1145" s="6">
        <v>32.735999999999997</v>
      </c>
      <c r="H1145" s="6">
        <v>46.454999999999998</v>
      </c>
      <c r="I1145" s="6">
        <v>48.287999999999997</v>
      </c>
      <c r="J1145" s="6">
        <v>51.125</v>
      </c>
      <c r="K1145" s="6">
        <v>57.167000000000002</v>
      </c>
      <c r="L1145" s="6">
        <v>57.85</v>
      </c>
      <c r="M1145" s="6">
        <v>47.05</v>
      </c>
      <c r="N1145" s="69"/>
    </row>
    <row r="1146" spans="1:14" ht="12" x14ac:dyDescent="0.25">
      <c r="A1146" s="6">
        <v>909.91</v>
      </c>
      <c r="B1146" s="6">
        <v>54.276000000000003</v>
      </c>
      <c r="C1146" s="6">
        <v>53.715000000000003</v>
      </c>
      <c r="D1146" s="6">
        <v>56.423000000000002</v>
      </c>
      <c r="E1146" s="6">
        <v>54.914999999999999</v>
      </c>
      <c r="F1146" s="6">
        <v>52.128999999999998</v>
      </c>
      <c r="G1146" s="6">
        <v>32.725999999999999</v>
      </c>
      <c r="H1146" s="6">
        <v>46.463000000000001</v>
      </c>
      <c r="I1146" s="6">
        <v>48.292000000000002</v>
      </c>
      <c r="J1146" s="6">
        <v>51.137999999999998</v>
      </c>
      <c r="K1146" s="6">
        <v>57.145000000000003</v>
      </c>
      <c r="L1146" s="6">
        <v>57.805</v>
      </c>
      <c r="M1146" s="6">
        <v>47.073999999999998</v>
      </c>
      <c r="N1146" s="69"/>
    </row>
    <row r="1147" spans="1:14" ht="12" x14ac:dyDescent="0.25">
      <c r="A1147" s="6">
        <v>910.34</v>
      </c>
      <c r="B1147" s="6">
        <v>54.3</v>
      </c>
      <c r="C1147" s="6">
        <v>53.689</v>
      </c>
      <c r="D1147" s="6">
        <v>56.426000000000002</v>
      </c>
      <c r="E1147" s="6">
        <v>54.874000000000002</v>
      </c>
      <c r="F1147" s="6">
        <v>52.13</v>
      </c>
      <c r="G1147" s="6">
        <v>32.707999999999998</v>
      </c>
      <c r="H1147" s="6">
        <v>46.472999999999999</v>
      </c>
      <c r="I1147" s="6">
        <v>48.244999999999997</v>
      </c>
      <c r="J1147" s="6">
        <v>51.128999999999998</v>
      </c>
      <c r="K1147" s="6">
        <v>57.112000000000002</v>
      </c>
      <c r="L1147" s="6">
        <v>57.798999999999999</v>
      </c>
      <c r="M1147" s="6">
        <v>47.088999999999999</v>
      </c>
      <c r="N1147" s="69"/>
    </row>
    <row r="1148" spans="1:14" ht="12" x14ac:dyDescent="0.25">
      <c r="A1148" s="6">
        <v>910.77</v>
      </c>
      <c r="B1148" s="6">
        <v>54.268000000000001</v>
      </c>
      <c r="C1148" s="6">
        <v>53.631</v>
      </c>
      <c r="D1148" s="6">
        <v>56.387</v>
      </c>
      <c r="E1148" s="6">
        <v>54.823</v>
      </c>
      <c r="F1148" s="6">
        <v>52.052</v>
      </c>
      <c r="G1148" s="6">
        <v>32.71</v>
      </c>
      <c r="H1148" s="6">
        <v>46.429000000000002</v>
      </c>
      <c r="I1148" s="6">
        <v>48.195</v>
      </c>
      <c r="J1148" s="6">
        <v>51.04</v>
      </c>
      <c r="K1148" s="6">
        <v>57.005000000000003</v>
      </c>
      <c r="L1148" s="6">
        <v>57.743000000000002</v>
      </c>
      <c r="M1148" s="6">
        <v>47.017000000000003</v>
      </c>
      <c r="N1148" s="69"/>
    </row>
    <row r="1149" spans="1:14" ht="12" x14ac:dyDescent="0.25">
      <c r="A1149" s="6">
        <v>911.2</v>
      </c>
      <c r="B1149" s="6">
        <v>54.332000000000001</v>
      </c>
      <c r="C1149" s="6">
        <v>53.671999999999997</v>
      </c>
      <c r="D1149" s="6">
        <v>56.423999999999999</v>
      </c>
      <c r="E1149" s="6">
        <v>54.832999999999998</v>
      </c>
      <c r="F1149" s="6">
        <v>52.133000000000003</v>
      </c>
      <c r="G1149" s="6">
        <v>32.798999999999999</v>
      </c>
      <c r="H1149" s="6">
        <v>46.524999999999999</v>
      </c>
      <c r="I1149" s="6">
        <v>48.305</v>
      </c>
      <c r="J1149" s="6">
        <v>51.073999999999998</v>
      </c>
      <c r="K1149" s="6">
        <v>57.082999999999998</v>
      </c>
      <c r="L1149" s="6">
        <v>57.838999999999999</v>
      </c>
      <c r="M1149" s="6">
        <v>47.051000000000002</v>
      </c>
      <c r="N1149" s="69"/>
    </row>
    <row r="1150" spans="1:14" ht="12" x14ac:dyDescent="0.25">
      <c r="A1150" s="6">
        <v>911.63</v>
      </c>
      <c r="B1150" s="6">
        <v>54.341999999999999</v>
      </c>
      <c r="C1150" s="6">
        <v>53.670999999999999</v>
      </c>
      <c r="D1150" s="6">
        <v>56.441000000000003</v>
      </c>
      <c r="E1150" s="6">
        <v>54.822000000000003</v>
      </c>
      <c r="F1150" s="6">
        <v>52.1</v>
      </c>
      <c r="G1150" s="6">
        <v>32.811999999999998</v>
      </c>
      <c r="H1150" s="6">
        <v>46.509</v>
      </c>
      <c r="I1150" s="6">
        <v>48.225000000000001</v>
      </c>
      <c r="J1150" s="6">
        <v>51.106999999999999</v>
      </c>
      <c r="K1150" s="6">
        <v>57.058</v>
      </c>
      <c r="L1150" s="6">
        <v>57.881999999999998</v>
      </c>
      <c r="M1150" s="6">
        <v>47.046999999999997</v>
      </c>
      <c r="N1150" s="69"/>
    </row>
    <row r="1151" spans="1:14" ht="12" x14ac:dyDescent="0.25">
      <c r="A1151" s="6">
        <v>912.06</v>
      </c>
      <c r="B1151" s="6">
        <v>54.366</v>
      </c>
      <c r="C1151" s="6">
        <v>53.667999999999999</v>
      </c>
      <c r="D1151" s="6">
        <v>56.415999999999997</v>
      </c>
      <c r="E1151" s="6">
        <v>54.82</v>
      </c>
      <c r="F1151" s="6">
        <v>52.082999999999998</v>
      </c>
      <c r="G1151" s="6">
        <v>32.81</v>
      </c>
      <c r="H1151" s="6">
        <v>46.502000000000002</v>
      </c>
      <c r="I1151" s="6">
        <v>48.174999999999997</v>
      </c>
      <c r="J1151" s="6">
        <v>51.015999999999998</v>
      </c>
      <c r="K1151" s="6">
        <v>57.05</v>
      </c>
      <c r="L1151" s="6">
        <v>57.859000000000002</v>
      </c>
      <c r="M1151" s="6">
        <v>47.033000000000001</v>
      </c>
      <c r="N1151" s="69"/>
    </row>
    <row r="1152" spans="1:14" ht="12" x14ac:dyDescent="0.25">
      <c r="A1152" s="6">
        <v>912.49</v>
      </c>
      <c r="B1152" s="6">
        <v>54.328000000000003</v>
      </c>
      <c r="C1152" s="6">
        <v>53.674999999999997</v>
      </c>
      <c r="D1152" s="6">
        <v>56.371000000000002</v>
      </c>
      <c r="E1152" s="6">
        <v>54.795000000000002</v>
      </c>
      <c r="F1152" s="6">
        <v>52.072000000000003</v>
      </c>
      <c r="G1152" s="6">
        <v>32.814</v>
      </c>
      <c r="H1152" s="6">
        <v>46.579000000000001</v>
      </c>
      <c r="I1152" s="6">
        <v>48.174999999999997</v>
      </c>
      <c r="J1152" s="6">
        <v>51.073999999999998</v>
      </c>
      <c r="K1152" s="6">
        <v>57.014000000000003</v>
      </c>
      <c r="L1152" s="6">
        <v>57.918999999999997</v>
      </c>
      <c r="M1152" s="6">
        <v>47.094999999999999</v>
      </c>
      <c r="N1152" s="69"/>
    </row>
    <row r="1153" spans="1:14" ht="12" x14ac:dyDescent="0.25">
      <c r="A1153" s="6">
        <v>912.92</v>
      </c>
      <c r="B1153" s="6">
        <v>54.277999999999999</v>
      </c>
      <c r="C1153" s="6">
        <v>53.601999999999997</v>
      </c>
      <c r="D1153" s="6">
        <v>56.316000000000003</v>
      </c>
      <c r="E1153" s="6">
        <v>54.793999999999997</v>
      </c>
      <c r="F1153" s="6">
        <v>52.094000000000001</v>
      </c>
      <c r="G1153" s="6">
        <v>32.814</v>
      </c>
      <c r="H1153" s="6">
        <v>46.564</v>
      </c>
      <c r="I1153" s="6">
        <v>48.170999999999999</v>
      </c>
      <c r="J1153" s="6">
        <v>51.122</v>
      </c>
      <c r="K1153" s="6">
        <v>56.965000000000003</v>
      </c>
      <c r="L1153" s="6">
        <v>57.9</v>
      </c>
      <c r="M1153" s="6">
        <v>47.076999999999998</v>
      </c>
      <c r="N1153" s="69"/>
    </row>
    <row r="1154" spans="1:14" ht="12" x14ac:dyDescent="0.25">
      <c r="A1154" s="6">
        <v>913.35</v>
      </c>
      <c r="B1154" s="6">
        <v>54.253999999999998</v>
      </c>
      <c r="C1154" s="6">
        <v>53.56</v>
      </c>
      <c r="D1154" s="6">
        <v>56.356999999999999</v>
      </c>
      <c r="E1154" s="6">
        <v>54.765000000000001</v>
      </c>
      <c r="F1154" s="6">
        <v>52.116</v>
      </c>
      <c r="G1154" s="6">
        <v>32.835999999999999</v>
      </c>
      <c r="H1154" s="6">
        <v>46.582999999999998</v>
      </c>
      <c r="I1154" s="6">
        <v>48.206000000000003</v>
      </c>
      <c r="J1154" s="6">
        <v>51.177</v>
      </c>
      <c r="K1154" s="6">
        <v>56.997</v>
      </c>
      <c r="L1154" s="6">
        <v>57.921999999999997</v>
      </c>
      <c r="M1154" s="6">
        <v>47.128999999999998</v>
      </c>
      <c r="N1154" s="69"/>
    </row>
    <row r="1155" spans="1:14" ht="12" x14ac:dyDescent="0.25">
      <c r="A1155" s="6">
        <v>913.78</v>
      </c>
      <c r="B1155" s="6">
        <v>54.206000000000003</v>
      </c>
      <c r="C1155" s="6">
        <v>53.466999999999999</v>
      </c>
      <c r="D1155" s="6">
        <v>56.353999999999999</v>
      </c>
      <c r="E1155" s="6">
        <v>54.734999999999999</v>
      </c>
      <c r="F1155" s="6">
        <v>52.064</v>
      </c>
      <c r="G1155" s="6">
        <v>32.804000000000002</v>
      </c>
      <c r="H1155" s="6">
        <v>46.534999999999997</v>
      </c>
      <c r="I1155" s="6">
        <v>48.195</v>
      </c>
      <c r="J1155" s="6">
        <v>51.154000000000003</v>
      </c>
      <c r="K1155" s="6">
        <v>56.970999999999997</v>
      </c>
      <c r="L1155" s="6">
        <v>57.878999999999998</v>
      </c>
      <c r="M1155" s="6">
        <v>47.061999999999998</v>
      </c>
      <c r="N1155" s="69"/>
    </row>
    <row r="1156" spans="1:14" ht="12" x14ac:dyDescent="0.25">
      <c r="A1156" s="6">
        <v>914.22</v>
      </c>
      <c r="B1156" s="6">
        <v>54.284999999999997</v>
      </c>
      <c r="C1156" s="6">
        <v>53.491999999999997</v>
      </c>
      <c r="D1156" s="6">
        <v>56.401000000000003</v>
      </c>
      <c r="E1156" s="6">
        <v>54.795999999999999</v>
      </c>
      <c r="F1156" s="6">
        <v>52.098999999999997</v>
      </c>
      <c r="G1156" s="6">
        <v>32.831000000000003</v>
      </c>
      <c r="H1156" s="6">
        <v>46.576999999999998</v>
      </c>
      <c r="I1156" s="6">
        <v>48.250999999999998</v>
      </c>
      <c r="J1156" s="6">
        <v>51.186999999999998</v>
      </c>
      <c r="K1156" s="6">
        <v>57.000999999999998</v>
      </c>
      <c r="L1156" s="6">
        <v>57.863</v>
      </c>
      <c r="M1156" s="6">
        <v>47.167000000000002</v>
      </c>
      <c r="N1156" s="69"/>
    </row>
    <row r="1157" spans="1:14" ht="12" x14ac:dyDescent="0.25">
      <c r="A1157" s="6">
        <v>914.65</v>
      </c>
      <c r="B1157" s="6">
        <v>54.271999999999998</v>
      </c>
      <c r="C1157" s="6">
        <v>53.451000000000001</v>
      </c>
      <c r="D1157" s="6">
        <v>56.44</v>
      </c>
      <c r="E1157" s="6">
        <v>54.801000000000002</v>
      </c>
      <c r="F1157" s="6">
        <v>52.084000000000003</v>
      </c>
      <c r="G1157" s="6">
        <v>32.811999999999998</v>
      </c>
      <c r="H1157" s="6">
        <v>46.56</v>
      </c>
      <c r="I1157" s="6">
        <v>48.25</v>
      </c>
      <c r="J1157" s="6">
        <v>51.151000000000003</v>
      </c>
      <c r="K1157" s="6">
        <v>57.021999999999998</v>
      </c>
      <c r="L1157" s="6">
        <v>57.85</v>
      </c>
      <c r="M1157" s="6">
        <v>47.253</v>
      </c>
      <c r="N1157" s="69"/>
    </row>
    <row r="1158" spans="1:14" ht="12" x14ac:dyDescent="0.25">
      <c r="A1158" s="6">
        <v>915.08</v>
      </c>
      <c r="B1158" s="6">
        <v>54.341999999999999</v>
      </c>
      <c r="C1158" s="6">
        <v>53.465000000000003</v>
      </c>
      <c r="D1158" s="6">
        <v>56.432000000000002</v>
      </c>
      <c r="E1158" s="6">
        <v>54.811999999999998</v>
      </c>
      <c r="F1158" s="6">
        <v>52.098999999999997</v>
      </c>
      <c r="G1158" s="6">
        <v>32.811999999999998</v>
      </c>
      <c r="H1158" s="6">
        <v>46.564</v>
      </c>
      <c r="I1158" s="6">
        <v>48.247999999999998</v>
      </c>
      <c r="J1158" s="6">
        <v>51.165999999999997</v>
      </c>
      <c r="K1158" s="6">
        <v>56.985999999999997</v>
      </c>
      <c r="L1158" s="6">
        <v>57.807000000000002</v>
      </c>
      <c r="M1158" s="6">
        <v>47.204000000000001</v>
      </c>
      <c r="N1158" s="69"/>
    </row>
    <row r="1159" spans="1:14" ht="12" x14ac:dyDescent="0.25">
      <c r="A1159" s="6">
        <v>915.51</v>
      </c>
      <c r="B1159" s="6">
        <v>54.313000000000002</v>
      </c>
      <c r="C1159" s="6">
        <v>53.476999999999997</v>
      </c>
      <c r="D1159" s="6">
        <v>56.436</v>
      </c>
      <c r="E1159" s="6">
        <v>54.845999999999997</v>
      </c>
      <c r="F1159" s="6">
        <v>52.094999999999999</v>
      </c>
      <c r="G1159" s="6">
        <v>32.744</v>
      </c>
      <c r="H1159" s="6">
        <v>46.521000000000001</v>
      </c>
      <c r="I1159" s="6">
        <v>48.252000000000002</v>
      </c>
      <c r="J1159" s="6">
        <v>51.180999999999997</v>
      </c>
      <c r="K1159" s="6">
        <v>57.005000000000003</v>
      </c>
      <c r="L1159" s="6">
        <v>57.838999999999999</v>
      </c>
      <c r="M1159" s="6">
        <v>47.213999999999999</v>
      </c>
      <c r="N1159" s="69"/>
    </row>
    <row r="1160" spans="1:14" ht="12" x14ac:dyDescent="0.25">
      <c r="A1160" s="6">
        <v>915.94</v>
      </c>
      <c r="B1160" s="6">
        <v>54.366999999999997</v>
      </c>
      <c r="C1160" s="6">
        <v>53.463999999999999</v>
      </c>
      <c r="D1160" s="6">
        <v>56.4</v>
      </c>
      <c r="E1160" s="6">
        <v>54.901000000000003</v>
      </c>
      <c r="F1160" s="6">
        <v>52.119</v>
      </c>
      <c r="G1160" s="6">
        <v>32.703000000000003</v>
      </c>
      <c r="H1160" s="6">
        <v>46.53</v>
      </c>
      <c r="I1160" s="6">
        <v>48.234999999999999</v>
      </c>
      <c r="J1160" s="6">
        <v>51.176000000000002</v>
      </c>
      <c r="K1160" s="6">
        <v>57.051000000000002</v>
      </c>
      <c r="L1160" s="6">
        <v>57.889000000000003</v>
      </c>
      <c r="M1160" s="6">
        <v>47.256</v>
      </c>
      <c r="N1160" s="69"/>
    </row>
    <row r="1161" spans="1:14" ht="12" x14ac:dyDescent="0.25">
      <c r="A1161" s="6">
        <v>916.37</v>
      </c>
      <c r="B1161" s="6">
        <v>54.354999999999997</v>
      </c>
      <c r="C1161" s="6">
        <v>53.47</v>
      </c>
      <c r="D1161" s="6">
        <v>56.372999999999998</v>
      </c>
      <c r="E1161" s="6">
        <v>54.884</v>
      </c>
      <c r="F1161" s="6">
        <v>52.066000000000003</v>
      </c>
      <c r="G1161" s="6">
        <v>32.648000000000003</v>
      </c>
      <c r="H1161" s="6">
        <v>46.491</v>
      </c>
      <c r="I1161" s="6">
        <v>48.231000000000002</v>
      </c>
      <c r="J1161" s="6">
        <v>51.213000000000001</v>
      </c>
      <c r="K1161" s="6">
        <v>56.99</v>
      </c>
      <c r="L1161" s="6">
        <v>57.896000000000001</v>
      </c>
      <c r="M1161" s="6">
        <v>47.209000000000003</v>
      </c>
      <c r="N1161" s="69"/>
    </row>
    <row r="1162" spans="1:14" ht="12" x14ac:dyDescent="0.25">
      <c r="A1162" s="6">
        <v>916.8</v>
      </c>
      <c r="B1162" s="6">
        <v>54.485999999999997</v>
      </c>
      <c r="C1162" s="6">
        <v>53.512999999999998</v>
      </c>
      <c r="D1162" s="6">
        <v>56.326000000000001</v>
      </c>
      <c r="E1162" s="6">
        <v>54.942</v>
      </c>
      <c r="F1162" s="6">
        <v>52.098999999999997</v>
      </c>
      <c r="G1162" s="6">
        <v>32.726999999999997</v>
      </c>
      <c r="H1162" s="6">
        <v>46.475999999999999</v>
      </c>
      <c r="I1162" s="6">
        <v>48.305</v>
      </c>
      <c r="J1162" s="6">
        <v>51.255000000000003</v>
      </c>
      <c r="K1162" s="6">
        <v>57.012999999999998</v>
      </c>
      <c r="L1162" s="6">
        <v>57.930999999999997</v>
      </c>
      <c r="M1162" s="6">
        <v>47.231999999999999</v>
      </c>
      <c r="N1162" s="69"/>
    </row>
    <row r="1163" spans="1:14" ht="12" x14ac:dyDescent="0.25">
      <c r="A1163" s="6">
        <v>917.23</v>
      </c>
      <c r="B1163" s="6">
        <v>54.533000000000001</v>
      </c>
      <c r="C1163" s="6">
        <v>53.572000000000003</v>
      </c>
      <c r="D1163" s="6">
        <v>56.411000000000001</v>
      </c>
      <c r="E1163" s="6">
        <v>54.984000000000002</v>
      </c>
      <c r="F1163" s="6">
        <v>52.16</v>
      </c>
      <c r="G1163" s="6">
        <v>32.718000000000004</v>
      </c>
      <c r="H1163" s="6">
        <v>46.46</v>
      </c>
      <c r="I1163" s="6">
        <v>48.311999999999998</v>
      </c>
      <c r="J1163" s="6">
        <v>51.317999999999998</v>
      </c>
      <c r="K1163" s="6">
        <v>57.058</v>
      </c>
      <c r="L1163" s="6">
        <v>57.927999999999997</v>
      </c>
      <c r="M1163" s="6">
        <v>47.265999999999998</v>
      </c>
      <c r="N1163" s="69"/>
    </row>
    <row r="1164" spans="1:14" ht="12" x14ac:dyDescent="0.25">
      <c r="A1164" s="6">
        <v>917.66</v>
      </c>
      <c r="B1164" s="6">
        <v>54.612000000000002</v>
      </c>
      <c r="C1164" s="6">
        <v>53.593000000000004</v>
      </c>
      <c r="D1164" s="6">
        <v>56.494</v>
      </c>
      <c r="E1164" s="6">
        <v>54.978000000000002</v>
      </c>
      <c r="F1164" s="6">
        <v>52.154000000000003</v>
      </c>
      <c r="G1164" s="6">
        <v>32.758000000000003</v>
      </c>
      <c r="H1164" s="6">
        <v>46.494999999999997</v>
      </c>
      <c r="I1164" s="6">
        <v>48.356000000000002</v>
      </c>
      <c r="J1164" s="6">
        <v>51.332000000000001</v>
      </c>
      <c r="K1164" s="6">
        <v>57.125999999999998</v>
      </c>
      <c r="L1164" s="6">
        <v>57.972999999999999</v>
      </c>
      <c r="M1164" s="6">
        <v>47.265999999999998</v>
      </c>
      <c r="N1164" s="69"/>
    </row>
    <row r="1165" spans="1:14" ht="12" x14ac:dyDescent="0.25">
      <c r="A1165" s="6">
        <v>918.09</v>
      </c>
      <c r="B1165" s="6">
        <v>54.631999999999998</v>
      </c>
      <c r="C1165" s="6">
        <v>53.579000000000001</v>
      </c>
      <c r="D1165" s="6">
        <v>56.537999999999997</v>
      </c>
      <c r="E1165" s="6">
        <v>54.921999999999997</v>
      </c>
      <c r="F1165" s="6">
        <v>52.186</v>
      </c>
      <c r="G1165" s="6">
        <v>32.749000000000002</v>
      </c>
      <c r="H1165" s="6">
        <v>46.482999999999997</v>
      </c>
      <c r="I1165" s="6">
        <v>48.401000000000003</v>
      </c>
      <c r="J1165" s="6">
        <v>51.365000000000002</v>
      </c>
      <c r="K1165" s="6">
        <v>57.146999999999998</v>
      </c>
      <c r="L1165" s="6">
        <v>57.996000000000002</v>
      </c>
      <c r="M1165" s="6">
        <v>47.264000000000003</v>
      </c>
      <c r="N1165" s="69"/>
    </row>
    <row r="1166" spans="1:14" ht="12" x14ac:dyDescent="0.25">
      <c r="A1166" s="6">
        <v>918.52</v>
      </c>
      <c r="B1166" s="6">
        <v>54.601999999999997</v>
      </c>
      <c r="C1166" s="6">
        <v>53.622999999999998</v>
      </c>
      <c r="D1166" s="6">
        <v>56.572000000000003</v>
      </c>
      <c r="E1166" s="6">
        <v>54.933999999999997</v>
      </c>
      <c r="F1166" s="6">
        <v>52.21</v>
      </c>
      <c r="G1166" s="6">
        <v>32.720999999999997</v>
      </c>
      <c r="H1166" s="6">
        <v>46.484999999999999</v>
      </c>
      <c r="I1166" s="6">
        <v>48.389000000000003</v>
      </c>
      <c r="J1166" s="6">
        <v>51.326999999999998</v>
      </c>
      <c r="K1166" s="6">
        <v>57.198</v>
      </c>
      <c r="L1166" s="6">
        <v>57.994</v>
      </c>
      <c r="M1166" s="6">
        <v>47.258000000000003</v>
      </c>
      <c r="N1166" s="69"/>
    </row>
    <row r="1167" spans="1:14" ht="12" x14ac:dyDescent="0.25">
      <c r="A1167" s="6">
        <v>918.95</v>
      </c>
      <c r="B1167" s="6">
        <v>54.585999999999999</v>
      </c>
      <c r="C1167" s="6">
        <v>53.625</v>
      </c>
      <c r="D1167" s="6">
        <v>56.523000000000003</v>
      </c>
      <c r="E1167" s="6">
        <v>54.898000000000003</v>
      </c>
      <c r="F1167" s="6">
        <v>52.122</v>
      </c>
      <c r="G1167" s="6">
        <v>32.749000000000002</v>
      </c>
      <c r="H1167" s="6">
        <v>46.488999999999997</v>
      </c>
      <c r="I1167" s="6">
        <v>48.420999999999999</v>
      </c>
      <c r="J1167" s="6">
        <v>51.284999999999997</v>
      </c>
      <c r="K1167" s="6">
        <v>57.174999999999997</v>
      </c>
      <c r="L1167" s="6">
        <v>57.997</v>
      </c>
      <c r="M1167" s="6">
        <v>47.277000000000001</v>
      </c>
      <c r="N1167" s="69"/>
    </row>
    <row r="1168" spans="1:14" ht="12" x14ac:dyDescent="0.25">
      <c r="A1168" s="6">
        <v>919.38</v>
      </c>
      <c r="B1168" s="6">
        <v>54.615000000000002</v>
      </c>
      <c r="C1168" s="6">
        <v>53.655999999999999</v>
      </c>
      <c r="D1168" s="6">
        <v>56.554000000000002</v>
      </c>
      <c r="E1168" s="6">
        <v>54.982999999999997</v>
      </c>
      <c r="F1168" s="6">
        <v>52.14</v>
      </c>
      <c r="G1168" s="6">
        <v>32.81</v>
      </c>
      <c r="H1168" s="6">
        <v>46.527999999999999</v>
      </c>
      <c r="I1168" s="6">
        <v>48.49</v>
      </c>
      <c r="J1168" s="6">
        <v>51.389000000000003</v>
      </c>
      <c r="K1168" s="6">
        <v>57.265999999999998</v>
      </c>
      <c r="L1168" s="6">
        <v>57.959000000000003</v>
      </c>
      <c r="M1168" s="6">
        <v>47.317999999999998</v>
      </c>
      <c r="N1168" s="69"/>
    </row>
    <row r="1169" spans="1:14" ht="12" x14ac:dyDescent="0.25">
      <c r="A1169" s="6">
        <v>919.81</v>
      </c>
      <c r="B1169" s="6">
        <v>54.668999999999997</v>
      </c>
      <c r="C1169" s="6">
        <v>53.674999999999997</v>
      </c>
      <c r="D1169" s="6">
        <v>56.594000000000001</v>
      </c>
      <c r="E1169" s="6">
        <v>54.963999999999999</v>
      </c>
      <c r="F1169" s="6">
        <v>52.164999999999999</v>
      </c>
      <c r="G1169" s="6">
        <v>32.774000000000001</v>
      </c>
      <c r="H1169" s="6">
        <v>46.533999999999999</v>
      </c>
      <c r="I1169" s="6">
        <v>48.448999999999998</v>
      </c>
      <c r="J1169" s="6">
        <v>51.378</v>
      </c>
      <c r="K1169" s="6">
        <v>57.25</v>
      </c>
      <c r="L1169" s="6">
        <v>57.921999999999997</v>
      </c>
      <c r="M1169" s="6">
        <v>47.329000000000001</v>
      </c>
      <c r="N1169" s="69"/>
    </row>
    <row r="1170" spans="1:14" ht="12" x14ac:dyDescent="0.25">
      <c r="A1170" s="6">
        <v>920.24</v>
      </c>
      <c r="B1170" s="6">
        <v>54.680999999999997</v>
      </c>
      <c r="C1170" s="6">
        <v>53.65</v>
      </c>
      <c r="D1170" s="6">
        <v>56.58</v>
      </c>
      <c r="E1170" s="6">
        <v>54.975000000000001</v>
      </c>
      <c r="F1170" s="6">
        <v>52.070999999999998</v>
      </c>
      <c r="G1170" s="6">
        <v>32.74</v>
      </c>
      <c r="H1170" s="6">
        <v>46.49</v>
      </c>
      <c r="I1170" s="6">
        <v>48.377000000000002</v>
      </c>
      <c r="J1170" s="6">
        <v>51.411000000000001</v>
      </c>
      <c r="K1170" s="6">
        <v>57.176000000000002</v>
      </c>
      <c r="L1170" s="6">
        <v>57.817999999999998</v>
      </c>
      <c r="M1170" s="6">
        <v>47.344000000000001</v>
      </c>
      <c r="N1170" s="69"/>
    </row>
    <row r="1171" spans="1:14" ht="12" x14ac:dyDescent="0.25">
      <c r="A1171" s="6">
        <v>920.67</v>
      </c>
      <c r="B1171" s="6">
        <v>54.661000000000001</v>
      </c>
      <c r="C1171" s="6">
        <v>53.637999999999998</v>
      </c>
      <c r="D1171" s="6">
        <v>56.621000000000002</v>
      </c>
      <c r="E1171" s="6">
        <v>55.03</v>
      </c>
      <c r="F1171" s="6">
        <v>52.128</v>
      </c>
      <c r="G1171" s="6">
        <v>32.738</v>
      </c>
      <c r="H1171" s="6">
        <v>46.436</v>
      </c>
      <c r="I1171" s="6">
        <v>48.396999999999998</v>
      </c>
      <c r="J1171" s="6">
        <v>51.432000000000002</v>
      </c>
      <c r="K1171" s="6">
        <v>57.232999999999997</v>
      </c>
      <c r="L1171" s="6">
        <v>57.808999999999997</v>
      </c>
      <c r="M1171" s="6">
        <v>47.287999999999997</v>
      </c>
      <c r="N1171" s="69"/>
    </row>
    <row r="1172" spans="1:14" ht="12" x14ac:dyDescent="0.25">
      <c r="A1172" s="6">
        <v>921.1</v>
      </c>
      <c r="B1172" s="6">
        <v>54.585999999999999</v>
      </c>
      <c r="C1172" s="6">
        <v>53.668999999999997</v>
      </c>
      <c r="D1172" s="6">
        <v>56.612000000000002</v>
      </c>
      <c r="E1172" s="6">
        <v>54.98</v>
      </c>
      <c r="F1172" s="6">
        <v>52.165999999999997</v>
      </c>
      <c r="G1172" s="6">
        <v>32.729999999999997</v>
      </c>
      <c r="H1172" s="6">
        <v>46.441000000000003</v>
      </c>
      <c r="I1172" s="6">
        <v>48.408999999999999</v>
      </c>
      <c r="J1172" s="6">
        <v>51.485999999999997</v>
      </c>
      <c r="K1172" s="6">
        <v>57.218000000000004</v>
      </c>
      <c r="L1172" s="6">
        <v>57.765000000000001</v>
      </c>
      <c r="M1172" s="6">
        <v>47.265000000000001</v>
      </c>
      <c r="N1172" s="69"/>
    </row>
    <row r="1173" spans="1:14" ht="12" x14ac:dyDescent="0.25">
      <c r="A1173" s="6">
        <v>921.53</v>
      </c>
      <c r="B1173" s="6">
        <v>54.603000000000002</v>
      </c>
      <c r="C1173" s="6">
        <v>53.603999999999999</v>
      </c>
      <c r="D1173" s="6">
        <v>56.66</v>
      </c>
      <c r="E1173" s="6">
        <v>54.959000000000003</v>
      </c>
      <c r="F1173" s="6">
        <v>52.173999999999999</v>
      </c>
      <c r="G1173" s="6">
        <v>32.709000000000003</v>
      </c>
      <c r="H1173" s="6">
        <v>46.402000000000001</v>
      </c>
      <c r="I1173" s="6">
        <v>48.49</v>
      </c>
      <c r="J1173" s="6">
        <v>51.390999999999998</v>
      </c>
      <c r="K1173" s="6">
        <v>57.250999999999998</v>
      </c>
      <c r="L1173" s="6">
        <v>57.662999999999997</v>
      </c>
      <c r="M1173" s="6">
        <v>47.289000000000001</v>
      </c>
      <c r="N1173" s="69"/>
    </row>
    <row r="1174" spans="1:14" ht="12" x14ac:dyDescent="0.25">
      <c r="A1174" s="6">
        <v>921.96</v>
      </c>
      <c r="B1174" s="6">
        <v>54.551000000000002</v>
      </c>
      <c r="C1174" s="6">
        <v>53.555</v>
      </c>
      <c r="D1174" s="6">
        <v>56.655999999999999</v>
      </c>
      <c r="E1174" s="6">
        <v>54.912999999999997</v>
      </c>
      <c r="F1174" s="6">
        <v>52.136000000000003</v>
      </c>
      <c r="G1174" s="6">
        <v>32.743000000000002</v>
      </c>
      <c r="H1174" s="6">
        <v>46.345999999999997</v>
      </c>
      <c r="I1174" s="6">
        <v>48.463999999999999</v>
      </c>
      <c r="J1174" s="6">
        <v>51.323999999999998</v>
      </c>
      <c r="K1174" s="6">
        <v>57.298999999999999</v>
      </c>
      <c r="L1174" s="6">
        <v>57.62</v>
      </c>
      <c r="M1174" s="6">
        <v>47.267000000000003</v>
      </c>
      <c r="N1174" s="69"/>
    </row>
    <row r="1175" spans="1:14" ht="12" x14ac:dyDescent="0.25">
      <c r="A1175" s="6">
        <v>922.39</v>
      </c>
      <c r="B1175" s="6">
        <v>54.564999999999998</v>
      </c>
      <c r="C1175" s="6">
        <v>53.558</v>
      </c>
      <c r="D1175" s="6">
        <v>56.63</v>
      </c>
      <c r="E1175" s="6">
        <v>54.91</v>
      </c>
      <c r="F1175" s="6">
        <v>52.100999999999999</v>
      </c>
      <c r="G1175" s="6">
        <v>32.728999999999999</v>
      </c>
      <c r="H1175" s="6">
        <v>46.26</v>
      </c>
      <c r="I1175" s="6">
        <v>48.503</v>
      </c>
      <c r="J1175" s="6">
        <v>51.265999999999998</v>
      </c>
      <c r="K1175" s="6">
        <v>57.26</v>
      </c>
      <c r="L1175" s="6">
        <v>57.655999999999999</v>
      </c>
      <c r="M1175" s="6">
        <v>47.192</v>
      </c>
      <c r="N1175" s="69"/>
    </row>
    <row r="1176" spans="1:14" ht="12" x14ac:dyDescent="0.25">
      <c r="A1176" s="6">
        <v>922.82</v>
      </c>
      <c r="B1176" s="6">
        <v>54.591000000000001</v>
      </c>
      <c r="C1176" s="6">
        <v>53.607999999999997</v>
      </c>
      <c r="D1176" s="6">
        <v>56.65</v>
      </c>
      <c r="E1176" s="6">
        <v>54.956000000000003</v>
      </c>
      <c r="F1176" s="6">
        <v>52.094000000000001</v>
      </c>
      <c r="G1176" s="6">
        <v>32.780999999999999</v>
      </c>
      <c r="H1176" s="6">
        <v>46.323999999999998</v>
      </c>
      <c r="I1176" s="6">
        <v>48.557000000000002</v>
      </c>
      <c r="J1176" s="6">
        <v>51.304000000000002</v>
      </c>
      <c r="K1176" s="6">
        <v>57.25</v>
      </c>
      <c r="L1176" s="6">
        <v>57.674999999999997</v>
      </c>
      <c r="M1176" s="6">
        <v>47.234999999999999</v>
      </c>
      <c r="N1176" s="69"/>
    </row>
    <row r="1177" spans="1:14" ht="12" x14ac:dyDescent="0.25">
      <c r="A1177" s="6">
        <v>923.25</v>
      </c>
      <c r="B1177" s="6">
        <v>54.54</v>
      </c>
      <c r="C1177" s="6">
        <v>53.604999999999997</v>
      </c>
      <c r="D1177" s="6">
        <v>56.673999999999999</v>
      </c>
      <c r="E1177" s="6">
        <v>54.872</v>
      </c>
      <c r="F1177" s="6">
        <v>52.097999999999999</v>
      </c>
      <c r="G1177" s="6">
        <v>32.771000000000001</v>
      </c>
      <c r="H1177" s="6">
        <v>46.281999999999996</v>
      </c>
      <c r="I1177" s="6">
        <v>48.542000000000002</v>
      </c>
      <c r="J1177" s="6">
        <v>51.290999999999997</v>
      </c>
      <c r="K1177" s="6">
        <v>57.177999999999997</v>
      </c>
      <c r="L1177" s="6">
        <v>57.625999999999998</v>
      </c>
      <c r="M1177" s="6">
        <v>47.134</v>
      </c>
      <c r="N1177" s="69"/>
    </row>
    <row r="1178" spans="1:14" ht="12" x14ac:dyDescent="0.25">
      <c r="A1178" s="6">
        <v>923.68</v>
      </c>
      <c r="B1178" s="6">
        <v>54.533000000000001</v>
      </c>
      <c r="C1178" s="6">
        <v>53.697000000000003</v>
      </c>
      <c r="D1178" s="6">
        <v>56.694000000000003</v>
      </c>
      <c r="E1178" s="6">
        <v>54.904000000000003</v>
      </c>
      <c r="F1178" s="6">
        <v>52.1</v>
      </c>
      <c r="G1178" s="6">
        <v>32.82</v>
      </c>
      <c r="H1178" s="6">
        <v>46.290999999999997</v>
      </c>
      <c r="I1178" s="6">
        <v>48.540999999999997</v>
      </c>
      <c r="J1178" s="6">
        <v>51.347999999999999</v>
      </c>
      <c r="K1178" s="6">
        <v>57.094000000000001</v>
      </c>
      <c r="L1178" s="6">
        <v>57.667999999999999</v>
      </c>
      <c r="M1178" s="6">
        <v>47.085999999999999</v>
      </c>
      <c r="N1178" s="69"/>
    </row>
    <row r="1179" spans="1:14" ht="12" x14ac:dyDescent="0.25">
      <c r="A1179" s="6">
        <v>924.11</v>
      </c>
      <c r="B1179" s="6">
        <v>54.454999999999998</v>
      </c>
      <c r="C1179" s="6">
        <v>53.677</v>
      </c>
      <c r="D1179" s="6">
        <v>56.606000000000002</v>
      </c>
      <c r="E1179" s="6">
        <v>54.795000000000002</v>
      </c>
      <c r="F1179" s="6">
        <v>52.045000000000002</v>
      </c>
      <c r="G1179" s="6">
        <v>32.774999999999999</v>
      </c>
      <c r="H1179" s="6">
        <v>46.280999999999999</v>
      </c>
      <c r="I1179" s="6">
        <v>48.503999999999998</v>
      </c>
      <c r="J1179" s="6">
        <v>51.377000000000002</v>
      </c>
      <c r="K1179" s="6">
        <v>57.003</v>
      </c>
      <c r="L1179" s="6">
        <v>57.642000000000003</v>
      </c>
      <c r="M1179" s="6">
        <v>47.082000000000001</v>
      </c>
      <c r="N1179" s="69"/>
    </row>
    <row r="1180" spans="1:14" ht="12" x14ac:dyDescent="0.25">
      <c r="A1180" s="6">
        <v>924.54</v>
      </c>
      <c r="B1180" s="6">
        <v>54.482999999999997</v>
      </c>
      <c r="C1180" s="6">
        <v>53.762</v>
      </c>
      <c r="D1180" s="6">
        <v>56.639000000000003</v>
      </c>
      <c r="E1180" s="6">
        <v>54.798000000000002</v>
      </c>
      <c r="F1180" s="6">
        <v>52.014000000000003</v>
      </c>
      <c r="G1180" s="6">
        <v>32.786000000000001</v>
      </c>
      <c r="H1180" s="6">
        <v>46.329000000000001</v>
      </c>
      <c r="I1180" s="6">
        <v>48.524000000000001</v>
      </c>
      <c r="J1180" s="6">
        <v>51.389000000000003</v>
      </c>
      <c r="K1180" s="6">
        <v>57</v>
      </c>
      <c r="L1180" s="6">
        <v>57.58</v>
      </c>
      <c r="M1180" s="6">
        <v>47.212000000000003</v>
      </c>
      <c r="N1180" s="69"/>
    </row>
    <row r="1181" spans="1:14" ht="12" x14ac:dyDescent="0.25">
      <c r="A1181" s="6">
        <v>924.97</v>
      </c>
      <c r="B1181" s="6">
        <v>54.468000000000004</v>
      </c>
      <c r="C1181" s="6">
        <v>53.793999999999997</v>
      </c>
      <c r="D1181" s="6">
        <v>56.755000000000003</v>
      </c>
      <c r="E1181" s="6">
        <v>54.75</v>
      </c>
      <c r="F1181" s="6">
        <v>52.031999999999996</v>
      </c>
      <c r="G1181" s="6">
        <v>32.808999999999997</v>
      </c>
      <c r="H1181" s="6">
        <v>46.328000000000003</v>
      </c>
      <c r="I1181" s="6">
        <v>48.563000000000002</v>
      </c>
      <c r="J1181" s="6">
        <v>51.377000000000002</v>
      </c>
      <c r="K1181" s="6">
        <v>56.976999999999997</v>
      </c>
      <c r="L1181" s="6">
        <v>57.527000000000001</v>
      </c>
      <c r="M1181" s="6">
        <v>47.167000000000002</v>
      </c>
      <c r="N1181" s="69"/>
    </row>
    <row r="1182" spans="1:14" ht="12" x14ac:dyDescent="0.25">
      <c r="A1182" s="6">
        <v>925.4</v>
      </c>
      <c r="B1182" s="6">
        <v>54.518000000000001</v>
      </c>
      <c r="C1182" s="6">
        <v>53.826999999999998</v>
      </c>
      <c r="D1182" s="6">
        <v>56.776000000000003</v>
      </c>
      <c r="E1182" s="6">
        <v>54.783000000000001</v>
      </c>
      <c r="F1182" s="6">
        <v>52.008000000000003</v>
      </c>
      <c r="G1182" s="6">
        <v>32.853999999999999</v>
      </c>
      <c r="H1182" s="6">
        <v>46.350999999999999</v>
      </c>
      <c r="I1182" s="6">
        <v>48.484999999999999</v>
      </c>
      <c r="J1182" s="6">
        <v>51.341000000000001</v>
      </c>
      <c r="K1182" s="6">
        <v>57.048000000000002</v>
      </c>
      <c r="L1182" s="6">
        <v>57.49</v>
      </c>
      <c r="M1182" s="6">
        <v>47.154000000000003</v>
      </c>
      <c r="N1182" s="69"/>
    </row>
    <row r="1183" spans="1:14" ht="12" x14ac:dyDescent="0.25">
      <c r="A1183" s="6">
        <v>925.83</v>
      </c>
      <c r="B1183" s="6">
        <v>54.418999999999997</v>
      </c>
      <c r="C1183" s="6">
        <v>53.773000000000003</v>
      </c>
      <c r="D1183" s="6">
        <v>56.753999999999998</v>
      </c>
      <c r="E1183" s="6">
        <v>54.741</v>
      </c>
      <c r="F1183" s="6">
        <v>51.896000000000001</v>
      </c>
      <c r="G1183" s="6">
        <v>32.756999999999998</v>
      </c>
      <c r="H1183" s="6">
        <v>46.38</v>
      </c>
      <c r="I1183" s="6">
        <v>48.459000000000003</v>
      </c>
      <c r="J1183" s="6">
        <v>51.356999999999999</v>
      </c>
      <c r="K1183" s="6">
        <v>57.055</v>
      </c>
      <c r="L1183" s="6">
        <v>57.457000000000001</v>
      </c>
      <c r="M1183" s="6">
        <v>47.167999999999999</v>
      </c>
      <c r="N1183" s="69"/>
    </row>
    <row r="1184" spans="1:14" ht="12" x14ac:dyDescent="0.25">
      <c r="A1184" s="6">
        <v>926.26</v>
      </c>
      <c r="B1184" s="6">
        <v>54.39</v>
      </c>
      <c r="C1184" s="6">
        <v>53.713999999999999</v>
      </c>
      <c r="D1184" s="6">
        <v>56.683</v>
      </c>
      <c r="E1184" s="6">
        <v>54.741999999999997</v>
      </c>
      <c r="F1184" s="6">
        <v>51.895000000000003</v>
      </c>
      <c r="G1184" s="6">
        <v>32.744999999999997</v>
      </c>
      <c r="H1184" s="6">
        <v>46.421999999999997</v>
      </c>
      <c r="I1184" s="6">
        <v>48.481000000000002</v>
      </c>
      <c r="J1184" s="6">
        <v>51.363999999999997</v>
      </c>
      <c r="K1184" s="6">
        <v>57.008000000000003</v>
      </c>
      <c r="L1184" s="6">
        <v>57.454999999999998</v>
      </c>
      <c r="M1184" s="6">
        <v>47.15</v>
      </c>
      <c r="N1184" s="69"/>
    </row>
    <row r="1185" spans="1:14" ht="12" x14ac:dyDescent="0.25">
      <c r="A1185" s="6">
        <v>926.69</v>
      </c>
      <c r="B1185" s="6">
        <v>54.363999999999997</v>
      </c>
      <c r="C1185" s="6">
        <v>53.74</v>
      </c>
      <c r="D1185" s="6">
        <v>56.66</v>
      </c>
      <c r="E1185" s="6">
        <v>54.762999999999998</v>
      </c>
      <c r="F1185" s="6">
        <v>51.886000000000003</v>
      </c>
      <c r="G1185" s="6">
        <v>32.671999999999997</v>
      </c>
      <c r="H1185" s="6">
        <v>46.347999999999999</v>
      </c>
      <c r="I1185" s="6">
        <v>48.463999999999999</v>
      </c>
      <c r="J1185" s="6">
        <v>51.401000000000003</v>
      </c>
      <c r="K1185" s="6">
        <v>56.978999999999999</v>
      </c>
      <c r="L1185" s="6">
        <v>57.438000000000002</v>
      </c>
      <c r="M1185" s="6">
        <v>47.084000000000003</v>
      </c>
      <c r="N1185" s="69"/>
    </row>
    <row r="1186" spans="1:14" ht="12" x14ac:dyDescent="0.25">
      <c r="A1186" s="6">
        <v>927.12</v>
      </c>
      <c r="B1186" s="6">
        <v>54.31</v>
      </c>
      <c r="C1186" s="6">
        <v>53.69</v>
      </c>
      <c r="D1186" s="6">
        <v>56.640999999999998</v>
      </c>
      <c r="E1186" s="6">
        <v>54.802999999999997</v>
      </c>
      <c r="F1186" s="6">
        <v>51.862000000000002</v>
      </c>
      <c r="G1186" s="6">
        <v>32.665999999999997</v>
      </c>
      <c r="H1186" s="6">
        <v>46.344000000000001</v>
      </c>
      <c r="I1186" s="6">
        <v>48.374000000000002</v>
      </c>
      <c r="J1186" s="6">
        <v>51.347000000000001</v>
      </c>
      <c r="K1186" s="6">
        <v>56.953000000000003</v>
      </c>
      <c r="L1186" s="6">
        <v>57.393999999999998</v>
      </c>
      <c r="M1186" s="6">
        <v>47.052</v>
      </c>
      <c r="N1186" s="69"/>
    </row>
    <row r="1187" spans="1:14" ht="12" x14ac:dyDescent="0.25">
      <c r="A1187" s="6">
        <v>927.55</v>
      </c>
      <c r="B1187" s="6">
        <v>54.296999999999997</v>
      </c>
      <c r="C1187" s="6">
        <v>53.718000000000004</v>
      </c>
      <c r="D1187" s="6">
        <v>56.674999999999997</v>
      </c>
      <c r="E1187" s="6">
        <v>54.777000000000001</v>
      </c>
      <c r="F1187" s="6">
        <v>51.832999999999998</v>
      </c>
      <c r="G1187" s="6">
        <v>32.718000000000004</v>
      </c>
      <c r="H1187" s="6">
        <v>46.408999999999999</v>
      </c>
      <c r="I1187" s="6">
        <v>48.372999999999998</v>
      </c>
      <c r="J1187" s="6">
        <v>51.387</v>
      </c>
      <c r="K1187" s="6">
        <v>56.908999999999999</v>
      </c>
      <c r="L1187" s="6">
        <v>57.395000000000003</v>
      </c>
      <c r="M1187" s="6">
        <v>47.021999999999998</v>
      </c>
      <c r="N1187" s="69"/>
    </row>
    <row r="1188" spans="1:14" ht="12" x14ac:dyDescent="0.25">
      <c r="A1188" s="6">
        <v>927.98</v>
      </c>
      <c r="B1188" s="6">
        <v>54.308999999999997</v>
      </c>
      <c r="C1188" s="6">
        <v>53.648000000000003</v>
      </c>
      <c r="D1188" s="6">
        <v>56.643000000000001</v>
      </c>
      <c r="E1188" s="6">
        <v>54.749000000000002</v>
      </c>
      <c r="F1188" s="6">
        <v>51.878</v>
      </c>
      <c r="G1188" s="6">
        <v>32.65</v>
      </c>
      <c r="H1188" s="6">
        <v>46.371000000000002</v>
      </c>
      <c r="I1188" s="6">
        <v>48.368000000000002</v>
      </c>
      <c r="J1188" s="6">
        <v>51.420999999999999</v>
      </c>
      <c r="K1188" s="6">
        <v>56.905999999999999</v>
      </c>
      <c r="L1188" s="6">
        <v>57.399000000000001</v>
      </c>
      <c r="M1188" s="6">
        <v>46.999000000000002</v>
      </c>
      <c r="N1188" s="69"/>
    </row>
    <row r="1189" spans="1:14" ht="12" x14ac:dyDescent="0.25">
      <c r="A1189" s="6">
        <v>928.41</v>
      </c>
      <c r="B1189" s="6">
        <v>54.362000000000002</v>
      </c>
      <c r="C1189" s="6">
        <v>53.707999999999998</v>
      </c>
      <c r="D1189" s="6">
        <v>56.646000000000001</v>
      </c>
      <c r="E1189" s="6">
        <v>54.695</v>
      </c>
      <c r="F1189" s="6">
        <v>51.923999999999999</v>
      </c>
      <c r="G1189" s="6">
        <v>32.621000000000002</v>
      </c>
      <c r="H1189" s="6">
        <v>46.302999999999997</v>
      </c>
      <c r="I1189" s="6">
        <v>48.350999999999999</v>
      </c>
      <c r="J1189" s="6">
        <v>51.36</v>
      </c>
      <c r="K1189" s="6">
        <v>56.914999999999999</v>
      </c>
      <c r="L1189" s="6">
        <v>57.454999999999998</v>
      </c>
      <c r="M1189" s="6">
        <v>47.01</v>
      </c>
      <c r="N1189" s="69"/>
    </row>
    <row r="1190" spans="1:14" ht="12" x14ac:dyDescent="0.25">
      <c r="A1190" s="6">
        <v>928.84</v>
      </c>
      <c r="B1190" s="6">
        <v>54.360999999999997</v>
      </c>
      <c r="C1190" s="6">
        <v>53.716999999999999</v>
      </c>
      <c r="D1190" s="6">
        <v>56.651000000000003</v>
      </c>
      <c r="E1190" s="6">
        <v>54.686999999999998</v>
      </c>
      <c r="F1190" s="6">
        <v>51.890999999999998</v>
      </c>
      <c r="G1190" s="6">
        <v>32.651000000000003</v>
      </c>
      <c r="H1190" s="6">
        <v>46.33</v>
      </c>
      <c r="I1190" s="6">
        <v>48.398000000000003</v>
      </c>
      <c r="J1190" s="6">
        <v>51.404000000000003</v>
      </c>
      <c r="K1190" s="6">
        <v>56.953000000000003</v>
      </c>
      <c r="L1190" s="6">
        <v>57.466999999999999</v>
      </c>
      <c r="M1190" s="6">
        <v>47.03</v>
      </c>
      <c r="N1190" s="69"/>
    </row>
    <row r="1191" spans="1:14" ht="12" x14ac:dyDescent="0.25">
      <c r="A1191" s="6">
        <v>929.27</v>
      </c>
      <c r="B1191" s="6">
        <v>54.347999999999999</v>
      </c>
      <c r="C1191" s="6">
        <v>53.743000000000002</v>
      </c>
      <c r="D1191" s="6">
        <v>56.636000000000003</v>
      </c>
      <c r="E1191" s="6">
        <v>54.749000000000002</v>
      </c>
      <c r="F1191" s="6">
        <v>51.935000000000002</v>
      </c>
      <c r="G1191" s="6">
        <v>32.704999999999998</v>
      </c>
      <c r="H1191" s="6">
        <v>46.341000000000001</v>
      </c>
      <c r="I1191" s="6">
        <v>48.417999999999999</v>
      </c>
      <c r="J1191" s="6">
        <v>51.401000000000003</v>
      </c>
      <c r="K1191" s="6">
        <v>57.015000000000001</v>
      </c>
      <c r="L1191" s="6">
        <v>57.55</v>
      </c>
      <c r="M1191" s="6">
        <v>47.052</v>
      </c>
      <c r="N1191" s="69"/>
    </row>
    <row r="1192" spans="1:14" ht="12" x14ac:dyDescent="0.25">
      <c r="A1192" s="6">
        <v>929.69</v>
      </c>
      <c r="B1192" s="6">
        <v>54.347000000000001</v>
      </c>
      <c r="C1192" s="6">
        <v>53.68</v>
      </c>
      <c r="D1192" s="6">
        <v>56.548000000000002</v>
      </c>
      <c r="E1192" s="6">
        <v>54.639000000000003</v>
      </c>
      <c r="F1192" s="6">
        <v>51.75</v>
      </c>
      <c r="G1192" s="6">
        <v>32.661999999999999</v>
      </c>
      <c r="H1192" s="6">
        <v>46.328000000000003</v>
      </c>
      <c r="I1192" s="6">
        <v>48.406999999999996</v>
      </c>
      <c r="J1192" s="6">
        <v>51.27</v>
      </c>
      <c r="K1192" s="6">
        <v>56.947000000000003</v>
      </c>
      <c r="L1192" s="6">
        <v>57.441000000000003</v>
      </c>
      <c r="M1192" s="6">
        <v>47.073</v>
      </c>
      <c r="N1192" s="69"/>
    </row>
    <row r="1193" spans="1:14" ht="12" x14ac:dyDescent="0.25">
      <c r="A1193" s="6">
        <v>930.12</v>
      </c>
      <c r="B1193" s="6">
        <v>54.402999999999999</v>
      </c>
      <c r="C1193" s="6">
        <v>53.628999999999998</v>
      </c>
      <c r="D1193" s="6">
        <v>56.56</v>
      </c>
      <c r="E1193" s="6">
        <v>54.694000000000003</v>
      </c>
      <c r="F1193" s="6">
        <v>51.667000000000002</v>
      </c>
      <c r="G1193" s="6">
        <v>32.597999999999999</v>
      </c>
      <c r="H1193" s="6">
        <v>46.313000000000002</v>
      </c>
      <c r="I1193" s="6">
        <v>48.344999999999999</v>
      </c>
      <c r="J1193" s="6">
        <v>51.237000000000002</v>
      </c>
      <c r="K1193" s="6">
        <v>56.94</v>
      </c>
      <c r="L1193" s="6">
        <v>57.484000000000002</v>
      </c>
      <c r="M1193" s="6">
        <v>46.994999999999997</v>
      </c>
      <c r="N1193" s="69"/>
    </row>
    <row r="1194" spans="1:14" ht="12" x14ac:dyDescent="0.25">
      <c r="A1194" s="6">
        <v>930.55</v>
      </c>
      <c r="B1194" s="6">
        <v>54.445999999999998</v>
      </c>
      <c r="C1194" s="6">
        <v>53.680999999999997</v>
      </c>
      <c r="D1194" s="6">
        <v>56.686</v>
      </c>
      <c r="E1194" s="6">
        <v>54.777999999999999</v>
      </c>
      <c r="F1194" s="6">
        <v>51.673999999999999</v>
      </c>
      <c r="G1194" s="6">
        <v>32.610999999999997</v>
      </c>
      <c r="H1194" s="6">
        <v>46.348999999999997</v>
      </c>
      <c r="I1194" s="6">
        <v>48.331000000000003</v>
      </c>
      <c r="J1194" s="6">
        <v>51.241</v>
      </c>
      <c r="K1194" s="6">
        <v>56.999000000000002</v>
      </c>
      <c r="L1194" s="6">
        <v>57.618000000000002</v>
      </c>
      <c r="M1194" s="6">
        <v>47.026000000000003</v>
      </c>
      <c r="N1194" s="69"/>
    </row>
    <row r="1195" spans="1:14" ht="12" x14ac:dyDescent="0.25">
      <c r="A1195" s="6">
        <v>930.98</v>
      </c>
      <c r="B1195" s="6">
        <v>54.476999999999997</v>
      </c>
      <c r="C1195" s="6">
        <v>53.726999999999997</v>
      </c>
      <c r="D1195" s="6">
        <v>56.744999999999997</v>
      </c>
      <c r="E1195" s="6">
        <v>54.783999999999999</v>
      </c>
      <c r="F1195" s="6">
        <v>51.588999999999999</v>
      </c>
      <c r="G1195" s="6">
        <v>32.588999999999999</v>
      </c>
      <c r="H1195" s="6">
        <v>46.411999999999999</v>
      </c>
      <c r="I1195" s="6">
        <v>48.280999999999999</v>
      </c>
      <c r="J1195" s="6">
        <v>51.289000000000001</v>
      </c>
      <c r="K1195" s="6">
        <v>56.972999999999999</v>
      </c>
      <c r="L1195" s="6">
        <v>57.624000000000002</v>
      </c>
      <c r="M1195" s="6">
        <v>47.045000000000002</v>
      </c>
      <c r="N1195" s="69"/>
    </row>
    <row r="1196" spans="1:14" ht="12" x14ac:dyDescent="0.25">
      <c r="A1196" s="6">
        <v>931.41</v>
      </c>
      <c r="B1196" s="6">
        <v>54.389000000000003</v>
      </c>
      <c r="C1196" s="6">
        <v>53.62</v>
      </c>
      <c r="D1196" s="6">
        <v>56.686</v>
      </c>
      <c r="E1196" s="6">
        <v>54.726999999999997</v>
      </c>
      <c r="F1196" s="6">
        <v>51.552999999999997</v>
      </c>
      <c r="G1196" s="6">
        <v>32.555</v>
      </c>
      <c r="H1196" s="6">
        <v>46.386000000000003</v>
      </c>
      <c r="I1196" s="6">
        <v>48.155999999999999</v>
      </c>
      <c r="J1196" s="6">
        <v>51.3</v>
      </c>
      <c r="K1196" s="6">
        <v>56.963999999999999</v>
      </c>
      <c r="L1196" s="6">
        <v>57.536999999999999</v>
      </c>
      <c r="M1196" s="6">
        <v>47.021000000000001</v>
      </c>
      <c r="N1196" s="69"/>
    </row>
    <row r="1197" spans="1:14" ht="12" x14ac:dyDescent="0.25">
      <c r="A1197" s="6">
        <v>931.84</v>
      </c>
      <c r="B1197" s="6">
        <v>54.313000000000002</v>
      </c>
      <c r="C1197" s="6">
        <v>53.616</v>
      </c>
      <c r="D1197" s="6">
        <v>56.668999999999997</v>
      </c>
      <c r="E1197" s="6">
        <v>54.758000000000003</v>
      </c>
      <c r="F1197" s="6">
        <v>51.595999999999997</v>
      </c>
      <c r="G1197" s="6">
        <v>32.561</v>
      </c>
      <c r="H1197" s="6">
        <v>46.332999999999998</v>
      </c>
      <c r="I1197" s="6">
        <v>48.185000000000002</v>
      </c>
      <c r="J1197" s="6">
        <v>51.308999999999997</v>
      </c>
      <c r="K1197" s="6">
        <v>57</v>
      </c>
      <c r="L1197" s="6">
        <v>57.552</v>
      </c>
      <c r="M1197" s="6">
        <v>46.984999999999999</v>
      </c>
      <c r="N1197" s="69"/>
    </row>
    <row r="1198" spans="1:14" ht="12" x14ac:dyDescent="0.25">
      <c r="A1198" s="6">
        <v>932.27</v>
      </c>
      <c r="B1198" s="6">
        <v>54.292999999999999</v>
      </c>
      <c r="C1198" s="6">
        <v>53.643999999999998</v>
      </c>
      <c r="D1198" s="6">
        <v>56.646000000000001</v>
      </c>
      <c r="E1198" s="6">
        <v>54.802</v>
      </c>
      <c r="F1198" s="6">
        <v>51.575000000000003</v>
      </c>
      <c r="G1198" s="6">
        <v>32.514000000000003</v>
      </c>
      <c r="H1198" s="6">
        <v>46.350999999999999</v>
      </c>
      <c r="I1198" s="6">
        <v>48.253999999999998</v>
      </c>
      <c r="J1198" s="6">
        <v>51.353999999999999</v>
      </c>
      <c r="K1198" s="6">
        <v>56.991999999999997</v>
      </c>
      <c r="L1198" s="6">
        <v>57.537999999999997</v>
      </c>
      <c r="M1198" s="6">
        <v>46.984000000000002</v>
      </c>
      <c r="N1198" s="69"/>
    </row>
    <row r="1199" spans="1:14" ht="12" x14ac:dyDescent="0.25">
      <c r="A1199" s="6">
        <v>932.7</v>
      </c>
      <c r="B1199" s="6">
        <v>54.279000000000003</v>
      </c>
      <c r="C1199" s="6">
        <v>53.606000000000002</v>
      </c>
      <c r="D1199" s="6">
        <v>56.643999999999998</v>
      </c>
      <c r="E1199" s="6">
        <v>54.853999999999999</v>
      </c>
      <c r="F1199" s="6">
        <v>51.58</v>
      </c>
      <c r="G1199" s="6">
        <v>32.439</v>
      </c>
      <c r="H1199" s="6">
        <v>46.332000000000001</v>
      </c>
      <c r="I1199" s="6">
        <v>48.198</v>
      </c>
      <c r="J1199" s="6">
        <v>51.276000000000003</v>
      </c>
      <c r="K1199" s="6">
        <v>56.997</v>
      </c>
      <c r="L1199" s="6">
        <v>57.540999999999997</v>
      </c>
      <c r="M1199" s="6">
        <v>46.923000000000002</v>
      </c>
      <c r="N1199" s="69"/>
    </row>
    <row r="1200" spans="1:14" ht="12" x14ac:dyDescent="0.25">
      <c r="A1200" s="6">
        <v>933.13</v>
      </c>
      <c r="B1200" s="6">
        <v>54.381999999999998</v>
      </c>
      <c r="C1200" s="6">
        <v>53.691000000000003</v>
      </c>
      <c r="D1200" s="6">
        <v>56.777999999999999</v>
      </c>
      <c r="E1200" s="6">
        <v>54.942999999999998</v>
      </c>
      <c r="F1200" s="6">
        <v>51.594999999999999</v>
      </c>
      <c r="G1200" s="6">
        <v>32.515000000000001</v>
      </c>
      <c r="H1200" s="6">
        <v>46.295999999999999</v>
      </c>
      <c r="I1200" s="6">
        <v>48.292000000000002</v>
      </c>
      <c r="J1200" s="6">
        <v>51.331000000000003</v>
      </c>
      <c r="K1200" s="6">
        <v>57.119</v>
      </c>
      <c r="L1200" s="6">
        <v>57.6</v>
      </c>
      <c r="M1200" s="6">
        <v>46.954999999999998</v>
      </c>
      <c r="N1200" s="69"/>
    </row>
    <row r="1201" spans="1:14" ht="12" x14ac:dyDescent="0.25">
      <c r="A1201" s="6">
        <v>933.56</v>
      </c>
      <c r="B1201" s="6">
        <v>54.393999999999998</v>
      </c>
      <c r="C1201" s="6">
        <v>53.62</v>
      </c>
      <c r="D1201" s="6">
        <v>56.731000000000002</v>
      </c>
      <c r="E1201" s="6">
        <v>54.927999999999997</v>
      </c>
      <c r="F1201" s="6">
        <v>51.570999999999998</v>
      </c>
      <c r="G1201" s="6">
        <v>32.512999999999998</v>
      </c>
      <c r="H1201" s="6">
        <v>46.250999999999998</v>
      </c>
      <c r="I1201" s="6">
        <v>48.249000000000002</v>
      </c>
      <c r="J1201" s="6">
        <v>51.259</v>
      </c>
      <c r="K1201" s="6">
        <v>57.079000000000001</v>
      </c>
      <c r="L1201" s="6">
        <v>57.62</v>
      </c>
      <c r="M1201" s="6">
        <v>46.811</v>
      </c>
      <c r="N1201" s="69"/>
    </row>
    <row r="1202" spans="1:14" ht="12" x14ac:dyDescent="0.25">
      <c r="A1202" s="6">
        <v>933.99</v>
      </c>
      <c r="B1202" s="6">
        <v>54.46</v>
      </c>
      <c r="C1202" s="6">
        <v>53.634</v>
      </c>
      <c r="D1202" s="6">
        <v>56.694000000000003</v>
      </c>
      <c r="E1202" s="6">
        <v>54.988</v>
      </c>
      <c r="F1202" s="6">
        <v>51.564999999999998</v>
      </c>
      <c r="G1202" s="6">
        <v>32.462000000000003</v>
      </c>
      <c r="H1202" s="6">
        <v>46.289000000000001</v>
      </c>
      <c r="I1202" s="6">
        <v>48.195999999999998</v>
      </c>
      <c r="J1202" s="6">
        <v>51.286999999999999</v>
      </c>
      <c r="K1202" s="6">
        <v>57.08</v>
      </c>
      <c r="L1202" s="6">
        <v>57.677</v>
      </c>
      <c r="M1202" s="6">
        <v>46.866999999999997</v>
      </c>
      <c r="N1202" s="69"/>
    </row>
    <row r="1203" spans="1:14" ht="12" x14ac:dyDescent="0.25">
      <c r="A1203" s="6">
        <v>934.42</v>
      </c>
      <c r="B1203" s="6">
        <v>54.457000000000001</v>
      </c>
      <c r="C1203" s="6">
        <v>53.639000000000003</v>
      </c>
      <c r="D1203" s="6">
        <v>56.722999999999999</v>
      </c>
      <c r="E1203" s="6">
        <v>54.911000000000001</v>
      </c>
      <c r="F1203" s="6">
        <v>51.582999999999998</v>
      </c>
      <c r="G1203" s="6">
        <v>32.499000000000002</v>
      </c>
      <c r="H1203" s="6">
        <v>46.304000000000002</v>
      </c>
      <c r="I1203" s="6">
        <v>48.284999999999997</v>
      </c>
      <c r="J1203" s="6">
        <v>51.27</v>
      </c>
      <c r="K1203" s="6">
        <v>57.05</v>
      </c>
      <c r="L1203" s="6">
        <v>57.710999999999999</v>
      </c>
      <c r="M1203" s="6">
        <v>46.89</v>
      </c>
      <c r="N1203" s="69"/>
    </row>
    <row r="1204" spans="1:14" ht="12" x14ac:dyDescent="0.25">
      <c r="A1204" s="6">
        <v>934.85</v>
      </c>
      <c r="B1204" s="6">
        <v>54.401000000000003</v>
      </c>
      <c r="C1204" s="6">
        <v>53.533000000000001</v>
      </c>
      <c r="D1204" s="6">
        <v>56.715000000000003</v>
      </c>
      <c r="E1204" s="6">
        <v>54.811999999999998</v>
      </c>
      <c r="F1204" s="6">
        <v>51.637999999999998</v>
      </c>
      <c r="G1204" s="6">
        <v>32.505000000000003</v>
      </c>
      <c r="H1204" s="6">
        <v>46.25</v>
      </c>
      <c r="I1204" s="6">
        <v>48.244</v>
      </c>
      <c r="J1204" s="6">
        <v>51.177999999999997</v>
      </c>
      <c r="K1204" s="6">
        <v>57.034999999999997</v>
      </c>
      <c r="L1204" s="6">
        <v>57.621000000000002</v>
      </c>
      <c r="M1204" s="6">
        <v>46.866999999999997</v>
      </c>
      <c r="N1204" s="69"/>
    </row>
    <row r="1205" spans="1:14" ht="12" x14ac:dyDescent="0.25">
      <c r="A1205" s="6">
        <v>935.28</v>
      </c>
      <c r="B1205" s="6">
        <v>54.338000000000001</v>
      </c>
      <c r="C1205" s="6">
        <v>53.545999999999999</v>
      </c>
      <c r="D1205" s="6">
        <v>56.677999999999997</v>
      </c>
      <c r="E1205" s="6">
        <v>54.74</v>
      </c>
      <c r="F1205" s="6">
        <v>51.588000000000001</v>
      </c>
      <c r="G1205" s="6">
        <v>32.527999999999999</v>
      </c>
      <c r="H1205" s="6">
        <v>46.185000000000002</v>
      </c>
      <c r="I1205" s="6">
        <v>48.165999999999997</v>
      </c>
      <c r="J1205" s="6">
        <v>51.125</v>
      </c>
      <c r="K1205" s="6">
        <v>57.036999999999999</v>
      </c>
      <c r="L1205" s="6">
        <v>57.555999999999997</v>
      </c>
      <c r="M1205" s="6">
        <v>46.808999999999997</v>
      </c>
      <c r="N1205" s="69"/>
    </row>
    <row r="1206" spans="1:14" ht="12" x14ac:dyDescent="0.25">
      <c r="A1206" s="6">
        <v>935.71</v>
      </c>
      <c r="B1206" s="6">
        <v>54.356999999999999</v>
      </c>
      <c r="C1206" s="6">
        <v>53.570999999999998</v>
      </c>
      <c r="D1206" s="6">
        <v>56.707999999999998</v>
      </c>
      <c r="E1206" s="6">
        <v>54.728000000000002</v>
      </c>
      <c r="F1206" s="6">
        <v>51.628</v>
      </c>
      <c r="G1206" s="6">
        <v>32.537999999999997</v>
      </c>
      <c r="H1206" s="6">
        <v>46.216999999999999</v>
      </c>
      <c r="I1206" s="6">
        <v>48.113</v>
      </c>
      <c r="J1206" s="6">
        <v>51.088000000000001</v>
      </c>
      <c r="K1206" s="6">
        <v>57.034999999999997</v>
      </c>
      <c r="L1206" s="6">
        <v>57.603999999999999</v>
      </c>
      <c r="M1206" s="6">
        <v>46.808</v>
      </c>
      <c r="N1206" s="69"/>
    </row>
    <row r="1207" spans="1:14" ht="12" x14ac:dyDescent="0.25">
      <c r="A1207" s="6">
        <v>936.13</v>
      </c>
      <c r="B1207" s="6">
        <v>54.381999999999998</v>
      </c>
      <c r="C1207" s="6">
        <v>53.597000000000001</v>
      </c>
      <c r="D1207" s="6">
        <v>56.682000000000002</v>
      </c>
      <c r="E1207" s="6">
        <v>54.683999999999997</v>
      </c>
      <c r="F1207" s="6">
        <v>51.704000000000001</v>
      </c>
      <c r="G1207" s="6">
        <v>32.563000000000002</v>
      </c>
      <c r="H1207" s="6">
        <v>46.174999999999997</v>
      </c>
      <c r="I1207" s="6">
        <v>48.203000000000003</v>
      </c>
      <c r="J1207" s="6">
        <v>51.112000000000002</v>
      </c>
      <c r="K1207" s="6">
        <v>57.014000000000003</v>
      </c>
      <c r="L1207" s="6">
        <v>57.640999999999998</v>
      </c>
      <c r="M1207" s="6">
        <v>46.776000000000003</v>
      </c>
      <c r="N1207" s="69"/>
    </row>
    <row r="1208" spans="1:14" ht="12" x14ac:dyDescent="0.25">
      <c r="A1208" s="6">
        <v>936.56</v>
      </c>
      <c r="B1208" s="6">
        <v>54.398000000000003</v>
      </c>
      <c r="C1208" s="6">
        <v>53.601999999999997</v>
      </c>
      <c r="D1208" s="6">
        <v>56.683</v>
      </c>
      <c r="E1208" s="6">
        <v>54.695999999999998</v>
      </c>
      <c r="F1208" s="6">
        <v>51.652000000000001</v>
      </c>
      <c r="G1208" s="6">
        <v>32.499000000000002</v>
      </c>
      <c r="H1208" s="6">
        <v>46.097000000000001</v>
      </c>
      <c r="I1208" s="6">
        <v>48.215000000000003</v>
      </c>
      <c r="J1208" s="6">
        <v>51.113999999999997</v>
      </c>
      <c r="K1208" s="6">
        <v>57.04</v>
      </c>
      <c r="L1208" s="6">
        <v>57.646999999999998</v>
      </c>
      <c r="M1208" s="6">
        <v>46.725000000000001</v>
      </c>
      <c r="N1208" s="69"/>
    </row>
    <row r="1209" spans="1:14" ht="12" x14ac:dyDescent="0.25">
      <c r="A1209" s="6">
        <v>936.99</v>
      </c>
      <c r="B1209" s="6">
        <v>54.360999999999997</v>
      </c>
      <c r="C1209" s="6">
        <v>53.628</v>
      </c>
      <c r="D1209" s="6">
        <v>56.658000000000001</v>
      </c>
      <c r="E1209" s="6">
        <v>54.676000000000002</v>
      </c>
      <c r="F1209" s="6">
        <v>51.539000000000001</v>
      </c>
      <c r="G1209" s="6">
        <v>32.518999999999998</v>
      </c>
      <c r="H1209" s="6">
        <v>46.048000000000002</v>
      </c>
      <c r="I1209" s="6">
        <v>48.164999999999999</v>
      </c>
      <c r="J1209" s="6">
        <v>51.042999999999999</v>
      </c>
      <c r="K1209" s="6">
        <v>57.046999999999997</v>
      </c>
      <c r="L1209" s="6">
        <v>57.63</v>
      </c>
      <c r="M1209" s="6">
        <v>46.665999999999997</v>
      </c>
      <c r="N1209" s="69"/>
    </row>
    <row r="1210" spans="1:14" ht="12" x14ac:dyDescent="0.25">
      <c r="A1210" s="6">
        <v>937.42</v>
      </c>
      <c r="B1210" s="6">
        <v>54.228999999999999</v>
      </c>
      <c r="C1210" s="6">
        <v>53.521000000000001</v>
      </c>
      <c r="D1210" s="6">
        <v>56.570999999999998</v>
      </c>
      <c r="E1210" s="6">
        <v>54.682000000000002</v>
      </c>
      <c r="F1210" s="6">
        <v>51.503999999999998</v>
      </c>
      <c r="G1210" s="6">
        <v>32.564999999999998</v>
      </c>
      <c r="H1210" s="6">
        <v>46.005000000000003</v>
      </c>
      <c r="I1210" s="6">
        <v>48.097000000000001</v>
      </c>
      <c r="J1210" s="6">
        <v>50.963999999999999</v>
      </c>
      <c r="K1210" s="6">
        <v>57.011000000000003</v>
      </c>
      <c r="L1210" s="6">
        <v>57.58</v>
      </c>
      <c r="M1210" s="6">
        <v>46.624000000000002</v>
      </c>
      <c r="N1210" s="69"/>
    </row>
    <row r="1211" spans="1:14" ht="12" x14ac:dyDescent="0.25">
      <c r="A1211" s="6">
        <v>937.85</v>
      </c>
      <c r="B1211" s="6">
        <v>54.167999999999999</v>
      </c>
      <c r="C1211" s="6">
        <v>53.545999999999999</v>
      </c>
      <c r="D1211" s="6">
        <v>56.53</v>
      </c>
      <c r="E1211" s="6">
        <v>54.671999999999997</v>
      </c>
      <c r="F1211" s="6">
        <v>51.511000000000003</v>
      </c>
      <c r="G1211" s="6">
        <v>32.540999999999997</v>
      </c>
      <c r="H1211" s="6">
        <v>46</v>
      </c>
      <c r="I1211" s="6">
        <v>48.066000000000003</v>
      </c>
      <c r="J1211" s="6">
        <v>50.954999999999998</v>
      </c>
      <c r="K1211" s="6">
        <v>57.039000000000001</v>
      </c>
      <c r="L1211" s="6">
        <v>57.542000000000002</v>
      </c>
      <c r="M1211" s="6">
        <v>46.555999999999997</v>
      </c>
      <c r="N1211" s="69"/>
    </row>
    <row r="1212" spans="1:14" ht="12" x14ac:dyDescent="0.25">
      <c r="A1212" s="6">
        <v>938.28</v>
      </c>
      <c r="B1212" s="6">
        <v>54.207000000000001</v>
      </c>
      <c r="C1212" s="6">
        <v>53.527999999999999</v>
      </c>
      <c r="D1212" s="6">
        <v>56.55</v>
      </c>
      <c r="E1212" s="6">
        <v>54.601999999999997</v>
      </c>
      <c r="F1212" s="6">
        <v>51.521000000000001</v>
      </c>
      <c r="G1212" s="6">
        <v>32.521999999999998</v>
      </c>
      <c r="H1212" s="6">
        <v>46.064999999999998</v>
      </c>
      <c r="I1212" s="6">
        <v>48.127000000000002</v>
      </c>
      <c r="J1212" s="6">
        <v>50.87</v>
      </c>
      <c r="K1212" s="6">
        <v>57.067999999999998</v>
      </c>
      <c r="L1212" s="6">
        <v>57.491999999999997</v>
      </c>
      <c r="M1212" s="6">
        <v>46.524000000000001</v>
      </c>
      <c r="N1212" s="69"/>
    </row>
    <row r="1213" spans="1:14" ht="12" x14ac:dyDescent="0.25">
      <c r="A1213" s="6">
        <v>938.71</v>
      </c>
      <c r="B1213" s="6">
        <v>54.212000000000003</v>
      </c>
      <c r="C1213" s="6">
        <v>53.597999999999999</v>
      </c>
      <c r="D1213" s="6">
        <v>56.584000000000003</v>
      </c>
      <c r="E1213" s="6">
        <v>54.667000000000002</v>
      </c>
      <c r="F1213" s="6">
        <v>51.686</v>
      </c>
      <c r="G1213" s="6">
        <v>32.554000000000002</v>
      </c>
      <c r="H1213" s="6">
        <v>46.167999999999999</v>
      </c>
      <c r="I1213" s="6">
        <v>48.15</v>
      </c>
      <c r="J1213" s="6">
        <v>51.003</v>
      </c>
      <c r="K1213" s="6">
        <v>57.118000000000002</v>
      </c>
      <c r="L1213" s="6">
        <v>57.598999999999997</v>
      </c>
      <c r="M1213" s="6">
        <v>46.557000000000002</v>
      </c>
      <c r="N1213" s="69"/>
    </row>
    <row r="1214" spans="1:14" ht="12" x14ac:dyDescent="0.25">
      <c r="A1214" s="6">
        <v>939.14</v>
      </c>
      <c r="B1214" s="6">
        <v>54.219000000000001</v>
      </c>
      <c r="C1214" s="6">
        <v>53.625</v>
      </c>
      <c r="D1214" s="6">
        <v>56.634</v>
      </c>
      <c r="E1214" s="6">
        <v>54.639000000000003</v>
      </c>
      <c r="F1214" s="6">
        <v>51.746000000000002</v>
      </c>
      <c r="G1214" s="6">
        <v>32.607999999999997</v>
      </c>
      <c r="H1214" s="6">
        <v>46.234999999999999</v>
      </c>
      <c r="I1214" s="6">
        <v>48.262</v>
      </c>
      <c r="J1214" s="6">
        <v>51.064</v>
      </c>
      <c r="K1214" s="6">
        <v>57.036999999999999</v>
      </c>
      <c r="L1214" s="6">
        <v>57.569000000000003</v>
      </c>
      <c r="M1214" s="6">
        <v>46.625999999999998</v>
      </c>
      <c r="N1214" s="69"/>
    </row>
    <row r="1215" spans="1:14" ht="12" x14ac:dyDescent="0.25">
      <c r="A1215" s="6">
        <v>939.57</v>
      </c>
      <c r="B1215" s="6">
        <v>54.170999999999999</v>
      </c>
      <c r="C1215" s="6">
        <v>53.591000000000001</v>
      </c>
      <c r="D1215" s="6">
        <v>56.518000000000001</v>
      </c>
      <c r="E1215" s="6">
        <v>54.618000000000002</v>
      </c>
      <c r="F1215" s="6">
        <v>51.723999999999997</v>
      </c>
      <c r="G1215" s="6">
        <v>32.613999999999997</v>
      </c>
      <c r="H1215" s="6">
        <v>46.18</v>
      </c>
      <c r="I1215" s="6">
        <v>48.235999999999997</v>
      </c>
      <c r="J1215" s="6">
        <v>51.085000000000001</v>
      </c>
      <c r="K1215" s="6">
        <v>56.966000000000001</v>
      </c>
      <c r="L1215" s="6">
        <v>57.475000000000001</v>
      </c>
      <c r="M1215" s="6">
        <v>46.587000000000003</v>
      </c>
      <c r="N1215" s="69"/>
    </row>
    <row r="1216" spans="1:14" ht="12" x14ac:dyDescent="0.25">
      <c r="A1216" s="6">
        <v>940</v>
      </c>
      <c r="B1216" s="6">
        <v>54.167000000000002</v>
      </c>
      <c r="C1216" s="6">
        <v>53.637</v>
      </c>
      <c r="D1216" s="6">
        <v>56.439</v>
      </c>
      <c r="E1216" s="6">
        <v>54.55</v>
      </c>
      <c r="F1216" s="6">
        <v>51.808</v>
      </c>
      <c r="G1216" s="6">
        <v>32.603999999999999</v>
      </c>
      <c r="H1216" s="6">
        <v>46.145000000000003</v>
      </c>
      <c r="I1216" s="6">
        <v>48.258000000000003</v>
      </c>
      <c r="J1216" s="6">
        <v>51.048999999999999</v>
      </c>
      <c r="K1216" s="6">
        <v>56.927</v>
      </c>
      <c r="L1216" s="6">
        <v>57.476999999999997</v>
      </c>
      <c r="M1216" s="6">
        <v>46.567</v>
      </c>
      <c r="N1216" s="69"/>
    </row>
    <row r="1217" spans="1:14" ht="12" x14ac:dyDescent="0.25">
      <c r="A1217" s="6">
        <v>940.43</v>
      </c>
      <c r="B1217" s="6">
        <v>54.220999999999997</v>
      </c>
      <c r="C1217" s="6">
        <v>53.73</v>
      </c>
      <c r="D1217" s="6">
        <v>56.448999999999998</v>
      </c>
      <c r="E1217" s="6">
        <v>54.600999999999999</v>
      </c>
      <c r="F1217" s="6">
        <v>51.89</v>
      </c>
      <c r="G1217" s="6">
        <v>32.616999999999997</v>
      </c>
      <c r="H1217" s="6">
        <v>46.197000000000003</v>
      </c>
      <c r="I1217" s="6">
        <v>48.286999999999999</v>
      </c>
      <c r="J1217" s="6">
        <v>51.031999999999996</v>
      </c>
      <c r="K1217" s="6">
        <v>57.003</v>
      </c>
      <c r="L1217" s="6">
        <v>57.517000000000003</v>
      </c>
      <c r="M1217" s="6">
        <v>46.656999999999996</v>
      </c>
      <c r="N1217" s="69"/>
    </row>
    <row r="1218" spans="1:14" ht="12" x14ac:dyDescent="0.25">
      <c r="A1218" s="6">
        <v>940.85</v>
      </c>
      <c r="B1218" s="6">
        <v>54.228000000000002</v>
      </c>
      <c r="C1218" s="6">
        <v>53.664999999999999</v>
      </c>
      <c r="D1218" s="6">
        <v>56.457999999999998</v>
      </c>
      <c r="E1218" s="6">
        <v>54.545999999999999</v>
      </c>
      <c r="F1218" s="6">
        <v>51.896999999999998</v>
      </c>
      <c r="G1218" s="6">
        <v>32.56</v>
      </c>
      <c r="H1218" s="6">
        <v>46.151000000000003</v>
      </c>
      <c r="I1218" s="6">
        <v>48.192</v>
      </c>
      <c r="J1218" s="6">
        <v>50.996000000000002</v>
      </c>
      <c r="K1218" s="6">
        <v>56.917000000000002</v>
      </c>
      <c r="L1218" s="6">
        <v>57.491</v>
      </c>
      <c r="M1218" s="6">
        <v>46.671999999999997</v>
      </c>
      <c r="N1218" s="69"/>
    </row>
    <row r="1219" spans="1:14" ht="12" x14ac:dyDescent="0.25">
      <c r="A1219" s="6">
        <v>941.28</v>
      </c>
      <c r="B1219" s="6">
        <v>54.244</v>
      </c>
      <c r="C1219" s="6">
        <v>53.662999999999997</v>
      </c>
      <c r="D1219" s="6">
        <v>56.445</v>
      </c>
      <c r="E1219" s="6">
        <v>54.5</v>
      </c>
      <c r="F1219" s="6">
        <v>51.869</v>
      </c>
      <c r="G1219" s="6">
        <v>32.593000000000004</v>
      </c>
      <c r="H1219" s="6">
        <v>46.244</v>
      </c>
      <c r="I1219" s="6">
        <v>48.164000000000001</v>
      </c>
      <c r="J1219" s="6">
        <v>51.027999999999999</v>
      </c>
      <c r="K1219" s="6">
        <v>56.968000000000004</v>
      </c>
      <c r="L1219" s="6">
        <v>57.578000000000003</v>
      </c>
      <c r="M1219" s="6">
        <v>46.732999999999997</v>
      </c>
      <c r="N1219" s="69"/>
    </row>
    <row r="1220" spans="1:14" ht="12" x14ac:dyDescent="0.25">
      <c r="A1220" s="6">
        <v>941.71</v>
      </c>
      <c r="B1220" s="6">
        <v>54.284999999999997</v>
      </c>
      <c r="C1220" s="6">
        <v>53.667999999999999</v>
      </c>
      <c r="D1220" s="6">
        <v>56.421999999999997</v>
      </c>
      <c r="E1220" s="6">
        <v>54.445</v>
      </c>
      <c r="F1220" s="6">
        <v>51.905000000000001</v>
      </c>
      <c r="G1220" s="6">
        <v>32.652999999999999</v>
      </c>
      <c r="H1220" s="6">
        <v>46.228999999999999</v>
      </c>
      <c r="I1220" s="6">
        <v>48.267000000000003</v>
      </c>
      <c r="J1220" s="6">
        <v>51.029000000000003</v>
      </c>
      <c r="K1220" s="6">
        <v>57.005000000000003</v>
      </c>
      <c r="L1220" s="6">
        <v>57.497999999999998</v>
      </c>
      <c r="M1220" s="6">
        <v>46.777999999999999</v>
      </c>
      <c r="N1220" s="69"/>
    </row>
    <row r="1221" spans="1:14" ht="12" x14ac:dyDescent="0.25">
      <c r="A1221" s="6">
        <v>942.14</v>
      </c>
      <c r="B1221" s="6">
        <v>54.186</v>
      </c>
      <c r="C1221" s="6">
        <v>53.616999999999997</v>
      </c>
      <c r="D1221" s="6">
        <v>56.390999999999998</v>
      </c>
      <c r="E1221" s="6">
        <v>54.436</v>
      </c>
      <c r="F1221" s="6">
        <v>51.899000000000001</v>
      </c>
      <c r="G1221" s="6">
        <v>32.579000000000001</v>
      </c>
      <c r="H1221" s="6">
        <v>46.265999999999998</v>
      </c>
      <c r="I1221" s="6">
        <v>48.226999999999997</v>
      </c>
      <c r="J1221" s="6">
        <v>51.012</v>
      </c>
      <c r="K1221" s="6">
        <v>56.976999999999997</v>
      </c>
      <c r="L1221" s="6">
        <v>57.406999999999996</v>
      </c>
      <c r="M1221" s="6">
        <v>46.750999999999998</v>
      </c>
      <c r="N1221" s="69"/>
    </row>
    <row r="1222" spans="1:14" ht="12" x14ac:dyDescent="0.25">
      <c r="A1222" s="6">
        <v>942.57</v>
      </c>
      <c r="B1222" s="6">
        <v>54.198999999999998</v>
      </c>
      <c r="C1222" s="6">
        <v>53.603000000000002</v>
      </c>
      <c r="D1222" s="6">
        <v>56.456000000000003</v>
      </c>
      <c r="E1222" s="6">
        <v>54.476999999999997</v>
      </c>
      <c r="F1222" s="6">
        <v>52.018000000000001</v>
      </c>
      <c r="G1222" s="6">
        <v>32.634999999999998</v>
      </c>
      <c r="H1222" s="6">
        <v>46.298000000000002</v>
      </c>
      <c r="I1222" s="6">
        <v>48.204999999999998</v>
      </c>
      <c r="J1222" s="6">
        <v>51.069000000000003</v>
      </c>
      <c r="K1222" s="6">
        <v>57.042999999999999</v>
      </c>
      <c r="L1222" s="6">
        <v>57.435000000000002</v>
      </c>
      <c r="M1222" s="6">
        <v>46.819000000000003</v>
      </c>
      <c r="N1222" s="69"/>
    </row>
    <row r="1223" spans="1:14" ht="12" x14ac:dyDescent="0.25">
      <c r="A1223" s="6">
        <v>943</v>
      </c>
      <c r="B1223" s="6">
        <v>54.124000000000002</v>
      </c>
      <c r="C1223" s="6">
        <v>53.555999999999997</v>
      </c>
      <c r="D1223" s="6">
        <v>56.427999999999997</v>
      </c>
      <c r="E1223" s="6">
        <v>54.442999999999998</v>
      </c>
      <c r="F1223" s="6">
        <v>52.030999999999999</v>
      </c>
      <c r="G1223" s="6">
        <v>32.756</v>
      </c>
      <c r="H1223" s="6">
        <v>46.274000000000001</v>
      </c>
      <c r="I1223" s="6">
        <v>48.213000000000001</v>
      </c>
      <c r="J1223" s="6">
        <v>51.106999999999999</v>
      </c>
      <c r="K1223" s="6">
        <v>57.045999999999999</v>
      </c>
      <c r="L1223" s="6">
        <v>57.51</v>
      </c>
      <c r="M1223" s="6">
        <v>46.808999999999997</v>
      </c>
      <c r="N1223" s="69"/>
    </row>
    <row r="1224" spans="1:14" ht="12" x14ac:dyDescent="0.25">
      <c r="A1224" s="6">
        <v>943.43</v>
      </c>
      <c r="B1224" s="6">
        <v>54.081000000000003</v>
      </c>
      <c r="C1224" s="6">
        <v>53.521000000000001</v>
      </c>
      <c r="D1224" s="6">
        <v>56.381</v>
      </c>
      <c r="E1224" s="6">
        <v>54.494</v>
      </c>
      <c r="F1224" s="6">
        <v>52.052</v>
      </c>
      <c r="G1224" s="6">
        <v>32.749000000000002</v>
      </c>
      <c r="H1224" s="6">
        <v>46.262</v>
      </c>
      <c r="I1224" s="6">
        <v>48.197000000000003</v>
      </c>
      <c r="J1224" s="6">
        <v>51.106999999999999</v>
      </c>
      <c r="K1224" s="6">
        <v>56.975000000000001</v>
      </c>
      <c r="L1224" s="6">
        <v>57.402000000000001</v>
      </c>
      <c r="M1224" s="6">
        <v>46.853000000000002</v>
      </c>
      <c r="N1224" s="69"/>
    </row>
    <row r="1225" spans="1:14" ht="12" x14ac:dyDescent="0.25">
      <c r="A1225" s="6">
        <v>943.86</v>
      </c>
      <c r="B1225" s="6">
        <v>54.116</v>
      </c>
      <c r="C1225" s="6">
        <v>53.591000000000001</v>
      </c>
      <c r="D1225" s="6">
        <v>56.408999999999999</v>
      </c>
      <c r="E1225" s="6">
        <v>54.578000000000003</v>
      </c>
      <c r="F1225" s="6">
        <v>52.097000000000001</v>
      </c>
      <c r="G1225" s="6">
        <v>32.759</v>
      </c>
      <c r="H1225" s="6">
        <v>46.279000000000003</v>
      </c>
      <c r="I1225" s="6">
        <v>48.213000000000001</v>
      </c>
      <c r="J1225" s="6">
        <v>51.112000000000002</v>
      </c>
      <c r="K1225" s="6">
        <v>56.908999999999999</v>
      </c>
      <c r="L1225" s="6">
        <v>57.402999999999999</v>
      </c>
      <c r="M1225" s="6">
        <v>46.786000000000001</v>
      </c>
      <c r="N1225" s="69"/>
    </row>
    <row r="1226" spans="1:14" ht="12" x14ac:dyDescent="0.25">
      <c r="A1226" s="6">
        <v>944.28</v>
      </c>
      <c r="B1226" s="6">
        <v>54.23</v>
      </c>
      <c r="C1226" s="6">
        <v>53.643000000000001</v>
      </c>
      <c r="D1226" s="6">
        <v>56.49</v>
      </c>
      <c r="E1226" s="6">
        <v>54.593000000000004</v>
      </c>
      <c r="F1226" s="6">
        <v>52.076000000000001</v>
      </c>
      <c r="G1226" s="6">
        <v>32.784999999999997</v>
      </c>
      <c r="H1226" s="6">
        <v>46.363999999999997</v>
      </c>
      <c r="I1226" s="6">
        <v>48.277000000000001</v>
      </c>
      <c r="J1226" s="6">
        <v>51.107999999999997</v>
      </c>
      <c r="K1226" s="6">
        <v>56.886000000000003</v>
      </c>
      <c r="L1226" s="6">
        <v>57.533000000000001</v>
      </c>
      <c r="M1226" s="6">
        <v>46.875999999999998</v>
      </c>
      <c r="N1226" s="69"/>
    </row>
    <row r="1227" spans="1:14" ht="12" x14ac:dyDescent="0.25">
      <c r="A1227" s="6">
        <v>944.71</v>
      </c>
      <c r="B1227" s="6">
        <v>54.198</v>
      </c>
      <c r="C1227" s="6">
        <v>53.57</v>
      </c>
      <c r="D1227" s="6">
        <v>56.444000000000003</v>
      </c>
      <c r="E1227" s="6">
        <v>54.508000000000003</v>
      </c>
      <c r="F1227" s="6">
        <v>52.02</v>
      </c>
      <c r="G1227" s="6">
        <v>32.74</v>
      </c>
      <c r="H1227" s="6">
        <v>46.393999999999998</v>
      </c>
      <c r="I1227" s="6">
        <v>48.332999999999998</v>
      </c>
      <c r="J1227" s="6">
        <v>51.121000000000002</v>
      </c>
      <c r="K1227" s="6">
        <v>56.932000000000002</v>
      </c>
      <c r="L1227" s="6">
        <v>57.442</v>
      </c>
      <c r="M1227" s="6">
        <v>46.973999999999997</v>
      </c>
      <c r="N1227" s="69"/>
    </row>
    <row r="1228" spans="1:14" ht="12" x14ac:dyDescent="0.25">
      <c r="A1228" s="6">
        <v>945.14</v>
      </c>
      <c r="B1228" s="6">
        <v>54.167000000000002</v>
      </c>
      <c r="C1228" s="6">
        <v>53.533000000000001</v>
      </c>
      <c r="D1228" s="6">
        <v>56.427</v>
      </c>
      <c r="E1228" s="6">
        <v>54.414999999999999</v>
      </c>
      <c r="F1228" s="6">
        <v>51.954000000000001</v>
      </c>
      <c r="G1228" s="6">
        <v>32.664000000000001</v>
      </c>
      <c r="H1228" s="6">
        <v>46.363</v>
      </c>
      <c r="I1228" s="6">
        <v>48.24</v>
      </c>
      <c r="J1228" s="6">
        <v>51.085000000000001</v>
      </c>
      <c r="K1228" s="6">
        <v>56.906999999999996</v>
      </c>
      <c r="L1228" s="6">
        <v>57.38</v>
      </c>
      <c r="M1228" s="6">
        <v>46.997999999999998</v>
      </c>
      <c r="N1228" s="69"/>
    </row>
    <row r="1229" spans="1:14" ht="12" x14ac:dyDescent="0.25">
      <c r="A1229" s="6">
        <v>945.57</v>
      </c>
      <c r="B1229" s="6">
        <v>54.143000000000001</v>
      </c>
      <c r="C1229" s="6">
        <v>53.49</v>
      </c>
      <c r="D1229" s="6">
        <v>56.368000000000002</v>
      </c>
      <c r="E1229" s="6">
        <v>54.465000000000003</v>
      </c>
      <c r="F1229" s="6">
        <v>52.069000000000003</v>
      </c>
      <c r="G1229" s="6">
        <v>32.682000000000002</v>
      </c>
      <c r="H1229" s="6">
        <v>46.384999999999998</v>
      </c>
      <c r="I1229" s="6">
        <v>48.222000000000001</v>
      </c>
      <c r="J1229" s="6">
        <v>51.024999999999999</v>
      </c>
      <c r="K1229" s="6">
        <v>56.936999999999998</v>
      </c>
      <c r="L1229" s="6">
        <v>57.427</v>
      </c>
      <c r="M1229" s="6">
        <v>47.058999999999997</v>
      </c>
      <c r="N1229" s="69"/>
    </row>
    <row r="1230" spans="1:14" ht="12" x14ac:dyDescent="0.25">
      <c r="A1230" s="6">
        <v>946</v>
      </c>
      <c r="B1230" s="6">
        <v>54.073999999999998</v>
      </c>
      <c r="C1230" s="6">
        <v>53.444000000000003</v>
      </c>
      <c r="D1230" s="6">
        <v>56.429000000000002</v>
      </c>
      <c r="E1230" s="6">
        <v>54.45</v>
      </c>
      <c r="F1230" s="6">
        <v>52.103999999999999</v>
      </c>
      <c r="G1230" s="6">
        <v>32.726999999999997</v>
      </c>
      <c r="H1230" s="6">
        <v>46.42</v>
      </c>
      <c r="I1230" s="6">
        <v>48.213000000000001</v>
      </c>
      <c r="J1230" s="6">
        <v>51.042000000000002</v>
      </c>
      <c r="K1230" s="6">
        <v>56.8</v>
      </c>
      <c r="L1230" s="6">
        <v>57.439</v>
      </c>
      <c r="M1230" s="6">
        <v>47.12</v>
      </c>
      <c r="N1230" s="69"/>
    </row>
    <row r="1231" spans="1:14" ht="12" x14ac:dyDescent="0.25">
      <c r="A1231" s="6">
        <v>946.43</v>
      </c>
      <c r="B1231" s="6">
        <v>54.082999999999998</v>
      </c>
      <c r="C1231" s="6">
        <v>53.499000000000002</v>
      </c>
      <c r="D1231" s="6">
        <v>56.470999999999997</v>
      </c>
      <c r="E1231" s="6">
        <v>54.417000000000002</v>
      </c>
      <c r="F1231" s="6">
        <v>52.106999999999999</v>
      </c>
      <c r="G1231" s="6">
        <v>32.677</v>
      </c>
      <c r="H1231" s="6">
        <v>46.439</v>
      </c>
      <c r="I1231" s="6">
        <v>48.280999999999999</v>
      </c>
      <c r="J1231" s="6">
        <v>51.081000000000003</v>
      </c>
      <c r="K1231" s="6">
        <v>56.779000000000003</v>
      </c>
      <c r="L1231" s="6">
        <v>57.344000000000001</v>
      </c>
      <c r="M1231" s="6">
        <v>47.069000000000003</v>
      </c>
      <c r="N1231" s="69"/>
    </row>
    <row r="1232" spans="1:14" ht="12" x14ac:dyDescent="0.25">
      <c r="A1232" s="6">
        <v>946.86</v>
      </c>
      <c r="B1232" s="6">
        <v>54.146000000000001</v>
      </c>
      <c r="C1232" s="6">
        <v>53.439</v>
      </c>
      <c r="D1232" s="6">
        <v>56.481000000000002</v>
      </c>
      <c r="E1232" s="6">
        <v>54.49</v>
      </c>
      <c r="F1232" s="6">
        <v>52.131999999999998</v>
      </c>
      <c r="G1232" s="6">
        <v>32.734000000000002</v>
      </c>
      <c r="H1232" s="6">
        <v>46.503</v>
      </c>
      <c r="I1232" s="6">
        <v>48.322000000000003</v>
      </c>
      <c r="J1232" s="6">
        <v>51.128999999999998</v>
      </c>
      <c r="K1232" s="6">
        <v>56.817</v>
      </c>
      <c r="L1232" s="6">
        <v>57.406999999999996</v>
      </c>
      <c r="M1232" s="6">
        <v>47.082999999999998</v>
      </c>
      <c r="N1232" s="69"/>
    </row>
    <row r="1233" spans="1:14" ht="12" x14ac:dyDescent="0.25">
      <c r="A1233" s="6">
        <v>947.28</v>
      </c>
      <c r="B1233" s="6">
        <v>54.143999999999998</v>
      </c>
      <c r="C1233" s="6">
        <v>53.47</v>
      </c>
      <c r="D1233" s="6">
        <v>56.475000000000001</v>
      </c>
      <c r="E1233" s="6">
        <v>54.47</v>
      </c>
      <c r="F1233" s="6">
        <v>52.152000000000001</v>
      </c>
      <c r="G1233" s="6">
        <v>32.69</v>
      </c>
      <c r="H1233" s="6">
        <v>46.408000000000001</v>
      </c>
      <c r="I1233" s="6">
        <v>48.215000000000003</v>
      </c>
      <c r="J1233" s="6">
        <v>51.164999999999999</v>
      </c>
      <c r="K1233" s="6">
        <v>56.781999999999996</v>
      </c>
      <c r="L1233" s="6">
        <v>57.408000000000001</v>
      </c>
      <c r="M1233" s="6">
        <v>47.037999999999997</v>
      </c>
      <c r="N1233" s="69"/>
    </row>
    <row r="1234" spans="1:14" ht="12" x14ac:dyDescent="0.25">
      <c r="A1234" s="6">
        <v>947.71</v>
      </c>
      <c r="B1234" s="6">
        <v>54.112000000000002</v>
      </c>
      <c r="C1234" s="6">
        <v>53.402999999999999</v>
      </c>
      <c r="D1234" s="6">
        <v>56.445</v>
      </c>
      <c r="E1234" s="6">
        <v>54.497</v>
      </c>
      <c r="F1234" s="6">
        <v>52.109000000000002</v>
      </c>
      <c r="G1234" s="6">
        <v>32.656999999999996</v>
      </c>
      <c r="H1234" s="6">
        <v>46.35</v>
      </c>
      <c r="I1234" s="6">
        <v>48.186999999999998</v>
      </c>
      <c r="J1234" s="6">
        <v>51.091999999999999</v>
      </c>
      <c r="K1234" s="6">
        <v>56.765000000000001</v>
      </c>
      <c r="L1234" s="6">
        <v>57.308</v>
      </c>
      <c r="M1234" s="6">
        <v>47.006999999999998</v>
      </c>
      <c r="N1234" s="69"/>
    </row>
    <row r="1235" spans="1:14" ht="12" x14ac:dyDescent="0.25">
      <c r="A1235" s="6">
        <v>948.14</v>
      </c>
      <c r="B1235" s="6">
        <v>54.107999999999997</v>
      </c>
      <c r="C1235" s="6">
        <v>53.432000000000002</v>
      </c>
      <c r="D1235" s="6">
        <v>56.470999999999997</v>
      </c>
      <c r="E1235" s="6">
        <v>54.521999999999998</v>
      </c>
      <c r="F1235" s="6">
        <v>52.069000000000003</v>
      </c>
      <c r="G1235" s="6">
        <v>32.649000000000001</v>
      </c>
      <c r="H1235" s="6">
        <v>46.279000000000003</v>
      </c>
      <c r="I1235" s="6">
        <v>48.073</v>
      </c>
      <c r="J1235" s="6">
        <v>51.02</v>
      </c>
      <c r="K1235" s="6">
        <v>56.844000000000001</v>
      </c>
      <c r="L1235" s="6">
        <v>57.332000000000001</v>
      </c>
      <c r="M1235" s="6">
        <v>47.011000000000003</v>
      </c>
      <c r="N1235" s="69"/>
    </row>
    <row r="1236" spans="1:14" ht="12" x14ac:dyDescent="0.25">
      <c r="A1236" s="6">
        <v>948.57</v>
      </c>
      <c r="B1236" s="6">
        <v>54.067999999999998</v>
      </c>
      <c r="C1236" s="6">
        <v>53.426000000000002</v>
      </c>
      <c r="D1236" s="6">
        <v>56.453000000000003</v>
      </c>
      <c r="E1236" s="6">
        <v>54.439</v>
      </c>
      <c r="F1236" s="6">
        <v>52.06</v>
      </c>
      <c r="G1236" s="6">
        <v>32.613999999999997</v>
      </c>
      <c r="H1236" s="6">
        <v>46.265000000000001</v>
      </c>
      <c r="I1236" s="6">
        <v>47.993000000000002</v>
      </c>
      <c r="J1236" s="6">
        <v>50.999000000000002</v>
      </c>
      <c r="K1236" s="6">
        <v>56.771000000000001</v>
      </c>
      <c r="L1236" s="6">
        <v>57.31</v>
      </c>
      <c r="M1236" s="6">
        <v>46.905000000000001</v>
      </c>
      <c r="N1236" s="69"/>
    </row>
    <row r="1237" spans="1:14" ht="12" x14ac:dyDescent="0.25">
      <c r="A1237" s="6">
        <v>949</v>
      </c>
      <c r="B1237" s="6">
        <v>54.027000000000001</v>
      </c>
      <c r="C1237" s="6">
        <v>53.351999999999997</v>
      </c>
      <c r="D1237" s="6">
        <v>56.436999999999998</v>
      </c>
      <c r="E1237" s="6">
        <v>54.426000000000002</v>
      </c>
      <c r="F1237" s="6">
        <v>52.134999999999998</v>
      </c>
      <c r="G1237" s="6">
        <v>32.582999999999998</v>
      </c>
      <c r="H1237" s="6">
        <v>46.220999999999997</v>
      </c>
      <c r="I1237" s="6">
        <v>47.98</v>
      </c>
      <c r="J1237" s="6">
        <v>50.95</v>
      </c>
      <c r="K1237" s="6">
        <v>56.847999999999999</v>
      </c>
      <c r="L1237" s="6">
        <v>57.241999999999997</v>
      </c>
      <c r="M1237" s="6">
        <v>46.912999999999997</v>
      </c>
      <c r="N1237" s="69"/>
    </row>
    <row r="1238" spans="1:14" ht="12" x14ac:dyDescent="0.25">
      <c r="A1238" s="6">
        <v>949.43</v>
      </c>
      <c r="B1238" s="6">
        <v>53.933</v>
      </c>
      <c r="C1238" s="6">
        <v>53.31</v>
      </c>
      <c r="D1238" s="6">
        <v>56.411999999999999</v>
      </c>
      <c r="E1238" s="6">
        <v>54.414999999999999</v>
      </c>
      <c r="F1238" s="6">
        <v>52.003</v>
      </c>
      <c r="G1238" s="6">
        <v>32.598999999999997</v>
      </c>
      <c r="H1238" s="6">
        <v>46.19</v>
      </c>
      <c r="I1238" s="6">
        <v>47.933</v>
      </c>
      <c r="J1238" s="6">
        <v>50.945</v>
      </c>
      <c r="K1238" s="6">
        <v>56.783000000000001</v>
      </c>
      <c r="L1238" s="6">
        <v>57.18</v>
      </c>
      <c r="M1238" s="6">
        <v>46.868000000000002</v>
      </c>
      <c r="N1238" s="69"/>
    </row>
    <row r="1239" spans="1:14" s="116" customFormat="1" ht="12" x14ac:dyDescent="0.25">
      <c r="A1239" s="119">
        <v>949.85</v>
      </c>
      <c r="B1239" s="119">
        <v>53.927</v>
      </c>
      <c r="C1239" s="119">
        <v>53.359000000000002</v>
      </c>
      <c r="D1239" s="119">
        <v>56.334000000000003</v>
      </c>
      <c r="E1239" s="119">
        <v>54.445999999999998</v>
      </c>
      <c r="F1239" s="119">
        <v>51.968000000000004</v>
      </c>
      <c r="G1239" s="119">
        <v>32.625</v>
      </c>
      <c r="H1239" s="119">
        <v>46.228999999999999</v>
      </c>
      <c r="I1239" s="119">
        <v>47.88</v>
      </c>
      <c r="J1239" s="119">
        <v>50.951999999999998</v>
      </c>
      <c r="K1239" s="119">
        <v>56.771000000000001</v>
      </c>
      <c r="L1239" s="119">
        <v>57.127000000000002</v>
      </c>
      <c r="M1239" s="119">
        <v>46.795000000000002</v>
      </c>
      <c r="N1239" s="115"/>
    </row>
    <row r="1240" spans="1:14" ht="12" x14ac:dyDescent="0.25">
      <c r="A1240" s="6">
        <v>950.28</v>
      </c>
      <c r="B1240" s="6">
        <v>53.905999999999999</v>
      </c>
      <c r="C1240" s="6">
        <v>53.337000000000003</v>
      </c>
      <c r="D1240" s="6">
        <v>56.34</v>
      </c>
      <c r="E1240" s="6">
        <v>54.429000000000002</v>
      </c>
      <c r="F1240" s="6">
        <v>52.034999999999997</v>
      </c>
      <c r="G1240" s="6">
        <v>32.598999999999997</v>
      </c>
      <c r="H1240" s="6">
        <v>46.128999999999998</v>
      </c>
      <c r="I1240" s="6">
        <v>47.826000000000001</v>
      </c>
      <c r="J1240" s="6">
        <v>50.875</v>
      </c>
      <c r="K1240" s="6">
        <v>56.746000000000002</v>
      </c>
      <c r="L1240" s="6">
        <v>57.023000000000003</v>
      </c>
      <c r="M1240" s="6">
        <v>46.718000000000004</v>
      </c>
      <c r="N1240" s="69"/>
    </row>
    <row r="1241" spans="1:14" ht="12" x14ac:dyDescent="0.25">
      <c r="A1241" s="6">
        <v>950.71</v>
      </c>
      <c r="B1241" s="6">
        <v>53.88</v>
      </c>
      <c r="C1241" s="6">
        <v>53.332999999999998</v>
      </c>
      <c r="D1241" s="6">
        <v>56.28</v>
      </c>
      <c r="E1241" s="6">
        <v>54.374000000000002</v>
      </c>
      <c r="F1241" s="6">
        <v>51.927</v>
      </c>
      <c r="G1241" s="6">
        <v>32.543999999999997</v>
      </c>
      <c r="H1241" s="6">
        <v>46.151000000000003</v>
      </c>
      <c r="I1241" s="6">
        <v>47.677999999999997</v>
      </c>
      <c r="J1241" s="6">
        <v>50.884999999999998</v>
      </c>
      <c r="K1241" s="6">
        <v>56.674999999999997</v>
      </c>
      <c r="L1241" s="6">
        <v>57.036000000000001</v>
      </c>
      <c r="M1241" s="6">
        <v>46.613999999999997</v>
      </c>
      <c r="N1241" s="69"/>
    </row>
    <row r="1242" spans="1:14" ht="12" x14ac:dyDescent="0.25">
      <c r="A1242" s="6">
        <v>951.14</v>
      </c>
      <c r="B1242" s="6">
        <v>53.829000000000001</v>
      </c>
      <c r="C1242" s="6">
        <v>53.262999999999998</v>
      </c>
      <c r="D1242" s="6">
        <v>56.207999999999998</v>
      </c>
      <c r="E1242" s="6">
        <v>54.353000000000002</v>
      </c>
      <c r="F1242" s="6">
        <v>51.915999999999997</v>
      </c>
      <c r="G1242" s="6">
        <v>32.551000000000002</v>
      </c>
      <c r="H1242" s="6">
        <v>46.112000000000002</v>
      </c>
      <c r="I1242" s="6">
        <v>47.612000000000002</v>
      </c>
      <c r="J1242" s="6">
        <v>50.756999999999998</v>
      </c>
      <c r="K1242" s="6">
        <v>56.567999999999998</v>
      </c>
      <c r="L1242" s="6">
        <v>57.026000000000003</v>
      </c>
      <c r="M1242" s="6">
        <v>46.558999999999997</v>
      </c>
      <c r="N1242" s="69"/>
    </row>
    <row r="1243" spans="1:14" ht="12" x14ac:dyDescent="0.25">
      <c r="A1243" s="6">
        <v>951.57</v>
      </c>
      <c r="B1243" s="6">
        <v>53.796999999999997</v>
      </c>
      <c r="C1243" s="6">
        <v>53.234000000000002</v>
      </c>
      <c r="D1243" s="6">
        <v>56.063000000000002</v>
      </c>
      <c r="E1243" s="6">
        <v>54.276000000000003</v>
      </c>
      <c r="F1243" s="6">
        <v>51.832999999999998</v>
      </c>
      <c r="G1243" s="6">
        <v>32.409999999999997</v>
      </c>
      <c r="H1243" s="6">
        <v>46.094000000000001</v>
      </c>
      <c r="I1243" s="6">
        <v>47.594999999999999</v>
      </c>
      <c r="J1243" s="6">
        <v>50.683999999999997</v>
      </c>
      <c r="K1243" s="6">
        <v>56.497999999999998</v>
      </c>
      <c r="L1243" s="6">
        <v>56.948999999999998</v>
      </c>
      <c r="M1243" s="6">
        <v>46.526000000000003</v>
      </c>
      <c r="N1243" s="69"/>
    </row>
    <row r="1244" spans="1:14" ht="12" x14ac:dyDescent="0.25">
      <c r="A1244" s="6">
        <v>952</v>
      </c>
      <c r="B1244" s="6">
        <v>53.768999999999998</v>
      </c>
      <c r="C1244" s="6">
        <v>53.151000000000003</v>
      </c>
      <c r="D1244" s="6">
        <v>55.939</v>
      </c>
      <c r="E1244" s="6">
        <v>54.137</v>
      </c>
      <c r="F1244" s="6">
        <v>51.765999999999998</v>
      </c>
      <c r="G1244" s="6">
        <v>32.231999999999999</v>
      </c>
      <c r="H1244" s="6">
        <v>45.963999999999999</v>
      </c>
      <c r="I1244" s="6">
        <v>47.524000000000001</v>
      </c>
      <c r="J1244" s="6">
        <v>50.595999999999997</v>
      </c>
      <c r="K1244" s="6">
        <v>56.393000000000001</v>
      </c>
      <c r="L1244" s="6">
        <v>56.750999999999998</v>
      </c>
      <c r="M1244" s="6">
        <v>46.442</v>
      </c>
      <c r="N1244" s="69"/>
    </row>
    <row r="1245" spans="1:14" ht="12" x14ac:dyDescent="0.25">
      <c r="A1245" s="6">
        <v>952.42</v>
      </c>
      <c r="B1245" s="6">
        <v>53.795000000000002</v>
      </c>
      <c r="C1245" s="6">
        <v>53.118000000000002</v>
      </c>
      <c r="D1245" s="6">
        <v>55.945</v>
      </c>
      <c r="E1245" s="6">
        <v>54.173000000000002</v>
      </c>
      <c r="F1245" s="6">
        <v>51.759</v>
      </c>
      <c r="G1245" s="6">
        <v>32.220999999999997</v>
      </c>
      <c r="H1245" s="6">
        <v>45.948</v>
      </c>
      <c r="I1245" s="6">
        <v>47.502000000000002</v>
      </c>
      <c r="J1245" s="6">
        <v>50.667000000000002</v>
      </c>
      <c r="K1245" s="6">
        <v>56.445999999999998</v>
      </c>
      <c r="L1245" s="6">
        <v>56.8</v>
      </c>
      <c r="M1245" s="6">
        <v>46.395000000000003</v>
      </c>
      <c r="N1245" s="69"/>
    </row>
    <row r="1246" spans="1:14" ht="12" x14ac:dyDescent="0.25">
      <c r="A1246" s="6">
        <v>952.85</v>
      </c>
      <c r="B1246" s="6">
        <v>53.793999999999997</v>
      </c>
      <c r="C1246" s="6">
        <v>53.146999999999998</v>
      </c>
      <c r="D1246" s="6">
        <v>55.933999999999997</v>
      </c>
      <c r="E1246" s="6">
        <v>54.171999999999997</v>
      </c>
      <c r="F1246" s="6">
        <v>51.784999999999997</v>
      </c>
      <c r="G1246" s="6">
        <v>32.149000000000001</v>
      </c>
      <c r="H1246" s="6">
        <v>45.914999999999999</v>
      </c>
      <c r="I1246" s="6">
        <v>47.497</v>
      </c>
      <c r="J1246" s="6">
        <v>50.792999999999999</v>
      </c>
      <c r="K1246" s="6">
        <v>56.505000000000003</v>
      </c>
      <c r="L1246" s="6">
        <v>56.857999999999997</v>
      </c>
      <c r="M1246" s="6">
        <v>46.436</v>
      </c>
      <c r="N1246" s="69"/>
    </row>
    <row r="1247" spans="1:14" ht="12" x14ac:dyDescent="0.25">
      <c r="A1247" s="6">
        <v>953.28</v>
      </c>
      <c r="B1247" s="6">
        <v>53.735999999999997</v>
      </c>
      <c r="C1247" s="6">
        <v>53.04</v>
      </c>
      <c r="D1247" s="6">
        <v>55.832999999999998</v>
      </c>
      <c r="E1247" s="6">
        <v>54.186999999999998</v>
      </c>
      <c r="F1247" s="6">
        <v>51.841000000000001</v>
      </c>
      <c r="G1247" s="6">
        <v>32.043999999999997</v>
      </c>
      <c r="H1247" s="6">
        <v>45.905000000000001</v>
      </c>
      <c r="I1247" s="6">
        <v>47.42</v>
      </c>
      <c r="J1247" s="6">
        <v>50.712000000000003</v>
      </c>
      <c r="K1247" s="6">
        <v>56.557000000000002</v>
      </c>
      <c r="L1247" s="6">
        <v>56.74</v>
      </c>
      <c r="M1247" s="6">
        <v>46.343000000000004</v>
      </c>
      <c r="N1247" s="69"/>
    </row>
    <row r="1248" spans="1:14" ht="12" x14ac:dyDescent="0.25">
      <c r="A1248" s="6">
        <v>953.71</v>
      </c>
      <c r="B1248" s="6">
        <v>53.655000000000001</v>
      </c>
      <c r="C1248" s="6">
        <v>52.93</v>
      </c>
      <c r="D1248" s="6">
        <v>55.72</v>
      </c>
      <c r="E1248" s="6">
        <v>54.207999999999998</v>
      </c>
      <c r="F1248" s="6">
        <v>51.860999999999997</v>
      </c>
      <c r="G1248" s="6">
        <v>32.058999999999997</v>
      </c>
      <c r="H1248" s="6">
        <v>45.835999999999999</v>
      </c>
      <c r="I1248" s="6">
        <v>47.244</v>
      </c>
      <c r="J1248" s="6">
        <v>50.616999999999997</v>
      </c>
      <c r="K1248" s="6">
        <v>56.371000000000002</v>
      </c>
      <c r="L1248" s="6">
        <v>56.685000000000002</v>
      </c>
      <c r="M1248" s="6">
        <v>46.210999999999999</v>
      </c>
      <c r="N1248" s="69"/>
    </row>
    <row r="1249" spans="1:14" ht="12" x14ac:dyDescent="0.25">
      <c r="A1249" s="6">
        <v>954.14</v>
      </c>
      <c r="B1249" s="6">
        <v>53.645000000000003</v>
      </c>
      <c r="C1249" s="6">
        <v>52.923000000000002</v>
      </c>
      <c r="D1249" s="6">
        <v>55.658000000000001</v>
      </c>
      <c r="E1249" s="6">
        <v>54.357999999999997</v>
      </c>
      <c r="F1249" s="6">
        <v>51.860999999999997</v>
      </c>
      <c r="G1249" s="6">
        <v>32.103000000000002</v>
      </c>
      <c r="H1249" s="6">
        <v>45.850999999999999</v>
      </c>
      <c r="I1249" s="6">
        <v>47.189</v>
      </c>
      <c r="J1249" s="6">
        <v>50.670999999999999</v>
      </c>
      <c r="K1249" s="6">
        <v>56.405000000000001</v>
      </c>
      <c r="L1249" s="6">
        <v>56.643000000000001</v>
      </c>
      <c r="M1249" s="6">
        <v>46.16</v>
      </c>
      <c r="N1249" s="69"/>
    </row>
    <row r="1250" spans="1:14" ht="12" x14ac:dyDescent="0.25">
      <c r="A1250" s="6">
        <v>954.57</v>
      </c>
      <c r="B1250" s="6">
        <v>53.735999999999997</v>
      </c>
      <c r="C1250" s="6">
        <v>52.94</v>
      </c>
      <c r="D1250" s="6">
        <v>55.69</v>
      </c>
      <c r="E1250" s="6">
        <v>54.475000000000001</v>
      </c>
      <c r="F1250" s="6">
        <v>51.865000000000002</v>
      </c>
      <c r="G1250" s="6">
        <v>32.107999999999997</v>
      </c>
      <c r="H1250" s="6">
        <v>45.932000000000002</v>
      </c>
      <c r="I1250" s="6">
        <v>47.25</v>
      </c>
      <c r="J1250" s="6">
        <v>50.798000000000002</v>
      </c>
      <c r="K1250" s="6">
        <v>56.415999999999997</v>
      </c>
      <c r="L1250" s="6">
        <v>56.686999999999998</v>
      </c>
      <c r="M1250" s="6">
        <v>46.223999999999997</v>
      </c>
      <c r="N1250" s="69"/>
    </row>
    <row r="1251" spans="1:14" ht="12" x14ac:dyDescent="0.25">
      <c r="A1251" s="6">
        <v>954.99</v>
      </c>
      <c r="B1251" s="6">
        <v>53.783000000000001</v>
      </c>
      <c r="C1251" s="6">
        <v>53.064999999999998</v>
      </c>
      <c r="D1251" s="6">
        <v>55.677</v>
      </c>
      <c r="E1251" s="6">
        <v>54.508000000000003</v>
      </c>
      <c r="F1251" s="6">
        <v>51.923000000000002</v>
      </c>
      <c r="G1251" s="6">
        <v>32.027000000000001</v>
      </c>
      <c r="H1251" s="6">
        <v>46.043999999999997</v>
      </c>
      <c r="I1251" s="6">
        <v>47.228000000000002</v>
      </c>
      <c r="J1251" s="6">
        <v>50.753999999999998</v>
      </c>
      <c r="K1251" s="6">
        <v>56.551000000000002</v>
      </c>
      <c r="L1251" s="6">
        <v>56.622</v>
      </c>
      <c r="M1251" s="6">
        <v>46.220999999999997</v>
      </c>
      <c r="N1251" s="69"/>
    </row>
    <row r="1252" spans="1:14" ht="12" x14ac:dyDescent="0.25">
      <c r="A1252" s="6">
        <v>955.42</v>
      </c>
      <c r="B1252" s="6">
        <v>53.856000000000002</v>
      </c>
      <c r="C1252" s="6">
        <v>53.158999999999999</v>
      </c>
      <c r="D1252" s="6">
        <v>55.691000000000003</v>
      </c>
      <c r="E1252" s="6">
        <v>54.576000000000001</v>
      </c>
      <c r="F1252" s="6">
        <v>51.896000000000001</v>
      </c>
      <c r="G1252" s="6">
        <v>32</v>
      </c>
      <c r="H1252" s="6">
        <v>46.165999999999997</v>
      </c>
      <c r="I1252" s="6">
        <v>47.226999999999997</v>
      </c>
      <c r="J1252" s="6">
        <v>50.795999999999999</v>
      </c>
      <c r="K1252" s="6">
        <v>56.601999999999997</v>
      </c>
      <c r="L1252" s="6">
        <v>56.731000000000002</v>
      </c>
      <c r="M1252" s="6">
        <v>46.304000000000002</v>
      </c>
      <c r="N1252" s="69"/>
    </row>
    <row r="1253" spans="1:14" ht="12" x14ac:dyDescent="0.25">
      <c r="A1253" s="6">
        <v>955.85</v>
      </c>
      <c r="B1253" s="6">
        <v>53.795999999999999</v>
      </c>
      <c r="C1253" s="6">
        <v>53.213000000000001</v>
      </c>
      <c r="D1253" s="6">
        <v>55.582999999999998</v>
      </c>
      <c r="E1253" s="6">
        <v>54.463999999999999</v>
      </c>
      <c r="F1253" s="6">
        <v>51.871000000000002</v>
      </c>
      <c r="G1253" s="6">
        <v>31.888000000000002</v>
      </c>
      <c r="H1253" s="6">
        <v>46.078000000000003</v>
      </c>
      <c r="I1253" s="6">
        <v>47.170999999999999</v>
      </c>
      <c r="J1253" s="6">
        <v>50.722000000000001</v>
      </c>
      <c r="K1253" s="6">
        <v>56.509</v>
      </c>
      <c r="L1253" s="6">
        <v>56.692999999999998</v>
      </c>
      <c r="M1253" s="6">
        <v>46.27</v>
      </c>
      <c r="N1253" s="69"/>
    </row>
    <row r="1254" spans="1:14" ht="12" x14ac:dyDescent="0.25">
      <c r="A1254" s="6">
        <v>956.28</v>
      </c>
      <c r="B1254" s="6">
        <v>53.637</v>
      </c>
      <c r="C1254" s="6">
        <v>53.112000000000002</v>
      </c>
      <c r="D1254" s="6">
        <v>55.534999999999997</v>
      </c>
      <c r="E1254" s="6">
        <v>54.386000000000003</v>
      </c>
      <c r="F1254" s="6">
        <v>51.737000000000002</v>
      </c>
      <c r="G1254" s="6">
        <v>31.815000000000001</v>
      </c>
      <c r="H1254" s="6">
        <v>46.097999999999999</v>
      </c>
      <c r="I1254" s="6">
        <v>47.167000000000002</v>
      </c>
      <c r="J1254" s="6">
        <v>50.710999999999999</v>
      </c>
      <c r="K1254" s="6">
        <v>56.423999999999999</v>
      </c>
      <c r="L1254" s="6">
        <v>56.572000000000003</v>
      </c>
      <c r="M1254" s="6">
        <v>46.375</v>
      </c>
      <c r="N1254" s="69"/>
    </row>
    <row r="1255" spans="1:14" ht="12" x14ac:dyDescent="0.25">
      <c r="A1255" s="6">
        <v>956.71</v>
      </c>
      <c r="B1255" s="6">
        <v>53.548999999999999</v>
      </c>
      <c r="C1255" s="6">
        <v>53.070999999999998</v>
      </c>
      <c r="D1255" s="6">
        <v>55.438000000000002</v>
      </c>
      <c r="E1255" s="6">
        <v>54.268999999999998</v>
      </c>
      <c r="F1255" s="6">
        <v>51.725000000000001</v>
      </c>
      <c r="G1255" s="6">
        <v>31.788</v>
      </c>
      <c r="H1255" s="6">
        <v>45.920999999999999</v>
      </c>
      <c r="I1255" s="6">
        <v>47.127000000000002</v>
      </c>
      <c r="J1255" s="6">
        <v>50.570999999999998</v>
      </c>
      <c r="K1255" s="6">
        <v>56.365000000000002</v>
      </c>
      <c r="L1255" s="6">
        <v>56.564</v>
      </c>
      <c r="M1255" s="6">
        <v>46.372</v>
      </c>
      <c r="N1255" s="69"/>
    </row>
    <row r="1256" spans="1:14" ht="12" x14ac:dyDescent="0.25">
      <c r="A1256" s="6">
        <v>957.13</v>
      </c>
      <c r="B1256" s="6">
        <v>53.570999999999998</v>
      </c>
      <c r="C1256" s="6">
        <v>53.006</v>
      </c>
      <c r="D1256" s="6">
        <v>55.375999999999998</v>
      </c>
      <c r="E1256" s="6">
        <v>54.308999999999997</v>
      </c>
      <c r="F1256" s="6">
        <v>51.784999999999997</v>
      </c>
      <c r="G1256" s="6">
        <v>31.798999999999999</v>
      </c>
      <c r="H1256" s="6">
        <v>45.970999999999997</v>
      </c>
      <c r="I1256" s="6">
        <v>47.167999999999999</v>
      </c>
      <c r="J1256" s="6">
        <v>50.585999999999999</v>
      </c>
      <c r="K1256" s="6">
        <v>56.331000000000003</v>
      </c>
      <c r="L1256" s="6">
        <v>56.633000000000003</v>
      </c>
      <c r="M1256" s="6">
        <v>46.353000000000002</v>
      </c>
      <c r="N1256" s="69"/>
    </row>
    <row r="1257" spans="1:14" ht="12" x14ac:dyDescent="0.25">
      <c r="A1257" s="6">
        <v>957.56</v>
      </c>
      <c r="B1257" s="6">
        <v>53.7</v>
      </c>
      <c r="C1257" s="6">
        <v>53.073</v>
      </c>
      <c r="D1257" s="6">
        <v>55.463000000000001</v>
      </c>
      <c r="E1257" s="6">
        <v>54.368000000000002</v>
      </c>
      <c r="F1257" s="6">
        <v>51.905000000000001</v>
      </c>
      <c r="G1257" s="6">
        <v>31.933</v>
      </c>
      <c r="H1257" s="6">
        <v>46.085000000000001</v>
      </c>
      <c r="I1257" s="6">
        <v>47.255000000000003</v>
      </c>
      <c r="J1257" s="6">
        <v>50.664000000000001</v>
      </c>
      <c r="K1257" s="6">
        <v>56.485999999999997</v>
      </c>
      <c r="L1257" s="6">
        <v>56.765000000000001</v>
      </c>
      <c r="M1257" s="6">
        <v>46.491999999999997</v>
      </c>
      <c r="N1257" s="69"/>
    </row>
    <row r="1258" spans="1:14" ht="12" x14ac:dyDescent="0.25">
      <c r="A1258" s="6">
        <v>957.99</v>
      </c>
      <c r="B1258" s="6">
        <v>53.716000000000001</v>
      </c>
      <c r="C1258" s="6">
        <v>53.042000000000002</v>
      </c>
      <c r="D1258" s="6">
        <v>55.470999999999997</v>
      </c>
      <c r="E1258" s="6">
        <v>54.423999999999999</v>
      </c>
      <c r="F1258" s="6">
        <v>51.86</v>
      </c>
      <c r="G1258" s="6">
        <v>31.992000000000001</v>
      </c>
      <c r="H1258" s="6">
        <v>46.243000000000002</v>
      </c>
      <c r="I1258" s="6">
        <v>47.298000000000002</v>
      </c>
      <c r="J1258" s="6">
        <v>50.738</v>
      </c>
      <c r="K1258" s="6">
        <v>56.417000000000002</v>
      </c>
      <c r="L1258" s="6">
        <v>56.892000000000003</v>
      </c>
      <c r="M1258" s="6">
        <v>46.506999999999998</v>
      </c>
      <c r="N1258" s="69"/>
    </row>
    <row r="1259" spans="1:14" ht="12" x14ac:dyDescent="0.25">
      <c r="A1259" s="6">
        <v>958.42</v>
      </c>
      <c r="B1259" s="6">
        <v>53.79</v>
      </c>
      <c r="C1259" s="6">
        <v>52.997</v>
      </c>
      <c r="D1259" s="6">
        <v>55.591000000000001</v>
      </c>
      <c r="E1259" s="6">
        <v>54.451999999999998</v>
      </c>
      <c r="F1259" s="6">
        <v>51.96</v>
      </c>
      <c r="G1259" s="6">
        <v>32.021999999999998</v>
      </c>
      <c r="H1259" s="6">
        <v>46.238</v>
      </c>
      <c r="I1259" s="6">
        <v>47.35</v>
      </c>
      <c r="J1259" s="6">
        <v>50.728999999999999</v>
      </c>
      <c r="K1259" s="6">
        <v>56.393999999999998</v>
      </c>
      <c r="L1259" s="6">
        <v>56.911000000000001</v>
      </c>
      <c r="M1259" s="6">
        <v>46.473999999999997</v>
      </c>
      <c r="N1259" s="69"/>
    </row>
    <row r="1260" spans="1:14" ht="12" x14ac:dyDescent="0.25">
      <c r="A1260" s="6">
        <v>958.84</v>
      </c>
      <c r="B1260" s="6">
        <v>53.83</v>
      </c>
      <c r="C1260" s="6">
        <v>52.893999999999998</v>
      </c>
      <c r="D1260" s="6">
        <v>55.613</v>
      </c>
      <c r="E1260" s="6">
        <v>54.475999999999999</v>
      </c>
      <c r="F1260" s="6">
        <v>51.917000000000002</v>
      </c>
      <c r="G1260" s="6">
        <v>31.994</v>
      </c>
      <c r="H1260" s="6">
        <v>46.225000000000001</v>
      </c>
      <c r="I1260" s="6">
        <v>47.395000000000003</v>
      </c>
      <c r="J1260" s="6">
        <v>50.722999999999999</v>
      </c>
      <c r="K1260" s="6">
        <v>56.41</v>
      </c>
      <c r="L1260" s="6">
        <v>56.923000000000002</v>
      </c>
      <c r="M1260" s="6">
        <v>46.497999999999998</v>
      </c>
      <c r="N1260" s="69"/>
    </row>
    <row r="1261" spans="1:14" ht="12" x14ac:dyDescent="0.25">
      <c r="A1261" s="6">
        <v>959.27</v>
      </c>
      <c r="B1261" s="6">
        <v>53.817</v>
      </c>
      <c r="C1261" s="6">
        <v>52.808</v>
      </c>
      <c r="D1261" s="6">
        <v>55.485999999999997</v>
      </c>
      <c r="E1261" s="6">
        <v>54.546999999999997</v>
      </c>
      <c r="F1261" s="6">
        <v>51.845999999999997</v>
      </c>
      <c r="G1261" s="6">
        <v>32.034999999999997</v>
      </c>
      <c r="H1261" s="6">
        <v>46.171999999999997</v>
      </c>
      <c r="I1261" s="6">
        <v>47.399000000000001</v>
      </c>
      <c r="J1261" s="6">
        <v>50.716999999999999</v>
      </c>
      <c r="K1261" s="6">
        <v>56.28</v>
      </c>
      <c r="L1261" s="6">
        <v>56.917000000000002</v>
      </c>
      <c r="M1261" s="6">
        <v>46.5</v>
      </c>
      <c r="N1261" s="69"/>
    </row>
    <row r="1262" spans="1:14" ht="12" x14ac:dyDescent="0.25">
      <c r="A1262" s="6">
        <v>959.7</v>
      </c>
      <c r="B1262" s="6">
        <v>53.776000000000003</v>
      </c>
      <c r="C1262" s="6">
        <v>52.811</v>
      </c>
      <c r="D1262" s="6">
        <v>55.527999999999999</v>
      </c>
      <c r="E1262" s="6">
        <v>54.642000000000003</v>
      </c>
      <c r="F1262" s="6">
        <v>51.933</v>
      </c>
      <c r="G1262" s="6">
        <v>32.036999999999999</v>
      </c>
      <c r="H1262" s="6">
        <v>46.19</v>
      </c>
      <c r="I1262" s="6">
        <v>47.545999999999999</v>
      </c>
      <c r="J1262" s="6">
        <v>50.744</v>
      </c>
      <c r="K1262" s="6">
        <v>56.284999999999997</v>
      </c>
      <c r="L1262" s="6">
        <v>56.860999999999997</v>
      </c>
      <c r="M1262" s="6">
        <v>46.62</v>
      </c>
      <c r="N1262" s="69"/>
    </row>
    <row r="1263" spans="1:14" ht="12" x14ac:dyDescent="0.25">
      <c r="A1263" s="6">
        <v>960.13</v>
      </c>
      <c r="B1263" s="6">
        <v>53.753999999999998</v>
      </c>
      <c r="C1263" s="6">
        <v>52.801000000000002</v>
      </c>
      <c r="D1263" s="6">
        <v>55.518999999999998</v>
      </c>
      <c r="E1263" s="6">
        <v>54.588999999999999</v>
      </c>
      <c r="F1263" s="6">
        <v>51.914999999999999</v>
      </c>
      <c r="G1263" s="6">
        <v>32.015999999999998</v>
      </c>
      <c r="H1263" s="6">
        <v>46.238999999999997</v>
      </c>
      <c r="I1263" s="6">
        <v>47.598999999999997</v>
      </c>
      <c r="J1263" s="6">
        <v>50.826000000000001</v>
      </c>
      <c r="K1263" s="6">
        <v>56.356999999999999</v>
      </c>
      <c r="L1263" s="6">
        <v>56.893999999999998</v>
      </c>
      <c r="M1263" s="6">
        <v>46.682000000000002</v>
      </c>
      <c r="N1263" s="69"/>
    </row>
    <row r="1264" spans="1:14" ht="12" x14ac:dyDescent="0.25">
      <c r="A1264" s="6">
        <v>960.56</v>
      </c>
      <c r="B1264" s="6">
        <v>53.720999999999997</v>
      </c>
      <c r="C1264" s="6">
        <v>52.773000000000003</v>
      </c>
      <c r="D1264" s="6">
        <v>55.578000000000003</v>
      </c>
      <c r="E1264" s="6">
        <v>54.645000000000003</v>
      </c>
      <c r="F1264" s="6">
        <v>51.905999999999999</v>
      </c>
      <c r="G1264" s="6">
        <v>32.139000000000003</v>
      </c>
      <c r="H1264" s="6">
        <v>46.24</v>
      </c>
      <c r="I1264" s="6">
        <v>47.588999999999999</v>
      </c>
      <c r="J1264" s="6">
        <v>50.853000000000002</v>
      </c>
      <c r="K1264" s="6">
        <v>56.31</v>
      </c>
      <c r="L1264" s="6">
        <v>56.878999999999998</v>
      </c>
      <c r="M1264" s="6">
        <v>46.673000000000002</v>
      </c>
      <c r="N1264" s="69"/>
    </row>
    <row r="1265" spans="1:14" ht="12" x14ac:dyDescent="0.25">
      <c r="A1265" s="6">
        <v>960.98</v>
      </c>
      <c r="B1265" s="6">
        <v>53.671999999999997</v>
      </c>
      <c r="C1265" s="6">
        <v>52.856999999999999</v>
      </c>
      <c r="D1265" s="6">
        <v>55.683999999999997</v>
      </c>
      <c r="E1265" s="6">
        <v>54.75</v>
      </c>
      <c r="F1265" s="6">
        <v>51.872</v>
      </c>
      <c r="G1265" s="6">
        <v>32.265000000000001</v>
      </c>
      <c r="H1265" s="6">
        <v>46.353000000000002</v>
      </c>
      <c r="I1265" s="6">
        <v>47.706000000000003</v>
      </c>
      <c r="J1265" s="6">
        <v>50.859000000000002</v>
      </c>
      <c r="K1265" s="6">
        <v>56.322000000000003</v>
      </c>
      <c r="L1265" s="6">
        <v>56.923000000000002</v>
      </c>
      <c r="M1265" s="6">
        <v>46.671999999999997</v>
      </c>
      <c r="N1265" s="69"/>
    </row>
    <row r="1266" spans="1:14" ht="12" x14ac:dyDescent="0.25">
      <c r="A1266" s="6">
        <v>961.41</v>
      </c>
      <c r="B1266" s="6">
        <v>53.725000000000001</v>
      </c>
      <c r="C1266" s="6">
        <v>52.884</v>
      </c>
      <c r="D1266" s="6">
        <v>55.668999999999997</v>
      </c>
      <c r="E1266" s="6">
        <v>54.716999999999999</v>
      </c>
      <c r="F1266" s="6">
        <v>51.89</v>
      </c>
      <c r="G1266" s="6">
        <v>32.320999999999998</v>
      </c>
      <c r="H1266" s="6">
        <v>46.387</v>
      </c>
      <c r="I1266" s="6">
        <v>47.753</v>
      </c>
      <c r="J1266" s="6">
        <v>50.761000000000003</v>
      </c>
      <c r="K1266" s="6">
        <v>56.396000000000001</v>
      </c>
      <c r="L1266" s="6">
        <v>56.962000000000003</v>
      </c>
      <c r="M1266" s="6">
        <v>46.709000000000003</v>
      </c>
      <c r="N1266" s="69"/>
    </row>
    <row r="1267" spans="1:14" ht="12" x14ac:dyDescent="0.25">
      <c r="A1267" s="6">
        <v>961.84</v>
      </c>
      <c r="B1267" s="6">
        <v>53.710999999999999</v>
      </c>
      <c r="C1267" s="6">
        <v>52.908999999999999</v>
      </c>
      <c r="D1267" s="6">
        <v>55.72</v>
      </c>
      <c r="E1267" s="6">
        <v>54.764000000000003</v>
      </c>
      <c r="F1267" s="6">
        <v>51.859000000000002</v>
      </c>
      <c r="G1267" s="6">
        <v>32.386000000000003</v>
      </c>
      <c r="H1267" s="6">
        <v>46.389000000000003</v>
      </c>
      <c r="I1267" s="6">
        <v>47.749000000000002</v>
      </c>
      <c r="J1267" s="6">
        <v>50.603000000000002</v>
      </c>
      <c r="K1267" s="6">
        <v>56.387999999999998</v>
      </c>
      <c r="L1267" s="6">
        <v>56.899000000000001</v>
      </c>
      <c r="M1267" s="6">
        <v>46.713000000000001</v>
      </c>
      <c r="N1267" s="69"/>
    </row>
    <row r="1268" spans="1:14" ht="12" x14ac:dyDescent="0.25">
      <c r="A1268" s="6">
        <v>962.27</v>
      </c>
      <c r="B1268" s="6">
        <v>53.741999999999997</v>
      </c>
      <c r="C1268" s="6">
        <v>52.853000000000002</v>
      </c>
      <c r="D1268" s="6">
        <v>55.762999999999998</v>
      </c>
      <c r="E1268" s="6">
        <v>54.615000000000002</v>
      </c>
      <c r="F1268" s="6">
        <v>51.878999999999998</v>
      </c>
      <c r="G1268" s="6">
        <v>32.405000000000001</v>
      </c>
      <c r="H1268" s="6">
        <v>46.279000000000003</v>
      </c>
      <c r="I1268" s="6">
        <v>47.762999999999998</v>
      </c>
      <c r="J1268" s="6">
        <v>50.58</v>
      </c>
      <c r="K1268" s="6">
        <v>56.314</v>
      </c>
      <c r="L1268" s="6">
        <v>56.773000000000003</v>
      </c>
      <c r="M1268" s="6">
        <v>46.667000000000002</v>
      </c>
      <c r="N1268" s="69"/>
    </row>
    <row r="1269" spans="1:14" ht="12" x14ac:dyDescent="0.25">
      <c r="A1269" s="6">
        <v>962.69</v>
      </c>
      <c r="B1269" s="6">
        <v>53.762999999999998</v>
      </c>
      <c r="C1269" s="6">
        <v>52.942</v>
      </c>
      <c r="D1269" s="6">
        <v>55.878999999999998</v>
      </c>
      <c r="E1269" s="6">
        <v>54.540999999999997</v>
      </c>
      <c r="F1269" s="6">
        <v>51.905999999999999</v>
      </c>
      <c r="G1269" s="6">
        <v>32.408999999999999</v>
      </c>
      <c r="H1269" s="6">
        <v>46.277000000000001</v>
      </c>
      <c r="I1269" s="6">
        <v>47.884</v>
      </c>
      <c r="J1269" s="6">
        <v>50.68</v>
      </c>
      <c r="K1269" s="6">
        <v>56.293999999999997</v>
      </c>
      <c r="L1269" s="6">
        <v>56.713999999999999</v>
      </c>
      <c r="M1269" s="6">
        <v>46.725000000000001</v>
      </c>
      <c r="N1269" s="69"/>
    </row>
    <row r="1270" spans="1:14" ht="12" x14ac:dyDescent="0.25">
      <c r="A1270" s="6">
        <v>963.12</v>
      </c>
      <c r="B1270" s="6">
        <v>53.938000000000002</v>
      </c>
      <c r="C1270" s="6">
        <v>53.079000000000001</v>
      </c>
      <c r="D1270" s="6">
        <v>55.991999999999997</v>
      </c>
      <c r="E1270" s="6">
        <v>54.576000000000001</v>
      </c>
      <c r="F1270" s="6">
        <v>52.021000000000001</v>
      </c>
      <c r="G1270" s="6">
        <v>32.459000000000003</v>
      </c>
      <c r="H1270" s="6">
        <v>46.375999999999998</v>
      </c>
      <c r="I1270" s="6">
        <v>48.024999999999999</v>
      </c>
      <c r="J1270" s="6">
        <v>50.670999999999999</v>
      </c>
      <c r="K1270" s="6">
        <v>56.295999999999999</v>
      </c>
      <c r="L1270" s="6">
        <v>56.884</v>
      </c>
      <c r="M1270" s="6">
        <v>46.892000000000003</v>
      </c>
      <c r="N1270" s="69"/>
    </row>
    <row r="1271" spans="1:14" ht="12" x14ac:dyDescent="0.25">
      <c r="A1271" s="6">
        <v>963.55</v>
      </c>
      <c r="B1271" s="6">
        <v>53.872</v>
      </c>
      <c r="C1271" s="6">
        <v>53.063000000000002</v>
      </c>
      <c r="D1271" s="6">
        <v>55.948</v>
      </c>
      <c r="E1271" s="6">
        <v>54.475999999999999</v>
      </c>
      <c r="F1271" s="6">
        <v>52.006999999999998</v>
      </c>
      <c r="G1271" s="6">
        <v>32.473999999999997</v>
      </c>
      <c r="H1271" s="6">
        <v>46.314</v>
      </c>
      <c r="I1271" s="6">
        <v>48.055</v>
      </c>
      <c r="J1271" s="6">
        <v>50.587000000000003</v>
      </c>
      <c r="K1271" s="6">
        <v>56.289000000000001</v>
      </c>
      <c r="L1271" s="6">
        <v>56.784999999999997</v>
      </c>
      <c r="M1271" s="6">
        <v>46.863</v>
      </c>
      <c r="N1271" s="69"/>
    </row>
    <row r="1272" spans="1:14" ht="12" x14ac:dyDescent="0.25">
      <c r="A1272" s="6">
        <v>963.98</v>
      </c>
      <c r="B1272" s="6">
        <v>53.948</v>
      </c>
      <c r="C1272" s="6">
        <v>52.988999999999997</v>
      </c>
      <c r="D1272" s="6">
        <v>55.936</v>
      </c>
      <c r="E1272" s="6">
        <v>54.48</v>
      </c>
      <c r="F1272" s="6">
        <v>52.073</v>
      </c>
      <c r="G1272" s="6">
        <v>32.511000000000003</v>
      </c>
      <c r="H1272" s="6">
        <v>46.265000000000001</v>
      </c>
      <c r="I1272" s="6">
        <v>48.037999999999997</v>
      </c>
      <c r="J1272" s="6">
        <v>50.595999999999997</v>
      </c>
      <c r="K1272" s="6">
        <v>56.271000000000001</v>
      </c>
      <c r="L1272" s="6">
        <v>56.790999999999997</v>
      </c>
      <c r="M1272" s="6">
        <v>46.780999999999999</v>
      </c>
      <c r="N1272" s="69"/>
    </row>
    <row r="1273" spans="1:14" ht="12" x14ac:dyDescent="0.25">
      <c r="A1273" s="6">
        <v>964.4</v>
      </c>
      <c r="B1273" s="6">
        <v>53.901000000000003</v>
      </c>
      <c r="C1273" s="6">
        <v>52.85</v>
      </c>
      <c r="D1273" s="6">
        <v>55.975999999999999</v>
      </c>
      <c r="E1273" s="6">
        <v>54.393000000000001</v>
      </c>
      <c r="F1273" s="6">
        <v>52.015000000000001</v>
      </c>
      <c r="G1273" s="6">
        <v>32.529000000000003</v>
      </c>
      <c r="H1273" s="6">
        <v>46.17</v>
      </c>
      <c r="I1273" s="6">
        <v>47.9</v>
      </c>
      <c r="J1273" s="6">
        <v>50.515000000000001</v>
      </c>
      <c r="K1273" s="6">
        <v>56.16</v>
      </c>
      <c r="L1273" s="6">
        <v>56.7</v>
      </c>
      <c r="M1273" s="6">
        <v>46.601999999999997</v>
      </c>
      <c r="N1273" s="69"/>
    </row>
    <row r="1274" spans="1:14" ht="12" x14ac:dyDescent="0.25">
      <c r="A1274" s="6">
        <v>964.83</v>
      </c>
      <c r="B1274" s="6">
        <v>53.856000000000002</v>
      </c>
      <c r="C1274" s="6">
        <v>52.814</v>
      </c>
      <c r="D1274" s="6">
        <v>56.088000000000001</v>
      </c>
      <c r="E1274" s="6">
        <v>54.438000000000002</v>
      </c>
      <c r="F1274" s="6">
        <v>52.039000000000001</v>
      </c>
      <c r="G1274" s="6">
        <v>32.585000000000001</v>
      </c>
      <c r="H1274" s="6">
        <v>46.155999999999999</v>
      </c>
      <c r="I1274" s="6">
        <v>47.944000000000003</v>
      </c>
      <c r="J1274" s="6">
        <v>50.661999999999999</v>
      </c>
      <c r="K1274" s="6">
        <v>56.145000000000003</v>
      </c>
      <c r="L1274" s="6">
        <v>56.631</v>
      </c>
      <c r="M1274" s="6">
        <v>46.606999999999999</v>
      </c>
      <c r="N1274" s="69"/>
    </row>
    <row r="1275" spans="1:14" ht="12" x14ac:dyDescent="0.25">
      <c r="A1275" s="6">
        <v>965.26</v>
      </c>
      <c r="B1275" s="6">
        <v>53.835999999999999</v>
      </c>
      <c r="C1275" s="6">
        <v>52.901000000000003</v>
      </c>
      <c r="D1275" s="6">
        <v>56.137999999999998</v>
      </c>
      <c r="E1275" s="6">
        <v>54.454000000000001</v>
      </c>
      <c r="F1275" s="6">
        <v>52.2</v>
      </c>
      <c r="G1275" s="6">
        <v>32.673999999999999</v>
      </c>
      <c r="H1275" s="6">
        <v>46.165999999999997</v>
      </c>
      <c r="I1275" s="6">
        <v>48.018999999999998</v>
      </c>
      <c r="J1275" s="6">
        <v>50.674999999999997</v>
      </c>
      <c r="K1275" s="6">
        <v>56.12</v>
      </c>
      <c r="L1275" s="6">
        <v>56.701000000000001</v>
      </c>
      <c r="M1275" s="6">
        <v>46.39</v>
      </c>
      <c r="N1275" s="69"/>
    </row>
    <row r="1276" spans="1:14" ht="12" x14ac:dyDescent="0.25">
      <c r="A1276" s="6">
        <v>965.69</v>
      </c>
      <c r="B1276" s="6">
        <v>53.872</v>
      </c>
      <c r="C1276" s="6">
        <v>52.941000000000003</v>
      </c>
      <c r="D1276" s="6">
        <v>56.320999999999998</v>
      </c>
      <c r="E1276" s="6">
        <v>54.542000000000002</v>
      </c>
      <c r="F1276" s="6">
        <v>52.155999999999999</v>
      </c>
      <c r="G1276" s="6">
        <v>32.743000000000002</v>
      </c>
      <c r="H1276" s="6">
        <v>46.292999999999999</v>
      </c>
      <c r="I1276" s="6">
        <v>48.085999999999999</v>
      </c>
      <c r="J1276" s="6">
        <v>50.872999999999998</v>
      </c>
      <c r="K1276" s="6">
        <v>56.14</v>
      </c>
      <c r="L1276" s="6">
        <v>56.768000000000001</v>
      </c>
      <c r="M1276" s="6">
        <v>46.326999999999998</v>
      </c>
      <c r="N1276" s="69"/>
    </row>
    <row r="1277" spans="1:14" ht="12" x14ac:dyDescent="0.25">
      <c r="A1277" s="6">
        <v>966.11</v>
      </c>
      <c r="B1277" s="6">
        <v>53.881999999999998</v>
      </c>
      <c r="C1277" s="6">
        <v>52.936999999999998</v>
      </c>
      <c r="D1277" s="6">
        <v>56.308</v>
      </c>
      <c r="E1277" s="6">
        <v>54.41</v>
      </c>
      <c r="F1277" s="6">
        <v>52.052999999999997</v>
      </c>
      <c r="G1277" s="6">
        <v>32.694000000000003</v>
      </c>
      <c r="H1277" s="6">
        <v>46.207000000000001</v>
      </c>
      <c r="I1277" s="6">
        <v>48.017000000000003</v>
      </c>
      <c r="J1277" s="6">
        <v>50.856000000000002</v>
      </c>
      <c r="K1277" s="6">
        <v>56.11</v>
      </c>
      <c r="L1277" s="6">
        <v>56.58</v>
      </c>
      <c r="M1277" s="6">
        <v>46.334000000000003</v>
      </c>
      <c r="N1277" s="69"/>
    </row>
    <row r="1278" spans="1:14" ht="12" x14ac:dyDescent="0.25">
      <c r="A1278" s="6">
        <v>966.54</v>
      </c>
      <c r="B1278" s="6">
        <v>53.88</v>
      </c>
      <c r="C1278" s="6">
        <v>52.988999999999997</v>
      </c>
      <c r="D1278" s="6">
        <v>56.253999999999998</v>
      </c>
      <c r="E1278" s="6">
        <v>54.438000000000002</v>
      </c>
      <c r="F1278" s="6">
        <v>51.988</v>
      </c>
      <c r="G1278" s="6">
        <v>32.539000000000001</v>
      </c>
      <c r="H1278" s="6">
        <v>46.231000000000002</v>
      </c>
      <c r="I1278" s="6">
        <v>47.969000000000001</v>
      </c>
      <c r="J1278" s="6">
        <v>50.857999999999997</v>
      </c>
      <c r="K1278" s="6">
        <v>56.112000000000002</v>
      </c>
      <c r="L1278" s="6">
        <v>56.451000000000001</v>
      </c>
      <c r="M1278" s="6">
        <v>46.290999999999997</v>
      </c>
      <c r="N1278" s="69"/>
    </row>
    <row r="1279" spans="1:14" ht="12" x14ac:dyDescent="0.25">
      <c r="A1279" s="6">
        <v>966.97</v>
      </c>
      <c r="B1279" s="6">
        <v>53.948</v>
      </c>
      <c r="C1279" s="6">
        <v>53.125999999999998</v>
      </c>
      <c r="D1279" s="6">
        <v>56.351999999999997</v>
      </c>
      <c r="E1279" s="6">
        <v>54.552999999999997</v>
      </c>
      <c r="F1279" s="6">
        <v>52.027000000000001</v>
      </c>
      <c r="G1279" s="6">
        <v>32.530999999999999</v>
      </c>
      <c r="H1279" s="6">
        <v>46.168999999999997</v>
      </c>
      <c r="I1279" s="6">
        <v>47.972000000000001</v>
      </c>
      <c r="J1279" s="6">
        <v>50.88</v>
      </c>
      <c r="K1279" s="6">
        <v>56.14</v>
      </c>
      <c r="L1279" s="6">
        <v>56.356999999999999</v>
      </c>
      <c r="M1279" s="6">
        <v>46.22</v>
      </c>
      <c r="N1279" s="69"/>
    </row>
    <row r="1280" spans="1:14" ht="12" x14ac:dyDescent="0.25">
      <c r="A1280" s="6">
        <v>967.4</v>
      </c>
      <c r="B1280" s="6">
        <v>53.914999999999999</v>
      </c>
      <c r="C1280" s="6">
        <v>53.232999999999997</v>
      </c>
      <c r="D1280" s="6">
        <v>56.302</v>
      </c>
      <c r="E1280" s="6">
        <v>54.610999999999997</v>
      </c>
      <c r="F1280" s="6">
        <v>51.973999999999997</v>
      </c>
      <c r="G1280" s="6">
        <v>32.527999999999999</v>
      </c>
      <c r="H1280" s="6">
        <v>46.203000000000003</v>
      </c>
      <c r="I1280" s="6">
        <v>48.061</v>
      </c>
      <c r="J1280" s="6">
        <v>50.942</v>
      </c>
      <c r="K1280" s="6">
        <v>56.198999999999998</v>
      </c>
      <c r="L1280" s="6">
        <v>56.412999999999997</v>
      </c>
      <c r="M1280" s="6">
        <v>46.228000000000002</v>
      </c>
      <c r="N1280" s="69"/>
    </row>
    <row r="1281" spans="1:14" ht="12" x14ac:dyDescent="0.25">
      <c r="A1281" s="6">
        <v>967.82</v>
      </c>
      <c r="B1281" s="6">
        <v>53.975000000000001</v>
      </c>
      <c r="C1281" s="6">
        <v>53.34</v>
      </c>
      <c r="D1281" s="6">
        <v>56.32</v>
      </c>
      <c r="E1281" s="6">
        <v>54.545000000000002</v>
      </c>
      <c r="F1281" s="6">
        <v>51.973999999999997</v>
      </c>
      <c r="G1281" s="6">
        <v>32.481000000000002</v>
      </c>
      <c r="H1281" s="6">
        <v>46.267000000000003</v>
      </c>
      <c r="I1281" s="6">
        <v>48.162999999999997</v>
      </c>
      <c r="J1281" s="6">
        <v>50.920999999999999</v>
      </c>
      <c r="K1281" s="6">
        <v>56.259</v>
      </c>
      <c r="L1281" s="6">
        <v>56.576000000000001</v>
      </c>
      <c r="M1281" s="6">
        <v>46.228000000000002</v>
      </c>
      <c r="N1281" s="69"/>
    </row>
    <row r="1282" spans="1:14" ht="12" x14ac:dyDescent="0.25">
      <c r="A1282" s="6">
        <v>968.25</v>
      </c>
      <c r="B1282" s="6">
        <v>54.029000000000003</v>
      </c>
      <c r="C1282" s="6">
        <v>53.435000000000002</v>
      </c>
      <c r="D1282" s="6">
        <v>56.600999999999999</v>
      </c>
      <c r="E1282" s="6">
        <v>54.540999999999997</v>
      </c>
      <c r="F1282" s="6">
        <v>52.030999999999999</v>
      </c>
      <c r="G1282" s="6">
        <v>32.463999999999999</v>
      </c>
      <c r="H1282" s="6">
        <v>46.41</v>
      </c>
      <c r="I1282" s="6">
        <v>48.215000000000003</v>
      </c>
      <c r="J1282" s="6">
        <v>50.982999999999997</v>
      </c>
      <c r="K1282" s="6">
        <v>56.543999999999997</v>
      </c>
      <c r="L1282" s="6">
        <v>56.779000000000003</v>
      </c>
      <c r="M1282" s="6">
        <v>46.277999999999999</v>
      </c>
      <c r="N1282" s="69"/>
    </row>
    <row r="1283" spans="1:14" ht="12" x14ac:dyDescent="0.25">
      <c r="A1283" s="6">
        <v>968.68</v>
      </c>
      <c r="B1283" s="6">
        <v>54.034999999999997</v>
      </c>
      <c r="C1283" s="6">
        <v>53.359000000000002</v>
      </c>
      <c r="D1283" s="6">
        <v>56.564</v>
      </c>
      <c r="E1283" s="6">
        <v>54.48</v>
      </c>
      <c r="F1283" s="6">
        <v>52.073999999999998</v>
      </c>
      <c r="G1283" s="6">
        <v>32.372999999999998</v>
      </c>
      <c r="H1283" s="6">
        <v>46.386000000000003</v>
      </c>
      <c r="I1283" s="6">
        <v>48.088000000000001</v>
      </c>
      <c r="J1283" s="6">
        <v>50.935000000000002</v>
      </c>
      <c r="K1283" s="6">
        <v>56.555</v>
      </c>
      <c r="L1283" s="6">
        <v>56.868000000000002</v>
      </c>
      <c r="M1283" s="6">
        <v>46.112000000000002</v>
      </c>
      <c r="N1283" s="69"/>
    </row>
    <row r="1284" spans="1:14" ht="12" x14ac:dyDescent="0.25">
      <c r="A1284" s="6">
        <v>969.11</v>
      </c>
      <c r="B1284" s="6">
        <v>54.052999999999997</v>
      </c>
      <c r="C1284" s="6">
        <v>53.267000000000003</v>
      </c>
      <c r="D1284" s="6">
        <v>56.557000000000002</v>
      </c>
      <c r="E1284" s="6">
        <v>54.514000000000003</v>
      </c>
      <c r="F1284" s="6">
        <v>52.058</v>
      </c>
      <c r="G1284" s="6">
        <v>32.369999999999997</v>
      </c>
      <c r="H1284" s="6">
        <v>46.3</v>
      </c>
      <c r="I1284" s="6">
        <v>48.055999999999997</v>
      </c>
      <c r="J1284" s="6">
        <v>50.918999999999997</v>
      </c>
      <c r="K1284" s="6">
        <v>56.587000000000003</v>
      </c>
      <c r="L1284" s="6">
        <v>56.808999999999997</v>
      </c>
      <c r="M1284" s="6">
        <v>45.984999999999999</v>
      </c>
      <c r="N1284" s="69"/>
    </row>
    <row r="1285" spans="1:14" ht="12" x14ac:dyDescent="0.25">
      <c r="A1285" s="6">
        <v>969.53</v>
      </c>
      <c r="B1285" s="6">
        <v>54.052</v>
      </c>
      <c r="C1285" s="6">
        <v>53.286999999999999</v>
      </c>
      <c r="D1285" s="6">
        <v>56.631999999999998</v>
      </c>
      <c r="E1285" s="6">
        <v>54.445</v>
      </c>
      <c r="F1285" s="6">
        <v>52.055999999999997</v>
      </c>
      <c r="G1285" s="6">
        <v>32.326000000000001</v>
      </c>
      <c r="H1285" s="6">
        <v>46.292999999999999</v>
      </c>
      <c r="I1285" s="6">
        <v>48.036999999999999</v>
      </c>
      <c r="J1285" s="6">
        <v>50.847000000000001</v>
      </c>
      <c r="K1285" s="6">
        <v>56.634999999999998</v>
      </c>
      <c r="L1285" s="6">
        <v>56.820999999999998</v>
      </c>
      <c r="M1285" s="6">
        <v>45.914999999999999</v>
      </c>
      <c r="N1285" s="69"/>
    </row>
    <row r="1286" spans="1:14" s="116" customFormat="1" ht="12" x14ac:dyDescent="0.25">
      <c r="A1286" s="119">
        <v>969.96</v>
      </c>
      <c r="B1286" s="119">
        <v>54.131999999999998</v>
      </c>
      <c r="C1286" s="119">
        <v>53.36</v>
      </c>
      <c r="D1286" s="119">
        <v>56.582999999999998</v>
      </c>
      <c r="E1286" s="119">
        <v>54.494</v>
      </c>
      <c r="F1286" s="119">
        <v>52.152000000000001</v>
      </c>
      <c r="G1286" s="119">
        <v>32.392000000000003</v>
      </c>
      <c r="H1286" s="119">
        <v>46.289000000000001</v>
      </c>
      <c r="I1286" s="119">
        <v>48.048000000000002</v>
      </c>
      <c r="J1286" s="119">
        <v>50.904000000000003</v>
      </c>
      <c r="K1286" s="119">
        <v>56.625</v>
      </c>
      <c r="L1286" s="119">
        <v>56.917999999999999</v>
      </c>
      <c r="M1286" s="119">
        <v>46.052999999999997</v>
      </c>
      <c r="N1286" s="115"/>
    </row>
    <row r="1287" spans="1:14" ht="12" x14ac:dyDescent="0.25">
      <c r="A1287" s="6">
        <v>970.39</v>
      </c>
      <c r="B1287" s="6">
        <v>54.033000000000001</v>
      </c>
      <c r="C1287" s="6">
        <v>53.457999999999998</v>
      </c>
      <c r="D1287" s="6">
        <v>56.567</v>
      </c>
      <c r="E1287" s="6">
        <v>54.539000000000001</v>
      </c>
      <c r="F1287" s="6">
        <v>52.127000000000002</v>
      </c>
      <c r="G1287" s="6">
        <v>32.375</v>
      </c>
      <c r="H1287" s="6">
        <v>46.268000000000001</v>
      </c>
      <c r="I1287" s="6">
        <v>47.978000000000002</v>
      </c>
      <c r="J1287" s="6">
        <v>50.936999999999998</v>
      </c>
      <c r="K1287" s="6">
        <v>56.524000000000001</v>
      </c>
      <c r="L1287" s="6">
        <v>56.91</v>
      </c>
      <c r="M1287" s="6">
        <v>45.95</v>
      </c>
      <c r="N1287" s="69"/>
    </row>
    <row r="1288" spans="1:14" ht="12" x14ac:dyDescent="0.25">
      <c r="A1288" s="6">
        <v>970.81</v>
      </c>
      <c r="B1288" s="6">
        <v>54.124000000000002</v>
      </c>
      <c r="C1288" s="6">
        <v>53.417000000000002</v>
      </c>
      <c r="D1288" s="6">
        <v>56.606000000000002</v>
      </c>
      <c r="E1288" s="6">
        <v>54.475999999999999</v>
      </c>
      <c r="F1288" s="6">
        <v>52.122</v>
      </c>
      <c r="G1288" s="6">
        <v>32.411999999999999</v>
      </c>
      <c r="H1288" s="6">
        <v>46.42</v>
      </c>
      <c r="I1288" s="6">
        <v>47.966999999999999</v>
      </c>
      <c r="J1288" s="6">
        <v>51.124000000000002</v>
      </c>
      <c r="K1288" s="6">
        <v>56.494999999999997</v>
      </c>
      <c r="L1288" s="6">
        <v>57.055</v>
      </c>
      <c r="M1288" s="6">
        <v>46.042000000000002</v>
      </c>
      <c r="N1288" s="69"/>
    </row>
    <row r="1289" spans="1:14" ht="12" x14ac:dyDescent="0.25">
      <c r="A1289" s="6">
        <v>971.24</v>
      </c>
      <c r="B1289" s="6">
        <v>53.981000000000002</v>
      </c>
      <c r="C1289" s="6">
        <v>53.427</v>
      </c>
      <c r="D1289" s="6">
        <v>56.540999999999997</v>
      </c>
      <c r="E1289" s="6">
        <v>54.640999999999998</v>
      </c>
      <c r="F1289" s="6">
        <v>52.033000000000001</v>
      </c>
      <c r="G1289" s="6">
        <v>32.4</v>
      </c>
      <c r="H1289" s="6">
        <v>46.488</v>
      </c>
      <c r="I1289" s="6">
        <v>48.006</v>
      </c>
      <c r="J1289" s="6">
        <v>51.173000000000002</v>
      </c>
      <c r="K1289" s="6">
        <v>56.548999999999999</v>
      </c>
      <c r="L1289" s="6">
        <v>57.231000000000002</v>
      </c>
      <c r="M1289" s="6">
        <v>46.088999999999999</v>
      </c>
      <c r="N1289" s="69"/>
    </row>
    <row r="1290" spans="1:14" ht="12" x14ac:dyDescent="0.25">
      <c r="A1290" s="6">
        <v>971.67</v>
      </c>
      <c r="B1290" s="6">
        <v>54.073</v>
      </c>
      <c r="C1290" s="6">
        <v>53.38</v>
      </c>
      <c r="D1290" s="6">
        <v>56.527999999999999</v>
      </c>
      <c r="E1290" s="6">
        <v>54.718000000000004</v>
      </c>
      <c r="F1290" s="6">
        <v>52</v>
      </c>
      <c r="G1290" s="6">
        <v>32.402999999999999</v>
      </c>
      <c r="H1290" s="6">
        <v>46.493000000000002</v>
      </c>
      <c r="I1290" s="6">
        <v>48.003999999999998</v>
      </c>
      <c r="J1290" s="6">
        <v>51.119</v>
      </c>
      <c r="K1290" s="6">
        <v>56.722000000000001</v>
      </c>
      <c r="L1290" s="6">
        <v>57.435000000000002</v>
      </c>
      <c r="M1290" s="6">
        <v>46.036999999999999</v>
      </c>
      <c r="N1290" s="69"/>
    </row>
    <row r="1291" spans="1:14" ht="12" x14ac:dyDescent="0.25">
      <c r="A1291" s="6">
        <v>972.1</v>
      </c>
      <c r="B1291" s="6">
        <v>53.982999999999997</v>
      </c>
      <c r="C1291" s="6">
        <v>53.353999999999999</v>
      </c>
      <c r="D1291" s="6">
        <v>56.466999999999999</v>
      </c>
      <c r="E1291" s="6">
        <v>54.652000000000001</v>
      </c>
      <c r="F1291" s="6">
        <v>51.906999999999996</v>
      </c>
      <c r="G1291" s="6">
        <v>32.228000000000002</v>
      </c>
      <c r="H1291" s="6">
        <v>46.552999999999997</v>
      </c>
      <c r="I1291" s="6">
        <v>47.962000000000003</v>
      </c>
      <c r="J1291" s="6">
        <v>51.188000000000002</v>
      </c>
      <c r="K1291" s="6">
        <v>56.764000000000003</v>
      </c>
      <c r="L1291" s="6">
        <v>57.377000000000002</v>
      </c>
      <c r="M1291" s="6">
        <v>45.941000000000003</v>
      </c>
      <c r="N1291" s="69"/>
    </row>
    <row r="1292" spans="1:14" ht="12" x14ac:dyDescent="0.25">
      <c r="A1292" s="6">
        <v>972.52</v>
      </c>
      <c r="B1292" s="6">
        <v>53.997</v>
      </c>
      <c r="C1292" s="6">
        <v>53.261000000000003</v>
      </c>
      <c r="D1292" s="6">
        <v>56.445</v>
      </c>
      <c r="E1292" s="6">
        <v>54.618000000000002</v>
      </c>
      <c r="F1292" s="6">
        <v>51.972000000000001</v>
      </c>
      <c r="G1292" s="6">
        <v>32.133000000000003</v>
      </c>
      <c r="H1292" s="6">
        <v>46.58</v>
      </c>
      <c r="I1292" s="6">
        <v>47.924999999999997</v>
      </c>
      <c r="J1292" s="6">
        <v>51.241</v>
      </c>
      <c r="K1292" s="6">
        <v>56.695999999999998</v>
      </c>
      <c r="L1292" s="6">
        <v>57.292000000000002</v>
      </c>
      <c r="M1292" s="6">
        <v>45.860999999999997</v>
      </c>
      <c r="N1292" s="69"/>
    </row>
    <row r="1293" spans="1:14" ht="12" x14ac:dyDescent="0.25">
      <c r="A1293" s="6">
        <v>972.95</v>
      </c>
      <c r="B1293" s="6">
        <v>53.908000000000001</v>
      </c>
      <c r="C1293" s="6">
        <v>53.411000000000001</v>
      </c>
      <c r="D1293" s="6">
        <v>56.44</v>
      </c>
      <c r="E1293" s="6">
        <v>54.594000000000001</v>
      </c>
      <c r="F1293" s="6">
        <v>51.892000000000003</v>
      </c>
      <c r="G1293" s="6">
        <v>32.192999999999998</v>
      </c>
      <c r="H1293" s="6">
        <v>46.512</v>
      </c>
      <c r="I1293" s="6">
        <v>47.999000000000002</v>
      </c>
      <c r="J1293" s="6">
        <v>51.375999999999998</v>
      </c>
      <c r="K1293" s="6">
        <v>56.652000000000001</v>
      </c>
      <c r="L1293" s="6">
        <v>57.27</v>
      </c>
      <c r="M1293" s="6">
        <v>45.865000000000002</v>
      </c>
      <c r="N1293" s="69"/>
    </row>
    <row r="1294" spans="1:14" ht="12" x14ac:dyDescent="0.25">
      <c r="A1294" s="6">
        <v>973.38</v>
      </c>
      <c r="B1294" s="6">
        <v>53.896000000000001</v>
      </c>
      <c r="C1294" s="6">
        <v>53.359000000000002</v>
      </c>
      <c r="D1294" s="6">
        <v>56.279000000000003</v>
      </c>
      <c r="E1294" s="6">
        <v>54.640999999999998</v>
      </c>
      <c r="F1294" s="6">
        <v>51.948</v>
      </c>
      <c r="G1294" s="6">
        <v>32.185000000000002</v>
      </c>
      <c r="H1294" s="6">
        <v>46.372</v>
      </c>
      <c r="I1294" s="6">
        <v>48.037999999999997</v>
      </c>
      <c r="J1294" s="6">
        <v>51.415999999999997</v>
      </c>
      <c r="K1294" s="6">
        <v>56.636000000000003</v>
      </c>
      <c r="L1294" s="6">
        <v>57.241</v>
      </c>
      <c r="M1294" s="6">
        <v>45.905999999999999</v>
      </c>
      <c r="N1294" s="69"/>
    </row>
    <row r="1295" spans="1:14" ht="12" x14ac:dyDescent="0.25">
      <c r="A1295" s="6">
        <v>973.8</v>
      </c>
      <c r="B1295" s="6">
        <v>53.997999999999998</v>
      </c>
      <c r="C1295" s="6">
        <v>53.317999999999998</v>
      </c>
      <c r="D1295" s="6">
        <v>56.164999999999999</v>
      </c>
      <c r="E1295" s="6">
        <v>54.744</v>
      </c>
      <c r="F1295" s="6">
        <v>51.924999999999997</v>
      </c>
      <c r="G1295" s="6">
        <v>32.225999999999999</v>
      </c>
      <c r="H1295" s="6">
        <v>46.35</v>
      </c>
      <c r="I1295" s="6">
        <v>47.951000000000001</v>
      </c>
      <c r="J1295" s="6">
        <v>51.316000000000003</v>
      </c>
      <c r="K1295" s="6">
        <v>56.652999999999999</v>
      </c>
      <c r="L1295" s="6">
        <v>57.311</v>
      </c>
      <c r="M1295" s="6">
        <v>45.887</v>
      </c>
      <c r="N1295" s="69"/>
    </row>
    <row r="1296" spans="1:14" ht="12" x14ac:dyDescent="0.25">
      <c r="A1296" s="6">
        <v>974.23</v>
      </c>
      <c r="B1296" s="6">
        <v>54.206000000000003</v>
      </c>
      <c r="C1296" s="6">
        <v>53.389000000000003</v>
      </c>
      <c r="D1296" s="6">
        <v>56.045999999999999</v>
      </c>
      <c r="E1296" s="6">
        <v>54.929000000000002</v>
      </c>
      <c r="F1296" s="6">
        <v>51.811</v>
      </c>
      <c r="G1296" s="6">
        <v>32.21</v>
      </c>
      <c r="H1296" s="6">
        <v>46.335999999999999</v>
      </c>
      <c r="I1296" s="6">
        <v>47.991</v>
      </c>
      <c r="J1296" s="6">
        <v>51.415999999999997</v>
      </c>
      <c r="K1296" s="6">
        <v>56.771999999999998</v>
      </c>
      <c r="L1296" s="6">
        <v>57.406999999999996</v>
      </c>
      <c r="M1296" s="6">
        <v>45.978000000000002</v>
      </c>
      <c r="N1296" s="69"/>
    </row>
    <row r="1297" spans="1:14" ht="12" x14ac:dyDescent="0.25">
      <c r="A1297" s="6">
        <v>974.66</v>
      </c>
      <c r="B1297" s="6">
        <v>54.37</v>
      </c>
      <c r="C1297" s="6">
        <v>53.470999999999997</v>
      </c>
      <c r="D1297" s="6">
        <v>55.938000000000002</v>
      </c>
      <c r="E1297" s="6">
        <v>54.896000000000001</v>
      </c>
      <c r="F1297" s="6">
        <v>51.938000000000002</v>
      </c>
      <c r="G1297" s="6">
        <v>32.066000000000003</v>
      </c>
      <c r="H1297" s="6">
        <v>46.344999999999999</v>
      </c>
      <c r="I1297" s="6">
        <v>48.06</v>
      </c>
      <c r="J1297" s="6">
        <v>51.384</v>
      </c>
      <c r="K1297" s="6">
        <v>56.771000000000001</v>
      </c>
      <c r="L1297" s="6">
        <v>57.456000000000003</v>
      </c>
      <c r="M1297" s="6">
        <v>46.082000000000001</v>
      </c>
      <c r="N1297" s="69"/>
    </row>
    <row r="1298" spans="1:14" ht="12" x14ac:dyDescent="0.25">
      <c r="A1298" s="6">
        <v>975.08</v>
      </c>
      <c r="B1298" s="6">
        <v>54.290999999999997</v>
      </c>
      <c r="C1298" s="6">
        <v>53.463999999999999</v>
      </c>
      <c r="D1298" s="6">
        <v>55.88</v>
      </c>
      <c r="E1298" s="6">
        <v>54.783999999999999</v>
      </c>
      <c r="F1298" s="6">
        <v>51.890999999999998</v>
      </c>
      <c r="G1298" s="6">
        <v>32.064</v>
      </c>
      <c r="H1298" s="6">
        <v>46.256</v>
      </c>
      <c r="I1298" s="6">
        <v>48.119</v>
      </c>
      <c r="J1298" s="6">
        <v>51.319000000000003</v>
      </c>
      <c r="K1298" s="6">
        <v>56.795999999999999</v>
      </c>
      <c r="L1298" s="6">
        <v>57.45</v>
      </c>
      <c r="M1298" s="6">
        <v>45.96</v>
      </c>
      <c r="N1298" s="69"/>
    </row>
    <row r="1299" spans="1:14" ht="12" x14ac:dyDescent="0.25">
      <c r="A1299" s="6">
        <v>975.51</v>
      </c>
      <c r="B1299" s="6">
        <v>54.247999999999998</v>
      </c>
      <c r="C1299" s="6">
        <v>53.28</v>
      </c>
      <c r="D1299" s="6">
        <v>55.816000000000003</v>
      </c>
      <c r="E1299" s="6">
        <v>54.753</v>
      </c>
      <c r="F1299" s="6">
        <v>51.841999999999999</v>
      </c>
      <c r="G1299" s="6">
        <v>32.023000000000003</v>
      </c>
      <c r="H1299" s="6">
        <v>46.115000000000002</v>
      </c>
      <c r="I1299" s="6">
        <v>48.098999999999997</v>
      </c>
      <c r="J1299" s="6">
        <v>51.225999999999999</v>
      </c>
      <c r="K1299" s="6">
        <v>56.749000000000002</v>
      </c>
      <c r="L1299" s="6">
        <v>57.491999999999997</v>
      </c>
      <c r="M1299" s="6">
        <v>45.828000000000003</v>
      </c>
      <c r="N1299" s="69"/>
    </row>
    <row r="1300" spans="1:14" ht="12" x14ac:dyDescent="0.25">
      <c r="A1300" s="6">
        <v>975.94</v>
      </c>
      <c r="B1300" s="6">
        <v>54.145000000000003</v>
      </c>
      <c r="C1300" s="6">
        <v>53.165999999999997</v>
      </c>
      <c r="D1300" s="6">
        <v>55.71</v>
      </c>
      <c r="E1300" s="6">
        <v>54.68</v>
      </c>
      <c r="F1300" s="6">
        <v>51.816000000000003</v>
      </c>
      <c r="G1300" s="6">
        <v>31.966999999999999</v>
      </c>
      <c r="H1300" s="6">
        <v>46.05</v>
      </c>
      <c r="I1300" s="6">
        <v>48.034999999999997</v>
      </c>
      <c r="J1300" s="6">
        <v>51.161999999999999</v>
      </c>
      <c r="K1300" s="6">
        <v>56.703000000000003</v>
      </c>
      <c r="L1300" s="6">
        <v>57.505000000000003</v>
      </c>
      <c r="M1300" s="6">
        <v>45.945</v>
      </c>
      <c r="N1300" s="69"/>
    </row>
    <row r="1301" spans="1:14" ht="12" x14ac:dyDescent="0.25">
      <c r="A1301" s="6">
        <v>976.36</v>
      </c>
      <c r="B1301" s="6">
        <v>54.118000000000002</v>
      </c>
      <c r="C1301" s="6">
        <v>52.996000000000002</v>
      </c>
      <c r="D1301" s="6">
        <v>55.637999999999998</v>
      </c>
      <c r="E1301" s="6">
        <v>54.503999999999998</v>
      </c>
      <c r="F1301" s="6">
        <v>51.795999999999999</v>
      </c>
      <c r="G1301" s="6">
        <v>31.846</v>
      </c>
      <c r="H1301" s="6">
        <v>45.988</v>
      </c>
      <c r="I1301" s="6">
        <v>47.874000000000002</v>
      </c>
      <c r="J1301" s="6">
        <v>51.052</v>
      </c>
      <c r="K1301" s="6">
        <v>56.517000000000003</v>
      </c>
      <c r="L1301" s="6">
        <v>57.39</v>
      </c>
      <c r="M1301" s="6">
        <v>45.947000000000003</v>
      </c>
      <c r="N1301" s="69"/>
    </row>
    <row r="1302" spans="1:14" ht="12" x14ac:dyDescent="0.25">
      <c r="A1302" s="6">
        <v>976.79</v>
      </c>
      <c r="B1302" s="6">
        <v>54.033999999999999</v>
      </c>
      <c r="C1302" s="6">
        <v>52.941000000000003</v>
      </c>
      <c r="D1302" s="6">
        <v>55.627000000000002</v>
      </c>
      <c r="E1302" s="6">
        <v>54.448999999999998</v>
      </c>
      <c r="F1302" s="6">
        <v>51.774000000000001</v>
      </c>
      <c r="G1302" s="6">
        <v>31.885999999999999</v>
      </c>
      <c r="H1302" s="6">
        <v>45.890999999999998</v>
      </c>
      <c r="I1302" s="6">
        <v>47.768999999999998</v>
      </c>
      <c r="J1302" s="6">
        <v>50.932000000000002</v>
      </c>
      <c r="K1302" s="6">
        <v>56.573</v>
      </c>
      <c r="L1302" s="6">
        <v>57.201000000000001</v>
      </c>
      <c r="M1302" s="6">
        <v>46.037999999999997</v>
      </c>
      <c r="N1302" s="69"/>
    </row>
    <row r="1303" spans="1:14" ht="12" x14ac:dyDescent="0.25">
      <c r="A1303" s="6">
        <v>977.22</v>
      </c>
      <c r="B1303" s="6">
        <v>54.052</v>
      </c>
      <c r="C1303" s="6">
        <v>52.975000000000001</v>
      </c>
      <c r="D1303" s="6">
        <v>55.475000000000001</v>
      </c>
      <c r="E1303" s="6">
        <v>54.463999999999999</v>
      </c>
      <c r="F1303" s="6">
        <v>51.726999999999997</v>
      </c>
      <c r="G1303" s="6">
        <v>31.827999999999999</v>
      </c>
      <c r="H1303" s="6">
        <v>45.845999999999997</v>
      </c>
      <c r="I1303" s="6">
        <v>47.773000000000003</v>
      </c>
      <c r="J1303" s="6">
        <v>50.904000000000003</v>
      </c>
      <c r="K1303" s="6">
        <v>56.448999999999998</v>
      </c>
      <c r="L1303" s="6">
        <v>56.982999999999997</v>
      </c>
      <c r="M1303" s="6">
        <v>46.098999999999997</v>
      </c>
      <c r="N1303" s="69"/>
    </row>
    <row r="1304" spans="1:14" ht="12" x14ac:dyDescent="0.25">
      <c r="A1304" s="6">
        <v>977.64</v>
      </c>
      <c r="B1304" s="6">
        <v>53.957999999999998</v>
      </c>
      <c r="C1304" s="6">
        <v>53.043999999999997</v>
      </c>
      <c r="D1304" s="6">
        <v>55.506</v>
      </c>
      <c r="E1304" s="6">
        <v>54.353999999999999</v>
      </c>
      <c r="F1304" s="6">
        <v>51.698999999999998</v>
      </c>
      <c r="G1304" s="6">
        <v>31.891999999999999</v>
      </c>
      <c r="H1304" s="6">
        <v>45.88</v>
      </c>
      <c r="I1304" s="6">
        <v>47.863</v>
      </c>
      <c r="J1304" s="6">
        <v>50.856000000000002</v>
      </c>
      <c r="K1304" s="6">
        <v>56.408000000000001</v>
      </c>
      <c r="L1304" s="6">
        <v>56.920999999999999</v>
      </c>
      <c r="M1304" s="6">
        <v>46.201000000000001</v>
      </c>
      <c r="N1304" s="69"/>
    </row>
    <row r="1305" spans="1:14" ht="12" x14ac:dyDescent="0.25">
      <c r="A1305" s="6">
        <v>978.07</v>
      </c>
      <c r="B1305" s="6">
        <v>54.06</v>
      </c>
      <c r="C1305" s="6">
        <v>53.177999999999997</v>
      </c>
      <c r="D1305" s="6">
        <v>55.563000000000002</v>
      </c>
      <c r="E1305" s="6">
        <v>54.326999999999998</v>
      </c>
      <c r="F1305" s="6">
        <v>51.784999999999997</v>
      </c>
      <c r="G1305" s="6">
        <v>31.864999999999998</v>
      </c>
      <c r="H1305" s="6">
        <v>46.003</v>
      </c>
      <c r="I1305" s="6">
        <v>47.945</v>
      </c>
      <c r="J1305" s="6">
        <v>50.874000000000002</v>
      </c>
      <c r="K1305" s="6">
        <v>56.381</v>
      </c>
      <c r="L1305" s="6">
        <v>56.959000000000003</v>
      </c>
      <c r="M1305" s="6">
        <v>46.280999999999999</v>
      </c>
      <c r="N1305" s="69"/>
    </row>
    <row r="1306" spans="1:14" ht="12" x14ac:dyDescent="0.25">
      <c r="A1306" s="6">
        <v>978.5</v>
      </c>
      <c r="B1306" s="6">
        <v>54.063000000000002</v>
      </c>
      <c r="C1306" s="6">
        <v>53.164999999999999</v>
      </c>
      <c r="D1306" s="6">
        <v>55.546999999999997</v>
      </c>
      <c r="E1306" s="6">
        <v>54.332000000000001</v>
      </c>
      <c r="F1306" s="6">
        <v>51.752000000000002</v>
      </c>
      <c r="G1306" s="6">
        <v>31.873000000000001</v>
      </c>
      <c r="H1306" s="6">
        <v>45.912999999999997</v>
      </c>
      <c r="I1306" s="6">
        <v>47.895000000000003</v>
      </c>
      <c r="J1306" s="6">
        <v>50.872999999999998</v>
      </c>
      <c r="K1306" s="6">
        <v>56.244999999999997</v>
      </c>
      <c r="L1306" s="6">
        <v>56.936</v>
      </c>
      <c r="M1306" s="6">
        <v>46.207000000000001</v>
      </c>
      <c r="N1306" s="69"/>
    </row>
    <row r="1307" spans="1:14" ht="12" x14ac:dyDescent="0.25">
      <c r="A1307" s="6">
        <v>978.92</v>
      </c>
      <c r="B1307" s="6">
        <v>54.05</v>
      </c>
      <c r="C1307" s="6">
        <v>53.21</v>
      </c>
      <c r="D1307" s="6">
        <v>55.625999999999998</v>
      </c>
      <c r="E1307" s="6">
        <v>54.457999999999998</v>
      </c>
      <c r="F1307" s="6">
        <v>51.768000000000001</v>
      </c>
      <c r="G1307" s="6">
        <v>31.77</v>
      </c>
      <c r="H1307" s="6">
        <v>45.966000000000001</v>
      </c>
      <c r="I1307" s="6">
        <v>47.875</v>
      </c>
      <c r="J1307" s="6">
        <v>50.872</v>
      </c>
      <c r="K1307" s="6">
        <v>56.256</v>
      </c>
      <c r="L1307" s="6">
        <v>56.920999999999999</v>
      </c>
      <c r="M1307" s="6">
        <v>46.222999999999999</v>
      </c>
      <c r="N1307" s="69"/>
    </row>
    <row r="1308" spans="1:14" ht="12" x14ac:dyDescent="0.25">
      <c r="A1308" s="6">
        <v>979.35</v>
      </c>
      <c r="B1308" s="6">
        <v>54.139000000000003</v>
      </c>
      <c r="C1308" s="6">
        <v>53.116999999999997</v>
      </c>
      <c r="D1308" s="6">
        <v>55.661999999999999</v>
      </c>
      <c r="E1308" s="6">
        <v>54.433999999999997</v>
      </c>
      <c r="F1308" s="6">
        <v>51.811999999999998</v>
      </c>
      <c r="G1308" s="6">
        <v>31.713999999999999</v>
      </c>
      <c r="H1308" s="6">
        <v>46.023000000000003</v>
      </c>
      <c r="I1308" s="6">
        <v>47.814</v>
      </c>
      <c r="J1308" s="6">
        <v>50.92</v>
      </c>
      <c r="K1308" s="6">
        <v>56.238</v>
      </c>
      <c r="L1308" s="6">
        <v>56.847999999999999</v>
      </c>
      <c r="M1308" s="6">
        <v>46.392000000000003</v>
      </c>
      <c r="N1308" s="69"/>
    </row>
    <row r="1309" spans="1:14" ht="12" x14ac:dyDescent="0.25">
      <c r="A1309" s="6">
        <v>979.78</v>
      </c>
      <c r="B1309" s="6">
        <v>54.045000000000002</v>
      </c>
      <c r="C1309" s="6">
        <v>53.072000000000003</v>
      </c>
      <c r="D1309" s="6">
        <v>55.552999999999997</v>
      </c>
      <c r="E1309" s="6">
        <v>54.426000000000002</v>
      </c>
      <c r="F1309" s="6">
        <v>51.741999999999997</v>
      </c>
      <c r="G1309" s="6">
        <v>31.686</v>
      </c>
      <c r="H1309" s="6">
        <v>45.847000000000001</v>
      </c>
      <c r="I1309" s="6">
        <v>47.783000000000001</v>
      </c>
      <c r="J1309" s="6">
        <v>50.662999999999997</v>
      </c>
      <c r="K1309" s="6">
        <v>56.216000000000001</v>
      </c>
      <c r="L1309" s="6">
        <v>56.643000000000001</v>
      </c>
      <c r="M1309" s="6">
        <v>46.350999999999999</v>
      </c>
      <c r="N1309" s="69"/>
    </row>
    <row r="1310" spans="1:14" ht="12" x14ac:dyDescent="0.25">
      <c r="A1310" s="6">
        <v>980.2</v>
      </c>
      <c r="B1310" s="6">
        <v>54.125</v>
      </c>
      <c r="C1310" s="6">
        <v>53.225999999999999</v>
      </c>
      <c r="D1310" s="6">
        <v>55.603999999999999</v>
      </c>
      <c r="E1310" s="6">
        <v>54.383000000000003</v>
      </c>
      <c r="F1310" s="6">
        <v>51.709000000000003</v>
      </c>
      <c r="G1310" s="6">
        <v>31.719000000000001</v>
      </c>
      <c r="H1310" s="6">
        <v>45.884999999999998</v>
      </c>
      <c r="I1310" s="6">
        <v>47.734999999999999</v>
      </c>
      <c r="J1310" s="6">
        <v>50.62</v>
      </c>
      <c r="K1310" s="6">
        <v>56.125999999999998</v>
      </c>
      <c r="L1310" s="6">
        <v>56.634999999999998</v>
      </c>
      <c r="M1310" s="6">
        <v>46.387</v>
      </c>
      <c r="N1310" s="69"/>
    </row>
    <row r="1311" spans="1:14" ht="12" x14ac:dyDescent="0.25">
      <c r="A1311" s="6">
        <v>980.63</v>
      </c>
      <c r="B1311" s="6">
        <v>54.177</v>
      </c>
      <c r="C1311" s="6">
        <v>53.362000000000002</v>
      </c>
      <c r="D1311" s="6">
        <v>55.62</v>
      </c>
      <c r="E1311" s="6">
        <v>54.466000000000001</v>
      </c>
      <c r="F1311" s="6">
        <v>51.661000000000001</v>
      </c>
      <c r="G1311" s="6">
        <v>31.728000000000002</v>
      </c>
      <c r="H1311" s="6">
        <v>45.953000000000003</v>
      </c>
      <c r="I1311" s="6">
        <v>47.734999999999999</v>
      </c>
      <c r="J1311" s="6">
        <v>50.667999999999999</v>
      </c>
      <c r="K1311" s="6">
        <v>56.104999999999997</v>
      </c>
      <c r="L1311" s="6">
        <v>56.469000000000001</v>
      </c>
      <c r="M1311" s="6">
        <v>46.46</v>
      </c>
      <c r="N1311" s="69"/>
    </row>
    <row r="1312" spans="1:14" ht="12" x14ac:dyDescent="0.25">
      <c r="A1312" s="6">
        <v>981.06</v>
      </c>
      <c r="B1312" s="6">
        <v>54.247999999999998</v>
      </c>
      <c r="C1312" s="6">
        <v>53.283000000000001</v>
      </c>
      <c r="D1312" s="6">
        <v>55.698</v>
      </c>
      <c r="E1312" s="6">
        <v>54.54</v>
      </c>
      <c r="F1312" s="6">
        <v>51.665999999999997</v>
      </c>
      <c r="G1312" s="6">
        <v>31.853999999999999</v>
      </c>
      <c r="H1312" s="6">
        <v>45.841000000000001</v>
      </c>
      <c r="I1312" s="6">
        <v>47.795999999999999</v>
      </c>
      <c r="J1312" s="6">
        <v>50.606000000000002</v>
      </c>
      <c r="K1312" s="6">
        <v>56.03</v>
      </c>
      <c r="L1312" s="6">
        <v>56.482999999999997</v>
      </c>
      <c r="M1312" s="6">
        <v>46.515999999999998</v>
      </c>
      <c r="N1312" s="69"/>
    </row>
    <row r="1313" spans="1:14" ht="12" x14ac:dyDescent="0.25">
      <c r="A1313" s="6">
        <v>981.48</v>
      </c>
      <c r="B1313" s="6">
        <v>54.148000000000003</v>
      </c>
      <c r="C1313" s="6">
        <v>53.287999999999997</v>
      </c>
      <c r="D1313" s="6">
        <v>55.576999999999998</v>
      </c>
      <c r="E1313" s="6">
        <v>54.45</v>
      </c>
      <c r="F1313" s="6">
        <v>51.488999999999997</v>
      </c>
      <c r="G1313" s="6">
        <v>31.759</v>
      </c>
      <c r="H1313" s="6">
        <v>45.695999999999998</v>
      </c>
      <c r="I1313" s="6">
        <v>47.78</v>
      </c>
      <c r="J1313" s="6">
        <v>50.497</v>
      </c>
      <c r="K1313" s="6">
        <v>55.905000000000001</v>
      </c>
      <c r="L1313" s="6">
        <v>56.457000000000001</v>
      </c>
      <c r="M1313" s="6">
        <v>46.494</v>
      </c>
      <c r="N1313" s="69"/>
    </row>
    <row r="1314" spans="1:14" ht="12" x14ac:dyDescent="0.25">
      <c r="A1314" s="6">
        <v>981.91</v>
      </c>
      <c r="B1314" s="6">
        <v>54.116</v>
      </c>
      <c r="C1314" s="6">
        <v>53.173000000000002</v>
      </c>
      <c r="D1314" s="6">
        <v>55.582999999999998</v>
      </c>
      <c r="E1314" s="6">
        <v>54.451000000000001</v>
      </c>
      <c r="F1314" s="6">
        <v>51.433</v>
      </c>
      <c r="G1314" s="6">
        <v>31.699000000000002</v>
      </c>
      <c r="H1314" s="6">
        <v>45.792000000000002</v>
      </c>
      <c r="I1314" s="6">
        <v>47.9</v>
      </c>
      <c r="J1314" s="6">
        <v>50.401000000000003</v>
      </c>
      <c r="K1314" s="6">
        <v>55.981000000000002</v>
      </c>
      <c r="L1314" s="6">
        <v>56.401000000000003</v>
      </c>
      <c r="M1314" s="6">
        <v>46.468000000000004</v>
      </c>
      <c r="N1314" s="69"/>
    </row>
    <row r="1315" spans="1:14" ht="12" x14ac:dyDescent="0.25">
      <c r="A1315" s="6">
        <v>982.34</v>
      </c>
      <c r="B1315" s="6">
        <v>54.156999999999996</v>
      </c>
      <c r="C1315" s="6">
        <v>53.210999999999999</v>
      </c>
      <c r="D1315" s="6">
        <v>55.59</v>
      </c>
      <c r="E1315" s="6">
        <v>54.488999999999997</v>
      </c>
      <c r="F1315" s="6">
        <v>51.442999999999998</v>
      </c>
      <c r="G1315" s="6">
        <v>31.623000000000001</v>
      </c>
      <c r="H1315" s="6">
        <v>46.015999999999998</v>
      </c>
      <c r="I1315" s="6">
        <v>47.972000000000001</v>
      </c>
      <c r="J1315" s="6">
        <v>50.442</v>
      </c>
      <c r="K1315" s="6">
        <v>56.148000000000003</v>
      </c>
      <c r="L1315" s="6">
        <v>56.542999999999999</v>
      </c>
      <c r="M1315" s="6">
        <v>46.567</v>
      </c>
      <c r="N1315" s="69"/>
    </row>
    <row r="1316" spans="1:14" ht="12" x14ac:dyDescent="0.25">
      <c r="A1316" s="6">
        <v>982.76</v>
      </c>
      <c r="B1316" s="6">
        <v>54.228999999999999</v>
      </c>
      <c r="C1316" s="6">
        <v>53.28</v>
      </c>
      <c r="D1316" s="6">
        <v>55.753</v>
      </c>
      <c r="E1316" s="6">
        <v>54.518999999999998</v>
      </c>
      <c r="F1316" s="6">
        <v>51.506999999999998</v>
      </c>
      <c r="G1316" s="6">
        <v>31.657</v>
      </c>
      <c r="H1316" s="6">
        <v>46.11</v>
      </c>
      <c r="I1316" s="6">
        <v>48.101999999999997</v>
      </c>
      <c r="J1316" s="6">
        <v>50.414000000000001</v>
      </c>
      <c r="K1316" s="6">
        <v>56.173999999999999</v>
      </c>
      <c r="L1316" s="6">
        <v>56.551000000000002</v>
      </c>
      <c r="M1316" s="6">
        <v>46.786999999999999</v>
      </c>
      <c r="N1316" s="69"/>
    </row>
    <row r="1317" spans="1:14" ht="12" x14ac:dyDescent="0.25">
      <c r="A1317" s="6">
        <v>983.19</v>
      </c>
      <c r="B1317" s="6">
        <v>54.08</v>
      </c>
      <c r="C1317" s="6">
        <v>53.174999999999997</v>
      </c>
      <c r="D1317" s="6">
        <v>55.844000000000001</v>
      </c>
      <c r="E1317" s="6">
        <v>54.328000000000003</v>
      </c>
      <c r="F1317" s="6">
        <v>51.506</v>
      </c>
      <c r="G1317" s="6">
        <v>31.620999999999999</v>
      </c>
      <c r="H1317" s="6">
        <v>46.036000000000001</v>
      </c>
      <c r="I1317" s="6">
        <v>48.024000000000001</v>
      </c>
      <c r="J1317" s="6">
        <v>50.32</v>
      </c>
      <c r="K1317" s="6">
        <v>55.923000000000002</v>
      </c>
      <c r="L1317" s="6">
        <v>56.387</v>
      </c>
      <c r="M1317" s="6">
        <v>46.749000000000002</v>
      </c>
      <c r="N1317" s="69"/>
    </row>
    <row r="1318" spans="1:14" ht="12" x14ac:dyDescent="0.25">
      <c r="A1318" s="6">
        <v>983.62</v>
      </c>
      <c r="B1318" s="6">
        <v>53.915999999999997</v>
      </c>
      <c r="C1318" s="6">
        <v>53.139000000000003</v>
      </c>
      <c r="D1318" s="6">
        <v>55.908000000000001</v>
      </c>
      <c r="E1318" s="6">
        <v>54.317999999999998</v>
      </c>
      <c r="F1318" s="6">
        <v>51.432000000000002</v>
      </c>
      <c r="G1318" s="6">
        <v>31.777999999999999</v>
      </c>
      <c r="H1318" s="6">
        <v>46.05</v>
      </c>
      <c r="I1318" s="6">
        <v>47.98</v>
      </c>
      <c r="J1318" s="6">
        <v>50.319000000000003</v>
      </c>
      <c r="K1318" s="6">
        <v>55.957000000000001</v>
      </c>
      <c r="L1318" s="6">
        <v>56.38</v>
      </c>
      <c r="M1318" s="6">
        <v>46.890999999999998</v>
      </c>
      <c r="N1318" s="69"/>
    </row>
    <row r="1319" spans="1:14" ht="12" x14ac:dyDescent="0.25">
      <c r="A1319" s="6">
        <v>984.04</v>
      </c>
      <c r="B1319" s="6">
        <v>54.064999999999998</v>
      </c>
      <c r="C1319" s="6">
        <v>53.249000000000002</v>
      </c>
      <c r="D1319" s="6">
        <v>56.070999999999998</v>
      </c>
      <c r="E1319" s="6">
        <v>54.502000000000002</v>
      </c>
      <c r="F1319" s="6">
        <v>51.631999999999998</v>
      </c>
      <c r="G1319" s="6">
        <v>31.777000000000001</v>
      </c>
      <c r="H1319" s="6">
        <v>46.2</v>
      </c>
      <c r="I1319" s="6">
        <v>48.165999999999997</v>
      </c>
      <c r="J1319" s="6">
        <v>50.453000000000003</v>
      </c>
      <c r="K1319" s="6">
        <v>56.005000000000003</v>
      </c>
      <c r="L1319" s="6">
        <v>56.662999999999997</v>
      </c>
      <c r="M1319" s="6">
        <v>47.073</v>
      </c>
      <c r="N1319" s="69"/>
    </row>
    <row r="1320" spans="1:14" ht="12" x14ac:dyDescent="0.25">
      <c r="A1320" s="6">
        <v>984.47</v>
      </c>
      <c r="B1320" s="6">
        <v>54.08</v>
      </c>
      <c r="C1320" s="6">
        <v>53.473999999999997</v>
      </c>
      <c r="D1320" s="6">
        <v>56.158999999999999</v>
      </c>
      <c r="E1320" s="6">
        <v>54.466999999999999</v>
      </c>
      <c r="F1320" s="6">
        <v>51.600999999999999</v>
      </c>
      <c r="G1320" s="6">
        <v>31.814</v>
      </c>
      <c r="H1320" s="6">
        <v>46.35</v>
      </c>
      <c r="I1320" s="6">
        <v>48.140999999999998</v>
      </c>
      <c r="J1320" s="6">
        <v>50.518999999999998</v>
      </c>
      <c r="K1320" s="6">
        <v>55.914999999999999</v>
      </c>
      <c r="L1320" s="6">
        <v>56.625</v>
      </c>
      <c r="M1320" s="6">
        <v>47.2</v>
      </c>
      <c r="N1320" s="69"/>
    </row>
    <row r="1321" spans="1:14" ht="12" x14ac:dyDescent="0.25">
      <c r="A1321" s="6">
        <v>984.9</v>
      </c>
      <c r="B1321" s="6">
        <v>54.268999999999998</v>
      </c>
      <c r="C1321" s="6">
        <v>53.444000000000003</v>
      </c>
      <c r="D1321" s="6">
        <v>56.3</v>
      </c>
      <c r="E1321" s="6">
        <v>54.456000000000003</v>
      </c>
      <c r="F1321" s="6">
        <v>51.606000000000002</v>
      </c>
      <c r="G1321" s="6">
        <v>31.92</v>
      </c>
      <c r="H1321" s="6">
        <v>46.307000000000002</v>
      </c>
      <c r="I1321" s="6">
        <v>48.258000000000003</v>
      </c>
      <c r="J1321" s="6">
        <v>50.622999999999998</v>
      </c>
      <c r="K1321" s="6">
        <v>56.006</v>
      </c>
      <c r="L1321" s="6">
        <v>56.668999999999997</v>
      </c>
      <c r="M1321" s="6">
        <v>47.268000000000001</v>
      </c>
      <c r="N1321" s="69"/>
    </row>
    <row r="1322" spans="1:14" ht="12" x14ac:dyDescent="0.25">
      <c r="A1322" s="6">
        <v>985.32</v>
      </c>
      <c r="B1322" s="6">
        <v>54.412999999999997</v>
      </c>
      <c r="C1322" s="6">
        <v>53.713000000000001</v>
      </c>
      <c r="D1322" s="6">
        <v>56.253</v>
      </c>
      <c r="E1322" s="6">
        <v>54.665999999999997</v>
      </c>
      <c r="F1322" s="6">
        <v>51.585000000000001</v>
      </c>
      <c r="G1322" s="6">
        <v>32.078000000000003</v>
      </c>
      <c r="H1322" s="6">
        <v>46.463000000000001</v>
      </c>
      <c r="I1322" s="6">
        <v>48.356999999999999</v>
      </c>
      <c r="J1322" s="6">
        <v>50.835999999999999</v>
      </c>
      <c r="K1322" s="6">
        <v>56.265000000000001</v>
      </c>
      <c r="L1322" s="6">
        <v>56.680999999999997</v>
      </c>
      <c r="M1322" s="6">
        <v>47.372</v>
      </c>
      <c r="N1322" s="69"/>
    </row>
    <row r="1323" spans="1:14" ht="12" x14ac:dyDescent="0.25">
      <c r="A1323" s="6">
        <v>985.75</v>
      </c>
      <c r="B1323" s="6">
        <v>54.389000000000003</v>
      </c>
      <c r="C1323" s="6">
        <v>53.667000000000002</v>
      </c>
      <c r="D1323" s="6">
        <v>56.231000000000002</v>
      </c>
      <c r="E1323" s="6">
        <v>54.628</v>
      </c>
      <c r="F1323" s="6">
        <v>51.524999999999999</v>
      </c>
      <c r="G1323" s="6">
        <v>31.991</v>
      </c>
      <c r="H1323" s="6">
        <v>46.48</v>
      </c>
      <c r="I1323" s="6">
        <v>48.320999999999998</v>
      </c>
      <c r="J1323" s="6">
        <v>50.84</v>
      </c>
      <c r="K1323" s="6">
        <v>56.155000000000001</v>
      </c>
      <c r="L1323" s="6">
        <v>56.543999999999997</v>
      </c>
      <c r="M1323" s="6">
        <v>47.301000000000002</v>
      </c>
      <c r="N1323" s="69"/>
    </row>
    <row r="1324" spans="1:14" ht="12" x14ac:dyDescent="0.25">
      <c r="A1324" s="6">
        <v>986.17</v>
      </c>
      <c r="B1324" s="6">
        <v>54.390999999999998</v>
      </c>
      <c r="C1324" s="6">
        <v>53.698999999999998</v>
      </c>
      <c r="D1324" s="6">
        <v>56.258000000000003</v>
      </c>
      <c r="E1324" s="6">
        <v>54.673000000000002</v>
      </c>
      <c r="F1324" s="6">
        <v>51.536999999999999</v>
      </c>
      <c r="G1324" s="6">
        <v>32.011000000000003</v>
      </c>
      <c r="H1324" s="6">
        <v>46.448999999999998</v>
      </c>
      <c r="I1324" s="6">
        <v>48.314999999999998</v>
      </c>
      <c r="J1324" s="6">
        <v>50.835000000000001</v>
      </c>
      <c r="K1324" s="6">
        <v>56.171999999999997</v>
      </c>
      <c r="L1324" s="6">
        <v>56.671999999999997</v>
      </c>
      <c r="M1324" s="6">
        <v>47.305999999999997</v>
      </c>
      <c r="N1324" s="69"/>
    </row>
    <row r="1325" spans="1:14" ht="12" x14ac:dyDescent="0.25">
      <c r="A1325" s="6">
        <v>986.6</v>
      </c>
      <c r="B1325" s="6">
        <v>54.447000000000003</v>
      </c>
      <c r="C1325" s="6">
        <v>53.558</v>
      </c>
      <c r="D1325" s="6">
        <v>56.28</v>
      </c>
      <c r="E1325" s="6">
        <v>54.765999999999998</v>
      </c>
      <c r="F1325" s="6">
        <v>51.54</v>
      </c>
      <c r="G1325" s="6">
        <v>31.978000000000002</v>
      </c>
      <c r="H1325" s="6">
        <v>46.395000000000003</v>
      </c>
      <c r="I1325" s="6">
        <v>48.252000000000002</v>
      </c>
      <c r="J1325" s="6">
        <v>51.002000000000002</v>
      </c>
      <c r="K1325" s="6">
        <v>56.308999999999997</v>
      </c>
      <c r="L1325" s="6">
        <v>56.707999999999998</v>
      </c>
      <c r="M1325" s="6">
        <v>47.124000000000002</v>
      </c>
      <c r="N1325" s="69"/>
    </row>
    <row r="1326" spans="1:14" ht="12" x14ac:dyDescent="0.25">
      <c r="A1326" s="6">
        <v>987.03</v>
      </c>
      <c r="B1326" s="6">
        <v>54.335000000000001</v>
      </c>
      <c r="C1326" s="6">
        <v>53.453000000000003</v>
      </c>
      <c r="D1326" s="6">
        <v>56.328000000000003</v>
      </c>
      <c r="E1326" s="6">
        <v>54.79</v>
      </c>
      <c r="F1326" s="6">
        <v>51.356999999999999</v>
      </c>
      <c r="G1326" s="6">
        <v>31.957999999999998</v>
      </c>
      <c r="H1326" s="6">
        <v>46.366</v>
      </c>
      <c r="I1326" s="6">
        <v>48.225999999999999</v>
      </c>
      <c r="J1326" s="6">
        <v>50.920999999999999</v>
      </c>
      <c r="K1326" s="6">
        <v>56.399000000000001</v>
      </c>
      <c r="L1326" s="6">
        <v>56.694000000000003</v>
      </c>
      <c r="M1326" s="6">
        <v>47.143999999999998</v>
      </c>
      <c r="N1326" s="69"/>
    </row>
    <row r="1327" spans="1:14" ht="12" x14ac:dyDescent="0.25">
      <c r="A1327" s="6">
        <v>987.45</v>
      </c>
      <c r="B1327" s="6">
        <v>54.250999999999998</v>
      </c>
      <c r="C1327" s="6">
        <v>53.51</v>
      </c>
      <c r="D1327" s="6">
        <v>56.225999999999999</v>
      </c>
      <c r="E1327" s="6">
        <v>54.795999999999999</v>
      </c>
      <c r="F1327" s="6">
        <v>51.423000000000002</v>
      </c>
      <c r="G1327" s="6">
        <v>31.888999999999999</v>
      </c>
      <c r="H1327" s="6">
        <v>46.567</v>
      </c>
      <c r="I1327" s="6">
        <v>48.347999999999999</v>
      </c>
      <c r="J1327" s="6">
        <v>50.981999999999999</v>
      </c>
      <c r="K1327" s="6">
        <v>56.575000000000003</v>
      </c>
      <c r="L1327" s="6">
        <v>56.704999999999998</v>
      </c>
      <c r="M1327" s="6">
        <v>47.210999999999999</v>
      </c>
      <c r="N1327" s="69"/>
    </row>
    <row r="1328" spans="1:14" ht="12" x14ac:dyDescent="0.25">
      <c r="A1328" s="6">
        <v>987.88</v>
      </c>
      <c r="B1328" s="6">
        <v>54.185000000000002</v>
      </c>
      <c r="C1328" s="6">
        <v>53.326000000000001</v>
      </c>
      <c r="D1328" s="6">
        <v>56.359000000000002</v>
      </c>
      <c r="E1328" s="6">
        <v>54.625</v>
      </c>
      <c r="F1328" s="6">
        <v>51.156999999999996</v>
      </c>
      <c r="G1328" s="6">
        <v>31.879000000000001</v>
      </c>
      <c r="H1328" s="6">
        <v>46.566000000000003</v>
      </c>
      <c r="I1328" s="6">
        <v>48.253999999999998</v>
      </c>
      <c r="J1328" s="6">
        <v>50.915999999999997</v>
      </c>
      <c r="K1328" s="6">
        <v>56.6</v>
      </c>
      <c r="L1328" s="6">
        <v>56.554000000000002</v>
      </c>
      <c r="M1328" s="6">
        <v>46.953000000000003</v>
      </c>
      <c r="N1328" s="69"/>
    </row>
    <row r="1329" spans="1:14" ht="12" x14ac:dyDescent="0.25">
      <c r="A1329" s="6">
        <v>988.3</v>
      </c>
      <c r="B1329" s="6">
        <v>54.151000000000003</v>
      </c>
      <c r="C1329" s="6">
        <v>53.213000000000001</v>
      </c>
      <c r="D1329" s="6">
        <v>56.4</v>
      </c>
      <c r="E1329" s="6">
        <v>54.543999999999997</v>
      </c>
      <c r="F1329" s="6">
        <v>51.08</v>
      </c>
      <c r="G1329" s="6">
        <v>31.843</v>
      </c>
      <c r="H1329" s="6">
        <v>46.488999999999997</v>
      </c>
      <c r="I1329" s="6">
        <v>48.384999999999998</v>
      </c>
      <c r="J1329" s="6">
        <v>50.965000000000003</v>
      </c>
      <c r="K1329" s="6">
        <v>56.601999999999997</v>
      </c>
      <c r="L1329" s="6">
        <v>56.588999999999999</v>
      </c>
      <c r="M1329" s="6">
        <v>46.802999999999997</v>
      </c>
      <c r="N1329" s="69"/>
    </row>
    <row r="1330" spans="1:14" ht="12" x14ac:dyDescent="0.25">
      <c r="A1330" s="6">
        <v>988.73</v>
      </c>
      <c r="B1330" s="6">
        <v>53.987000000000002</v>
      </c>
      <c r="C1330" s="6">
        <v>53.039000000000001</v>
      </c>
      <c r="D1330" s="6">
        <v>56.271999999999998</v>
      </c>
      <c r="E1330" s="6">
        <v>54.393999999999998</v>
      </c>
      <c r="F1330" s="6">
        <v>51.002000000000002</v>
      </c>
      <c r="G1330" s="6">
        <v>31.856999999999999</v>
      </c>
      <c r="H1330" s="6">
        <v>46.347000000000001</v>
      </c>
      <c r="I1330" s="6">
        <v>48.292000000000002</v>
      </c>
      <c r="J1330" s="6">
        <v>51.146000000000001</v>
      </c>
      <c r="K1330" s="6">
        <v>56.459000000000003</v>
      </c>
      <c r="L1330" s="6">
        <v>56.715000000000003</v>
      </c>
      <c r="M1330" s="6">
        <v>46.578000000000003</v>
      </c>
      <c r="N1330" s="69"/>
    </row>
    <row r="1331" spans="1:14" ht="12" x14ac:dyDescent="0.25">
      <c r="A1331" s="6">
        <v>989.16</v>
      </c>
      <c r="B1331" s="6">
        <v>54.033000000000001</v>
      </c>
      <c r="C1331" s="6">
        <v>53.073999999999998</v>
      </c>
      <c r="D1331" s="6">
        <v>56.353999999999999</v>
      </c>
      <c r="E1331" s="6">
        <v>54.401000000000003</v>
      </c>
      <c r="F1331" s="6">
        <v>50.996000000000002</v>
      </c>
      <c r="G1331" s="6">
        <v>31.84</v>
      </c>
      <c r="H1331" s="6">
        <v>46.331000000000003</v>
      </c>
      <c r="I1331" s="6">
        <v>48.350999999999999</v>
      </c>
      <c r="J1331" s="6">
        <v>51.281999999999996</v>
      </c>
      <c r="K1331" s="6">
        <v>56.639000000000003</v>
      </c>
      <c r="L1331" s="6">
        <v>56.792999999999999</v>
      </c>
      <c r="M1331" s="6">
        <v>46.582000000000001</v>
      </c>
      <c r="N1331" s="69"/>
    </row>
    <row r="1332" spans="1:14" ht="12" x14ac:dyDescent="0.25">
      <c r="A1332" s="6">
        <v>989.58</v>
      </c>
      <c r="B1332" s="6">
        <v>53.889000000000003</v>
      </c>
      <c r="C1332" s="6">
        <v>52.911999999999999</v>
      </c>
      <c r="D1332" s="6">
        <v>56.32</v>
      </c>
      <c r="E1332" s="6">
        <v>54.42</v>
      </c>
      <c r="F1332" s="6">
        <v>51.106999999999999</v>
      </c>
      <c r="G1332" s="6">
        <v>31.817</v>
      </c>
      <c r="H1332" s="6">
        <v>46.292000000000002</v>
      </c>
      <c r="I1332" s="6">
        <v>48.295999999999999</v>
      </c>
      <c r="J1332" s="6">
        <v>51.219000000000001</v>
      </c>
      <c r="K1332" s="6">
        <v>56.598999999999997</v>
      </c>
      <c r="L1332" s="6">
        <v>56.914000000000001</v>
      </c>
      <c r="M1332" s="6">
        <v>46.634999999999998</v>
      </c>
      <c r="N1332" s="69"/>
    </row>
    <row r="1333" spans="1:14" ht="12" x14ac:dyDescent="0.25">
      <c r="A1333" s="6">
        <v>990.01</v>
      </c>
      <c r="B1333" s="6">
        <v>53.735999999999997</v>
      </c>
      <c r="C1333" s="6">
        <v>52.854999999999997</v>
      </c>
      <c r="D1333" s="6">
        <v>56.381999999999998</v>
      </c>
      <c r="E1333" s="6">
        <v>54.192</v>
      </c>
      <c r="F1333" s="6">
        <v>51.048000000000002</v>
      </c>
      <c r="G1333" s="6">
        <v>31.818000000000001</v>
      </c>
      <c r="H1333" s="6">
        <v>46.331000000000003</v>
      </c>
      <c r="I1333" s="6">
        <v>48.267000000000003</v>
      </c>
      <c r="J1333" s="6">
        <v>51.179000000000002</v>
      </c>
      <c r="K1333" s="6">
        <v>56.826000000000001</v>
      </c>
      <c r="L1333" s="6">
        <v>56.947000000000003</v>
      </c>
      <c r="M1333" s="6">
        <v>46.57</v>
      </c>
      <c r="N1333" s="69"/>
    </row>
    <row r="1334" spans="1:14" ht="12" x14ac:dyDescent="0.25">
      <c r="A1334" s="6">
        <v>990.43</v>
      </c>
      <c r="B1334" s="6">
        <v>53.834000000000003</v>
      </c>
      <c r="C1334" s="6">
        <v>52.835000000000001</v>
      </c>
      <c r="D1334" s="6">
        <v>56.481999999999999</v>
      </c>
      <c r="E1334" s="6">
        <v>54.222999999999999</v>
      </c>
      <c r="F1334" s="6">
        <v>50.890999999999998</v>
      </c>
      <c r="G1334" s="6">
        <v>31.974</v>
      </c>
      <c r="H1334" s="6">
        <v>46.396000000000001</v>
      </c>
      <c r="I1334" s="6">
        <v>48.253</v>
      </c>
      <c r="J1334" s="6">
        <v>51.195999999999998</v>
      </c>
      <c r="K1334" s="6">
        <v>57.075000000000003</v>
      </c>
      <c r="L1334" s="6">
        <v>57.008000000000003</v>
      </c>
      <c r="M1334" s="6">
        <v>46.546999999999997</v>
      </c>
      <c r="N1334" s="69"/>
    </row>
    <row r="1335" spans="1:14" ht="12" x14ac:dyDescent="0.25">
      <c r="A1335" s="6">
        <v>990.86</v>
      </c>
      <c r="B1335" s="6">
        <v>53.999000000000002</v>
      </c>
      <c r="C1335" s="6">
        <v>52.805</v>
      </c>
      <c r="D1335" s="6">
        <v>56.503999999999998</v>
      </c>
      <c r="E1335" s="6">
        <v>54.301000000000002</v>
      </c>
      <c r="F1335" s="6">
        <v>50.994</v>
      </c>
      <c r="G1335" s="6">
        <v>32.034999999999997</v>
      </c>
      <c r="H1335" s="6">
        <v>46.353000000000002</v>
      </c>
      <c r="I1335" s="6">
        <v>48.094999999999999</v>
      </c>
      <c r="J1335" s="6">
        <v>51.21</v>
      </c>
      <c r="K1335" s="6">
        <v>57.140999999999998</v>
      </c>
      <c r="L1335" s="6">
        <v>57.256</v>
      </c>
      <c r="M1335" s="6">
        <v>46.716999999999999</v>
      </c>
      <c r="N1335" s="69"/>
    </row>
    <row r="1336" spans="1:14" ht="12" x14ac:dyDescent="0.25">
      <c r="A1336" s="6">
        <v>991.29</v>
      </c>
      <c r="B1336" s="6">
        <v>54.076999999999998</v>
      </c>
      <c r="C1336" s="6">
        <v>52.841999999999999</v>
      </c>
      <c r="D1336" s="6">
        <v>56.628999999999998</v>
      </c>
      <c r="E1336" s="6">
        <v>54.252000000000002</v>
      </c>
      <c r="F1336" s="6">
        <v>51.149000000000001</v>
      </c>
      <c r="G1336" s="6">
        <v>32.131</v>
      </c>
      <c r="H1336" s="6">
        <v>46.316000000000003</v>
      </c>
      <c r="I1336" s="6">
        <v>48.143000000000001</v>
      </c>
      <c r="J1336" s="6">
        <v>51.201000000000001</v>
      </c>
      <c r="K1336" s="6">
        <v>57.161999999999999</v>
      </c>
      <c r="L1336" s="6">
        <v>57.13</v>
      </c>
      <c r="M1336" s="6">
        <v>46.805</v>
      </c>
      <c r="N1336" s="69"/>
    </row>
    <row r="1337" spans="1:14" ht="12" x14ac:dyDescent="0.25">
      <c r="A1337" s="6">
        <v>991.71</v>
      </c>
      <c r="B1337" s="6">
        <v>54.101999999999997</v>
      </c>
      <c r="C1337" s="6">
        <v>52.906999999999996</v>
      </c>
      <c r="D1337" s="6">
        <v>56.649000000000001</v>
      </c>
      <c r="E1337" s="6">
        <v>54.308</v>
      </c>
      <c r="F1337" s="6">
        <v>51.238999999999997</v>
      </c>
      <c r="G1337" s="6">
        <v>32.200000000000003</v>
      </c>
      <c r="H1337" s="6">
        <v>46.334000000000003</v>
      </c>
      <c r="I1337" s="6">
        <v>48.344000000000001</v>
      </c>
      <c r="J1337" s="6">
        <v>51.168999999999997</v>
      </c>
      <c r="K1337" s="6">
        <v>57.274000000000001</v>
      </c>
      <c r="L1337" s="6">
        <v>57.11</v>
      </c>
      <c r="M1337" s="6">
        <v>46.753999999999998</v>
      </c>
      <c r="N1337" s="69"/>
    </row>
    <row r="1338" spans="1:14" ht="12" x14ac:dyDescent="0.25">
      <c r="A1338" s="6">
        <v>992.14</v>
      </c>
      <c r="B1338" s="6">
        <v>54.023000000000003</v>
      </c>
      <c r="C1338" s="6">
        <v>53.021999999999998</v>
      </c>
      <c r="D1338" s="6">
        <v>56.567</v>
      </c>
      <c r="E1338" s="6">
        <v>54.508000000000003</v>
      </c>
      <c r="F1338" s="6">
        <v>51.237000000000002</v>
      </c>
      <c r="G1338" s="6">
        <v>32.325000000000003</v>
      </c>
      <c r="H1338" s="6">
        <v>46.485999999999997</v>
      </c>
      <c r="I1338" s="6">
        <v>48.484000000000002</v>
      </c>
      <c r="J1338" s="6">
        <v>51.031999999999996</v>
      </c>
      <c r="K1338" s="6">
        <v>57.676000000000002</v>
      </c>
      <c r="L1338" s="6">
        <v>57.195</v>
      </c>
      <c r="M1338" s="6">
        <v>46.844000000000001</v>
      </c>
      <c r="N1338" s="69"/>
    </row>
    <row r="1339" spans="1:14" ht="12" x14ac:dyDescent="0.25">
      <c r="A1339" s="6">
        <v>992.56</v>
      </c>
      <c r="B1339" s="6">
        <v>54.070999999999998</v>
      </c>
      <c r="C1339" s="6">
        <v>53.036999999999999</v>
      </c>
      <c r="D1339" s="6">
        <v>56.482999999999997</v>
      </c>
      <c r="E1339" s="6">
        <v>54.628999999999998</v>
      </c>
      <c r="F1339" s="6">
        <v>51.122</v>
      </c>
      <c r="G1339" s="6">
        <v>32.292000000000002</v>
      </c>
      <c r="H1339" s="6">
        <v>46.502000000000002</v>
      </c>
      <c r="I1339" s="6">
        <v>48.353999999999999</v>
      </c>
      <c r="J1339" s="6">
        <v>51.06</v>
      </c>
      <c r="K1339" s="6">
        <v>57.752000000000002</v>
      </c>
      <c r="L1339" s="6">
        <v>57.072000000000003</v>
      </c>
      <c r="M1339" s="6">
        <v>46.624000000000002</v>
      </c>
      <c r="N1339" s="69"/>
    </row>
    <row r="1340" spans="1:14" ht="12" x14ac:dyDescent="0.25">
      <c r="A1340" s="6">
        <v>992.99</v>
      </c>
      <c r="B1340" s="6">
        <v>53.881999999999998</v>
      </c>
      <c r="C1340" s="6">
        <v>52.944000000000003</v>
      </c>
      <c r="D1340" s="6">
        <v>56.174999999999997</v>
      </c>
      <c r="E1340" s="6">
        <v>54.612000000000002</v>
      </c>
      <c r="F1340" s="6">
        <v>50.997999999999998</v>
      </c>
      <c r="G1340" s="6">
        <v>32.299999999999997</v>
      </c>
      <c r="H1340" s="6">
        <v>46.326999999999998</v>
      </c>
      <c r="I1340" s="6">
        <v>48.033000000000001</v>
      </c>
      <c r="J1340" s="6">
        <v>50.975000000000001</v>
      </c>
      <c r="K1340" s="6">
        <v>57.692</v>
      </c>
      <c r="L1340" s="6">
        <v>56.750999999999998</v>
      </c>
      <c r="M1340" s="6">
        <v>46.478999999999999</v>
      </c>
      <c r="N1340" s="69"/>
    </row>
    <row r="1341" spans="1:14" ht="12" x14ac:dyDescent="0.25">
      <c r="A1341" s="6">
        <v>993.42</v>
      </c>
      <c r="B1341" s="6">
        <v>53.78</v>
      </c>
      <c r="C1341" s="6">
        <v>52.774000000000001</v>
      </c>
      <c r="D1341" s="6">
        <v>55.878</v>
      </c>
      <c r="E1341" s="6">
        <v>54.576000000000001</v>
      </c>
      <c r="F1341" s="6">
        <v>51.106000000000002</v>
      </c>
      <c r="G1341" s="6">
        <v>32.392000000000003</v>
      </c>
      <c r="H1341" s="6">
        <v>46.174999999999997</v>
      </c>
      <c r="I1341" s="6">
        <v>47.945999999999998</v>
      </c>
      <c r="J1341" s="6">
        <v>50.963999999999999</v>
      </c>
      <c r="K1341" s="6">
        <v>57.871000000000002</v>
      </c>
      <c r="L1341" s="6">
        <v>56.546999999999997</v>
      </c>
      <c r="M1341" s="6">
        <v>46.378</v>
      </c>
      <c r="N1341" s="69"/>
    </row>
    <row r="1342" spans="1:14" ht="12" x14ac:dyDescent="0.25">
      <c r="A1342" s="6">
        <v>993.84</v>
      </c>
      <c r="B1342" s="6">
        <v>53.576999999999998</v>
      </c>
      <c r="C1342" s="6">
        <v>52.869</v>
      </c>
      <c r="D1342" s="6">
        <v>55.767000000000003</v>
      </c>
      <c r="E1342" s="6">
        <v>54.581000000000003</v>
      </c>
      <c r="F1342" s="6">
        <v>50.944000000000003</v>
      </c>
      <c r="G1342" s="6">
        <v>32.195999999999998</v>
      </c>
      <c r="H1342" s="6">
        <v>46.137999999999998</v>
      </c>
      <c r="I1342" s="6">
        <v>47.808999999999997</v>
      </c>
      <c r="J1342" s="6">
        <v>50.710999999999999</v>
      </c>
      <c r="K1342" s="6">
        <v>57.652999999999999</v>
      </c>
      <c r="L1342" s="6">
        <v>56.503999999999998</v>
      </c>
      <c r="M1342" s="6">
        <v>46.154000000000003</v>
      </c>
      <c r="N1342" s="69"/>
    </row>
    <row r="1343" spans="1:14" ht="12" x14ac:dyDescent="0.25">
      <c r="A1343" s="6">
        <v>994.27</v>
      </c>
      <c r="B1343" s="6">
        <v>53.572000000000003</v>
      </c>
      <c r="C1343" s="6">
        <v>52.844999999999999</v>
      </c>
      <c r="D1343" s="6">
        <v>55.981999999999999</v>
      </c>
      <c r="E1343" s="6">
        <v>54.71</v>
      </c>
      <c r="F1343" s="6">
        <v>51.097000000000001</v>
      </c>
      <c r="G1343" s="6">
        <v>32.100999999999999</v>
      </c>
      <c r="H1343" s="6">
        <v>46.048999999999999</v>
      </c>
      <c r="I1343" s="6">
        <v>47.872</v>
      </c>
      <c r="J1343" s="6">
        <v>50.508000000000003</v>
      </c>
      <c r="K1343" s="6">
        <v>57.76</v>
      </c>
      <c r="L1343" s="6">
        <v>56.606999999999999</v>
      </c>
      <c r="M1343" s="6">
        <v>46.075000000000003</v>
      </c>
      <c r="N1343" s="69"/>
    </row>
    <row r="1344" spans="1:14" ht="12" x14ac:dyDescent="0.25">
      <c r="A1344" s="6">
        <v>994.69</v>
      </c>
      <c r="B1344" s="6">
        <v>53.722000000000001</v>
      </c>
      <c r="C1344" s="6">
        <v>53.118000000000002</v>
      </c>
      <c r="D1344" s="6">
        <v>56.070999999999998</v>
      </c>
      <c r="E1344" s="6">
        <v>54.976999999999997</v>
      </c>
      <c r="F1344" s="6">
        <v>51.274999999999999</v>
      </c>
      <c r="G1344" s="6">
        <v>32.344000000000001</v>
      </c>
      <c r="H1344" s="6">
        <v>46.098999999999997</v>
      </c>
      <c r="I1344" s="6">
        <v>48.14</v>
      </c>
      <c r="J1344" s="6">
        <v>50.555999999999997</v>
      </c>
      <c r="K1344" s="6">
        <v>57.914000000000001</v>
      </c>
      <c r="L1344" s="6">
        <v>56.826999999999998</v>
      </c>
      <c r="M1344" s="6">
        <v>46.094999999999999</v>
      </c>
      <c r="N1344" s="69"/>
    </row>
    <row r="1345" spans="1:14" ht="12" x14ac:dyDescent="0.25">
      <c r="A1345" s="6">
        <v>995.12</v>
      </c>
      <c r="B1345" s="6">
        <v>53.524999999999999</v>
      </c>
      <c r="C1345" s="6">
        <v>52.854999999999997</v>
      </c>
      <c r="D1345" s="6">
        <v>55.91</v>
      </c>
      <c r="E1345" s="6">
        <v>54.777999999999999</v>
      </c>
      <c r="F1345" s="6">
        <v>51.401000000000003</v>
      </c>
      <c r="G1345" s="6">
        <v>32.286000000000001</v>
      </c>
      <c r="H1345" s="6">
        <v>45.851999999999997</v>
      </c>
      <c r="I1345" s="6">
        <v>47.999000000000002</v>
      </c>
      <c r="J1345" s="6">
        <v>50.338000000000001</v>
      </c>
      <c r="K1345" s="6">
        <v>57.755000000000003</v>
      </c>
      <c r="L1345" s="6">
        <v>56.670999999999999</v>
      </c>
      <c r="M1345" s="6">
        <v>45.786999999999999</v>
      </c>
      <c r="N1345" s="69"/>
    </row>
    <row r="1346" spans="1:14" ht="12" x14ac:dyDescent="0.25">
      <c r="A1346" s="6">
        <v>995.54</v>
      </c>
      <c r="B1346" s="6">
        <v>53.47</v>
      </c>
      <c r="C1346" s="6">
        <v>52.887</v>
      </c>
      <c r="D1346" s="6">
        <v>55.808999999999997</v>
      </c>
      <c r="E1346" s="6">
        <v>54.664000000000001</v>
      </c>
      <c r="F1346" s="6">
        <v>51.386000000000003</v>
      </c>
      <c r="G1346" s="6">
        <v>32.308999999999997</v>
      </c>
      <c r="H1346" s="6">
        <v>45.723999999999997</v>
      </c>
      <c r="I1346" s="6">
        <v>47.976999999999997</v>
      </c>
      <c r="J1346" s="6">
        <v>50.155000000000001</v>
      </c>
      <c r="K1346" s="6">
        <v>57.527999999999999</v>
      </c>
      <c r="L1346" s="6">
        <v>56.63</v>
      </c>
      <c r="M1346" s="6">
        <v>45.802999999999997</v>
      </c>
      <c r="N1346" s="69"/>
    </row>
    <row r="1347" spans="1:14" ht="12" x14ac:dyDescent="0.25">
      <c r="A1347" s="6">
        <v>995.97</v>
      </c>
      <c r="B1347" s="6">
        <v>53.280999999999999</v>
      </c>
      <c r="C1347" s="6">
        <v>52.859000000000002</v>
      </c>
      <c r="D1347" s="6">
        <v>55.539000000000001</v>
      </c>
      <c r="E1347" s="6">
        <v>54.56</v>
      </c>
      <c r="F1347" s="6">
        <v>51.478999999999999</v>
      </c>
      <c r="G1347" s="6">
        <v>32.340000000000003</v>
      </c>
      <c r="H1347" s="6">
        <v>45.484999999999999</v>
      </c>
      <c r="I1347" s="6">
        <v>47.835000000000001</v>
      </c>
      <c r="J1347" s="6">
        <v>50.003999999999998</v>
      </c>
      <c r="K1347" s="6">
        <v>57.170999999999999</v>
      </c>
      <c r="L1347" s="6">
        <v>56.536000000000001</v>
      </c>
      <c r="M1347" s="6">
        <v>45.512</v>
      </c>
      <c r="N1347" s="69"/>
    </row>
    <row r="1348" spans="1:14" ht="12" x14ac:dyDescent="0.25">
      <c r="A1348" s="6">
        <v>996.4</v>
      </c>
      <c r="B1348" s="6">
        <v>53.302</v>
      </c>
      <c r="C1348" s="6">
        <v>52.662999999999997</v>
      </c>
      <c r="D1348" s="6">
        <v>55.384</v>
      </c>
      <c r="E1348" s="6">
        <v>54.393999999999998</v>
      </c>
      <c r="F1348" s="6">
        <v>51.628</v>
      </c>
      <c r="G1348" s="6">
        <v>32.473999999999997</v>
      </c>
      <c r="H1348" s="6">
        <v>45.247999999999998</v>
      </c>
      <c r="I1348" s="6">
        <v>47.954000000000001</v>
      </c>
      <c r="J1348" s="6">
        <v>49.978000000000002</v>
      </c>
      <c r="K1348" s="6">
        <v>57.076999999999998</v>
      </c>
      <c r="L1348" s="6">
        <v>56.604999999999997</v>
      </c>
      <c r="M1348" s="6">
        <v>45.476999999999997</v>
      </c>
      <c r="N1348" s="69"/>
    </row>
    <row r="1349" spans="1:14" ht="12" x14ac:dyDescent="0.25">
      <c r="A1349" s="6">
        <v>996.82</v>
      </c>
      <c r="B1349" s="6">
        <v>53.186</v>
      </c>
      <c r="C1349" s="6">
        <v>52.572000000000003</v>
      </c>
      <c r="D1349" s="6">
        <v>55.067999999999998</v>
      </c>
      <c r="E1349" s="6">
        <v>54.475000000000001</v>
      </c>
      <c r="F1349" s="6">
        <v>51.975999999999999</v>
      </c>
      <c r="G1349" s="6">
        <v>32.557000000000002</v>
      </c>
      <c r="H1349" s="6">
        <v>45.109000000000002</v>
      </c>
      <c r="I1349" s="6">
        <v>48.030999999999999</v>
      </c>
      <c r="J1349" s="6">
        <v>50.026000000000003</v>
      </c>
      <c r="K1349" s="6">
        <v>57.158000000000001</v>
      </c>
      <c r="L1349" s="6">
        <v>56.648000000000003</v>
      </c>
      <c r="M1349" s="6">
        <v>45.6</v>
      </c>
      <c r="N1349" s="69"/>
    </row>
    <row r="1350" spans="1:14" ht="12" x14ac:dyDescent="0.25">
      <c r="A1350" s="6">
        <v>997.25</v>
      </c>
      <c r="B1350" s="6">
        <v>53.119</v>
      </c>
      <c r="C1350" s="6">
        <v>52.497</v>
      </c>
      <c r="D1350" s="6">
        <v>55.021000000000001</v>
      </c>
      <c r="E1350" s="6">
        <v>54.53</v>
      </c>
      <c r="F1350" s="6">
        <v>52.243000000000002</v>
      </c>
      <c r="G1350" s="6">
        <v>32.670999999999999</v>
      </c>
      <c r="H1350" s="6">
        <v>45.103999999999999</v>
      </c>
      <c r="I1350" s="6">
        <v>48.036999999999999</v>
      </c>
      <c r="J1350" s="6">
        <v>49.88</v>
      </c>
      <c r="K1350" s="6">
        <v>57.319000000000003</v>
      </c>
      <c r="L1350" s="6">
        <v>56.63</v>
      </c>
      <c r="M1350" s="6">
        <v>45.707999999999998</v>
      </c>
      <c r="N1350" s="69"/>
    </row>
    <row r="1351" spans="1:14" ht="12" x14ac:dyDescent="0.25">
      <c r="A1351" s="6">
        <v>997.67</v>
      </c>
      <c r="B1351" s="6">
        <v>53.420999999999999</v>
      </c>
      <c r="C1351" s="6">
        <v>52.472000000000001</v>
      </c>
      <c r="D1351" s="6">
        <v>55.180999999999997</v>
      </c>
      <c r="E1351" s="6">
        <v>54.430999999999997</v>
      </c>
      <c r="F1351" s="6">
        <v>52.423999999999999</v>
      </c>
      <c r="G1351" s="6">
        <v>32.747999999999998</v>
      </c>
      <c r="H1351" s="6">
        <v>45.44</v>
      </c>
      <c r="I1351" s="6">
        <v>48.232999999999997</v>
      </c>
      <c r="J1351" s="6">
        <v>49.701999999999998</v>
      </c>
      <c r="K1351" s="6">
        <v>57.496000000000002</v>
      </c>
      <c r="L1351" s="6">
        <v>56.677</v>
      </c>
      <c r="M1351" s="6">
        <v>45.942</v>
      </c>
      <c r="N1351" s="69"/>
    </row>
    <row r="1352" spans="1:14" ht="12" x14ac:dyDescent="0.25">
      <c r="A1352" s="6">
        <v>998.1</v>
      </c>
      <c r="B1352" s="6">
        <v>53.314999999999998</v>
      </c>
      <c r="C1352" s="6">
        <v>52.277999999999999</v>
      </c>
      <c r="D1352" s="6">
        <v>55.039000000000001</v>
      </c>
      <c r="E1352" s="6">
        <v>54.459000000000003</v>
      </c>
      <c r="F1352" s="6">
        <v>52.462000000000003</v>
      </c>
      <c r="G1352" s="6">
        <v>32.707999999999998</v>
      </c>
      <c r="H1352" s="6">
        <v>45.488999999999997</v>
      </c>
      <c r="I1352" s="6">
        <v>48.268000000000001</v>
      </c>
      <c r="J1352" s="6">
        <v>49.688000000000002</v>
      </c>
      <c r="K1352" s="6">
        <v>57.302999999999997</v>
      </c>
      <c r="L1352" s="6">
        <v>56.607999999999997</v>
      </c>
      <c r="M1352" s="6">
        <v>46.018000000000001</v>
      </c>
      <c r="N1352" s="69"/>
    </row>
    <row r="1353" spans="1:14" ht="12" x14ac:dyDescent="0.25">
      <c r="A1353" s="6">
        <v>998.52</v>
      </c>
      <c r="B1353" s="6">
        <v>53.406999999999996</v>
      </c>
      <c r="C1353" s="6">
        <v>52.244999999999997</v>
      </c>
      <c r="D1353" s="6">
        <v>54.939</v>
      </c>
      <c r="E1353" s="6">
        <v>54.350999999999999</v>
      </c>
      <c r="F1353" s="6">
        <v>52.487000000000002</v>
      </c>
      <c r="G1353" s="6">
        <v>32.597999999999999</v>
      </c>
      <c r="H1353" s="6">
        <v>45.460999999999999</v>
      </c>
      <c r="I1353" s="6">
        <v>48.444000000000003</v>
      </c>
      <c r="J1353" s="6">
        <v>49.802</v>
      </c>
      <c r="K1353" s="6">
        <v>57.095999999999997</v>
      </c>
      <c r="L1353" s="6">
        <v>56.55</v>
      </c>
      <c r="M1353" s="6">
        <v>45.973999999999997</v>
      </c>
      <c r="N1353" s="69"/>
    </row>
    <row r="1354" spans="1:14" ht="12" x14ac:dyDescent="0.25">
      <c r="A1354" s="6">
        <v>998.95</v>
      </c>
      <c r="B1354" s="6">
        <v>53.466999999999999</v>
      </c>
      <c r="C1354" s="6">
        <v>52.305</v>
      </c>
      <c r="D1354" s="6">
        <v>54.921999999999997</v>
      </c>
      <c r="E1354" s="6">
        <v>54.646999999999998</v>
      </c>
      <c r="F1354" s="6">
        <v>52.481999999999999</v>
      </c>
      <c r="G1354" s="6">
        <v>32.683</v>
      </c>
      <c r="H1354" s="6">
        <v>45.628999999999998</v>
      </c>
      <c r="I1354" s="6">
        <v>48.447000000000003</v>
      </c>
      <c r="J1354" s="6">
        <v>49.793999999999997</v>
      </c>
      <c r="K1354" s="6">
        <v>56.633000000000003</v>
      </c>
      <c r="L1354" s="6">
        <v>56.478999999999999</v>
      </c>
      <c r="M1354" s="6">
        <v>46</v>
      </c>
      <c r="N1354" s="69"/>
    </row>
    <row r="1355" spans="1:14" ht="12" x14ac:dyDescent="0.25">
      <c r="A1355" s="6">
        <v>999.37</v>
      </c>
      <c r="B1355" s="6">
        <v>53.334000000000003</v>
      </c>
      <c r="C1355" s="6">
        <v>52.286999999999999</v>
      </c>
      <c r="D1355" s="6">
        <v>54.999000000000002</v>
      </c>
      <c r="E1355" s="6">
        <v>54.71</v>
      </c>
      <c r="F1355" s="6">
        <v>52.591999999999999</v>
      </c>
      <c r="G1355" s="6">
        <v>32.6</v>
      </c>
      <c r="H1355" s="6">
        <v>45.661000000000001</v>
      </c>
      <c r="I1355" s="6">
        <v>48.472000000000001</v>
      </c>
      <c r="J1355" s="6">
        <v>49.786999999999999</v>
      </c>
      <c r="K1355" s="6">
        <v>56.301000000000002</v>
      </c>
      <c r="L1355" s="6">
        <v>56.411000000000001</v>
      </c>
      <c r="M1355" s="6">
        <v>46.046999999999997</v>
      </c>
      <c r="N1355" s="69"/>
    </row>
    <row r="1356" spans="1:14" ht="12" x14ac:dyDescent="0.25">
      <c r="A1356" s="6">
        <v>999.8</v>
      </c>
      <c r="B1356" s="6">
        <v>53.298999999999999</v>
      </c>
      <c r="C1356" s="6">
        <v>52.3</v>
      </c>
      <c r="D1356" s="6">
        <v>54.993000000000002</v>
      </c>
      <c r="E1356" s="6">
        <v>54.631</v>
      </c>
      <c r="F1356" s="6">
        <v>52.491999999999997</v>
      </c>
      <c r="G1356" s="6">
        <v>32.65</v>
      </c>
      <c r="H1356" s="6">
        <v>45.65</v>
      </c>
      <c r="I1356" s="6">
        <v>48.548000000000002</v>
      </c>
      <c r="J1356" s="6">
        <v>49.911999999999999</v>
      </c>
      <c r="K1356" s="6">
        <v>56.088999999999999</v>
      </c>
      <c r="L1356" s="6">
        <v>56.35</v>
      </c>
      <c r="M1356" s="6">
        <v>46.029000000000003</v>
      </c>
      <c r="N1356" s="69"/>
    </row>
    <row r="1357" spans="1:14" ht="12" x14ac:dyDescent="0.25">
      <c r="A1357" s="6">
        <v>1000.23</v>
      </c>
      <c r="B1357" s="6">
        <v>53.176000000000002</v>
      </c>
      <c r="C1357" s="6">
        <v>52.317999999999998</v>
      </c>
      <c r="D1357" s="6">
        <v>54.9</v>
      </c>
      <c r="E1357" s="6">
        <v>54.558</v>
      </c>
      <c r="F1357" s="6">
        <v>52.125999999999998</v>
      </c>
      <c r="G1357" s="6">
        <v>32.704999999999998</v>
      </c>
      <c r="H1357" s="6">
        <v>45.726999999999997</v>
      </c>
      <c r="I1357" s="6">
        <v>48.468000000000004</v>
      </c>
      <c r="J1357" s="6">
        <v>49.847000000000001</v>
      </c>
      <c r="K1357" s="6">
        <v>55.972000000000001</v>
      </c>
      <c r="L1357" s="6">
        <v>56.353000000000002</v>
      </c>
      <c r="M1357" s="6">
        <v>45.945</v>
      </c>
      <c r="N1357" s="69"/>
    </row>
    <row r="1358" spans="1:14" ht="12" x14ac:dyDescent="0.25">
      <c r="A1358" s="6">
        <v>1000.65</v>
      </c>
      <c r="B1358" s="6">
        <v>53.051000000000002</v>
      </c>
      <c r="C1358" s="6">
        <v>52.27</v>
      </c>
      <c r="D1358" s="6">
        <v>54.658000000000001</v>
      </c>
      <c r="E1358" s="6">
        <v>54.573</v>
      </c>
      <c r="F1358" s="6">
        <v>51.887</v>
      </c>
      <c r="G1358" s="6">
        <v>32.575000000000003</v>
      </c>
      <c r="H1358" s="6">
        <v>45.75</v>
      </c>
      <c r="I1358" s="6">
        <v>48.286000000000001</v>
      </c>
      <c r="J1358" s="6">
        <v>49.84</v>
      </c>
      <c r="K1358" s="6">
        <v>55.808</v>
      </c>
      <c r="L1358" s="6">
        <v>56.274999999999999</v>
      </c>
      <c r="M1358" s="6">
        <v>45.898000000000003</v>
      </c>
      <c r="N1358" s="69"/>
    </row>
    <row r="1359" spans="1:14" ht="12" x14ac:dyDescent="0.25">
      <c r="A1359" s="6">
        <v>1001.08</v>
      </c>
      <c r="B1359" s="6">
        <v>53.109000000000002</v>
      </c>
      <c r="C1359" s="6">
        <v>51.987000000000002</v>
      </c>
      <c r="D1359" s="6">
        <v>54.634999999999998</v>
      </c>
      <c r="E1359" s="6">
        <v>54.561</v>
      </c>
      <c r="F1359" s="6">
        <v>51.887</v>
      </c>
      <c r="G1359" s="6">
        <v>32.314</v>
      </c>
      <c r="H1359" s="6">
        <v>45.74</v>
      </c>
      <c r="I1359" s="6">
        <v>48.05</v>
      </c>
      <c r="J1359" s="6">
        <v>49.892000000000003</v>
      </c>
      <c r="K1359" s="6">
        <v>55.604999999999997</v>
      </c>
      <c r="L1359" s="6">
        <v>56.302999999999997</v>
      </c>
      <c r="M1359" s="6">
        <v>45.759</v>
      </c>
      <c r="N1359" s="69"/>
    </row>
    <row r="1360" spans="1:14" ht="12" x14ac:dyDescent="0.25">
      <c r="A1360" s="6">
        <v>1001.5</v>
      </c>
      <c r="B1360" s="6">
        <v>53.201000000000001</v>
      </c>
      <c r="C1360" s="6">
        <v>51.865000000000002</v>
      </c>
      <c r="D1360" s="6">
        <v>54.703000000000003</v>
      </c>
      <c r="E1360" s="6">
        <v>54.460999999999999</v>
      </c>
      <c r="F1360" s="6">
        <v>51.908000000000001</v>
      </c>
      <c r="G1360" s="6">
        <v>32.377000000000002</v>
      </c>
      <c r="H1360" s="6">
        <v>45.831000000000003</v>
      </c>
      <c r="I1360" s="6">
        <v>48.207999999999998</v>
      </c>
      <c r="J1360" s="6">
        <v>49.860999999999997</v>
      </c>
      <c r="K1360" s="6">
        <v>55.502000000000002</v>
      </c>
      <c r="L1360" s="6">
        <v>56.277000000000001</v>
      </c>
      <c r="M1360" s="6">
        <v>45.753999999999998</v>
      </c>
      <c r="N1360" s="69"/>
    </row>
    <row r="1361" spans="1:14" ht="12" x14ac:dyDescent="0.25">
      <c r="A1361" s="6">
        <v>1001.93</v>
      </c>
      <c r="B1361" s="6">
        <v>53.215000000000003</v>
      </c>
      <c r="C1361" s="6">
        <v>51.795999999999999</v>
      </c>
      <c r="D1361" s="6">
        <v>54.814999999999998</v>
      </c>
      <c r="E1361" s="6">
        <v>54.460999999999999</v>
      </c>
      <c r="F1361" s="6">
        <v>51.790999999999997</v>
      </c>
      <c r="G1361" s="6">
        <v>32.377000000000002</v>
      </c>
      <c r="H1361" s="6">
        <v>45.917999999999999</v>
      </c>
      <c r="I1361" s="6">
        <v>48.241999999999997</v>
      </c>
      <c r="J1361" s="6">
        <v>49.786999999999999</v>
      </c>
      <c r="K1361" s="6">
        <v>55.402000000000001</v>
      </c>
      <c r="L1361" s="6">
        <v>56.353000000000002</v>
      </c>
      <c r="M1361" s="6">
        <v>45.695</v>
      </c>
      <c r="N1361" s="69"/>
    </row>
    <row r="1362" spans="1:14" ht="12" x14ac:dyDescent="0.25">
      <c r="A1362" s="6">
        <v>1002.35</v>
      </c>
      <c r="B1362" s="6">
        <v>53.313000000000002</v>
      </c>
      <c r="C1362" s="6">
        <v>51.801000000000002</v>
      </c>
      <c r="D1362" s="6">
        <v>54.981999999999999</v>
      </c>
      <c r="E1362" s="6">
        <v>54.514000000000003</v>
      </c>
      <c r="F1362" s="6">
        <v>51.771000000000001</v>
      </c>
      <c r="G1362" s="6">
        <v>32.360999999999997</v>
      </c>
      <c r="H1362" s="6">
        <v>45.993000000000002</v>
      </c>
      <c r="I1362" s="6">
        <v>48.372</v>
      </c>
      <c r="J1362" s="6">
        <v>49.875999999999998</v>
      </c>
      <c r="K1362" s="6">
        <v>55.171999999999997</v>
      </c>
      <c r="L1362" s="6">
        <v>56.540999999999997</v>
      </c>
      <c r="M1362" s="6">
        <v>45.841000000000001</v>
      </c>
      <c r="N1362" s="69"/>
    </row>
    <row r="1363" spans="1:14" ht="12" x14ac:dyDescent="0.25">
      <c r="A1363" s="6">
        <v>1002.78</v>
      </c>
      <c r="B1363" s="6">
        <v>53.514000000000003</v>
      </c>
      <c r="C1363" s="6">
        <v>51.692999999999998</v>
      </c>
      <c r="D1363" s="6">
        <v>54.962000000000003</v>
      </c>
      <c r="E1363" s="6">
        <v>54.539000000000001</v>
      </c>
      <c r="F1363" s="6">
        <v>51.947000000000003</v>
      </c>
      <c r="G1363" s="6">
        <v>32.509</v>
      </c>
      <c r="H1363" s="6">
        <v>46.070999999999998</v>
      </c>
      <c r="I1363" s="6">
        <v>48.396000000000001</v>
      </c>
      <c r="J1363" s="6">
        <v>49.999000000000002</v>
      </c>
      <c r="K1363" s="6">
        <v>55.29</v>
      </c>
      <c r="L1363" s="6">
        <v>56.46</v>
      </c>
      <c r="M1363" s="6">
        <v>45.88</v>
      </c>
      <c r="N1363" s="69"/>
    </row>
    <row r="1364" spans="1:14" ht="12" x14ac:dyDescent="0.25">
      <c r="A1364" s="6">
        <v>1003.2</v>
      </c>
      <c r="B1364" s="6">
        <v>53.445999999999998</v>
      </c>
      <c r="C1364" s="6">
        <v>51.378</v>
      </c>
      <c r="D1364" s="6">
        <v>54.640999999999998</v>
      </c>
      <c r="E1364" s="6">
        <v>54.191000000000003</v>
      </c>
      <c r="F1364" s="6">
        <v>51.795999999999999</v>
      </c>
      <c r="G1364" s="6">
        <v>32.439</v>
      </c>
      <c r="H1364" s="6">
        <v>46.087000000000003</v>
      </c>
      <c r="I1364" s="6">
        <v>48.051000000000002</v>
      </c>
      <c r="J1364" s="6">
        <v>49.862000000000002</v>
      </c>
      <c r="K1364" s="6">
        <v>54.795999999999999</v>
      </c>
      <c r="L1364" s="6">
        <v>56.295999999999999</v>
      </c>
      <c r="M1364" s="6">
        <v>45.82</v>
      </c>
      <c r="N1364" s="69"/>
    </row>
    <row r="1365" spans="1:14" ht="12" x14ac:dyDescent="0.25">
      <c r="A1365" s="6">
        <v>1003.63</v>
      </c>
      <c r="B1365" s="6">
        <v>53.24</v>
      </c>
      <c r="C1365" s="6">
        <v>51.177999999999997</v>
      </c>
      <c r="D1365" s="6">
        <v>54.585000000000001</v>
      </c>
      <c r="E1365" s="6">
        <v>54.104999999999997</v>
      </c>
      <c r="F1365" s="6">
        <v>51.65</v>
      </c>
      <c r="G1365" s="6">
        <v>32.271000000000001</v>
      </c>
      <c r="H1365" s="6">
        <v>46.2</v>
      </c>
      <c r="I1365" s="6">
        <v>47.893999999999998</v>
      </c>
      <c r="J1365" s="6">
        <v>50.098999999999997</v>
      </c>
      <c r="K1365" s="6">
        <v>54.728999999999999</v>
      </c>
      <c r="L1365" s="6">
        <v>56.393999999999998</v>
      </c>
      <c r="M1365" s="6">
        <v>45.73</v>
      </c>
      <c r="N1365" s="69"/>
    </row>
    <row r="1366" spans="1:14" ht="12" x14ac:dyDescent="0.25">
      <c r="A1366" s="6">
        <v>1004.05</v>
      </c>
      <c r="B1366" s="6">
        <v>53.256</v>
      </c>
      <c r="C1366" s="6">
        <v>51.378</v>
      </c>
      <c r="D1366" s="6">
        <v>54.713000000000001</v>
      </c>
      <c r="E1366" s="6">
        <v>54.115000000000002</v>
      </c>
      <c r="F1366" s="6">
        <v>51.423000000000002</v>
      </c>
      <c r="G1366" s="6">
        <v>32.308</v>
      </c>
      <c r="H1366" s="6">
        <v>46.344999999999999</v>
      </c>
      <c r="I1366" s="6">
        <v>47.850999999999999</v>
      </c>
      <c r="J1366" s="6">
        <v>50.265000000000001</v>
      </c>
      <c r="K1366" s="6">
        <v>54.694000000000003</v>
      </c>
      <c r="L1366" s="6">
        <v>56.372999999999998</v>
      </c>
      <c r="M1366" s="6">
        <v>45.933999999999997</v>
      </c>
      <c r="N1366" s="69"/>
    </row>
    <row r="1367" spans="1:14" ht="12" x14ac:dyDescent="0.25">
      <c r="A1367" s="6">
        <v>1004.48</v>
      </c>
      <c r="B1367" s="6">
        <v>53.203000000000003</v>
      </c>
      <c r="C1367" s="6">
        <v>51.353999999999999</v>
      </c>
      <c r="D1367" s="6">
        <v>54.540999999999997</v>
      </c>
      <c r="E1367" s="6">
        <v>54.296999999999997</v>
      </c>
      <c r="F1367" s="6">
        <v>51.183</v>
      </c>
      <c r="G1367" s="6">
        <v>32.167000000000002</v>
      </c>
      <c r="H1367" s="6">
        <v>46.292999999999999</v>
      </c>
      <c r="I1367" s="6">
        <v>47.832000000000001</v>
      </c>
      <c r="J1367" s="6">
        <v>50.335999999999999</v>
      </c>
      <c r="K1367" s="6">
        <v>54.725999999999999</v>
      </c>
      <c r="L1367" s="6">
        <v>56.311999999999998</v>
      </c>
      <c r="M1367" s="6">
        <v>46.058</v>
      </c>
      <c r="N1367" s="69"/>
    </row>
    <row r="1368" spans="1:14" ht="12" x14ac:dyDescent="0.25">
      <c r="A1368" s="6">
        <v>1004.9</v>
      </c>
      <c r="B1368" s="6">
        <v>53.411999999999999</v>
      </c>
      <c r="C1368" s="6">
        <v>51.584000000000003</v>
      </c>
      <c r="D1368" s="6">
        <v>54.787999999999997</v>
      </c>
      <c r="E1368" s="6">
        <v>54.49</v>
      </c>
      <c r="F1368" s="6">
        <v>51.231999999999999</v>
      </c>
      <c r="G1368" s="6">
        <v>32.148000000000003</v>
      </c>
      <c r="H1368" s="6">
        <v>46.451999999999998</v>
      </c>
      <c r="I1368" s="6">
        <v>47.993000000000002</v>
      </c>
      <c r="J1368" s="6">
        <v>50.570999999999998</v>
      </c>
      <c r="K1368" s="6">
        <v>54.921999999999997</v>
      </c>
      <c r="L1368" s="6">
        <v>56.51</v>
      </c>
      <c r="M1368" s="6">
        <v>46.356999999999999</v>
      </c>
      <c r="N1368" s="69"/>
    </row>
    <row r="1369" spans="1:14" ht="12" x14ac:dyDescent="0.25">
      <c r="A1369" s="6">
        <v>1005.33</v>
      </c>
      <c r="B1369" s="6">
        <v>53.363999999999997</v>
      </c>
      <c r="C1369" s="6">
        <v>51.704999999999998</v>
      </c>
      <c r="D1369" s="6">
        <v>54.892000000000003</v>
      </c>
      <c r="E1369" s="6">
        <v>54.463000000000001</v>
      </c>
      <c r="F1369" s="6">
        <v>51.066000000000003</v>
      </c>
      <c r="G1369" s="6">
        <v>31.838000000000001</v>
      </c>
      <c r="H1369" s="6">
        <v>46.640999999999998</v>
      </c>
      <c r="I1369" s="6">
        <v>47.701000000000001</v>
      </c>
      <c r="J1369" s="6">
        <v>50.360999999999997</v>
      </c>
      <c r="K1369" s="6">
        <v>54.832999999999998</v>
      </c>
      <c r="L1369" s="6">
        <v>56.173000000000002</v>
      </c>
      <c r="M1369" s="6">
        <v>46.429000000000002</v>
      </c>
      <c r="N1369" s="69"/>
    </row>
    <row r="1370" spans="1:14" ht="12" x14ac:dyDescent="0.25">
      <c r="A1370" s="6">
        <v>1005.75</v>
      </c>
      <c r="B1370" s="6">
        <v>53.593000000000004</v>
      </c>
      <c r="C1370" s="6">
        <v>51.845999999999997</v>
      </c>
      <c r="D1370" s="6">
        <v>54.985999999999997</v>
      </c>
      <c r="E1370" s="6">
        <v>54.345999999999997</v>
      </c>
      <c r="F1370" s="6">
        <v>51.02</v>
      </c>
      <c r="G1370" s="6">
        <v>31.832999999999998</v>
      </c>
      <c r="H1370" s="6">
        <v>46.712000000000003</v>
      </c>
      <c r="I1370" s="6">
        <v>47.543999999999997</v>
      </c>
      <c r="J1370" s="6">
        <v>50.414999999999999</v>
      </c>
      <c r="K1370" s="6">
        <v>54.835999999999999</v>
      </c>
      <c r="L1370" s="6">
        <v>56.093000000000004</v>
      </c>
      <c r="M1370" s="6">
        <v>46.524999999999999</v>
      </c>
      <c r="N1370" s="69"/>
    </row>
    <row r="1371" spans="1:14" ht="12" x14ac:dyDescent="0.25">
      <c r="A1371" s="6">
        <v>1006.18</v>
      </c>
      <c r="B1371" s="6">
        <v>53.686999999999998</v>
      </c>
      <c r="C1371" s="6">
        <v>51.893000000000001</v>
      </c>
      <c r="D1371" s="6">
        <v>54.956000000000003</v>
      </c>
      <c r="E1371" s="6">
        <v>54.482999999999997</v>
      </c>
      <c r="F1371" s="6">
        <v>50.776000000000003</v>
      </c>
      <c r="G1371" s="6">
        <v>31.908999999999999</v>
      </c>
      <c r="H1371" s="6">
        <v>46.75</v>
      </c>
      <c r="I1371" s="6">
        <v>47.494</v>
      </c>
      <c r="J1371" s="6">
        <v>50.482999999999997</v>
      </c>
      <c r="K1371" s="6">
        <v>54.831000000000003</v>
      </c>
      <c r="L1371" s="6">
        <v>56.185000000000002</v>
      </c>
      <c r="M1371" s="6">
        <v>46.234999999999999</v>
      </c>
      <c r="N1371" s="69"/>
    </row>
    <row r="1372" spans="1:14" ht="12" x14ac:dyDescent="0.25">
      <c r="A1372" s="6">
        <v>1006.6</v>
      </c>
      <c r="B1372" s="6">
        <v>53.543999999999997</v>
      </c>
      <c r="C1372" s="6">
        <v>52.15</v>
      </c>
      <c r="D1372" s="6">
        <v>54.725999999999999</v>
      </c>
      <c r="E1372" s="6">
        <v>54.710999999999999</v>
      </c>
      <c r="F1372" s="6">
        <v>50.817999999999998</v>
      </c>
      <c r="G1372" s="6">
        <v>31.864000000000001</v>
      </c>
      <c r="H1372" s="6">
        <v>46.658999999999999</v>
      </c>
      <c r="I1372" s="6">
        <v>47.497</v>
      </c>
      <c r="J1372" s="6">
        <v>50.747</v>
      </c>
      <c r="K1372" s="6">
        <v>54.969000000000001</v>
      </c>
      <c r="L1372" s="6">
        <v>56.183999999999997</v>
      </c>
      <c r="M1372" s="6">
        <v>46.246000000000002</v>
      </c>
      <c r="N1372" s="69"/>
    </row>
    <row r="1373" spans="1:14" ht="12" x14ac:dyDescent="0.25">
      <c r="A1373" s="6">
        <v>1007.03</v>
      </c>
      <c r="B1373" s="6">
        <v>53.648000000000003</v>
      </c>
      <c r="C1373" s="6">
        <v>52.314999999999998</v>
      </c>
      <c r="D1373" s="6">
        <v>54.661999999999999</v>
      </c>
      <c r="E1373" s="6">
        <v>54.633000000000003</v>
      </c>
      <c r="F1373" s="6">
        <v>50.65</v>
      </c>
      <c r="G1373" s="6">
        <v>32.043999999999997</v>
      </c>
      <c r="H1373" s="6">
        <v>46.701000000000001</v>
      </c>
      <c r="I1373" s="6">
        <v>47.423000000000002</v>
      </c>
      <c r="J1373" s="6">
        <v>50.71</v>
      </c>
      <c r="K1373" s="6">
        <v>55.036999999999999</v>
      </c>
      <c r="L1373" s="6">
        <v>55.860999999999997</v>
      </c>
      <c r="M1373" s="6">
        <v>46.182000000000002</v>
      </c>
      <c r="N1373" s="69"/>
    </row>
    <row r="1374" spans="1:14" ht="12" x14ac:dyDescent="0.25">
      <c r="A1374" s="6">
        <v>1007.45</v>
      </c>
      <c r="B1374" s="6">
        <v>53.54</v>
      </c>
      <c r="C1374" s="6">
        <v>52.414999999999999</v>
      </c>
      <c r="D1374" s="6">
        <v>54.73</v>
      </c>
      <c r="E1374" s="6">
        <v>54.542000000000002</v>
      </c>
      <c r="F1374" s="6">
        <v>50.48</v>
      </c>
      <c r="G1374" s="6">
        <v>32.225000000000001</v>
      </c>
      <c r="H1374" s="6">
        <v>46.768999999999998</v>
      </c>
      <c r="I1374" s="6">
        <v>47.362000000000002</v>
      </c>
      <c r="J1374" s="6">
        <v>50.831000000000003</v>
      </c>
      <c r="K1374" s="6">
        <v>55.264000000000003</v>
      </c>
      <c r="L1374" s="6">
        <v>55.707999999999998</v>
      </c>
      <c r="M1374" s="6">
        <v>46.116999999999997</v>
      </c>
      <c r="N1374" s="69"/>
    </row>
    <row r="1375" spans="1:14" ht="12" x14ac:dyDescent="0.25">
      <c r="A1375" s="6">
        <v>1007.88</v>
      </c>
      <c r="B1375" s="6">
        <v>53.655000000000001</v>
      </c>
      <c r="C1375" s="6">
        <v>52.484999999999999</v>
      </c>
      <c r="D1375" s="6">
        <v>54.558</v>
      </c>
      <c r="E1375" s="6">
        <v>54.436</v>
      </c>
      <c r="F1375" s="6">
        <v>50.607999999999997</v>
      </c>
      <c r="G1375" s="6">
        <v>32.326000000000001</v>
      </c>
      <c r="H1375" s="6">
        <v>46.417000000000002</v>
      </c>
      <c r="I1375" s="6">
        <v>47.344000000000001</v>
      </c>
      <c r="J1375" s="6">
        <v>50.920999999999999</v>
      </c>
      <c r="K1375" s="6">
        <v>55.48</v>
      </c>
      <c r="L1375" s="6">
        <v>55.752000000000002</v>
      </c>
      <c r="M1375" s="6">
        <v>46.08</v>
      </c>
      <c r="N1375" s="69"/>
    </row>
    <row r="1376" spans="1:14" ht="12" x14ac:dyDescent="0.25">
      <c r="A1376" s="6">
        <v>1008.3</v>
      </c>
      <c r="B1376" s="6">
        <v>53.884999999999998</v>
      </c>
      <c r="C1376" s="6">
        <v>52.591999999999999</v>
      </c>
      <c r="D1376" s="6">
        <v>54.338000000000001</v>
      </c>
      <c r="E1376" s="6">
        <v>54.481999999999999</v>
      </c>
      <c r="F1376" s="6">
        <v>50.936</v>
      </c>
      <c r="G1376" s="6">
        <v>32.536000000000001</v>
      </c>
      <c r="H1376" s="6">
        <v>46.267000000000003</v>
      </c>
      <c r="I1376" s="6">
        <v>47.463000000000001</v>
      </c>
      <c r="J1376" s="6">
        <v>50.997</v>
      </c>
      <c r="K1376" s="6">
        <v>55.701000000000001</v>
      </c>
      <c r="L1376" s="6">
        <v>55.828000000000003</v>
      </c>
      <c r="M1376" s="6">
        <v>45.956000000000003</v>
      </c>
      <c r="N1376" s="69"/>
    </row>
    <row r="1377" spans="1:14" ht="12" x14ac:dyDescent="0.25">
      <c r="A1377" s="6">
        <v>1008.73</v>
      </c>
      <c r="B1377" s="6">
        <v>53.872999999999998</v>
      </c>
      <c r="C1377" s="6">
        <v>52.631999999999998</v>
      </c>
      <c r="D1377" s="6">
        <v>54.298999999999999</v>
      </c>
      <c r="E1377" s="6">
        <v>54.43</v>
      </c>
      <c r="F1377" s="6">
        <v>51.228999999999999</v>
      </c>
      <c r="G1377" s="6">
        <v>32.491</v>
      </c>
      <c r="H1377" s="6">
        <v>46.24</v>
      </c>
      <c r="I1377" s="6">
        <v>47.396000000000001</v>
      </c>
      <c r="J1377" s="6">
        <v>50.863999999999997</v>
      </c>
      <c r="K1377" s="6">
        <v>55.743000000000002</v>
      </c>
      <c r="L1377" s="6">
        <v>55.843000000000004</v>
      </c>
      <c r="M1377" s="6">
        <v>45.994999999999997</v>
      </c>
      <c r="N1377" s="69"/>
    </row>
    <row r="1378" spans="1:14" ht="12" x14ac:dyDescent="0.25">
      <c r="A1378" s="6">
        <v>1009.15</v>
      </c>
      <c r="B1378" s="6">
        <v>53.753</v>
      </c>
      <c r="C1378" s="6">
        <v>52.55</v>
      </c>
      <c r="D1378" s="6">
        <v>54.192999999999998</v>
      </c>
      <c r="E1378" s="6">
        <v>54.484000000000002</v>
      </c>
      <c r="F1378" s="6">
        <v>51.518000000000001</v>
      </c>
      <c r="G1378" s="6">
        <v>32.320999999999998</v>
      </c>
      <c r="H1378" s="6">
        <v>45.88</v>
      </c>
      <c r="I1378" s="6">
        <v>47.225000000000001</v>
      </c>
      <c r="J1378" s="6">
        <v>50.765000000000001</v>
      </c>
      <c r="K1378" s="6">
        <v>55.585999999999999</v>
      </c>
      <c r="L1378" s="6">
        <v>55.726999999999997</v>
      </c>
      <c r="M1378" s="6">
        <v>45.808</v>
      </c>
      <c r="N1378" s="69"/>
    </row>
    <row r="1379" spans="1:14" ht="12" x14ac:dyDescent="0.25">
      <c r="A1379" s="6">
        <v>1009.58</v>
      </c>
      <c r="B1379" s="6">
        <v>53.594999999999999</v>
      </c>
      <c r="C1379" s="6">
        <v>52.442999999999998</v>
      </c>
      <c r="D1379" s="6">
        <v>54.317999999999998</v>
      </c>
      <c r="E1379" s="6">
        <v>54.329000000000001</v>
      </c>
      <c r="F1379" s="6">
        <v>51.381</v>
      </c>
      <c r="G1379" s="6">
        <v>32.270000000000003</v>
      </c>
      <c r="H1379" s="6">
        <v>45.756</v>
      </c>
      <c r="I1379" s="6">
        <v>46.997</v>
      </c>
      <c r="J1379" s="6">
        <v>50.774000000000001</v>
      </c>
      <c r="K1379" s="6">
        <v>55.46</v>
      </c>
      <c r="L1379" s="6">
        <v>55.628</v>
      </c>
      <c r="M1379" s="6">
        <v>45.764000000000003</v>
      </c>
      <c r="N1379" s="69"/>
    </row>
    <row r="1380" spans="1:14" ht="12" x14ac:dyDescent="0.25">
      <c r="A1380" s="6">
        <v>1010</v>
      </c>
      <c r="B1380" s="6">
        <v>53.783999999999999</v>
      </c>
      <c r="C1380" s="6">
        <v>52.429000000000002</v>
      </c>
      <c r="D1380" s="6">
        <v>54.441000000000003</v>
      </c>
      <c r="E1380" s="6">
        <v>54.292000000000002</v>
      </c>
      <c r="F1380" s="6">
        <v>51.350999999999999</v>
      </c>
      <c r="G1380" s="6">
        <v>32.396999999999998</v>
      </c>
      <c r="H1380" s="6">
        <v>45.686</v>
      </c>
      <c r="I1380" s="6">
        <v>46.997</v>
      </c>
      <c r="J1380" s="6">
        <v>50.823</v>
      </c>
      <c r="K1380" s="6">
        <v>55.506</v>
      </c>
      <c r="L1380" s="6">
        <v>55.686999999999998</v>
      </c>
      <c r="M1380" s="6">
        <v>45.948</v>
      </c>
      <c r="N1380" s="69"/>
    </row>
    <row r="1381" spans="1:14" ht="12" x14ac:dyDescent="0.25">
      <c r="A1381" s="6">
        <v>1010.43</v>
      </c>
      <c r="B1381" s="6">
        <v>53.68</v>
      </c>
      <c r="C1381" s="6">
        <v>52.414999999999999</v>
      </c>
      <c r="D1381" s="6">
        <v>54.271000000000001</v>
      </c>
      <c r="E1381" s="6">
        <v>54.281999999999996</v>
      </c>
      <c r="F1381" s="6">
        <v>51.509</v>
      </c>
      <c r="G1381" s="6">
        <v>32.250999999999998</v>
      </c>
      <c r="H1381" s="6">
        <v>45.412999999999997</v>
      </c>
      <c r="I1381" s="6">
        <v>46.820999999999998</v>
      </c>
      <c r="J1381" s="6">
        <v>50.63</v>
      </c>
      <c r="K1381" s="6">
        <v>55.405999999999999</v>
      </c>
      <c r="L1381" s="6">
        <v>55.883000000000003</v>
      </c>
      <c r="M1381" s="6">
        <v>45.957999999999998</v>
      </c>
      <c r="N1381" s="69"/>
    </row>
    <row r="1382" spans="1:14" ht="12" x14ac:dyDescent="0.25">
      <c r="A1382" s="6">
        <v>1010.85</v>
      </c>
      <c r="B1382" s="6">
        <v>53.594999999999999</v>
      </c>
      <c r="C1382" s="6">
        <v>52.3</v>
      </c>
      <c r="D1382" s="6">
        <v>54.283000000000001</v>
      </c>
      <c r="E1382" s="6">
        <v>54.375</v>
      </c>
      <c r="F1382" s="6">
        <v>51.594000000000001</v>
      </c>
      <c r="G1382" s="6">
        <v>32.19</v>
      </c>
      <c r="H1382" s="6">
        <v>45.414000000000001</v>
      </c>
      <c r="I1382" s="6">
        <v>46.84</v>
      </c>
      <c r="J1382" s="6">
        <v>50.484000000000002</v>
      </c>
      <c r="K1382" s="6">
        <v>55.244999999999997</v>
      </c>
      <c r="L1382" s="6">
        <v>55.98</v>
      </c>
      <c r="M1382" s="6">
        <v>46.149000000000001</v>
      </c>
      <c r="N1382" s="69"/>
    </row>
    <row r="1383" spans="1:14" ht="12" x14ac:dyDescent="0.25">
      <c r="A1383" s="6">
        <v>1011.28</v>
      </c>
      <c r="B1383" s="6">
        <v>53.581000000000003</v>
      </c>
      <c r="C1383" s="6">
        <v>52.110999999999997</v>
      </c>
      <c r="D1383" s="6">
        <v>54.348999999999997</v>
      </c>
      <c r="E1383" s="6">
        <v>54.468000000000004</v>
      </c>
      <c r="F1383" s="6">
        <v>51.405000000000001</v>
      </c>
      <c r="G1383" s="6">
        <v>32.207999999999998</v>
      </c>
      <c r="H1383" s="6">
        <v>45.24</v>
      </c>
      <c r="I1383" s="6">
        <v>46.84</v>
      </c>
      <c r="J1383" s="6">
        <v>50.093000000000004</v>
      </c>
      <c r="K1383" s="6">
        <v>55.23</v>
      </c>
      <c r="L1383" s="6">
        <v>55.871000000000002</v>
      </c>
      <c r="M1383" s="6">
        <v>46.122999999999998</v>
      </c>
      <c r="N1383" s="69"/>
    </row>
    <row r="1384" spans="1:14" ht="12" x14ac:dyDescent="0.25">
      <c r="A1384" s="6">
        <v>1011.7</v>
      </c>
      <c r="B1384" s="6">
        <v>53.539000000000001</v>
      </c>
      <c r="C1384" s="6">
        <v>52.052999999999997</v>
      </c>
      <c r="D1384" s="6">
        <v>54.335000000000001</v>
      </c>
      <c r="E1384" s="6">
        <v>54.441000000000003</v>
      </c>
      <c r="F1384" s="6">
        <v>51.009</v>
      </c>
      <c r="G1384" s="6">
        <v>32.201999999999998</v>
      </c>
      <c r="H1384" s="6">
        <v>45.293999999999997</v>
      </c>
      <c r="I1384" s="6">
        <v>46.883000000000003</v>
      </c>
      <c r="J1384" s="6">
        <v>50.045999999999999</v>
      </c>
      <c r="K1384" s="6">
        <v>55.11</v>
      </c>
      <c r="L1384" s="6">
        <v>55.98</v>
      </c>
      <c r="M1384" s="6">
        <v>46.192</v>
      </c>
      <c r="N1384" s="69"/>
    </row>
    <row r="1385" spans="1:14" ht="12" x14ac:dyDescent="0.25">
      <c r="A1385" s="6">
        <v>1012.13</v>
      </c>
      <c r="B1385" s="6">
        <v>53.768000000000001</v>
      </c>
      <c r="C1385" s="6">
        <v>52.262999999999998</v>
      </c>
      <c r="D1385" s="6">
        <v>54.621000000000002</v>
      </c>
      <c r="E1385" s="6">
        <v>54.564999999999998</v>
      </c>
      <c r="F1385" s="6">
        <v>51.189</v>
      </c>
      <c r="G1385" s="6">
        <v>32.409999999999997</v>
      </c>
      <c r="H1385" s="6">
        <v>45.426000000000002</v>
      </c>
      <c r="I1385" s="6">
        <v>47.17</v>
      </c>
      <c r="J1385" s="6">
        <v>50.344000000000001</v>
      </c>
      <c r="K1385" s="6">
        <v>55.399000000000001</v>
      </c>
      <c r="L1385" s="6">
        <v>56.313000000000002</v>
      </c>
      <c r="M1385" s="6">
        <v>46.326999999999998</v>
      </c>
      <c r="N1385" s="69"/>
    </row>
    <row r="1386" spans="1:14" ht="12" x14ac:dyDescent="0.25">
      <c r="A1386" s="6">
        <v>1012.55</v>
      </c>
      <c r="B1386" s="6">
        <v>53.658999999999999</v>
      </c>
      <c r="C1386" s="6">
        <v>52.222000000000001</v>
      </c>
      <c r="D1386" s="6">
        <v>54.552</v>
      </c>
      <c r="E1386" s="6">
        <v>54.563000000000002</v>
      </c>
      <c r="F1386" s="6">
        <v>51.188000000000002</v>
      </c>
      <c r="G1386" s="6">
        <v>32.292999999999999</v>
      </c>
      <c r="H1386" s="6">
        <v>45.4</v>
      </c>
      <c r="I1386" s="6">
        <v>46.994999999999997</v>
      </c>
      <c r="J1386" s="6">
        <v>50.276000000000003</v>
      </c>
      <c r="K1386" s="6">
        <v>55.274999999999999</v>
      </c>
      <c r="L1386" s="6">
        <v>56.054000000000002</v>
      </c>
      <c r="M1386" s="6">
        <v>46.381999999999998</v>
      </c>
      <c r="N1386" s="69"/>
    </row>
    <row r="1387" spans="1:14" ht="12" x14ac:dyDescent="0.25">
      <c r="A1387" s="6">
        <v>1012.98</v>
      </c>
      <c r="B1387" s="6">
        <v>53.901000000000003</v>
      </c>
      <c r="C1387" s="6">
        <v>52.195999999999998</v>
      </c>
      <c r="D1387" s="6">
        <v>54.636000000000003</v>
      </c>
      <c r="E1387" s="6">
        <v>54.648000000000003</v>
      </c>
      <c r="F1387" s="6">
        <v>51.21</v>
      </c>
      <c r="G1387" s="6">
        <v>32.204000000000001</v>
      </c>
      <c r="H1387" s="6">
        <v>45.67</v>
      </c>
      <c r="I1387" s="6">
        <v>47.002000000000002</v>
      </c>
      <c r="J1387" s="6">
        <v>50.345999999999997</v>
      </c>
      <c r="K1387" s="6">
        <v>55.350999999999999</v>
      </c>
      <c r="L1387" s="6">
        <v>56.039000000000001</v>
      </c>
      <c r="M1387" s="6">
        <v>46.412999999999997</v>
      </c>
      <c r="N1387" s="69"/>
    </row>
    <row r="1388" spans="1:14" ht="12" x14ac:dyDescent="0.25">
      <c r="A1388" s="6">
        <v>1013.4</v>
      </c>
      <c r="B1388" s="6">
        <v>54.076000000000001</v>
      </c>
      <c r="C1388" s="6">
        <v>52.399000000000001</v>
      </c>
      <c r="D1388" s="6">
        <v>54.914000000000001</v>
      </c>
      <c r="E1388" s="6">
        <v>54.732999999999997</v>
      </c>
      <c r="F1388" s="6">
        <v>51.597000000000001</v>
      </c>
      <c r="G1388" s="6">
        <v>32.314</v>
      </c>
      <c r="H1388" s="6">
        <v>46.026000000000003</v>
      </c>
      <c r="I1388" s="6">
        <v>46.970999999999997</v>
      </c>
      <c r="J1388" s="6">
        <v>50.616999999999997</v>
      </c>
      <c r="K1388" s="6">
        <v>55.703000000000003</v>
      </c>
      <c r="L1388" s="6">
        <v>56.04</v>
      </c>
      <c r="M1388" s="6">
        <v>46.515000000000001</v>
      </c>
      <c r="N1388" s="69"/>
    </row>
    <row r="1389" spans="1:14" ht="12" x14ac:dyDescent="0.25">
      <c r="A1389" s="6">
        <v>1013.83</v>
      </c>
      <c r="B1389" s="6">
        <v>53.959000000000003</v>
      </c>
      <c r="C1389" s="6">
        <v>52.244999999999997</v>
      </c>
      <c r="D1389" s="6">
        <v>54.924999999999997</v>
      </c>
      <c r="E1389" s="6">
        <v>54.591000000000001</v>
      </c>
      <c r="F1389" s="6">
        <v>51.481000000000002</v>
      </c>
      <c r="G1389" s="6">
        <v>32.185000000000002</v>
      </c>
      <c r="H1389" s="6">
        <v>46.13</v>
      </c>
      <c r="I1389" s="6">
        <v>46.859000000000002</v>
      </c>
      <c r="J1389" s="6">
        <v>50.633000000000003</v>
      </c>
      <c r="K1389" s="6">
        <v>55.759</v>
      </c>
      <c r="L1389" s="6">
        <v>55.959000000000003</v>
      </c>
      <c r="M1389" s="6">
        <v>46.401000000000003</v>
      </c>
      <c r="N1389" s="69"/>
    </row>
    <row r="1390" spans="1:14" ht="12" x14ac:dyDescent="0.25">
      <c r="A1390" s="6">
        <v>1014.25</v>
      </c>
      <c r="B1390" s="6">
        <v>54.207999999999998</v>
      </c>
      <c r="C1390" s="6">
        <v>52.375</v>
      </c>
      <c r="D1390" s="6">
        <v>54.957000000000001</v>
      </c>
      <c r="E1390" s="6">
        <v>54.83</v>
      </c>
      <c r="F1390" s="6">
        <v>51.494999999999997</v>
      </c>
      <c r="G1390" s="6">
        <v>32.392000000000003</v>
      </c>
      <c r="H1390" s="6">
        <v>46.27</v>
      </c>
      <c r="I1390" s="6">
        <v>46.988999999999997</v>
      </c>
      <c r="J1390" s="6">
        <v>50.906999999999996</v>
      </c>
      <c r="K1390" s="6">
        <v>55.975999999999999</v>
      </c>
      <c r="L1390" s="6">
        <v>56.052</v>
      </c>
      <c r="M1390" s="6">
        <v>46.569000000000003</v>
      </c>
      <c r="N1390" s="69"/>
    </row>
    <row r="1391" spans="1:14" ht="12" x14ac:dyDescent="0.25">
      <c r="A1391" s="6">
        <v>1014.67</v>
      </c>
      <c r="B1391" s="6">
        <v>54.036999999999999</v>
      </c>
      <c r="C1391" s="6">
        <v>52.287999999999997</v>
      </c>
      <c r="D1391" s="6">
        <v>55.058</v>
      </c>
      <c r="E1391" s="6">
        <v>55.042000000000002</v>
      </c>
      <c r="F1391" s="6">
        <v>51.444000000000003</v>
      </c>
      <c r="G1391" s="6">
        <v>32.319000000000003</v>
      </c>
      <c r="H1391" s="6">
        <v>46.276000000000003</v>
      </c>
      <c r="I1391" s="6">
        <v>46.917000000000002</v>
      </c>
      <c r="J1391" s="6">
        <v>50.878999999999998</v>
      </c>
      <c r="K1391" s="6">
        <v>55.902999999999999</v>
      </c>
      <c r="L1391" s="6">
        <v>56.287999999999997</v>
      </c>
      <c r="M1391" s="6">
        <v>46.55</v>
      </c>
      <c r="N1391" s="69"/>
    </row>
    <row r="1392" spans="1:14" ht="12" x14ac:dyDescent="0.25">
      <c r="A1392" s="6">
        <v>1015.1</v>
      </c>
      <c r="B1392" s="6">
        <v>53.805999999999997</v>
      </c>
      <c r="C1392" s="6">
        <v>52.466999999999999</v>
      </c>
      <c r="D1392" s="6">
        <v>54.988999999999997</v>
      </c>
      <c r="E1392" s="6">
        <v>54.957999999999998</v>
      </c>
      <c r="F1392" s="6">
        <v>51.377000000000002</v>
      </c>
      <c r="G1392" s="6">
        <v>32.128999999999998</v>
      </c>
      <c r="H1392" s="6">
        <v>46.298999999999999</v>
      </c>
      <c r="I1392" s="6">
        <v>47.014000000000003</v>
      </c>
      <c r="J1392" s="6">
        <v>50.905999999999999</v>
      </c>
      <c r="K1392" s="6">
        <v>55.643000000000001</v>
      </c>
      <c r="L1392" s="6">
        <v>56.283000000000001</v>
      </c>
      <c r="M1392" s="6">
        <v>46.545999999999999</v>
      </c>
      <c r="N1392" s="69"/>
    </row>
    <row r="1393" spans="1:14" ht="12" x14ac:dyDescent="0.25">
      <c r="A1393" s="6">
        <v>1015.52</v>
      </c>
      <c r="B1393" s="6">
        <v>53.860999999999997</v>
      </c>
      <c r="C1393" s="6">
        <v>52.665999999999997</v>
      </c>
      <c r="D1393" s="6">
        <v>55.167999999999999</v>
      </c>
      <c r="E1393" s="6">
        <v>55.037999999999997</v>
      </c>
      <c r="F1393" s="6">
        <v>51.396000000000001</v>
      </c>
      <c r="G1393" s="6">
        <v>32.131999999999998</v>
      </c>
      <c r="H1393" s="6">
        <v>46.414999999999999</v>
      </c>
      <c r="I1393" s="6">
        <v>47.066000000000003</v>
      </c>
      <c r="J1393" s="6">
        <v>50.978000000000002</v>
      </c>
      <c r="K1393" s="6">
        <v>55.558</v>
      </c>
      <c r="L1393" s="6">
        <v>56.375</v>
      </c>
      <c r="M1393" s="6">
        <v>46.408999999999999</v>
      </c>
      <c r="N1393" s="69"/>
    </row>
    <row r="1394" spans="1:14" ht="12" x14ac:dyDescent="0.25">
      <c r="A1394" s="6">
        <v>1015.95</v>
      </c>
      <c r="B1394" s="6">
        <v>53.83</v>
      </c>
      <c r="C1394" s="6">
        <v>52.636000000000003</v>
      </c>
      <c r="D1394" s="6">
        <v>55.25</v>
      </c>
      <c r="E1394" s="6">
        <v>55.103999999999999</v>
      </c>
      <c r="F1394" s="6">
        <v>51.712000000000003</v>
      </c>
      <c r="G1394" s="6">
        <v>32.063000000000002</v>
      </c>
      <c r="H1394" s="6">
        <v>46.305999999999997</v>
      </c>
      <c r="I1394" s="6">
        <v>47.093000000000004</v>
      </c>
      <c r="J1394" s="6">
        <v>51.003</v>
      </c>
      <c r="K1394" s="6">
        <v>55.573</v>
      </c>
      <c r="L1394" s="6">
        <v>56.741999999999997</v>
      </c>
      <c r="M1394" s="6">
        <v>46.357999999999997</v>
      </c>
      <c r="N1394" s="69"/>
    </row>
    <row r="1395" spans="1:14" ht="12" x14ac:dyDescent="0.25">
      <c r="A1395" s="6">
        <v>1016.37</v>
      </c>
      <c r="B1395" s="6">
        <v>53.74</v>
      </c>
      <c r="C1395" s="6">
        <v>52.747</v>
      </c>
      <c r="D1395" s="6">
        <v>55.167000000000002</v>
      </c>
      <c r="E1395" s="6">
        <v>55.222000000000001</v>
      </c>
      <c r="F1395" s="6">
        <v>51.853000000000002</v>
      </c>
      <c r="G1395" s="6">
        <v>31.975999999999999</v>
      </c>
      <c r="H1395" s="6">
        <v>46.136000000000003</v>
      </c>
      <c r="I1395" s="6">
        <v>46.978000000000002</v>
      </c>
      <c r="J1395" s="6">
        <v>50.625</v>
      </c>
      <c r="K1395" s="6">
        <v>55.625</v>
      </c>
      <c r="L1395" s="6">
        <v>56.854999999999997</v>
      </c>
      <c r="M1395" s="6">
        <v>46.319000000000003</v>
      </c>
      <c r="N1395" s="69"/>
    </row>
    <row r="1396" spans="1:14" ht="12" x14ac:dyDescent="0.25">
      <c r="A1396" s="6">
        <v>1016.8</v>
      </c>
      <c r="B1396" s="6">
        <v>53.484000000000002</v>
      </c>
      <c r="C1396" s="6">
        <v>52.494</v>
      </c>
      <c r="D1396" s="6">
        <v>55.030999999999999</v>
      </c>
      <c r="E1396" s="6">
        <v>54.896000000000001</v>
      </c>
      <c r="F1396" s="6">
        <v>51.692</v>
      </c>
      <c r="G1396" s="6">
        <v>31.616</v>
      </c>
      <c r="H1396" s="6">
        <v>46.155000000000001</v>
      </c>
      <c r="I1396" s="6">
        <v>46.86</v>
      </c>
      <c r="J1396" s="6">
        <v>50.418999999999997</v>
      </c>
      <c r="K1396" s="6">
        <v>55.524000000000001</v>
      </c>
      <c r="L1396" s="6">
        <v>56.680999999999997</v>
      </c>
      <c r="M1396" s="6">
        <v>46.311</v>
      </c>
      <c r="N1396" s="69"/>
    </row>
    <row r="1397" spans="1:14" ht="12" x14ac:dyDescent="0.25">
      <c r="A1397" s="6">
        <v>1017.22</v>
      </c>
      <c r="B1397" s="6">
        <v>53.161999999999999</v>
      </c>
      <c r="C1397" s="6">
        <v>52.249000000000002</v>
      </c>
      <c r="D1397" s="6">
        <v>55.192</v>
      </c>
      <c r="E1397" s="6">
        <v>54.816000000000003</v>
      </c>
      <c r="F1397" s="6">
        <v>51.557000000000002</v>
      </c>
      <c r="G1397" s="6">
        <v>31.599</v>
      </c>
      <c r="H1397" s="6">
        <v>46.188000000000002</v>
      </c>
      <c r="I1397" s="6">
        <v>46.588999999999999</v>
      </c>
      <c r="J1397" s="6">
        <v>50.311999999999998</v>
      </c>
      <c r="K1397" s="6">
        <v>55.512</v>
      </c>
      <c r="L1397" s="6">
        <v>56.758000000000003</v>
      </c>
      <c r="M1397" s="6">
        <v>46.57</v>
      </c>
      <c r="N1397" s="69"/>
    </row>
    <row r="1398" spans="1:14" ht="12" x14ac:dyDescent="0.25">
      <c r="A1398" s="6">
        <v>1017.65</v>
      </c>
      <c r="B1398" s="6">
        <v>53.152000000000001</v>
      </c>
      <c r="C1398" s="6">
        <v>52.06</v>
      </c>
      <c r="D1398" s="6">
        <v>55.405000000000001</v>
      </c>
      <c r="E1398" s="6">
        <v>55.04</v>
      </c>
      <c r="F1398" s="6">
        <v>51.54</v>
      </c>
      <c r="G1398" s="6">
        <v>31.600999999999999</v>
      </c>
      <c r="H1398" s="6">
        <v>46.295000000000002</v>
      </c>
      <c r="I1398" s="6">
        <v>46.670999999999999</v>
      </c>
      <c r="J1398" s="6">
        <v>50.203000000000003</v>
      </c>
      <c r="K1398" s="6">
        <v>55.774999999999999</v>
      </c>
      <c r="L1398" s="6">
        <v>56.704999999999998</v>
      </c>
      <c r="M1398" s="6">
        <v>46.530999999999999</v>
      </c>
      <c r="N1398" s="69"/>
    </row>
    <row r="1399" spans="1:14" ht="12" x14ac:dyDescent="0.25">
      <c r="A1399" s="6">
        <v>1018.07</v>
      </c>
      <c r="B1399" s="6">
        <v>53.432000000000002</v>
      </c>
      <c r="C1399" s="6">
        <v>52.13</v>
      </c>
      <c r="D1399" s="6">
        <v>55.65</v>
      </c>
      <c r="E1399" s="6">
        <v>55.02</v>
      </c>
      <c r="F1399" s="6">
        <v>51.542000000000002</v>
      </c>
      <c r="G1399" s="6">
        <v>31.896999999999998</v>
      </c>
      <c r="H1399" s="6">
        <v>46.482999999999997</v>
      </c>
      <c r="I1399" s="6">
        <v>46.878</v>
      </c>
      <c r="J1399" s="6">
        <v>50.250999999999998</v>
      </c>
      <c r="K1399" s="6">
        <v>56.039000000000001</v>
      </c>
      <c r="L1399" s="6">
        <v>56.933999999999997</v>
      </c>
      <c r="M1399" s="6">
        <v>46.981999999999999</v>
      </c>
      <c r="N1399" s="69"/>
    </row>
    <row r="1400" spans="1:14" ht="12" x14ac:dyDescent="0.25">
      <c r="A1400" s="6">
        <v>1018.49</v>
      </c>
      <c r="B1400" s="6">
        <v>53.457999999999998</v>
      </c>
      <c r="C1400" s="6">
        <v>52.201999999999998</v>
      </c>
      <c r="D1400" s="6">
        <v>55.594000000000001</v>
      </c>
      <c r="E1400" s="6">
        <v>55.081000000000003</v>
      </c>
      <c r="F1400" s="6">
        <v>51.838999999999999</v>
      </c>
      <c r="G1400" s="6">
        <v>32.081000000000003</v>
      </c>
      <c r="H1400" s="6">
        <v>46.765000000000001</v>
      </c>
      <c r="I1400" s="6">
        <v>47.057000000000002</v>
      </c>
      <c r="J1400" s="6">
        <v>49.991</v>
      </c>
      <c r="K1400" s="6">
        <v>56.235999999999997</v>
      </c>
      <c r="L1400" s="6">
        <v>57.265999999999998</v>
      </c>
      <c r="M1400" s="6">
        <v>47.192999999999998</v>
      </c>
      <c r="N1400" s="69"/>
    </row>
    <row r="1401" spans="1:14" ht="12" x14ac:dyDescent="0.25">
      <c r="A1401" s="6">
        <v>1018.92</v>
      </c>
      <c r="B1401" s="6">
        <v>53.27</v>
      </c>
      <c r="C1401" s="6">
        <v>52.279000000000003</v>
      </c>
      <c r="D1401" s="6">
        <v>55.279000000000003</v>
      </c>
      <c r="E1401" s="6">
        <v>54.820999999999998</v>
      </c>
      <c r="F1401" s="6">
        <v>52.052999999999997</v>
      </c>
      <c r="G1401" s="6">
        <v>31.991</v>
      </c>
      <c r="H1401" s="6">
        <v>46.720999999999997</v>
      </c>
      <c r="I1401" s="6">
        <v>46.97</v>
      </c>
      <c r="J1401" s="6">
        <v>49.802999999999997</v>
      </c>
      <c r="K1401" s="6">
        <v>56.008000000000003</v>
      </c>
      <c r="L1401" s="6">
        <v>57.146000000000001</v>
      </c>
      <c r="M1401" s="6">
        <v>47.122999999999998</v>
      </c>
      <c r="N1401" s="69"/>
    </row>
    <row r="1402" spans="1:14" ht="12" x14ac:dyDescent="0.25">
      <c r="A1402" s="6">
        <v>1019.34</v>
      </c>
      <c r="B1402" s="6">
        <v>53.036999999999999</v>
      </c>
      <c r="C1402" s="6">
        <v>52.064</v>
      </c>
      <c r="D1402" s="6">
        <v>55.185000000000002</v>
      </c>
      <c r="E1402" s="6">
        <v>54.594000000000001</v>
      </c>
      <c r="F1402" s="6">
        <v>51.786999999999999</v>
      </c>
      <c r="G1402" s="6">
        <v>32.020000000000003</v>
      </c>
      <c r="H1402" s="6">
        <v>46.636000000000003</v>
      </c>
      <c r="I1402" s="6">
        <v>46.697000000000003</v>
      </c>
      <c r="J1402" s="6">
        <v>49.792000000000002</v>
      </c>
      <c r="K1402" s="6">
        <v>55.765000000000001</v>
      </c>
      <c r="L1402" s="6">
        <v>56.982999999999997</v>
      </c>
      <c r="M1402" s="6">
        <v>47.091000000000001</v>
      </c>
      <c r="N1402" s="69"/>
    </row>
    <row r="1403" spans="1:14" ht="12" x14ac:dyDescent="0.25">
      <c r="A1403" s="6">
        <v>1019.77</v>
      </c>
      <c r="B1403" s="6">
        <v>53.067999999999998</v>
      </c>
      <c r="C1403" s="6">
        <v>52.064</v>
      </c>
      <c r="D1403" s="6">
        <v>55.023000000000003</v>
      </c>
      <c r="E1403" s="6">
        <v>54.487000000000002</v>
      </c>
      <c r="F1403" s="6">
        <v>51.734000000000002</v>
      </c>
      <c r="G1403" s="6">
        <v>32.095999999999997</v>
      </c>
      <c r="H1403" s="6">
        <v>46.761000000000003</v>
      </c>
      <c r="I1403" s="6">
        <v>46.581000000000003</v>
      </c>
      <c r="J1403" s="6">
        <v>49.837000000000003</v>
      </c>
      <c r="K1403" s="6">
        <v>56.048999999999999</v>
      </c>
      <c r="L1403" s="6">
        <v>57.042000000000002</v>
      </c>
      <c r="M1403" s="6">
        <v>46.997</v>
      </c>
      <c r="N1403" s="69"/>
    </row>
    <row r="1404" spans="1:14" ht="12" x14ac:dyDescent="0.25">
      <c r="A1404" s="6">
        <v>1020.19</v>
      </c>
      <c r="B1404" s="6">
        <v>53.185000000000002</v>
      </c>
      <c r="C1404" s="6">
        <v>52.244</v>
      </c>
      <c r="D1404" s="6">
        <v>55.061999999999998</v>
      </c>
      <c r="E1404" s="6">
        <v>54.566000000000003</v>
      </c>
      <c r="F1404" s="6">
        <v>51.906999999999996</v>
      </c>
      <c r="G1404" s="6">
        <v>32.073</v>
      </c>
      <c r="H1404" s="6">
        <v>47.085999999999999</v>
      </c>
      <c r="I1404" s="6">
        <v>46.688000000000002</v>
      </c>
      <c r="J1404" s="6">
        <v>50.188000000000002</v>
      </c>
      <c r="K1404" s="6">
        <v>56.256</v>
      </c>
      <c r="L1404" s="6">
        <v>57.137</v>
      </c>
      <c r="M1404" s="6">
        <v>47.045999999999999</v>
      </c>
      <c r="N1404" s="69"/>
    </row>
    <row r="1405" spans="1:14" ht="12" x14ac:dyDescent="0.25">
      <c r="A1405" s="6">
        <v>1020.62</v>
      </c>
      <c r="B1405" s="6">
        <v>53.021000000000001</v>
      </c>
      <c r="C1405" s="6">
        <v>52.581000000000003</v>
      </c>
      <c r="D1405" s="6">
        <v>55.17</v>
      </c>
      <c r="E1405" s="6">
        <v>54.545999999999999</v>
      </c>
      <c r="F1405" s="6">
        <v>52.322000000000003</v>
      </c>
      <c r="G1405" s="6">
        <v>31.88</v>
      </c>
      <c r="H1405" s="6">
        <v>47.188000000000002</v>
      </c>
      <c r="I1405" s="6">
        <v>46.597999999999999</v>
      </c>
      <c r="J1405" s="6">
        <v>50.384999999999998</v>
      </c>
      <c r="K1405" s="6">
        <v>56.268999999999998</v>
      </c>
      <c r="L1405" s="6">
        <v>57.118000000000002</v>
      </c>
      <c r="M1405" s="6">
        <v>47.231999999999999</v>
      </c>
      <c r="N1405" s="69"/>
    </row>
    <row r="1406" spans="1:14" ht="12" x14ac:dyDescent="0.25">
      <c r="A1406" s="6">
        <v>1021.04</v>
      </c>
      <c r="B1406" s="6">
        <v>52.694000000000003</v>
      </c>
      <c r="C1406" s="6">
        <v>52.518999999999998</v>
      </c>
      <c r="D1406" s="6">
        <v>55.209000000000003</v>
      </c>
      <c r="E1406" s="6">
        <v>54.332999999999998</v>
      </c>
      <c r="F1406" s="6">
        <v>52.05</v>
      </c>
      <c r="G1406" s="6">
        <v>31.544</v>
      </c>
      <c r="H1406" s="6">
        <v>47.109000000000002</v>
      </c>
      <c r="I1406" s="6">
        <v>46.405000000000001</v>
      </c>
      <c r="J1406" s="6">
        <v>50.332000000000001</v>
      </c>
      <c r="K1406" s="6">
        <v>56.088999999999999</v>
      </c>
      <c r="L1406" s="6">
        <v>56.918999999999997</v>
      </c>
      <c r="M1406" s="6">
        <v>47.170999999999999</v>
      </c>
      <c r="N1406" s="69"/>
    </row>
    <row r="1407" spans="1:14" ht="12" x14ac:dyDescent="0.25">
      <c r="A1407" s="6">
        <v>1021.46</v>
      </c>
      <c r="B1407" s="6">
        <v>52.774999999999999</v>
      </c>
      <c r="C1407" s="6">
        <v>52.405999999999999</v>
      </c>
      <c r="D1407" s="6">
        <v>55.125</v>
      </c>
      <c r="E1407" s="6">
        <v>54.008000000000003</v>
      </c>
      <c r="F1407" s="6">
        <v>51.999000000000002</v>
      </c>
      <c r="G1407" s="6">
        <v>31.518999999999998</v>
      </c>
      <c r="H1407" s="6">
        <v>46.902000000000001</v>
      </c>
      <c r="I1407" s="6">
        <v>46.29</v>
      </c>
      <c r="J1407" s="6">
        <v>50.006999999999998</v>
      </c>
      <c r="K1407" s="6">
        <v>56.055999999999997</v>
      </c>
      <c r="L1407" s="6">
        <v>57.021999999999998</v>
      </c>
      <c r="M1407" s="6">
        <v>47.052</v>
      </c>
      <c r="N1407" s="69"/>
    </row>
    <row r="1408" spans="1:14" ht="12" x14ac:dyDescent="0.25">
      <c r="A1408" s="6">
        <v>1021.89</v>
      </c>
      <c r="B1408" s="6">
        <v>52.482999999999997</v>
      </c>
      <c r="C1408" s="6">
        <v>52.427</v>
      </c>
      <c r="D1408" s="6">
        <v>54.959000000000003</v>
      </c>
      <c r="E1408" s="6">
        <v>53.825000000000003</v>
      </c>
      <c r="F1408" s="6">
        <v>52.012999999999998</v>
      </c>
      <c r="G1408" s="6">
        <v>31.542999999999999</v>
      </c>
      <c r="H1408" s="6">
        <v>46.692999999999998</v>
      </c>
      <c r="I1408" s="6">
        <v>46.354999999999997</v>
      </c>
      <c r="J1408" s="6">
        <v>49.918999999999997</v>
      </c>
      <c r="K1408" s="6">
        <v>56.064</v>
      </c>
      <c r="L1408" s="6">
        <v>57.134</v>
      </c>
      <c r="M1408" s="6">
        <v>47.128999999999998</v>
      </c>
      <c r="N1408" s="69"/>
    </row>
    <row r="1409" spans="1:14" ht="12" x14ac:dyDescent="0.25">
      <c r="A1409" s="6">
        <v>1022.31</v>
      </c>
      <c r="B1409" s="6">
        <v>52.406999999999996</v>
      </c>
      <c r="C1409" s="6">
        <v>52.061999999999998</v>
      </c>
      <c r="D1409" s="6">
        <v>54.798000000000002</v>
      </c>
      <c r="E1409" s="6">
        <v>53.356999999999999</v>
      </c>
      <c r="F1409" s="6">
        <v>51.462000000000003</v>
      </c>
      <c r="G1409" s="6">
        <v>31.646000000000001</v>
      </c>
      <c r="H1409" s="6">
        <v>46.271000000000001</v>
      </c>
      <c r="I1409" s="6">
        <v>46.304000000000002</v>
      </c>
      <c r="J1409" s="6">
        <v>49.621000000000002</v>
      </c>
      <c r="K1409" s="6">
        <v>55.847999999999999</v>
      </c>
      <c r="L1409" s="6">
        <v>57.08</v>
      </c>
      <c r="M1409" s="6">
        <v>47.055</v>
      </c>
      <c r="N1409" s="69"/>
    </row>
    <row r="1410" spans="1:14" ht="12" x14ac:dyDescent="0.25">
      <c r="A1410" s="6">
        <v>1022.74</v>
      </c>
      <c r="B1410" s="6">
        <v>52.652000000000001</v>
      </c>
      <c r="C1410" s="6">
        <v>52.027999999999999</v>
      </c>
      <c r="D1410" s="6">
        <v>54.53</v>
      </c>
      <c r="E1410" s="6">
        <v>53.158999999999999</v>
      </c>
      <c r="F1410" s="6">
        <v>51.255000000000003</v>
      </c>
      <c r="G1410" s="6">
        <v>31.919</v>
      </c>
      <c r="H1410" s="6">
        <v>46.043999999999997</v>
      </c>
      <c r="I1410" s="6">
        <v>46.206000000000003</v>
      </c>
      <c r="J1410" s="6">
        <v>49.37</v>
      </c>
      <c r="K1410" s="6">
        <v>55.814</v>
      </c>
      <c r="L1410" s="6">
        <v>56.826000000000001</v>
      </c>
      <c r="M1410" s="6">
        <v>47.167000000000002</v>
      </c>
      <c r="N1410" s="69"/>
    </row>
    <row r="1411" spans="1:14" ht="12" x14ac:dyDescent="0.25">
      <c r="A1411" s="6">
        <v>1023.16</v>
      </c>
      <c r="B1411" s="6">
        <v>52.603000000000002</v>
      </c>
      <c r="C1411" s="6">
        <v>51.914000000000001</v>
      </c>
      <c r="D1411" s="6">
        <v>54.494</v>
      </c>
      <c r="E1411" s="6">
        <v>53.155999999999999</v>
      </c>
      <c r="F1411" s="6">
        <v>51.109000000000002</v>
      </c>
      <c r="G1411" s="6">
        <v>31.876999999999999</v>
      </c>
      <c r="H1411" s="6">
        <v>45.997</v>
      </c>
      <c r="I1411" s="6">
        <v>46.345999999999997</v>
      </c>
      <c r="J1411" s="6">
        <v>49.228999999999999</v>
      </c>
      <c r="K1411" s="6">
        <v>55.615000000000002</v>
      </c>
      <c r="L1411" s="6">
        <v>57.033000000000001</v>
      </c>
      <c r="M1411" s="6">
        <v>46.935000000000002</v>
      </c>
      <c r="N1411" s="69"/>
    </row>
    <row r="1412" spans="1:14" ht="12" x14ac:dyDescent="0.25">
      <c r="A1412" s="6">
        <v>1023.58</v>
      </c>
      <c r="B1412" s="6">
        <v>52.747</v>
      </c>
      <c r="C1412" s="6">
        <v>51.936999999999998</v>
      </c>
      <c r="D1412" s="6">
        <v>54.417000000000002</v>
      </c>
      <c r="E1412" s="6">
        <v>53.156999999999996</v>
      </c>
      <c r="F1412" s="6">
        <v>50.691000000000003</v>
      </c>
      <c r="G1412" s="6">
        <v>31.978000000000002</v>
      </c>
      <c r="H1412" s="6">
        <v>46.042000000000002</v>
      </c>
      <c r="I1412" s="6">
        <v>46.695999999999998</v>
      </c>
      <c r="J1412" s="6">
        <v>48.975999999999999</v>
      </c>
      <c r="K1412" s="6">
        <v>55.512999999999998</v>
      </c>
      <c r="L1412" s="6">
        <v>57.08</v>
      </c>
      <c r="M1412" s="6">
        <v>47.01</v>
      </c>
      <c r="N1412" s="69"/>
    </row>
    <row r="1413" spans="1:14" ht="12" x14ac:dyDescent="0.25">
      <c r="A1413" s="6">
        <v>1024.01</v>
      </c>
      <c r="B1413" s="6">
        <v>52.923000000000002</v>
      </c>
      <c r="C1413" s="6">
        <v>51.83</v>
      </c>
      <c r="D1413" s="6">
        <v>54.567</v>
      </c>
      <c r="E1413" s="6">
        <v>53.283000000000001</v>
      </c>
      <c r="F1413" s="6">
        <v>50.808999999999997</v>
      </c>
      <c r="G1413" s="6">
        <v>32.029000000000003</v>
      </c>
      <c r="H1413" s="6">
        <v>45.996000000000002</v>
      </c>
      <c r="I1413" s="6">
        <v>46.548000000000002</v>
      </c>
      <c r="J1413" s="6">
        <v>49.081000000000003</v>
      </c>
      <c r="K1413" s="6">
        <v>55.646000000000001</v>
      </c>
      <c r="L1413" s="6">
        <v>57.128</v>
      </c>
      <c r="M1413" s="6">
        <v>47.517000000000003</v>
      </c>
      <c r="N1413" s="69"/>
    </row>
    <row r="1414" spans="1:14" ht="12" x14ac:dyDescent="0.25">
      <c r="A1414" s="6">
        <v>1024.43</v>
      </c>
      <c r="B1414" s="6">
        <v>52.795999999999999</v>
      </c>
      <c r="C1414" s="6">
        <v>51.277000000000001</v>
      </c>
      <c r="D1414" s="6">
        <v>54.213999999999999</v>
      </c>
      <c r="E1414" s="6">
        <v>53.122999999999998</v>
      </c>
      <c r="F1414" s="6">
        <v>50.646999999999998</v>
      </c>
      <c r="G1414" s="6">
        <v>31.754999999999999</v>
      </c>
      <c r="H1414" s="6">
        <v>45.600999999999999</v>
      </c>
      <c r="I1414" s="6">
        <v>46.258000000000003</v>
      </c>
      <c r="J1414" s="6">
        <v>48.716999999999999</v>
      </c>
      <c r="K1414" s="6">
        <v>55.466000000000001</v>
      </c>
      <c r="L1414" s="6">
        <v>56.7</v>
      </c>
      <c r="M1414" s="6">
        <v>47.36</v>
      </c>
      <c r="N1414" s="69"/>
    </row>
    <row r="1415" spans="1:14" ht="12" x14ac:dyDescent="0.25">
      <c r="A1415" s="6">
        <v>1024.8599999999999</v>
      </c>
      <c r="B1415" s="6">
        <v>52.953000000000003</v>
      </c>
      <c r="C1415" s="6">
        <v>51.23</v>
      </c>
      <c r="D1415" s="6">
        <v>54.237000000000002</v>
      </c>
      <c r="E1415" s="6">
        <v>53.048999999999999</v>
      </c>
      <c r="F1415" s="6">
        <v>50.55</v>
      </c>
      <c r="G1415" s="6">
        <v>31.867000000000001</v>
      </c>
      <c r="H1415" s="6">
        <v>45.713000000000001</v>
      </c>
      <c r="I1415" s="6">
        <v>46.341999999999999</v>
      </c>
      <c r="J1415" s="6">
        <v>48.606000000000002</v>
      </c>
      <c r="K1415" s="6">
        <v>55.628999999999998</v>
      </c>
      <c r="L1415" s="6">
        <v>56.390999999999998</v>
      </c>
      <c r="M1415" s="6">
        <v>47.442999999999998</v>
      </c>
      <c r="N1415" s="69"/>
    </row>
    <row r="1416" spans="1:14" ht="12" x14ac:dyDescent="0.25">
      <c r="A1416" s="6">
        <v>1025.28</v>
      </c>
      <c r="B1416" s="6">
        <v>53.08</v>
      </c>
      <c r="C1416" s="6">
        <v>51.216000000000001</v>
      </c>
      <c r="D1416" s="6">
        <v>54.441000000000003</v>
      </c>
      <c r="E1416" s="6">
        <v>53.057000000000002</v>
      </c>
      <c r="F1416" s="6">
        <v>50.587000000000003</v>
      </c>
      <c r="G1416" s="6">
        <v>31.888000000000002</v>
      </c>
      <c r="H1416" s="6">
        <v>45.829000000000001</v>
      </c>
      <c r="I1416" s="6">
        <v>46.765999999999998</v>
      </c>
      <c r="J1416" s="6">
        <v>48.938000000000002</v>
      </c>
      <c r="K1416" s="6">
        <v>55.61</v>
      </c>
      <c r="L1416" s="6">
        <v>56.381</v>
      </c>
      <c r="M1416" s="6">
        <v>47.561</v>
      </c>
      <c r="N1416" s="69"/>
    </row>
    <row r="1417" spans="1:14" ht="12" x14ac:dyDescent="0.25">
      <c r="A1417" s="6">
        <v>1025.7</v>
      </c>
      <c r="B1417" s="6">
        <v>53.125</v>
      </c>
      <c r="C1417" s="6">
        <v>51.430999999999997</v>
      </c>
      <c r="D1417" s="6">
        <v>54.654000000000003</v>
      </c>
      <c r="E1417" s="6">
        <v>53.162999999999997</v>
      </c>
      <c r="F1417" s="6">
        <v>50.628</v>
      </c>
      <c r="G1417" s="6">
        <v>31.916</v>
      </c>
      <c r="H1417" s="6">
        <v>46.048999999999999</v>
      </c>
      <c r="I1417" s="6">
        <v>46.779000000000003</v>
      </c>
      <c r="J1417" s="6">
        <v>49.152999999999999</v>
      </c>
      <c r="K1417" s="6">
        <v>55.539000000000001</v>
      </c>
      <c r="L1417" s="6">
        <v>56.506999999999998</v>
      </c>
      <c r="M1417" s="6">
        <v>47.69</v>
      </c>
      <c r="N1417" s="69"/>
    </row>
    <row r="1418" spans="1:14" ht="12" x14ac:dyDescent="0.25">
      <c r="A1418" s="6">
        <v>1026.1300000000001</v>
      </c>
      <c r="B1418" s="6">
        <v>53.454999999999998</v>
      </c>
      <c r="C1418" s="6">
        <v>51.936</v>
      </c>
      <c r="D1418" s="6">
        <v>54.66</v>
      </c>
      <c r="E1418" s="6">
        <v>53.203000000000003</v>
      </c>
      <c r="F1418" s="6">
        <v>50.701999999999998</v>
      </c>
      <c r="G1418" s="6">
        <v>31.757999999999999</v>
      </c>
      <c r="H1418" s="6">
        <v>46.243000000000002</v>
      </c>
      <c r="I1418" s="6">
        <v>46.676000000000002</v>
      </c>
      <c r="J1418" s="6">
        <v>49.406999999999996</v>
      </c>
      <c r="K1418" s="6">
        <v>55.52</v>
      </c>
      <c r="L1418" s="6">
        <v>56.381999999999998</v>
      </c>
      <c r="M1418" s="6">
        <v>47.646000000000001</v>
      </c>
      <c r="N1418" s="69"/>
    </row>
    <row r="1419" spans="1:14" ht="12" x14ac:dyDescent="0.25">
      <c r="A1419" s="6">
        <v>1026.55</v>
      </c>
      <c r="B1419" s="6">
        <v>53.298999999999999</v>
      </c>
      <c r="C1419" s="6">
        <v>52.216000000000001</v>
      </c>
      <c r="D1419" s="6">
        <v>54.231000000000002</v>
      </c>
      <c r="E1419" s="6">
        <v>53.064</v>
      </c>
      <c r="F1419" s="6">
        <v>50.323999999999998</v>
      </c>
      <c r="G1419" s="6">
        <v>31.629000000000001</v>
      </c>
      <c r="H1419" s="6">
        <v>45.948</v>
      </c>
      <c r="I1419" s="6">
        <v>46.496000000000002</v>
      </c>
      <c r="J1419" s="6">
        <v>49.469000000000001</v>
      </c>
      <c r="K1419" s="6">
        <v>55.192999999999998</v>
      </c>
      <c r="L1419" s="6">
        <v>56.093000000000004</v>
      </c>
      <c r="M1419" s="6">
        <v>47.654000000000003</v>
      </c>
      <c r="N1419" s="69"/>
    </row>
    <row r="1420" spans="1:14" ht="12" x14ac:dyDescent="0.25">
      <c r="A1420" s="6">
        <v>1026.98</v>
      </c>
      <c r="B1420" s="6">
        <v>52.941000000000003</v>
      </c>
      <c r="C1420" s="6">
        <v>52.225999999999999</v>
      </c>
      <c r="D1420" s="6">
        <v>53.695999999999998</v>
      </c>
      <c r="E1420" s="6">
        <v>53.088999999999999</v>
      </c>
      <c r="F1420" s="6">
        <v>49.953000000000003</v>
      </c>
      <c r="G1420" s="6">
        <v>31.36</v>
      </c>
      <c r="H1420" s="6">
        <v>45.56</v>
      </c>
      <c r="I1420" s="6">
        <v>46.29</v>
      </c>
      <c r="J1420" s="6">
        <v>49.598999999999997</v>
      </c>
      <c r="K1420" s="6">
        <v>54.826999999999998</v>
      </c>
      <c r="L1420" s="6">
        <v>55.765000000000001</v>
      </c>
      <c r="M1420" s="6">
        <v>47.276000000000003</v>
      </c>
      <c r="N1420" s="69"/>
    </row>
    <row r="1421" spans="1:14" ht="12" x14ac:dyDescent="0.25">
      <c r="A1421" s="6">
        <v>1027.4000000000001</v>
      </c>
      <c r="B1421" s="6">
        <v>52.9</v>
      </c>
      <c r="C1421" s="6">
        <v>52.213999999999999</v>
      </c>
      <c r="D1421" s="6">
        <v>53.537999999999997</v>
      </c>
      <c r="E1421" s="6">
        <v>52.831000000000003</v>
      </c>
      <c r="F1421" s="6">
        <v>49.787999999999997</v>
      </c>
      <c r="G1421" s="6">
        <v>31.094000000000001</v>
      </c>
      <c r="H1421" s="6">
        <v>45.241999999999997</v>
      </c>
      <c r="I1421" s="6">
        <v>46.03</v>
      </c>
      <c r="J1421" s="6">
        <v>49.777999999999999</v>
      </c>
      <c r="K1421" s="6">
        <v>54.712000000000003</v>
      </c>
      <c r="L1421" s="6">
        <v>55.405000000000001</v>
      </c>
      <c r="M1421" s="6">
        <v>46.64</v>
      </c>
      <c r="N1421" s="69"/>
    </row>
    <row r="1422" spans="1:14" ht="12" x14ac:dyDescent="0.25">
      <c r="A1422" s="6">
        <v>1027.82</v>
      </c>
      <c r="B1422" s="6">
        <v>53.003</v>
      </c>
      <c r="C1422" s="6">
        <v>52.171999999999997</v>
      </c>
      <c r="D1422" s="6">
        <v>53.673000000000002</v>
      </c>
      <c r="E1422" s="6">
        <v>53</v>
      </c>
      <c r="F1422" s="6">
        <v>49.415999999999997</v>
      </c>
      <c r="G1422" s="6">
        <v>31.065000000000001</v>
      </c>
      <c r="H1422" s="6">
        <v>45.332000000000001</v>
      </c>
      <c r="I1422" s="6">
        <v>46.133000000000003</v>
      </c>
      <c r="J1422" s="6">
        <v>50.009</v>
      </c>
      <c r="K1422" s="6">
        <v>54.777999999999999</v>
      </c>
      <c r="L1422" s="6">
        <v>55.438000000000002</v>
      </c>
      <c r="M1422" s="6">
        <v>46.305999999999997</v>
      </c>
      <c r="N1422" s="69"/>
    </row>
    <row r="1423" spans="1:14" ht="12" x14ac:dyDescent="0.25">
      <c r="A1423" s="6">
        <v>1028.25</v>
      </c>
      <c r="B1423" s="6">
        <v>53.271999999999998</v>
      </c>
      <c r="C1423" s="6">
        <v>52.447000000000003</v>
      </c>
      <c r="D1423" s="6">
        <v>53.752000000000002</v>
      </c>
      <c r="E1423" s="6">
        <v>53.11</v>
      </c>
      <c r="F1423" s="6">
        <v>49.426000000000002</v>
      </c>
      <c r="G1423" s="6">
        <v>30.818999999999999</v>
      </c>
      <c r="H1423" s="6">
        <v>45.414999999999999</v>
      </c>
      <c r="I1423" s="6">
        <v>46.301000000000002</v>
      </c>
      <c r="J1423" s="6">
        <v>50.009</v>
      </c>
      <c r="K1423" s="6">
        <v>55.314</v>
      </c>
      <c r="L1423" s="6">
        <v>55.372</v>
      </c>
      <c r="M1423" s="6">
        <v>45.862000000000002</v>
      </c>
      <c r="N1423" s="69"/>
    </row>
    <row r="1424" spans="1:14" ht="12" x14ac:dyDescent="0.25">
      <c r="A1424" s="6">
        <v>1028.67</v>
      </c>
      <c r="B1424" s="6">
        <v>53.408000000000001</v>
      </c>
      <c r="C1424" s="6">
        <v>52.563000000000002</v>
      </c>
      <c r="D1424" s="6">
        <v>53.991999999999997</v>
      </c>
      <c r="E1424" s="6">
        <v>53.054000000000002</v>
      </c>
      <c r="F1424" s="6">
        <v>49.470999999999997</v>
      </c>
      <c r="G1424" s="6">
        <v>30.681000000000001</v>
      </c>
      <c r="H1424" s="6">
        <v>45.225000000000001</v>
      </c>
      <c r="I1424" s="6">
        <v>46.366</v>
      </c>
      <c r="J1424" s="6">
        <v>50.185000000000002</v>
      </c>
      <c r="K1424" s="6">
        <v>55.194000000000003</v>
      </c>
      <c r="L1424" s="6">
        <v>55.113</v>
      </c>
      <c r="M1424" s="6">
        <v>45.728999999999999</v>
      </c>
      <c r="N1424" s="69"/>
    </row>
    <row r="1425" spans="1:14" ht="12" x14ac:dyDescent="0.25">
      <c r="A1425" s="6">
        <v>1029.0999999999999</v>
      </c>
      <c r="B1425" s="6">
        <v>53.143000000000001</v>
      </c>
      <c r="C1425" s="6">
        <v>52.545999999999999</v>
      </c>
      <c r="D1425" s="6">
        <v>53.643000000000001</v>
      </c>
      <c r="E1425" s="6">
        <v>52.594000000000001</v>
      </c>
      <c r="F1425" s="6">
        <v>49.237000000000002</v>
      </c>
      <c r="G1425" s="6">
        <v>30.257999999999999</v>
      </c>
      <c r="H1425" s="6">
        <v>44.874000000000002</v>
      </c>
      <c r="I1425" s="6">
        <v>46.247</v>
      </c>
      <c r="J1425" s="6">
        <v>49.82</v>
      </c>
      <c r="K1425" s="6">
        <v>54.816000000000003</v>
      </c>
      <c r="L1425" s="6">
        <v>55.09</v>
      </c>
      <c r="M1425" s="6">
        <v>45.576000000000001</v>
      </c>
      <c r="N1425" s="69"/>
    </row>
    <row r="1426" spans="1:14" ht="12" x14ac:dyDescent="0.25">
      <c r="A1426" s="6">
        <v>1029.52</v>
      </c>
      <c r="B1426" s="6">
        <v>52.973999999999997</v>
      </c>
      <c r="C1426" s="6">
        <v>52.34</v>
      </c>
      <c r="D1426" s="6">
        <v>53.555</v>
      </c>
      <c r="E1426" s="6">
        <v>52.341999999999999</v>
      </c>
      <c r="F1426" s="6">
        <v>48.896000000000001</v>
      </c>
      <c r="G1426" s="6">
        <v>30.498000000000001</v>
      </c>
      <c r="H1426" s="6">
        <v>44.57</v>
      </c>
      <c r="I1426" s="6">
        <v>46.042000000000002</v>
      </c>
      <c r="J1426" s="6">
        <v>49.247999999999998</v>
      </c>
      <c r="K1426" s="6">
        <v>54.823999999999998</v>
      </c>
      <c r="L1426" s="6">
        <v>55.03</v>
      </c>
      <c r="M1426" s="6">
        <v>45.600999999999999</v>
      </c>
      <c r="N1426" s="69"/>
    </row>
    <row r="1427" spans="1:14" ht="12" x14ac:dyDescent="0.25">
      <c r="A1427" s="6">
        <v>1029.94</v>
      </c>
      <c r="B1427" s="6">
        <v>52.652000000000001</v>
      </c>
      <c r="C1427" s="6">
        <v>52.082000000000001</v>
      </c>
      <c r="D1427" s="6">
        <v>52.923000000000002</v>
      </c>
      <c r="E1427" s="6">
        <v>52.329000000000001</v>
      </c>
      <c r="F1427" s="6">
        <v>49.098999999999997</v>
      </c>
      <c r="G1427" s="6">
        <v>30.117999999999999</v>
      </c>
      <c r="H1427" s="6">
        <v>43.845999999999997</v>
      </c>
      <c r="I1427" s="6">
        <v>45.930999999999997</v>
      </c>
      <c r="J1427" s="6">
        <v>48.793999999999997</v>
      </c>
      <c r="K1427" s="6">
        <v>54.530999999999999</v>
      </c>
      <c r="L1427" s="6">
        <v>54.79</v>
      </c>
      <c r="M1427" s="6">
        <v>45.531999999999996</v>
      </c>
      <c r="N1427" s="69"/>
    </row>
    <row r="1428" spans="1:14" ht="12" x14ac:dyDescent="0.25">
      <c r="A1428" s="6">
        <v>1030.3699999999999</v>
      </c>
      <c r="B1428" s="6">
        <v>52.695999999999998</v>
      </c>
      <c r="C1428" s="6">
        <v>52.216999999999999</v>
      </c>
      <c r="D1428" s="6">
        <v>52.996000000000002</v>
      </c>
      <c r="E1428" s="6">
        <v>52.567</v>
      </c>
      <c r="F1428" s="6">
        <v>49.209000000000003</v>
      </c>
      <c r="G1428" s="6">
        <v>30.189</v>
      </c>
      <c r="H1428" s="6">
        <v>43.87</v>
      </c>
      <c r="I1428" s="6">
        <v>46.613</v>
      </c>
      <c r="J1428" s="6">
        <v>49.149000000000001</v>
      </c>
      <c r="K1428" s="6">
        <v>54.606000000000002</v>
      </c>
      <c r="L1428" s="6">
        <v>54.569000000000003</v>
      </c>
      <c r="M1428" s="6">
        <v>45.856999999999999</v>
      </c>
      <c r="N1428" s="69"/>
    </row>
    <row r="1429" spans="1:14" ht="12" x14ac:dyDescent="0.25">
      <c r="A1429" s="6">
        <v>1030.79</v>
      </c>
      <c r="B1429" s="6">
        <v>52.83</v>
      </c>
      <c r="C1429" s="6">
        <v>52.521000000000001</v>
      </c>
      <c r="D1429" s="6">
        <v>53.009</v>
      </c>
      <c r="E1429" s="6">
        <v>52.878</v>
      </c>
      <c r="F1429" s="6">
        <v>49.31</v>
      </c>
      <c r="G1429" s="6">
        <v>30.297000000000001</v>
      </c>
      <c r="H1429" s="6">
        <v>43.981000000000002</v>
      </c>
      <c r="I1429" s="6">
        <v>46.517000000000003</v>
      </c>
      <c r="J1429" s="6">
        <v>49.198</v>
      </c>
      <c r="K1429" s="6">
        <v>54.671999999999997</v>
      </c>
      <c r="L1429" s="6">
        <v>54.481999999999999</v>
      </c>
      <c r="M1429" s="6">
        <v>45.774000000000001</v>
      </c>
      <c r="N1429" s="69"/>
    </row>
    <row r="1430" spans="1:14" ht="12" x14ac:dyDescent="0.25">
      <c r="A1430" s="6">
        <v>1031.21</v>
      </c>
      <c r="B1430" s="6">
        <v>53.174999999999997</v>
      </c>
      <c r="C1430" s="6">
        <v>53.015999999999998</v>
      </c>
      <c r="D1430" s="6">
        <v>53.125</v>
      </c>
      <c r="E1430" s="6">
        <v>53.402999999999999</v>
      </c>
      <c r="F1430" s="6">
        <v>49.841999999999999</v>
      </c>
      <c r="G1430" s="6">
        <v>30.352</v>
      </c>
      <c r="H1430" s="6">
        <v>44.238</v>
      </c>
      <c r="I1430" s="6">
        <v>46.807000000000002</v>
      </c>
      <c r="J1430" s="6">
        <v>49.11</v>
      </c>
      <c r="K1430" s="6">
        <v>54.911999999999999</v>
      </c>
      <c r="L1430" s="6">
        <v>54.54</v>
      </c>
      <c r="M1430" s="6">
        <v>45.668999999999997</v>
      </c>
      <c r="N1430" s="69"/>
    </row>
    <row r="1431" spans="1:14" ht="12" x14ac:dyDescent="0.25">
      <c r="A1431" s="6">
        <v>1031.6400000000001</v>
      </c>
      <c r="B1431" s="6">
        <v>53.436</v>
      </c>
      <c r="C1431" s="6">
        <v>53.039000000000001</v>
      </c>
      <c r="D1431" s="6">
        <v>53.305999999999997</v>
      </c>
      <c r="E1431" s="6">
        <v>53.72</v>
      </c>
      <c r="F1431" s="6">
        <v>49.786999999999999</v>
      </c>
      <c r="G1431" s="6">
        <v>30.111999999999998</v>
      </c>
      <c r="H1431" s="6">
        <v>44.38</v>
      </c>
      <c r="I1431" s="6">
        <v>46.859000000000002</v>
      </c>
      <c r="J1431" s="6">
        <v>49.173999999999999</v>
      </c>
      <c r="K1431" s="6">
        <v>55.173999999999999</v>
      </c>
      <c r="L1431" s="6">
        <v>54.587000000000003</v>
      </c>
      <c r="M1431" s="6">
        <v>45.755000000000003</v>
      </c>
      <c r="N1431" s="69"/>
    </row>
    <row r="1432" spans="1:14" ht="12" x14ac:dyDescent="0.25">
      <c r="A1432" s="6">
        <v>1032.06</v>
      </c>
      <c r="B1432" s="6">
        <v>53.441000000000003</v>
      </c>
      <c r="C1432" s="6">
        <v>52.959000000000003</v>
      </c>
      <c r="D1432" s="6">
        <v>53.097999999999999</v>
      </c>
      <c r="E1432" s="6">
        <v>53.305</v>
      </c>
      <c r="F1432" s="6">
        <v>49.744</v>
      </c>
      <c r="G1432" s="6">
        <v>30.210999999999999</v>
      </c>
      <c r="H1432" s="6">
        <v>43.658999999999999</v>
      </c>
      <c r="I1432" s="6">
        <v>46.381999999999998</v>
      </c>
      <c r="J1432" s="6">
        <v>48.832999999999998</v>
      </c>
      <c r="K1432" s="6">
        <v>55.334000000000003</v>
      </c>
      <c r="L1432" s="6">
        <v>54.606999999999999</v>
      </c>
      <c r="M1432" s="6">
        <v>45.74</v>
      </c>
      <c r="N1432" s="69"/>
    </row>
    <row r="1433" spans="1:14" ht="12" x14ac:dyDescent="0.25">
      <c r="A1433" s="6">
        <v>1032.48</v>
      </c>
      <c r="B1433" s="6">
        <v>53.9</v>
      </c>
      <c r="C1433" s="6">
        <v>53.302999999999997</v>
      </c>
      <c r="D1433" s="6">
        <v>53.174999999999997</v>
      </c>
      <c r="E1433" s="6">
        <v>52.874000000000002</v>
      </c>
      <c r="F1433" s="6">
        <v>50.359000000000002</v>
      </c>
      <c r="G1433" s="6">
        <v>30.349</v>
      </c>
      <c r="H1433" s="6">
        <v>43.744999999999997</v>
      </c>
      <c r="I1433" s="6">
        <v>46.430999999999997</v>
      </c>
      <c r="J1433" s="6">
        <v>48.814</v>
      </c>
      <c r="K1433" s="6">
        <v>55.77</v>
      </c>
      <c r="L1433" s="6">
        <v>54.277999999999999</v>
      </c>
      <c r="M1433" s="6">
        <v>45.859000000000002</v>
      </c>
      <c r="N1433" s="69"/>
    </row>
    <row r="1434" spans="1:14" ht="12" x14ac:dyDescent="0.25">
      <c r="A1434" s="6">
        <v>1032.9100000000001</v>
      </c>
      <c r="B1434" s="6">
        <v>53.685000000000002</v>
      </c>
      <c r="C1434" s="6">
        <v>53.408000000000001</v>
      </c>
      <c r="D1434" s="6">
        <v>53.223999999999997</v>
      </c>
      <c r="E1434" s="6">
        <v>52.375999999999998</v>
      </c>
      <c r="F1434" s="6">
        <v>50.703000000000003</v>
      </c>
      <c r="G1434" s="6">
        <v>30.198</v>
      </c>
      <c r="H1434" s="6">
        <v>43.743000000000002</v>
      </c>
      <c r="I1434" s="6">
        <v>46.405000000000001</v>
      </c>
      <c r="J1434" s="6">
        <v>48.378999999999998</v>
      </c>
      <c r="K1434" s="6">
        <v>56.011000000000003</v>
      </c>
      <c r="L1434" s="6">
        <v>53.930999999999997</v>
      </c>
      <c r="M1434" s="6">
        <v>45.363999999999997</v>
      </c>
      <c r="N1434" s="69"/>
    </row>
    <row r="1435" spans="1:14" ht="12" x14ac:dyDescent="0.25">
      <c r="A1435" s="6">
        <v>1033.33</v>
      </c>
      <c r="B1435" s="6">
        <v>53.673999999999999</v>
      </c>
      <c r="C1435" s="6">
        <v>53.862000000000002</v>
      </c>
      <c r="D1435" s="6">
        <v>53.674999999999997</v>
      </c>
      <c r="E1435" s="6">
        <v>52.62</v>
      </c>
      <c r="F1435" s="6">
        <v>50.920999999999999</v>
      </c>
      <c r="G1435" s="6">
        <v>30.341999999999999</v>
      </c>
      <c r="H1435" s="6">
        <v>43.906999999999996</v>
      </c>
      <c r="I1435" s="6">
        <v>46.832000000000001</v>
      </c>
      <c r="J1435" s="6">
        <v>48.698999999999998</v>
      </c>
      <c r="K1435" s="6">
        <v>56.423000000000002</v>
      </c>
      <c r="L1435" s="6">
        <v>54.448999999999998</v>
      </c>
      <c r="M1435" s="6">
        <v>45.884999999999998</v>
      </c>
      <c r="N1435" s="69"/>
    </row>
    <row r="1436" spans="1:14" ht="12" x14ac:dyDescent="0.25">
      <c r="A1436" s="6">
        <v>1033.75</v>
      </c>
      <c r="B1436" s="6">
        <v>53.156999999999996</v>
      </c>
      <c r="C1436" s="6">
        <v>53.656999999999996</v>
      </c>
      <c r="D1436" s="6">
        <v>53.101999999999997</v>
      </c>
      <c r="E1436" s="6">
        <v>52.226999999999997</v>
      </c>
      <c r="F1436" s="6">
        <v>50.668999999999997</v>
      </c>
      <c r="G1436" s="6">
        <v>29.873000000000001</v>
      </c>
      <c r="H1436" s="6">
        <v>43.991999999999997</v>
      </c>
      <c r="I1436" s="6">
        <v>46.485999999999997</v>
      </c>
      <c r="J1436" s="6">
        <v>48.552</v>
      </c>
      <c r="K1436" s="6">
        <v>56.427999999999997</v>
      </c>
      <c r="L1436" s="6">
        <v>54.393999999999998</v>
      </c>
      <c r="M1436" s="6">
        <v>45.834000000000003</v>
      </c>
      <c r="N1436" s="69"/>
    </row>
    <row r="1437" spans="1:14" ht="12" x14ac:dyDescent="0.25">
      <c r="A1437" s="6">
        <v>1034.18</v>
      </c>
      <c r="B1437" s="6">
        <v>53.095999999999997</v>
      </c>
      <c r="C1437" s="6">
        <v>53.463000000000001</v>
      </c>
      <c r="D1437" s="6">
        <v>52.838999999999999</v>
      </c>
      <c r="E1437" s="6">
        <v>52.173999999999999</v>
      </c>
      <c r="F1437" s="6">
        <v>50.668999999999997</v>
      </c>
      <c r="G1437" s="6">
        <v>29.541</v>
      </c>
      <c r="H1437" s="6">
        <v>44.106000000000002</v>
      </c>
      <c r="I1437" s="6">
        <v>46.137999999999998</v>
      </c>
      <c r="J1437" s="6">
        <v>48.334000000000003</v>
      </c>
      <c r="K1437" s="6">
        <v>56.981999999999999</v>
      </c>
      <c r="L1437" s="6">
        <v>54.588999999999999</v>
      </c>
      <c r="M1437" s="6">
        <v>45.902000000000001</v>
      </c>
      <c r="N1437" s="69"/>
    </row>
    <row r="1438" spans="1:14" ht="12" x14ac:dyDescent="0.25">
      <c r="A1438" s="6">
        <v>1034.5999999999999</v>
      </c>
      <c r="B1438" s="6">
        <v>53.209000000000003</v>
      </c>
      <c r="C1438" s="6">
        <v>53.174999999999997</v>
      </c>
      <c r="D1438" s="6">
        <v>52.716000000000001</v>
      </c>
      <c r="E1438" s="6">
        <v>52.305</v>
      </c>
      <c r="F1438" s="6">
        <v>50.546999999999997</v>
      </c>
      <c r="G1438" s="6">
        <v>29.433</v>
      </c>
      <c r="H1438" s="6">
        <v>43.869</v>
      </c>
      <c r="I1438" s="6">
        <v>46.421999999999997</v>
      </c>
      <c r="J1438" s="6">
        <v>47.948999999999998</v>
      </c>
      <c r="K1438" s="6">
        <v>57.146000000000001</v>
      </c>
      <c r="L1438" s="6">
        <v>54.430999999999997</v>
      </c>
      <c r="M1438" s="6">
        <v>45.34</v>
      </c>
      <c r="N1438" s="69"/>
    </row>
    <row r="1439" spans="1:14" ht="12" x14ac:dyDescent="0.25">
      <c r="A1439" s="6">
        <v>1035.02</v>
      </c>
      <c r="B1439" s="6">
        <v>52.726999999999997</v>
      </c>
      <c r="C1439" s="6">
        <v>52.899000000000001</v>
      </c>
      <c r="D1439" s="6">
        <v>52.610999999999997</v>
      </c>
      <c r="E1439" s="6">
        <v>51.691000000000003</v>
      </c>
      <c r="F1439" s="6">
        <v>49.670999999999999</v>
      </c>
      <c r="G1439" s="6">
        <v>29.206</v>
      </c>
      <c r="H1439" s="6">
        <v>43.981999999999999</v>
      </c>
      <c r="I1439" s="6">
        <v>46.661999999999999</v>
      </c>
      <c r="J1439" s="6">
        <v>47.387</v>
      </c>
      <c r="K1439" s="6">
        <v>57.255000000000003</v>
      </c>
      <c r="L1439" s="6">
        <v>54.115000000000002</v>
      </c>
      <c r="M1439" s="6">
        <v>45.061999999999998</v>
      </c>
      <c r="N1439" s="69"/>
    </row>
    <row r="1440" spans="1:14" ht="12" x14ac:dyDescent="0.25">
      <c r="A1440" s="6">
        <v>1035.45</v>
      </c>
      <c r="B1440" s="6">
        <v>52.545999999999999</v>
      </c>
      <c r="C1440" s="6">
        <v>52.51</v>
      </c>
      <c r="D1440" s="6">
        <v>52.457000000000001</v>
      </c>
      <c r="E1440" s="6">
        <v>50.954000000000001</v>
      </c>
      <c r="F1440" s="6">
        <v>49.500999999999998</v>
      </c>
      <c r="G1440" s="6">
        <v>28.800999999999998</v>
      </c>
      <c r="H1440" s="6">
        <v>43.871000000000002</v>
      </c>
      <c r="I1440" s="6">
        <v>46.353999999999999</v>
      </c>
      <c r="J1440" s="6">
        <v>47.241</v>
      </c>
      <c r="K1440" s="6">
        <v>56.487000000000002</v>
      </c>
      <c r="L1440" s="6">
        <v>54.225000000000001</v>
      </c>
      <c r="M1440" s="6">
        <v>44.338999999999999</v>
      </c>
      <c r="N1440" s="69"/>
    </row>
    <row r="1441" spans="1:14" ht="12" x14ac:dyDescent="0.25">
      <c r="A1441" s="6">
        <v>1035.8699999999999</v>
      </c>
      <c r="B1441" s="6">
        <v>52.572000000000003</v>
      </c>
      <c r="C1441" s="6">
        <v>52.503999999999998</v>
      </c>
      <c r="D1441" s="6">
        <v>52.725999999999999</v>
      </c>
      <c r="E1441" s="6">
        <v>50.851999999999997</v>
      </c>
      <c r="F1441" s="6">
        <v>49.612000000000002</v>
      </c>
      <c r="G1441" s="6">
        <v>28.456</v>
      </c>
      <c r="H1441" s="6">
        <v>44.225999999999999</v>
      </c>
      <c r="I1441" s="6">
        <v>46.274000000000001</v>
      </c>
      <c r="J1441" s="6">
        <v>47.21</v>
      </c>
      <c r="K1441" s="6">
        <v>56.262</v>
      </c>
      <c r="L1441" s="6">
        <v>54.256999999999998</v>
      </c>
      <c r="M1441" s="6">
        <v>43.939</v>
      </c>
      <c r="N1441" s="69"/>
    </row>
    <row r="1442" spans="1:14" ht="12" x14ac:dyDescent="0.25">
      <c r="A1442" s="6">
        <v>1036.29</v>
      </c>
      <c r="B1442" s="6">
        <v>52.6</v>
      </c>
      <c r="C1442" s="6">
        <v>52.563000000000002</v>
      </c>
      <c r="D1442" s="6">
        <v>52.695</v>
      </c>
      <c r="E1442" s="6">
        <v>50.789000000000001</v>
      </c>
      <c r="F1442" s="6">
        <v>49.497</v>
      </c>
      <c r="G1442" s="6">
        <v>28.507000000000001</v>
      </c>
      <c r="H1442" s="6">
        <v>44.048999999999999</v>
      </c>
      <c r="I1442" s="6">
        <v>45.820999999999998</v>
      </c>
      <c r="J1442" s="6">
        <v>47.613999999999997</v>
      </c>
      <c r="K1442" s="6">
        <v>56.011000000000003</v>
      </c>
      <c r="L1442" s="6">
        <v>54.19</v>
      </c>
      <c r="M1442" s="6">
        <v>43.881</v>
      </c>
      <c r="N1442" s="69"/>
    </row>
    <row r="1443" spans="1:14" ht="12" x14ac:dyDescent="0.25">
      <c r="A1443" s="6">
        <v>1036.72</v>
      </c>
      <c r="B1443" s="6">
        <v>51.973999999999997</v>
      </c>
      <c r="C1443" s="6">
        <v>52.726999999999997</v>
      </c>
      <c r="D1443" s="6">
        <v>52.606999999999999</v>
      </c>
      <c r="E1443" s="6">
        <v>50.895000000000003</v>
      </c>
      <c r="F1443" s="6">
        <v>49.994999999999997</v>
      </c>
      <c r="G1443" s="6">
        <v>28.954000000000001</v>
      </c>
      <c r="H1443" s="6">
        <v>43.71</v>
      </c>
      <c r="I1443" s="6">
        <v>45.317</v>
      </c>
      <c r="J1443" s="6">
        <v>48.054000000000002</v>
      </c>
      <c r="K1443" s="6">
        <v>55.941000000000003</v>
      </c>
      <c r="L1443" s="6">
        <v>53.902999999999999</v>
      </c>
      <c r="M1443" s="6">
        <v>44.171999999999997</v>
      </c>
      <c r="N1443" s="69"/>
    </row>
    <row r="1444" spans="1:14" ht="12" x14ac:dyDescent="0.25">
      <c r="A1444" s="6">
        <v>1037.1400000000001</v>
      </c>
      <c r="B1444" s="6">
        <v>51.591999999999999</v>
      </c>
      <c r="C1444" s="6">
        <v>52.573</v>
      </c>
      <c r="D1444" s="6">
        <v>52.325000000000003</v>
      </c>
      <c r="E1444" s="6">
        <v>50.886000000000003</v>
      </c>
      <c r="F1444" s="6">
        <v>50.488999999999997</v>
      </c>
      <c r="G1444" s="6">
        <v>29.184000000000001</v>
      </c>
      <c r="H1444" s="6">
        <v>43.866999999999997</v>
      </c>
      <c r="I1444" s="6">
        <v>45.454999999999998</v>
      </c>
      <c r="J1444" s="6">
        <v>48.213000000000001</v>
      </c>
      <c r="K1444" s="6">
        <v>55.59</v>
      </c>
      <c r="L1444" s="6">
        <v>53.567999999999998</v>
      </c>
      <c r="M1444" s="6">
        <v>44.841999999999999</v>
      </c>
      <c r="N1444" s="69"/>
    </row>
    <row r="1445" spans="1:14" ht="12" x14ac:dyDescent="0.25">
      <c r="A1445" s="6">
        <v>1037.56</v>
      </c>
      <c r="B1445" s="6">
        <v>51.375999999999998</v>
      </c>
      <c r="C1445" s="6">
        <v>52.81</v>
      </c>
      <c r="D1445" s="6">
        <v>52.561999999999998</v>
      </c>
      <c r="E1445" s="6">
        <v>51.051000000000002</v>
      </c>
      <c r="F1445" s="6">
        <v>50.395000000000003</v>
      </c>
      <c r="G1445" s="6">
        <v>29.558</v>
      </c>
      <c r="H1445" s="6">
        <v>43.771999999999998</v>
      </c>
      <c r="I1445" s="6">
        <v>45.752000000000002</v>
      </c>
      <c r="J1445" s="6">
        <v>48.107999999999997</v>
      </c>
      <c r="K1445" s="6">
        <v>55.585999999999999</v>
      </c>
      <c r="L1445" s="6">
        <v>53.554000000000002</v>
      </c>
      <c r="M1445" s="6">
        <v>45.328000000000003</v>
      </c>
      <c r="N1445" s="69"/>
    </row>
    <row r="1446" spans="1:14" ht="12" x14ac:dyDescent="0.25">
      <c r="A1446" s="6">
        <v>1037.99</v>
      </c>
      <c r="B1446" s="6">
        <v>51.601999999999997</v>
      </c>
      <c r="C1446" s="6">
        <v>52.826000000000001</v>
      </c>
      <c r="D1446" s="6">
        <v>53.027999999999999</v>
      </c>
      <c r="E1446" s="6">
        <v>51.63</v>
      </c>
      <c r="F1446" s="6">
        <v>50.61</v>
      </c>
      <c r="G1446" s="6">
        <v>30.119</v>
      </c>
      <c r="H1446" s="6">
        <v>44.073</v>
      </c>
      <c r="I1446" s="6">
        <v>46.302999999999997</v>
      </c>
      <c r="J1446" s="6">
        <v>48.2</v>
      </c>
      <c r="K1446" s="6">
        <v>56.087000000000003</v>
      </c>
      <c r="L1446" s="6">
        <v>53.643000000000001</v>
      </c>
      <c r="M1446" s="6">
        <v>45.387999999999998</v>
      </c>
      <c r="N1446" s="69"/>
    </row>
    <row r="1447" spans="1:14" ht="12" x14ac:dyDescent="0.25">
      <c r="A1447" s="6">
        <v>1038.4100000000001</v>
      </c>
      <c r="B1447" s="6">
        <v>51.271999999999998</v>
      </c>
      <c r="C1447" s="6">
        <v>52.506</v>
      </c>
      <c r="D1447" s="6">
        <v>52.514000000000003</v>
      </c>
      <c r="E1447" s="6">
        <v>51.756999999999998</v>
      </c>
      <c r="F1447" s="6">
        <v>50.468000000000004</v>
      </c>
      <c r="G1447" s="6">
        <v>29.515999999999998</v>
      </c>
      <c r="H1447" s="6">
        <v>43.78</v>
      </c>
      <c r="I1447" s="6">
        <v>46.093000000000004</v>
      </c>
      <c r="J1447" s="6">
        <v>48.234000000000002</v>
      </c>
      <c r="K1447" s="6">
        <v>55.761000000000003</v>
      </c>
      <c r="L1447" s="6">
        <v>52.938000000000002</v>
      </c>
      <c r="M1447" s="6">
        <v>44.354999999999997</v>
      </c>
      <c r="N1447" s="69"/>
    </row>
    <row r="1448" spans="1:14" ht="12" x14ac:dyDescent="0.25">
      <c r="A1448" s="6">
        <v>1038.83</v>
      </c>
      <c r="B1448" s="6">
        <v>51.642000000000003</v>
      </c>
      <c r="C1448" s="6">
        <v>52.664999999999999</v>
      </c>
      <c r="D1448" s="6">
        <v>52.639000000000003</v>
      </c>
      <c r="E1448" s="6">
        <v>52.136000000000003</v>
      </c>
      <c r="F1448" s="6">
        <v>50.426000000000002</v>
      </c>
      <c r="G1448" s="6">
        <v>29.751000000000001</v>
      </c>
      <c r="H1448" s="6">
        <v>44.057000000000002</v>
      </c>
      <c r="I1448" s="6">
        <v>45.646000000000001</v>
      </c>
      <c r="J1448" s="6">
        <v>48.42</v>
      </c>
      <c r="K1448" s="6">
        <v>55.61</v>
      </c>
      <c r="L1448" s="6">
        <v>52.838999999999999</v>
      </c>
      <c r="M1448" s="6">
        <v>44.076999999999998</v>
      </c>
      <c r="N1448" s="69"/>
    </row>
    <row r="1449" spans="1:14" ht="12" x14ac:dyDescent="0.25">
      <c r="A1449" s="6">
        <v>1039.26</v>
      </c>
      <c r="B1449" s="6">
        <v>51.316000000000003</v>
      </c>
      <c r="C1449" s="6">
        <v>52.39</v>
      </c>
      <c r="D1449" s="6">
        <v>52.295999999999999</v>
      </c>
      <c r="E1449" s="6">
        <v>52.02</v>
      </c>
      <c r="F1449" s="6">
        <v>50.011000000000003</v>
      </c>
      <c r="G1449" s="6">
        <v>29.891999999999999</v>
      </c>
      <c r="H1449" s="6">
        <v>43.566000000000003</v>
      </c>
      <c r="I1449" s="6">
        <v>44.811</v>
      </c>
      <c r="J1449" s="6">
        <v>47.802</v>
      </c>
      <c r="K1449" s="6">
        <v>55.384999999999998</v>
      </c>
      <c r="L1449" s="6">
        <v>53.073</v>
      </c>
      <c r="M1449" s="6">
        <v>43.654000000000003</v>
      </c>
      <c r="N1449" s="69"/>
    </row>
    <row r="1450" spans="1:14" ht="12" x14ac:dyDescent="0.25">
      <c r="A1450" s="6">
        <v>1039.68</v>
      </c>
      <c r="B1450" s="6">
        <v>51.072000000000003</v>
      </c>
      <c r="C1450" s="6">
        <v>51.610999999999997</v>
      </c>
      <c r="D1450" s="6">
        <v>52.13</v>
      </c>
      <c r="E1450" s="6">
        <v>51.749000000000002</v>
      </c>
      <c r="F1450" s="6">
        <v>49.517000000000003</v>
      </c>
      <c r="G1450" s="6">
        <v>29.826000000000001</v>
      </c>
      <c r="H1450" s="6">
        <v>43.149000000000001</v>
      </c>
      <c r="I1450" s="6">
        <v>44.540999999999997</v>
      </c>
      <c r="J1450" s="6">
        <v>47.219000000000001</v>
      </c>
      <c r="K1450" s="6">
        <v>54.634</v>
      </c>
      <c r="L1450" s="6">
        <v>52.676000000000002</v>
      </c>
      <c r="M1450" s="6">
        <v>43.374000000000002</v>
      </c>
      <c r="N1450" s="69"/>
    </row>
    <row r="1451" spans="1:14" ht="12" x14ac:dyDescent="0.25">
      <c r="A1451" s="6">
        <v>1040.0999999999999</v>
      </c>
      <c r="B1451" s="6">
        <v>50.603000000000002</v>
      </c>
      <c r="C1451" s="6">
        <v>51.253</v>
      </c>
      <c r="D1451" s="6">
        <v>52.194000000000003</v>
      </c>
      <c r="E1451" s="6">
        <v>51.497</v>
      </c>
      <c r="F1451" s="6">
        <v>49.338000000000001</v>
      </c>
      <c r="G1451" s="6">
        <v>29.651</v>
      </c>
      <c r="H1451" s="6">
        <v>43.192</v>
      </c>
      <c r="I1451" s="6">
        <v>44.017000000000003</v>
      </c>
      <c r="J1451" s="6">
        <v>47.008000000000003</v>
      </c>
      <c r="K1451" s="6">
        <v>53.834000000000003</v>
      </c>
      <c r="L1451" s="6">
        <v>52.573999999999998</v>
      </c>
      <c r="M1451" s="6">
        <v>43.454999999999998</v>
      </c>
      <c r="N1451" s="69"/>
    </row>
    <row r="1452" spans="1:14" ht="12" x14ac:dyDescent="0.25">
      <c r="A1452" s="6">
        <v>1040.53</v>
      </c>
      <c r="B1452" s="6">
        <v>49.488999999999997</v>
      </c>
      <c r="C1452" s="6">
        <v>51.204999999999998</v>
      </c>
      <c r="D1452" s="6">
        <v>51.987000000000002</v>
      </c>
      <c r="E1452" s="6">
        <v>51.100999999999999</v>
      </c>
      <c r="F1452" s="6">
        <v>49.713000000000001</v>
      </c>
      <c r="G1452" s="6">
        <v>29.469000000000001</v>
      </c>
      <c r="H1452" s="6">
        <v>43.036999999999999</v>
      </c>
      <c r="I1452" s="6">
        <v>43.524999999999999</v>
      </c>
      <c r="J1452" s="6">
        <v>47.131</v>
      </c>
      <c r="K1452" s="6">
        <v>53.374000000000002</v>
      </c>
      <c r="L1452" s="6">
        <v>52.478999999999999</v>
      </c>
      <c r="M1452" s="6">
        <v>43.2</v>
      </c>
      <c r="N1452" s="69"/>
    </row>
    <row r="1453" spans="1:14" ht="12" x14ac:dyDescent="0.25">
      <c r="A1453" s="6">
        <v>1040.95</v>
      </c>
      <c r="B1453" s="6">
        <v>49.261000000000003</v>
      </c>
      <c r="C1453" s="6">
        <v>51.27</v>
      </c>
      <c r="D1453" s="6">
        <v>52.177999999999997</v>
      </c>
      <c r="E1453" s="6">
        <v>51.884</v>
      </c>
      <c r="F1453" s="6">
        <v>49.994</v>
      </c>
      <c r="G1453" s="6">
        <v>29.305</v>
      </c>
      <c r="H1453" s="6">
        <v>43.375999999999998</v>
      </c>
      <c r="I1453" s="6">
        <v>43.587000000000003</v>
      </c>
      <c r="J1453" s="6">
        <v>47.603000000000002</v>
      </c>
      <c r="K1453" s="6">
        <v>53.417999999999999</v>
      </c>
      <c r="L1453" s="6">
        <v>52.682000000000002</v>
      </c>
      <c r="M1453" s="6">
        <v>43.578000000000003</v>
      </c>
      <c r="N1453" s="69"/>
    </row>
    <row r="1454" spans="1:14" ht="12" x14ac:dyDescent="0.25">
      <c r="A1454" s="6">
        <v>1041.3699999999999</v>
      </c>
      <c r="B1454" s="6">
        <v>48.66</v>
      </c>
      <c r="C1454" s="6">
        <v>51.404000000000003</v>
      </c>
      <c r="D1454" s="6">
        <v>52.183</v>
      </c>
      <c r="E1454" s="6">
        <v>52.506</v>
      </c>
      <c r="F1454" s="6">
        <v>50.177999999999997</v>
      </c>
      <c r="G1454" s="6">
        <v>28.91</v>
      </c>
      <c r="H1454" s="6">
        <v>43.103000000000002</v>
      </c>
      <c r="I1454" s="6">
        <v>43.207999999999998</v>
      </c>
      <c r="J1454" s="6">
        <v>47.997999999999998</v>
      </c>
      <c r="K1454" s="6">
        <v>53.006999999999998</v>
      </c>
      <c r="L1454" s="6">
        <v>53.137</v>
      </c>
      <c r="M1454" s="6">
        <v>43.491999999999997</v>
      </c>
      <c r="N1454" s="69"/>
    </row>
    <row r="1455" spans="1:14" ht="12" x14ac:dyDescent="0.25">
      <c r="A1455" s="6">
        <v>1041.8</v>
      </c>
      <c r="B1455" s="6">
        <v>48.97</v>
      </c>
      <c r="C1455" s="6">
        <v>51.430999999999997</v>
      </c>
      <c r="D1455" s="6">
        <v>52.375</v>
      </c>
      <c r="E1455" s="6">
        <v>53.040999999999997</v>
      </c>
      <c r="F1455" s="6">
        <v>50.256</v>
      </c>
      <c r="G1455" s="6">
        <v>29.172999999999998</v>
      </c>
      <c r="H1455" s="6">
        <v>43.118000000000002</v>
      </c>
      <c r="I1455" s="6">
        <v>43.3</v>
      </c>
      <c r="J1455" s="6">
        <v>48.033000000000001</v>
      </c>
      <c r="K1455" s="6">
        <v>52.466999999999999</v>
      </c>
      <c r="L1455" s="6">
        <v>53.234999999999999</v>
      </c>
      <c r="M1455" s="6">
        <v>43.814</v>
      </c>
      <c r="N1455" s="69"/>
    </row>
    <row r="1456" spans="1:14" ht="12" x14ac:dyDescent="0.25">
      <c r="A1456" s="6">
        <v>1042.22</v>
      </c>
      <c r="B1456" s="6">
        <v>49.103999999999999</v>
      </c>
      <c r="C1456" s="6">
        <v>51.457000000000001</v>
      </c>
      <c r="D1456" s="6">
        <v>52.341999999999999</v>
      </c>
      <c r="E1456" s="6">
        <v>52.83</v>
      </c>
      <c r="F1456" s="6">
        <v>50.298999999999999</v>
      </c>
      <c r="G1456" s="6">
        <v>29.135000000000002</v>
      </c>
      <c r="H1456" s="6">
        <v>42.954999999999998</v>
      </c>
      <c r="I1456" s="6">
        <v>42.835000000000001</v>
      </c>
      <c r="J1456" s="6">
        <v>47.883000000000003</v>
      </c>
      <c r="K1456" s="6">
        <v>51.597999999999999</v>
      </c>
      <c r="L1456" s="6">
        <v>53.18</v>
      </c>
      <c r="M1456" s="6">
        <v>43.244</v>
      </c>
      <c r="N1456" s="69"/>
    </row>
    <row r="1457" spans="1:14" ht="12" x14ac:dyDescent="0.25">
      <c r="A1457" s="6">
        <v>1042.6400000000001</v>
      </c>
      <c r="B1457" s="6">
        <v>49.344000000000001</v>
      </c>
      <c r="C1457" s="6">
        <v>51.493000000000002</v>
      </c>
      <c r="D1457" s="6">
        <v>52.811</v>
      </c>
      <c r="E1457" s="6">
        <v>53.265999999999998</v>
      </c>
      <c r="F1457" s="6">
        <v>50.783000000000001</v>
      </c>
      <c r="G1457" s="6">
        <v>29.268000000000001</v>
      </c>
      <c r="H1457" s="6">
        <v>42.356000000000002</v>
      </c>
      <c r="I1457" s="6">
        <v>42.774000000000001</v>
      </c>
      <c r="J1457" s="6">
        <v>47.917000000000002</v>
      </c>
      <c r="K1457" s="6">
        <v>50.942</v>
      </c>
      <c r="L1457" s="6">
        <v>53.389000000000003</v>
      </c>
      <c r="M1457" s="6">
        <v>43.496000000000002</v>
      </c>
      <c r="N1457" s="69"/>
    </row>
    <row r="1458" spans="1:14" ht="12" x14ac:dyDescent="0.25">
      <c r="A1458" s="6">
        <v>1043.06</v>
      </c>
      <c r="B1458" s="6">
        <v>49.088000000000001</v>
      </c>
      <c r="C1458" s="6">
        <v>50.902000000000001</v>
      </c>
      <c r="D1458" s="6">
        <v>52.576999999999998</v>
      </c>
      <c r="E1458" s="6">
        <v>52.881</v>
      </c>
      <c r="F1458" s="6">
        <v>50.265000000000001</v>
      </c>
      <c r="G1458" s="6">
        <v>29.538</v>
      </c>
      <c r="H1458" s="6">
        <v>42.015000000000001</v>
      </c>
      <c r="I1458" s="6">
        <v>42.63</v>
      </c>
      <c r="J1458" s="6">
        <v>47.845999999999997</v>
      </c>
      <c r="K1458" s="6">
        <v>49.96</v>
      </c>
      <c r="L1458" s="6">
        <v>53.042999999999999</v>
      </c>
      <c r="M1458" s="6">
        <v>43.279000000000003</v>
      </c>
      <c r="N1458" s="69"/>
    </row>
    <row r="1459" spans="1:14" ht="12" x14ac:dyDescent="0.25">
      <c r="A1459" s="6">
        <v>1043.49</v>
      </c>
      <c r="B1459" s="6">
        <v>48.668999999999997</v>
      </c>
      <c r="C1459" s="6">
        <v>50.265000000000001</v>
      </c>
      <c r="D1459" s="6">
        <v>52.268000000000001</v>
      </c>
      <c r="E1459" s="6">
        <v>52.926000000000002</v>
      </c>
      <c r="F1459" s="6">
        <v>50.365000000000002</v>
      </c>
      <c r="G1459" s="6">
        <v>29.608000000000001</v>
      </c>
      <c r="H1459" s="6">
        <v>42.08</v>
      </c>
      <c r="I1459" s="6">
        <v>42.113999999999997</v>
      </c>
      <c r="J1459" s="6">
        <v>47.768000000000001</v>
      </c>
      <c r="K1459" s="6">
        <v>49.432000000000002</v>
      </c>
      <c r="L1459" s="6">
        <v>53.012</v>
      </c>
      <c r="M1459" s="6">
        <v>43.472999999999999</v>
      </c>
      <c r="N1459" s="69"/>
    </row>
    <row r="1460" spans="1:14" ht="12" x14ac:dyDescent="0.25">
      <c r="A1460" s="6">
        <v>1043.9100000000001</v>
      </c>
      <c r="B1460" s="6">
        <v>48.636000000000003</v>
      </c>
      <c r="C1460" s="6">
        <v>49.892000000000003</v>
      </c>
      <c r="D1460" s="6">
        <v>52.31</v>
      </c>
      <c r="E1460" s="6">
        <v>53.606999999999999</v>
      </c>
      <c r="F1460" s="6">
        <v>51.256999999999998</v>
      </c>
      <c r="G1460" s="6">
        <v>29.782</v>
      </c>
      <c r="H1460" s="6">
        <v>42.219000000000001</v>
      </c>
      <c r="I1460" s="6">
        <v>42.134999999999998</v>
      </c>
      <c r="J1460" s="6">
        <v>48.121000000000002</v>
      </c>
      <c r="K1460" s="6">
        <v>49.011000000000003</v>
      </c>
      <c r="L1460" s="6">
        <v>53.456000000000003</v>
      </c>
      <c r="M1460" s="6">
        <v>43.348999999999997</v>
      </c>
      <c r="N1460" s="69"/>
    </row>
    <row r="1461" spans="1:14" ht="12" x14ac:dyDescent="0.25">
      <c r="A1461" s="6">
        <v>1044.33</v>
      </c>
      <c r="B1461" s="6">
        <v>48.466000000000001</v>
      </c>
      <c r="C1461" s="6">
        <v>49.692</v>
      </c>
      <c r="D1461" s="6">
        <v>52.289000000000001</v>
      </c>
      <c r="E1461" s="6">
        <v>54.311999999999998</v>
      </c>
      <c r="F1461" s="6">
        <v>51.188000000000002</v>
      </c>
      <c r="G1461" s="6">
        <v>29.9</v>
      </c>
      <c r="H1461" s="6">
        <v>42.356000000000002</v>
      </c>
      <c r="I1461" s="6">
        <v>42.51</v>
      </c>
      <c r="J1461" s="6">
        <v>48.463999999999999</v>
      </c>
      <c r="K1461" s="6">
        <v>49.68</v>
      </c>
      <c r="L1461" s="6">
        <v>53.444000000000003</v>
      </c>
      <c r="M1461" s="6">
        <v>43.774000000000001</v>
      </c>
      <c r="N1461" s="69"/>
    </row>
    <row r="1462" spans="1:14" ht="12" x14ac:dyDescent="0.25">
      <c r="A1462" s="6">
        <v>1044.76</v>
      </c>
      <c r="B1462" s="6">
        <v>48.473999999999997</v>
      </c>
      <c r="C1462" s="6">
        <v>49.469000000000001</v>
      </c>
      <c r="D1462" s="6">
        <v>52.165999999999997</v>
      </c>
      <c r="E1462" s="6">
        <v>54.445</v>
      </c>
      <c r="F1462" s="6">
        <v>51.256999999999998</v>
      </c>
      <c r="G1462" s="6">
        <v>30.248000000000001</v>
      </c>
      <c r="H1462" s="6">
        <v>42.317999999999998</v>
      </c>
      <c r="I1462" s="6">
        <v>42.753999999999998</v>
      </c>
      <c r="J1462" s="6">
        <v>48.512</v>
      </c>
      <c r="K1462" s="6">
        <v>50.018999999999998</v>
      </c>
      <c r="L1462" s="6">
        <v>53.811</v>
      </c>
      <c r="M1462" s="6">
        <v>44.548000000000002</v>
      </c>
      <c r="N1462" s="69"/>
    </row>
    <row r="1463" spans="1:14" ht="12" x14ac:dyDescent="0.25">
      <c r="A1463" s="6">
        <v>1045.18</v>
      </c>
      <c r="B1463" s="6">
        <v>48.695999999999998</v>
      </c>
      <c r="C1463" s="6">
        <v>49.177</v>
      </c>
      <c r="D1463" s="6">
        <v>52.848999999999997</v>
      </c>
      <c r="E1463" s="6">
        <v>54.591999999999999</v>
      </c>
      <c r="F1463" s="6">
        <v>51.113</v>
      </c>
      <c r="G1463" s="6">
        <v>30.04</v>
      </c>
      <c r="H1463" s="6">
        <v>42.328000000000003</v>
      </c>
      <c r="I1463" s="6">
        <v>43.258000000000003</v>
      </c>
      <c r="J1463" s="6">
        <v>48.206000000000003</v>
      </c>
      <c r="K1463" s="6">
        <v>50.466999999999999</v>
      </c>
      <c r="L1463" s="6">
        <v>53.988999999999997</v>
      </c>
      <c r="M1463" s="6">
        <v>44.793999999999997</v>
      </c>
      <c r="N1463" s="69"/>
    </row>
    <row r="1464" spans="1:14" ht="12" x14ac:dyDescent="0.25">
      <c r="A1464" s="6">
        <v>1045.5999999999999</v>
      </c>
      <c r="B1464" s="6">
        <v>48.573</v>
      </c>
      <c r="C1464" s="6">
        <v>48.481999999999999</v>
      </c>
      <c r="D1464" s="6">
        <v>52.624000000000002</v>
      </c>
      <c r="E1464" s="6">
        <v>54.972000000000001</v>
      </c>
      <c r="F1464" s="6">
        <v>50.572000000000003</v>
      </c>
      <c r="G1464" s="6">
        <v>29.219000000000001</v>
      </c>
      <c r="H1464" s="6">
        <v>42.436999999999998</v>
      </c>
      <c r="I1464" s="6">
        <v>43.546999999999997</v>
      </c>
      <c r="J1464" s="6">
        <v>47.165999999999997</v>
      </c>
      <c r="K1464" s="6">
        <v>50.287999999999997</v>
      </c>
      <c r="L1464" s="6">
        <v>54.36</v>
      </c>
      <c r="M1464" s="6">
        <v>44.322000000000003</v>
      </c>
      <c r="N1464" s="69"/>
    </row>
    <row r="1465" spans="1:14" ht="12" x14ac:dyDescent="0.25">
      <c r="A1465" s="6">
        <v>1046.02</v>
      </c>
      <c r="B1465" s="6">
        <v>48.585999999999999</v>
      </c>
      <c r="C1465" s="6">
        <v>48.494</v>
      </c>
      <c r="D1465" s="6">
        <v>52.972000000000001</v>
      </c>
      <c r="E1465" s="6">
        <v>55.915999999999997</v>
      </c>
      <c r="F1465" s="6">
        <v>50.287999999999997</v>
      </c>
      <c r="G1465" s="6">
        <v>29.009</v>
      </c>
      <c r="H1465" s="6">
        <v>42.622</v>
      </c>
      <c r="I1465" s="6">
        <v>43.923000000000002</v>
      </c>
      <c r="J1465" s="6">
        <v>46.856000000000002</v>
      </c>
      <c r="K1465" s="6">
        <v>50.167000000000002</v>
      </c>
      <c r="L1465" s="6">
        <v>55.122</v>
      </c>
      <c r="M1465" s="6">
        <v>43.87</v>
      </c>
      <c r="N1465" s="69"/>
    </row>
    <row r="1466" spans="1:14" ht="12" x14ac:dyDescent="0.25">
      <c r="A1466" s="6">
        <v>1046.45</v>
      </c>
      <c r="B1466" s="6">
        <v>48.86</v>
      </c>
      <c r="C1466" s="6">
        <v>48.594000000000001</v>
      </c>
      <c r="D1466" s="6">
        <v>52.728000000000002</v>
      </c>
      <c r="E1466" s="6">
        <v>56.241999999999997</v>
      </c>
      <c r="F1466" s="6">
        <v>50.938000000000002</v>
      </c>
      <c r="G1466" s="6">
        <v>28.87</v>
      </c>
      <c r="H1466" s="6">
        <v>43.17</v>
      </c>
      <c r="I1466" s="6">
        <v>44.023000000000003</v>
      </c>
      <c r="J1466" s="6">
        <v>47.268999999999998</v>
      </c>
      <c r="K1466" s="6">
        <v>50.686</v>
      </c>
      <c r="L1466" s="6">
        <v>55.905999999999999</v>
      </c>
      <c r="M1466" s="6">
        <v>43.625</v>
      </c>
      <c r="N1466" s="69"/>
    </row>
    <row r="1467" spans="1:14" ht="12" x14ac:dyDescent="0.25">
      <c r="A1467" s="6">
        <v>1046.8699999999999</v>
      </c>
      <c r="B1467" s="6">
        <v>48.081000000000003</v>
      </c>
      <c r="C1467" s="6">
        <v>47.942</v>
      </c>
      <c r="D1467" s="6">
        <v>51.655999999999999</v>
      </c>
      <c r="E1467" s="6">
        <v>55.395000000000003</v>
      </c>
      <c r="F1467" s="6">
        <v>50.363</v>
      </c>
      <c r="G1467" s="6">
        <v>28.152000000000001</v>
      </c>
      <c r="H1467" s="6">
        <v>42.308999999999997</v>
      </c>
      <c r="I1467" s="6">
        <v>42.564</v>
      </c>
      <c r="J1467" s="6">
        <v>47.076999999999998</v>
      </c>
      <c r="K1467" s="6">
        <v>49.976999999999997</v>
      </c>
      <c r="L1467" s="6">
        <v>55.795000000000002</v>
      </c>
      <c r="M1467" s="6">
        <v>43.337000000000003</v>
      </c>
      <c r="N1467" s="69"/>
    </row>
    <row r="1468" spans="1:14" ht="12" x14ac:dyDescent="0.25">
      <c r="A1468" s="6">
        <v>1047.29</v>
      </c>
      <c r="B1468" s="6">
        <v>48.682000000000002</v>
      </c>
      <c r="C1468" s="6">
        <v>47.621000000000002</v>
      </c>
      <c r="D1468" s="6">
        <v>51.536000000000001</v>
      </c>
      <c r="E1468" s="6">
        <v>54.95</v>
      </c>
      <c r="F1468" s="6">
        <v>50.628999999999998</v>
      </c>
      <c r="G1468" s="6">
        <v>28.35</v>
      </c>
      <c r="H1468" s="6">
        <v>42.473999999999997</v>
      </c>
      <c r="I1468" s="6">
        <v>42.555999999999997</v>
      </c>
      <c r="J1468" s="6">
        <v>46.573999999999998</v>
      </c>
      <c r="K1468" s="6">
        <v>49.844999999999999</v>
      </c>
      <c r="L1468" s="6">
        <v>56.011000000000003</v>
      </c>
      <c r="M1468" s="6">
        <v>43.378</v>
      </c>
      <c r="N1468" s="69"/>
    </row>
    <row r="1469" spans="1:14" ht="12" x14ac:dyDescent="0.25">
      <c r="A1469" s="6">
        <v>1047.71</v>
      </c>
      <c r="B1469" s="6">
        <v>48.390999999999998</v>
      </c>
      <c r="C1469" s="6">
        <v>47.633000000000003</v>
      </c>
      <c r="D1469" s="6">
        <v>51.52</v>
      </c>
      <c r="E1469" s="6">
        <v>54.508000000000003</v>
      </c>
      <c r="F1469" s="6">
        <v>50.476999999999997</v>
      </c>
      <c r="G1469" s="6">
        <v>28.242000000000001</v>
      </c>
      <c r="H1469" s="6">
        <v>42.906999999999996</v>
      </c>
      <c r="I1469" s="6">
        <v>42.813000000000002</v>
      </c>
      <c r="J1469" s="6">
        <v>45.920999999999999</v>
      </c>
      <c r="K1469" s="6">
        <v>50.042999999999999</v>
      </c>
      <c r="L1469" s="6">
        <v>55.308</v>
      </c>
      <c r="M1469" s="6">
        <v>43.33</v>
      </c>
      <c r="N1469" s="69"/>
    </row>
    <row r="1470" spans="1:14" ht="12" x14ac:dyDescent="0.25">
      <c r="A1470" s="6">
        <v>1048.1400000000001</v>
      </c>
      <c r="B1470" s="6">
        <v>48.018999999999998</v>
      </c>
      <c r="C1470" s="6">
        <v>47.744</v>
      </c>
      <c r="D1470" s="6">
        <v>51.713000000000001</v>
      </c>
      <c r="E1470" s="6">
        <v>54.284999999999997</v>
      </c>
      <c r="F1470" s="6">
        <v>50.527000000000001</v>
      </c>
      <c r="G1470" s="6">
        <v>27.405999999999999</v>
      </c>
      <c r="H1470" s="6">
        <v>43.06</v>
      </c>
      <c r="I1470" s="6">
        <v>42.965000000000003</v>
      </c>
      <c r="J1470" s="6">
        <v>46.015000000000001</v>
      </c>
      <c r="K1470" s="6">
        <v>49.820999999999998</v>
      </c>
      <c r="L1470" s="6">
        <v>54.96</v>
      </c>
      <c r="M1470" s="6">
        <v>43.621000000000002</v>
      </c>
      <c r="N1470" s="69"/>
    </row>
    <row r="1471" spans="1:14" ht="12" x14ac:dyDescent="0.25">
      <c r="A1471" s="6">
        <v>1048.56</v>
      </c>
      <c r="B1471" s="6">
        <v>48.061</v>
      </c>
      <c r="C1471" s="6">
        <v>48.231999999999999</v>
      </c>
      <c r="D1471" s="6">
        <v>51.802999999999997</v>
      </c>
      <c r="E1471" s="6">
        <v>54.183</v>
      </c>
      <c r="F1471" s="6">
        <v>51.322000000000003</v>
      </c>
      <c r="G1471" s="6">
        <v>27.042999999999999</v>
      </c>
      <c r="H1471" s="6">
        <v>43.713000000000001</v>
      </c>
      <c r="I1471" s="6">
        <v>43.436</v>
      </c>
      <c r="J1471" s="6">
        <v>46.796999999999997</v>
      </c>
      <c r="K1471" s="6">
        <v>50.381999999999998</v>
      </c>
      <c r="L1471" s="6">
        <v>55.093000000000004</v>
      </c>
      <c r="M1471" s="6">
        <v>43.695</v>
      </c>
      <c r="N1471" s="69"/>
    </row>
    <row r="1472" spans="1:14" ht="12" x14ac:dyDescent="0.25">
      <c r="A1472" s="6">
        <v>1048.98</v>
      </c>
      <c r="B1472" s="6">
        <v>47.942999999999998</v>
      </c>
      <c r="C1472" s="6">
        <v>48.390999999999998</v>
      </c>
      <c r="D1472" s="6">
        <v>51.645000000000003</v>
      </c>
      <c r="E1472" s="6">
        <v>54.469000000000001</v>
      </c>
      <c r="F1472" s="6">
        <v>51.523000000000003</v>
      </c>
      <c r="G1472" s="6">
        <v>26.957000000000001</v>
      </c>
      <c r="H1472" s="6">
        <v>43.901000000000003</v>
      </c>
      <c r="I1472" s="6">
        <v>44.076999999999998</v>
      </c>
      <c r="J1472" s="6">
        <v>47.072000000000003</v>
      </c>
      <c r="K1472" s="6">
        <v>50.295999999999999</v>
      </c>
      <c r="L1472" s="6">
        <v>55.207999999999998</v>
      </c>
      <c r="M1472" s="6">
        <v>43.790999999999997</v>
      </c>
      <c r="N1472" s="69"/>
    </row>
    <row r="1473" spans="1:14" ht="12" x14ac:dyDescent="0.25">
      <c r="A1473" s="6">
        <v>1049.4000000000001</v>
      </c>
      <c r="B1473" s="6">
        <v>48.817</v>
      </c>
      <c r="C1473" s="6">
        <v>48.484000000000002</v>
      </c>
      <c r="D1473" s="6">
        <v>51.923000000000002</v>
      </c>
      <c r="E1473" s="6">
        <v>54.972999999999999</v>
      </c>
      <c r="F1473" s="6">
        <v>51.892000000000003</v>
      </c>
      <c r="G1473" s="6">
        <v>27.853999999999999</v>
      </c>
      <c r="H1473" s="6">
        <v>44.578000000000003</v>
      </c>
      <c r="I1473" s="6">
        <v>45.081000000000003</v>
      </c>
      <c r="J1473" s="6">
        <v>47.378</v>
      </c>
      <c r="K1473" s="6">
        <v>50.555</v>
      </c>
      <c r="L1473" s="6">
        <v>55.491</v>
      </c>
      <c r="M1473" s="6">
        <v>44.05</v>
      </c>
      <c r="N1473" s="69"/>
    </row>
    <row r="1474" spans="1:14" ht="12" x14ac:dyDescent="0.25">
      <c r="A1474" s="6">
        <v>1049.83</v>
      </c>
      <c r="B1474" s="6">
        <v>49.164000000000001</v>
      </c>
      <c r="C1474" s="6">
        <v>48.691000000000003</v>
      </c>
      <c r="D1474" s="6">
        <v>52.595999999999997</v>
      </c>
      <c r="E1474" s="6">
        <v>54.442</v>
      </c>
      <c r="F1474" s="6">
        <v>51.915999999999997</v>
      </c>
      <c r="G1474" s="6">
        <v>28.609000000000002</v>
      </c>
      <c r="H1474" s="6">
        <v>45.015000000000001</v>
      </c>
      <c r="I1474" s="6">
        <v>45.796999999999997</v>
      </c>
      <c r="J1474" s="6">
        <v>47.539000000000001</v>
      </c>
      <c r="K1474" s="6">
        <v>50.81</v>
      </c>
      <c r="L1474" s="6">
        <v>55.192999999999998</v>
      </c>
      <c r="M1474" s="6">
        <v>44.07</v>
      </c>
      <c r="N1474" s="69"/>
    </row>
    <row r="1475" spans="1:14" ht="12" x14ac:dyDescent="0.25">
      <c r="A1475" s="6">
        <v>1050.25</v>
      </c>
      <c r="B1475" s="6">
        <v>49.198</v>
      </c>
      <c r="C1475" s="6">
        <v>47.872</v>
      </c>
      <c r="D1475" s="6">
        <v>52.4</v>
      </c>
      <c r="E1475" s="6">
        <v>54.039000000000001</v>
      </c>
      <c r="F1475" s="6">
        <v>50.957000000000001</v>
      </c>
      <c r="G1475" s="6">
        <v>28.428000000000001</v>
      </c>
      <c r="H1475" s="6">
        <v>44.845999999999997</v>
      </c>
      <c r="I1475" s="6">
        <v>45.404000000000003</v>
      </c>
      <c r="J1475" s="6">
        <v>47.454999999999998</v>
      </c>
      <c r="K1475" s="6">
        <v>50.869</v>
      </c>
      <c r="L1475" s="6">
        <v>54.658999999999999</v>
      </c>
      <c r="M1475" s="6">
        <v>43.84</v>
      </c>
      <c r="N1475" s="69"/>
    </row>
    <row r="1476" spans="1:14" ht="12" x14ac:dyDescent="0.25">
      <c r="A1476" s="6">
        <v>1050.67</v>
      </c>
      <c r="B1476" s="6">
        <v>49.067999999999998</v>
      </c>
      <c r="C1476" s="6">
        <v>47.389000000000003</v>
      </c>
      <c r="D1476" s="6">
        <v>51.837000000000003</v>
      </c>
      <c r="E1476" s="6">
        <v>53.689</v>
      </c>
      <c r="F1476" s="6">
        <v>50.850999999999999</v>
      </c>
      <c r="G1476" s="6">
        <v>27.437999999999999</v>
      </c>
      <c r="H1476" s="6">
        <v>44.465000000000003</v>
      </c>
      <c r="I1476" s="6">
        <v>44.982999999999997</v>
      </c>
      <c r="J1476" s="6">
        <v>47.539000000000001</v>
      </c>
      <c r="K1476" s="6">
        <v>50.81</v>
      </c>
      <c r="L1476" s="6">
        <v>54.843000000000004</v>
      </c>
      <c r="M1476" s="6">
        <v>43.491999999999997</v>
      </c>
      <c r="N1476" s="69"/>
    </row>
    <row r="1477" spans="1:14" ht="12" x14ac:dyDescent="0.25">
      <c r="A1477" s="6">
        <v>1051.0899999999999</v>
      </c>
      <c r="B1477" s="6">
        <v>48.703000000000003</v>
      </c>
      <c r="C1477" s="6">
        <v>46.728000000000002</v>
      </c>
      <c r="D1477" s="6">
        <v>51.439</v>
      </c>
      <c r="E1477" s="6">
        <v>54.116</v>
      </c>
      <c r="F1477" s="6">
        <v>50.496000000000002</v>
      </c>
      <c r="G1477" s="6">
        <v>26.959</v>
      </c>
      <c r="H1477" s="6">
        <v>44.363999999999997</v>
      </c>
      <c r="I1477" s="6">
        <v>44.884999999999998</v>
      </c>
      <c r="J1477" s="6">
        <v>47.213999999999999</v>
      </c>
      <c r="K1477" s="6">
        <v>50.981999999999999</v>
      </c>
      <c r="L1477" s="6">
        <v>53.933</v>
      </c>
      <c r="M1477" s="6">
        <v>43.481999999999999</v>
      </c>
      <c r="N1477" s="69"/>
    </row>
    <row r="1478" spans="1:14" ht="12" x14ac:dyDescent="0.25">
      <c r="A1478" s="6">
        <v>1051.52</v>
      </c>
      <c r="B1478" s="6">
        <v>48.476999999999997</v>
      </c>
      <c r="C1478" s="6">
        <v>46.728000000000002</v>
      </c>
      <c r="D1478" s="6">
        <v>51.715000000000003</v>
      </c>
      <c r="E1478" s="6">
        <v>54.46</v>
      </c>
      <c r="F1478" s="6">
        <v>49.944000000000003</v>
      </c>
      <c r="G1478" s="6">
        <v>26.960999999999999</v>
      </c>
      <c r="H1478" s="6">
        <v>44.106000000000002</v>
      </c>
      <c r="I1478" s="6">
        <v>44.726999999999997</v>
      </c>
      <c r="J1478" s="6">
        <v>47.411000000000001</v>
      </c>
      <c r="K1478" s="6">
        <v>50.53</v>
      </c>
      <c r="L1478" s="6">
        <v>53.261000000000003</v>
      </c>
      <c r="M1478" s="6">
        <v>43.168999999999997</v>
      </c>
      <c r="N1478" s="69"/>
    </row>
    <row r="1479" spans="1:14" ht="12" x14ac:dyDescent="0.25">
      <c r="A1479" s="6">
        <v>1051.94</v>
      </c>
      <c r="B1479" s="6">
        <v>48.567999999999998</v>
      </c>
      <c r="C1479" s="6">
        <v>47.395000000000003</v>
      </c>
      <c r="D1479" s="6">
        <v>51.722000000000001</v>
      </c>
      <c r="E1479" s="6">
        <v>54.914000000000001</v>
      </c>
      <c r="F1479" s="6">
        <v>50.283000000000001</v>
      </c>
      <c r="G1479" s="6">
        <v>26.338000000000001</v>
      </c>
      <c r="H1479" s="6">
        <v>43.889000000000003</v>
      </c>
      <c r="I1479" s="6">
        <v>44.027000000000001</v>
      </c>
      <c r="J1479" s="6">
        <v>47.838000000000001</v>
      </c>
      <c r="K1479" s="6">
        <v>49.95</v>
      </c>
      <c r="L1479" s="6">
        <v>53.418999999999997</v>
      </c>
      <c r="M1479" s="6">
        <v>43.384999999999998</v>
      </c>
      <c r="N1479" s="69"/>
    </row>
    <row r="1480" spans="1:14" ht="12" x14ac:dyDescent="0.25">
      <c r="A1480" s="6">
        <v>1052.3599999999999</v>
      </c>
      <c r="B1480" s="6">
        <v>49.384</v>
      </c>
      <c r="C1480" s="6">
        <v>48.588000000000001</v>
      </c>
      <c r="D1480" s="6">
        <v>51.991</v>
      </c>
      <c r="E1480" s="6">
        <v>55.226999999999997</v>
      </c>
      <c r="F1480" s="6">
        <v>51.369</v>
      </c>
      <c r="G1480" s="6">
        <v>26.356999999999999</v>
      </c>
      <c r="H1480" s="6">
        <v>44.395000000000003</v>
      </c>
      <c r="I1480" s="6">
        <v>44.191000000000003</v>
      </c>
      <c r="J1480" s="6">
        <v>48.594999999999999</v>
      </c>
      <c r="K1480" s="6">
        <v>50.49</v>
      </c>
      <c r="L1480" s="6">
        <v>54.155000000000001</v>
      </c>
      <c r="M1480" s="6">
        <v>44.179000000000002</v>
      </c>
      <c r="N1480" s="69"/>
    </row>
    <row r="1481" spans="1:14" ht="12" x14ac:dyDescent="0.25">
      <c r="A1481" s="6">
        <v>1052.78</v>
      </c>
      <c r="B1481" s="6">
        <v>50.374000000000002</v>
      </c>
      <c r="C1481" s="6">
        <v>49.262</v>
      </c>
      <c r="D1481" s="6">
        <v>52.029000000000003</v>
      </c>
      <c r="E1481" s="6">
        <v>55.427</v>
      </c>
      <c r="F1481" s="6">
        <v>51.945999999999998</v>
      </c>
      <c r="G1481" s="6">
        <v>26.356999999999999</v>
      </c>
      <c r="H1481" s="6">
        <v>44.889000000000003</v>
      </c>
      <c r="I1481" s="6">
        <v>44.581000000000003</v>
      </c>
      <c r="J1481" s="6">
        <v>49.219000000000001</v>
      </c>
      <c r="K1481" s="6">
        <v>51.100999999999999</v>
      </c>
      <c r="L1481" s="6">
        <v>54.835000000000001</v>
      </c>
      <c r="M1481" s="6">
        <v>45.07</v>
      </c>
      <c r="N1481" s="69"/>
    </row>
    <row r="1482" spans="1:14" ht="12" x14ac:dyDescent="0.25">
      <c r="A1482" s="6">
        <v>1053.21</v>
      </c>
      <c r="B1482" s="6">
        <v>50.631999999999998</v>
      </c>
      <c r="C1482" s="6">
        <v>49.304000000000002</v>
      </c>
      <c r="D1482" s="6">
        <v>52.357999999999997</v>
      </c>
      <c r="E1482" s="6">
        <v>55.442</v>
      </c>
      <c r="F1482" s="6">
        <v>52.375</v>
      </c>
      <c r="G1482" s="6">
        <v>26.728999999999999</v>
      </c>
      <c r="H1482" s="6">
        <v>45.334000000000003</v>
      </c>
      <c r="I1482" s="6">
        <v>44.972000000000001</v>
      </c>
      <c r="J1482" s="6">
        <v>49.411999999999999</v>
      </c>
      <c r="K1482" s="6">
        <v>51.57</v>
      </c>
      <c r="L1482" s="6">
        <v>55.146999999999998</v>
      </c>
      <c r="M1482" s="6">
        <v>44.807000000000002</v>
      </c>
      <c r="N1482" s="69"/>
    </row>
    <row r="1483" spans="1:14" ht="12" x14ac:dyDescent="0.25">
      <c r="A1483" s="6">
        <v>1053.6300000000001</v>
      </c>
      <c r="B1483" s="6">
        <v>49.972999999999999</v>
      </c>
      <c r="C1483" s="6">
        <v>48.634999999999998</v>
      </c>
      <c r="D1483" s="6">
        <v>51.914999999999999</v>
      </c>
      <c r="E1483" s="6">
        <v>54.561999999999998</v>
      </c>
      <c r="F1483" s="6">
        <v>51.932000000000002</v>
      </c>
      <c r="G1483" s="6">
        <v>26.818000000000001</v>
      </c>
      <c r="H1483" s="6">
        <v>45.249000000000002</v>
      </c>
      <c r="I1483" s="6">
        <v>44.936</v>
      </c>
      <c r="J1483" s="6">
        <v>49.051000000000002</v>
      </c>
      <c r="K1483" s="6">
        <v>51.837000000000003</v>
      </c>
      <c r="L1483" s="6">
        <v>54.929000000000002</v>
      </c>
      <c r="M1483" s="6">
        <v>44.207999999999998</v>
      </c>
      <c r="N1483" s="69"/>
    </row>
    <row r="1484" spans="1:14" ht="12" x14ac:dyDescent="0.25">
      <c r="A1484" s="6">
        <v>1054.05</v>
      </c>
      <c r="B1484" s="6">
        <v>49.151000000000003</v>
      </c>
      <c r="C1484" s="6">
        <v>48.473999999999997</v>
      </c>
      <c r="D1484" s="6">
        <v>50.744</v>
      </c>
      <c r="E1484" s="6">
        <v>53.713000000000001</v>
      </c>
      <c r="F1484" s="6">
        <v>51.737000000000002</v>
      </c>
      <c r="G1484" s="6">
        <v>26.338999999999999</v>
      </c>
      <c r="H1484" s="6">
        <v>44.968000000000004</v>
      </c>
      <c r="I1484" s="6">
        <v>44.756</v>
      </c>
      <c r="J1484" s="6">
        <v>48.481000000000002</v>
      </c>
      <c r="K1484" s="6">
        <v>50.82</v>
      </c>
      <c r="L1484" s="6">
        <v>54.749000000000002</v>
      </c>
      <c r="M1484" s="6">
        <v>44.435000000000002</v>
      </c>
      <c r="N1484" s="69"/>
    </row>
    <row r="1485" spans="1:14" ht="12" x14ac:dyDescent="0.25">
      <c r="A1485" s="6">
        <v>1054.47</v>
      </c>
      <c r="B1485" s="6">
        <v>49.607999999999997</v>
      </c>
      <c r="C1485" s="6">
        <v>49.338999999999999</v>
      </c>
      <c r="D1485" s="6">
        <v>51.273000000000003</v>
      </c>
      <c r="E1485" s="6">
        <v>52.823</v>
      </c>
      <c r="F1485" s="6">
        <v>51.914999999999999</v>
      </c>
      <c r="G1485" s="6">
        <v>25.524999999999999</v>
      </c>
      <c r="H1485" s="6">
        <v>44.594000000000001</v>
      </c>
      <c r="I1485" s="6">
        <v>44.95</v>
      </c>
      <c r="J1485" s="6">
        <v>48.566000000000003</v>
      </c>
      <c r="K1485" s="6">
        <v>49.997999999999998</v>
      </c>
      <c r="L1485" s="6">
        <v>54.08</v>
      </c>
      <c r="M1485" s="6">
        <v>44.625</v>
      </c>
      <c r="N1485" s="69"/>
    </row>
    <row r="1486" spans="1:14" ht="12" x14ac:dyDescent="0.25">
      <c r="A1486" s="6">
        <v>1054.9000000000001</v>
      </c>
      <c r="B1486" s="6">
        <v>49.92</v>
      </c>
      <c r="C1486" s="6">
        <v>49.701999999999998</v>
      </c>
      <c r="D1486" s="6">
        <v>51.432000000000002</v>
      </c>
      <c r="E1486" s="6">
        <v>51.944000000000003</v>
      </c>
      <c r="F1486" s="6">
        <v>51.970999999999997</v>
      </c>
      <c r="G1486" s="6">
        <v>24.952999999999999</v>
      </c>
      <c r="H1486" s="6">
        <v>44.27</v>
      </c>
      <c r="I1486" s="6">
        <v>44.783999999999999</v>
      </c>
      <c r="J1486" s="6">
        <v>48.250999999999998</v>
      </c>
      <c r="K1486" s="6">
        <v>49.582000000000001</v>
      </c>
      <c r="L1486" s="6">
        <v>53.62</v>
      </c>
      <c r="M1486" s="6">
        <v>44.353999999999999</v>
      </c>
      <c r="N1486" s="69"/>
    </row>
    <row r="1487" spans="1:14" ht="12" x14ac:dyDescent="0.25">
      <c r="A1487" s="6">
        <v>1055.32</v>
      </c>
      <c r="B1487" s="6">
        <v>49.918999999999997</v>
      </c>
      <c r="C1487" s="6">
        <v>49.225000000000001</v>
      </c>
      <c r="D1487" s="6">
        <v>51.395000000000003</v>
      </c>
      <c r="E1487" s="6">
        <v>51.332999999999998</v>
      </c>
      <c r="F1487" s="6">
        <v>51.307000000000002</v>
      </c>
      <c r="G1487" s="6">
        <v>24.689</v>
      </c>
      <c r="H1487" s="6">
        <v>43.999000000000002</v>
      </c>
      <c r="I1487" s="6">
        <v>43.728999999999999</v>
      </c>
      <c r="J1487" s="6">
        <v>48.073999999999998</v>
      </c>
      <c r="K1487" s="6">
        <v>48.997999999999998</v>
      </c>
      <c r="L1487" s="6">
        <v>52.869</v>
      </c>
      <c r="M1487" s="6">
        <v>43.872999999999998</v>
      </c>
      <c r="N1487" s="69"/>
    </row>
    <row r="1488" spans="1:14" ht="12" x14ac:dyDescent="0.25">
      <c r="A1488" s="6">
        <v>1055.74</v>
      </c>
      <c r="B1488" s="6">
        <v>50.024999999999999</v>
      </c>
      <c r="C1488" s="6">
        <v>49.06</v>
      </c>
      <c r="D1488" s="6">
        <v>51.616999999999997</v>
      </c>
      <c r="E1488" s="6">
        <v>51.29</v>
      </c>
      <c r="F1488" s="6">
        <v>51.210999999999999</v>
      </c>
      <c r="G1488" s="6">
        <v>24.925000000000001</v>
      </c>
      <c r="H1488" s="6">
        <v>44.326000000000001</v>
      </c>
      <c r="I1488" s="6">
        <v>43.787999999999997</v>
      </c>
      <c r="J1488" s="6">
        <v>48.165999999999997</v>
      </c>
      <c r="K1488" s="6">
        <v>49.15</v>
      </c>
      <c r="L1488" s="6">
        <v>52.518999999999998</v>
      </c>
      <c r="M1488" s="6">
        <v>43.51</v>
      </c>
      <c r="N1488" s="69"/>
    </row>
    <row r="1489" spans="1:14" ht="12" x14ac:dyDescent="0.25">
      <c r="A1489" s="6">
        <v>1056.1600000000001</v>
      </c>
      <c r="B1489" s="6">
        <v>50.293999999999997</v>
      </c>
      <c r="C1489" s="6">
        <v>49.368000000000002</v>
      </c>
      <c r="D1489" s="6">
        <v>51.805</v>
      </c>
      <c r="E1489" s="6">
        <v>52.064999999999998</v>
      </c>
      <c r="F1489" s="6">
        <v>51.392000000000003</v>
      </c>
      <c r="G1489" s="6">
        <v>25.221</v>
      </c>
      <c r="H1489" s="6">
        <v>44.018999999999998</v>
      </c>
      <c r="I1489" s="6">
        <v>43.741999999999997</v>
      </c>
      <c r="J1489" s="6">
        <v>49.268000000000001</v>
      </c>
      <c r="K1489" s="6">
        <v>49.890999999999998</v>
      </c>
      <c r="L1489" s="6">
        <v>52.451999999999998</v>
      </c>
      <c r="M1489" s="6">
        <v>43.944000000000003</v>
      </c>
      <c r="N1489" s="69"/>
    </row>
    <row r="1490" spans="1:14" ht="12" x14ac:dyDescent="0.25">
      <c r="A1490" s="6">
        <v>1056.58</v>
      </c>
      <c r="B1490" s="6">
        <v>50.19</v>
      </c>
      <c r="C1490" s="6">
        <v>49.081000000000003</v>
      </c>
      <c r="D1490" s="6">
        <v>51.95</v>
      </c>
      <c r="E1490" s="6">
        <v>52.271000000000001</v>
      </c>
      <c r="F1490" s="6">
        <v>52.024000000000001</v>
      </c>
      <c r="G1490" s="6">
        <v>26.213999999999999</v>
      </c>
      <c r="H1490" s="6">
        <v>43.844999999999999</v>
      </c>
      <c r="I1490" s="6">
        <v>43.563000000000002</v>
      </c>
      <c r="J1490" s="6">
        <v>50.023000000000003</v>
      </c>
      <c r="K1490" s="6">
        <v>50.438000000000002</v>
      </c>
      <c r="L1490" s="6">
        <v>52.72</v>
      </c>
      <c r="M1490" s="6">
        <v>44.372999999999998</v>
      </c>
      <c r="N1490" s="69"/>
    </row>
    <row r="1491" spans="1:14" ht="12" x14ac:dyDescent="0.25">
      <c r="A1491" s="6">
        <v>1057.01</v>
      </c>
      <c r="B1491" s="6">
        <v>51.061</v>
      </c>
      <c r="C1491" s="6">
        <v>48.98</v>
      </c>
      <c r="D1491" s="6">
        <v>51.286999999999999</v>
      </c>
      <c r="E1491" s="6">
        <v>52.396000000000001</v>
      </c>
      <c r="F1491" s="6">
        <v>52.033000000000001</v>
      </c>
      <c r="G1491" s="6">
        <v>26.641999999999999</v>
      </c>
      <c r="H1491" s="6">
        <v>43.591999999999999</v>
      </c>
      <c r="I1491" s="6">
        <v>42.633000000000003</v>
      </c>
      <c r="J1491" s="6">
        <v>49.715000000000003</v>
      </c>
      <c r="K1491" s="6">
        <v>50.082000000000001</v>
      </c>
      <c r="L1491" s="6">
        <v>52.183</v>
      </c>
      <c r="M1491" s="6">
        <v>43.514000000000003</v>
      </c>
      <c r="N1491" s="69"/>
    </row>
    <row r="1492" spans="1:14" ht="12" x14ac:dyDescent="0.25">
      <c r="A1492" s="6">
        <v>1057.43</v>
      </c>
      <c r="B1492" s="6">
        <v>51.524000000000001</v>
      </c>
      <c r="C1492" s="6">
        <v>48.347999999999999</v>
      </c>
      <c r="D1492" s="6">
        <v>50.283000000000001</v>
      </c>
      <c r="E1492" s="6">
        <v>51.911999999999999</v>
      </c>
      <c r="F1492" s="6">
        <v>50.923999999999999</v>
      </c>
      <c r="G1492" s="6">
        <v>27.082999999999998</v>
      </c>
      <c r="H1492" s="6">
        <v>42.17</v>
      </c>
      <c r="I1492" s="6">
        <v>42.106000000000002</v>
      </c>
      <c r="J1492" s="6">
        <v>48.13</v>
      </c>
      <c r="K1492" s="6">
        <v>49.066000000000003</v>
      </c>
      <c r="L1492" s="6">
        <v>51.64</v>
      </c>
      <c r="M1492" s="6">
        <v>43.164999999999999</v>
      </c>
      <c r="N1492" s="69"/>
    </row>
    <row r="1493" spans="1:14" ht="12" x14ac:dyDescent="0.25">
      <c r="A1493" s="6">
        <v>1057.8499999999999</v>
      </c>
      <c r="B1493" s="6">
        <v>51.731000000000002</v>
      </c>
      <c r="C1493" s="6">
        <v>48.081000000000003</v>
      </c>
      <c r="D1493" s="6">
        <v>49.942</v>
      </c>
      <c r="E1493" s="6">
        <v>51.375999999999998</v>
      </c>
      <c r="F1493" s="6">
        <v>49.557000000000002</v>
      </c>
      <c r="G1493" s="6">
        <v>26.925999999999998</v>
      </c>
      <c r="H1493" s="6">
        <v>41.305</v>
      </c>
      <c r="I1493" s="6">
        <v>41.759</v>
      </c>
      <c r="J1493" s="6">
        <v>47.222000000000001</v>
      </c>
      <c r="K1493" s="6">
        <v>48.640999999999998</v>
      </c>
      <c r="L1493" s="6">
        <v>51.213999999999999</v>
      </c>
      <c r="M1493" s="6">
        <v>43.131</v>
      </c>
      <c r="N1493" s="69"/>
    </row>
    <row r="1494" spans="1:14" ht="12" x14ac:dyDescent="0.25">
      <c r="A1494" s="6">
        <v>1058.27</v>
      </c>
      <c r="B1494" s="6">
        <v>50.844000000000001</v>
      </c>
      <c r="C1494" s="6">
        <v>47.682000000000002</v>
      </c>
      <c r="D1494" s="6">
        <v>49.737000000000002</v>
      </c>
      <c r="E1494" s="6">
        <v>51.069000000000003</v>
      </c>
      <c r="F1494" s="6">
        <v>48.707000000000001</v>
      </c>
      <c r="G1494" s="6">
        <v>26.026</v>
      </c>
      <c r="H1494" s="6">
        <v>40.548000000000002</v>
      </c>
      <c r="I1494" s="6">
        <v>41.356000000000002</v>
      </c>
      <c r="J1494" s="6">
        <v>46.406999999999996</v>
      </c>
      <c r="K1494" s="6">
        <v>48.423000000000002</v>
      </c>
      <c r="L1494" s="6">
        <v>51.255000000000003</v>
      </c>
      <c r="M1494" s="6">
        <v>43.442</v>
      </c>
      <c r="N1494" s="69"/>
    </row>
    <row r="1495" spans="1:14" ht="12" x14ac:dyDescent="0.25">
      <c r="A1495" s="6">
        <v>1058.69</v>
      </c>
      <c r="B1495" s="6">
        <v>49.908999999999999</v>
      </c>
      <c r="C1495" s="6">
        <v>47.046999999999997</v>
      </c>
      <c r="D1495" s="6">
        <v>48.247999999999998</v>
      </c>
      <c r="E1495" s="6">
        <v>50.494</v>
      </c>
      <c r="F1495" s="6">
        <v>47.792999999999999</v>
      </c>
      <c r="G1495" s="6">
        <v>24.887</v>
      </c>
      <c r="H1495" s="6">
        <v>40.378999999999998</v>
      </c>
      <c r="I1495" s="6">
        <v>40.548999999999999</v>
      </c>
      <c r="J1495" s="6">
        <v>46.164999999999999</v>
      </c>
      <c r="K1495" s="6">
        <v>47.860999999999997</v>
      </c>
      <c r="L1495" s="6">
        <v>50.802</v>
      </c>
      <c r="M1495" s="6">
        <v>42.197000000000003</v>
      </c>
      <c r="N1495" s="69"/>
    </row>
    <row r="1496" spans="1:14" ht="12" x14ac:dyDescent="0.25">
      <c r="A1496" s="6">
        <v>1059.1199999999999</v>
      </c>
      <c r="B1496" s="6">
        <v>49.728000000000002</v>
      </c>
      <c r="C1496" s="6">
        <v>47.015000000000001</v>
      </c>
      <c r="D1496" s="6">
        <v>48.048999999999999</v>
      </c>
      <c r="E1496" s="6">
        <v>50.14</v>
      </c>
      <c r="F1496" s="6">
        <v>47.77</v>
      </c>
      <c r="G1496" s="6">
        <v>24.675999999999998</v>
      </c>
      <c r="H1496" s="6">
        <v>40.515999999999998</v>
      </c>
      <c r="I1496" s="6">
        <v>40.387</v>
      </c>
      <c r="J1496" s="6">
        <v>45.343000000000004</v>
      </c>
      <c r="K1496" s="6">
        <v>47.837000000000003</v>
      </c>
      <c r="L1496" s="6">
        <v>51.051000000000002</v>
      </c>
      <c r="M1496" s="6">
        <v>41.031999999999996</v>
      </c>
      <c r="N1496" s="69"/>
    </row>
    <row r="1497" spans="1:14" ht="12" x14ac:dyDescent="0.25">
      <c r="A1497" s="6">
        <v>1059.54</v>
      </c>
      <c r="B1497" s="6">
        <v>49.542000000000002</v>
      </c>
      <c r="C1497" s="6">
        <v>47.158000000000001</v>
      </c>
      <c r="D1497" s="6">
        <v>47.902000000000001</v>
      </c>
      <c r="E1497" s="6">
        <v>50.02</v>
      </c>
      <c r="F1497" s="6">
        <v>46.645000000000003</v>
      </c>
      <c r="G1497" s="6">
        <v>25.31</v>
      </c>
      <c r="H1497" s="6">
        <v>40.997</v>
      </c>
      <c r="I1497" s="6">
        <v>40.259</v>
      </c>
      <c r="J1497" s="6">
        <v>44.915999999999997</v>
      </c>
      <c r="K1497" s="6">
        <v>47.625999999999998</v>
      </c>
      <c r="L1497" s="6">
        <v>51.308</v>
      </c>
      <c r="M1497" s="6">
        <v>41.033999999999999</v>
      </c>
      <c r="N1497" s="69"/>
    </row>
    <row r="1498" spans="1:14" ht="12" x14ac:dyDescent="0.25">
      <c r="A1498" s="6">
        <v>1059.96</v>
      </c>
      <c r="B1498" s="6">
        <v>49.411000000000001</v>
      </c>
      <c r="C1498" s="6">
        <v>47.112000000000002</v>
      </c>
      <c r="D1498" s="6">
        <v>48.238999999999997</v>
      </c>
      <c r="E1498" s="6">
        <v>49.093000000000004</v>
      </c>
      <c r="F1498" s="6">
        <v>45.972999999999999</v>
      </c>
      <c r="G1498" s="6">
        <v>25.902000000000001</v>
      </c>
      <c r="H1498" s="6">
        <v>41.222999999999999</v>
      </c>
      <c r="I1498" s="6">
        <v>39.854999999999997</v>
      </c>
      <c r="J1498" s="6">
        <v>44.524999999999999</v>
      </c>
      <c r="K1498" s="6">
        <v>47.65</v>
      </c>
      <c r="L1498" s="6">
        <v>51.947000000000003</v>
      </c>
      <c r="M1498" s="6">
        <v>41.322000000000003</v>
      </c>
      <c r="N1498" s="69"/>
    </row>
    <row r="1499" spans="1:14" ht="12" x14ac:dyDescent="0.25">
      <c r="A1499" s="6">
        <v>1060.3800000000001</v>
      </c>
      <c r="B1499" s="6">
        <v>48.75</v>
      </c>
      <c r="C1499" s="6">
        <v>47.304000000000002</v>
      </c>
      <c r="D1499" s="6">
        <v>47.567</v>
      </c>
      <c r="E1499" s="6">
        <v>48.366999999999997</v>
      </c>
      <c r="F1499" s="6">
        <v>45.779000000000003</v>
      </c>
      <c r="G1499" s="6">
        <v>26.082000000000001</v>
      </c>
      <c r="H1499" s="6">
        <v>41.296999999999997</v>
      </c>
      <c r="I1499" s="6">
        <v>39.915999999999997</v>
      </c>
      <c r="J1499" s="6">
        <v>43.694000000000003</v>
      </c>
      <c r="K1499" s="6">
        <v>47.908000000000001</v>
      </c>
      <c r="L1499" s="6">
        <v>53.057000000000002</v>
      </c>
      <c r="M1499" s="6">
        <v>41.584000000000003</v>
      </c>
      <c r="N1499" s="69"/>
    </row>
    <row r="1500" spans="1:14" ht="12" x14ac:dyDescent="0.25">
      <c r="A1500" s="6">
        <v>1060.8</v>
      </c>
      <c r="B1500" s="6">
        <v>47.956000000000003</v>
      </c>
      <c r="C1500" s="6">
        <v>47.305</v>
      </c>
      <c r="D1500" s="6">
        <v>47.511000000000003</v>
      </c>
      <c r="E1500" s="6">
        <v>49.350999999999999</v>
      </c>
      <c r="F1500" s="6">
        <v>45.363</v>
      </c>
      <c r="G1500" s="6">
        <v>27.382999999999999</v>
      </c>
      <c r="H1500" s="6">
        <v>42.118000000000002</v>
      </c>
      <c r="I1500" s="6">
        <v>39.939</v>
      </c>
      <c r="J1500" s="6">
        <v>43.485999999999997</v>
      </c>
      <c r="K1500" s="6">
        <v>48.817999999999998</v>
      </c>
      <c r="L1500" s="6">
        <v>53.191000000000003</v>
      </c>
      <c r="M1500" s="6">
        <v>41.582000000000001</v>
      </c>
      <c r="N1500" s="69"/>
    </row>
    <row r="1501" spans="1:14" ht="12" x14ac:dyDescent="0.25">
      <c r="A1501" s="6">
        <v>1061.23</v>
      </c>
      <c r="B1501" s="6">
        <v>46.966999999999999</v>
      </c>
      <c r="C1501" s="6">
        <v>47.15</v>
      </c>
      <c r="D1501" s="6">
        <v>48.012</v>
      </c>
      <c r="E1501" s="6">
        <v>49.5</v>
      </c>
      <c r="F1501" s="6">
        <v>43.536000000000001</v>
      </c>
      <c r="G1501" s="6">
        <v>27.841999999999999</v>
      </c>
      <c r="H1501" s="6">
        <v>41.59</v>
      </c>
      <c r="I1501" s="6">
        <v>39.56</v>
      </c>
      <c r="J1501" s="6">
        <v>43.116999999999997</v>
      </c>
      <c r="K1501" s="6">
        <v>48.89</v>
      </c>
      <c r="L1501" s="6">
        <v>52.38</v>
      </c>
      <c r="M1501" s="6">
        <v>41.173000000000002</v>
      </c>
      <c r="N1501" s="69"/>
    </row>
    <row r="1502" spans="1:14" ht="12" x14ac:dyDescent="0.25">
      <c r="A1502" s="6">
        <v>1061.6500000000001</v>
      </c>
      <c r="B1502" s="6">
        <v>45.912999999999997</v>
      </c>
      <c r="C1502" s="6">
        <v>47.076999999999998</v>
      </c>
      <c r="D1502" s="6">
        <v>48.006999999999998</v>
      </c>
      <c r="E1502" s="6">
        <v>48.975999999999999</v>
      </c>
      <c r="F1502" s="6">
        <v>42.212000000000003</v>
      </c>
      <c r="G1502" s="6">
        <v>27.914000000000001</v>
      </c>
      <c r="H1502" s="6">
        <v>40.064999999999998</v>
      </c>
      <c r="I1502" s="6">
        <v>38.747999999999998</v>
      </c>
      <c r="J1502" s="6">
        <v>41.792000000000002</v>
      </c>
      <c r="K1502" s="6">
        <v>48.494999999999997</v>
      </c>
      <c r="L1502" s="6">
        <v>50.883000000000003</v>
      </c>
      <c r="M1502" s="6">
        <v>40.430999999999997</v>
      </c>
      <c r="N1502" s="69"/>
    </row>
    <row r="1503" spans="1:14" ht="12" x14ac:dyDescent="0.25">
      <c r="A1503" s="6">
        <v>1062.07</v>
      </c>
      <c r="B1503" s="6">
        <v>45.798000000000002</v>
      </c>
      <c r="C1503" s="6">
        <v>46.710999999999999</v>
      </c>
      <c r="D1503" s="6">
        <v>47.387999999999998</v>
      </c>
      <c r="E1503" s="6">
        <v>48.302</v>
      </c>
      <c r="F1503" s="6">
        <v>41.656999999999996</v>
      </c>
      <c r="G1503" s="6">
        <v>27.916</v>
      </c>
      <c r="H1503" s="6">
        <v>39.682000000000002</v>
      </c>
      <c r="I1503" s="6">
        <v>37.622999999999998</v>
      </c>
      <c r="J1503" s="6">
        <v>40.768999999999998</v>
      </c>
      <c r="K1503" s="6">
        <v>48.212000000000003</v>
      </c>
      <c r="L1503" s="6">
        <v>50.363999999999997</v>
      </c>
      <c r="M1503" s="6">
        <v>40.250999999999998</v>
      </c>
      <c r="N1503" s="69"/>
    </row>
    <row r="1504" spans="1:14" ht="12" x14ac:dyDescent="0.25">
      <c r="A1504" s="6">
        <v>1062.49</v>
      </c>
      <c r="B1504" s="6">
        <v>46.963000000000001</v>
      </c>
      <c r="C1504" s="6">
        <v>47.22</v>
      </c>
      <c r="D1504" s="6">
        <v>48.112000000000002</v>
      </c>
      <c r="E1504" s="6">
        <v>48.64</v>
      </c>
      <c r="F1504" s="6">
        <v>42.201000000000001</v>
      </c>
      <c r="G1504" s="6">
        <v>27.652999999999999</v>
      </c>
      <c r="H1504" s="6">
        <v>39.378999999999998</v>
      </c>
      <c r="I1504" s="6">
        <v>36.537999999999997</v>
      </c>
      <c r="J1504" s="6">
        <v>40.42</v>
      </c>
      <c r="K1504" s="6">
        <v>48.210999999999999</v>
      </c>
      <c r="L1504" s="6">
        <v>50.203000000000003</v>
      </c>
      <c r="M1504" s="6">
        <v>39.892000000000003</v>
      </c>
      <c r="N1504" s="69"/>
    </row>
    <row r="1505" spans="1:14" ht="12" x14ac:dyDescent="0.25">
      <c r="A1505" s="6">
        <v>1062.9100000000001</v>
      </c>
      <c r="B1505" s="6">
        <v>47.31</v>
      </c>
      <c r="C1505" s="6">
        <v>47.228000000000002</v>
      </c>
      <c r="D1505" s="6">
        <v>48.207999999999998</v>
      </c>
      <c r="E1505" s="6">
        <v>48.540999999999997</v>
      </c>
      <c r="F1505" s="6">
        <v>42.235999999999997</v>
      </c>
      <c r="G1505" s="6">
        <v>27.436</v>
      </c>
      <c r="H1505" s="6">
        <v>38.731000000000002</v>
      </c>
      <c r="I1505" s="6">
        <v>35.482999999999997</v>
      </c>
      <c r="J1505" s="6">
        <v>40.277000000000001</v>
      </c>
      <c r="K1505" s="6">
        <v>47.826999999999998</v>
      </c>
      <c r="L1505" s="6">
        <v>50.207000000000001</v>
      </c>
      <c r="M1505" s="6">
        <v>39.393000000000001</v>
      </c>
      <c r="N1505" s="69"/>
    </row>
    <row r="1506" spans="1:14" ht="12" x14ac:dyDescent="0.25">
      <c r="A1506" s="6">
        <v>1063.33</v>
      </c>
      <c r="B1506" s="6">
        <v>47.177</v>
      </c>
      <c r="C1506" s="6">
        <v>46.677</v>
      </c>
      <c r="D1506" s="6">
        <v>47.527999999999999</v>
      </c>
      <c r="E1506" s="6">
        <v>48.003</v>
      </c>
      <c r="F1506" s="6">
        <v>42.537999999999997</v>
      </c>
      <c r="G1506" s="6">
        <v>28.626999999999999</v>
      </c>
      <c r="H1506" s="6">
        <v>38.856999999999999</v>
      </c>
      <c r="I1506" s="6">
        <v>35.018000000000001</v>
      </c>
      <c r="J1506" s="6">
        <v>40.28</v>
      </c>
      <c r="K1506" s="6">
        <v>48.466000000000001</v>
      </c>
      <c r="L1506" s="6">
        <v>50.941000000000003</v>
      </c>
      <c r="M1506" s="6">
        <v>40.014000000000003</v>
      </c>
      <c r="N1506" s="69"/>
    </row>
    <row r="1507" spans="1:14" ht="12" x14ac:dyDescent="0.25">
      <c r="A1507" s="6">
        <v>1063.76</v>
      </c>
      <c r="B1507" s="6">
        <v>47.033999999999999</v>
      </c>
      <c r="C1507" s="6">
        <v>45.326999999999998</v>
      </c>
      <c r="D1507" s="6">
        <v>46.825000000000003</v>
      </c>
      <c r="E1507" s="6">
        <v>47.305999999999997</v>
      </c>
      <c r="F1507" s="6">
        <v>42.191000000000003</v>
      </c>
      <c r="G1507" s="6">
        <v>28.87</v>
      </c>
      <c r="H1507" s="6">
        <v>39.518999999999998</v>
      </c>
      <c r="I1507" s="6">
        <v>34.499000000000002</v>
      </c>
      <c r="J1507" s="6">
        <v>40.396999999999998</v>
      </c>
      <c r="K1507" s="6">
        <v>48.762999999999998</v>
      </c>
      <c r="L1507" s="6">
        <v>50.494999999999997</v>
      </c>
      <c r="M1507" s="6">
        <v>40.902999999999999</v>
      </c>
      <c r="N1507" s="69"/>
    </row>
    <row r="1508" spans="1:14" ht="12" x14ac:dyDescent="0.25">
      <c r="A1508" s="6">
        <v>1064.18</v>
      </c>
      <c r="B1508" s="6">
        <v>46.012</v>
      </c>
      <c r="C1508" s="6">
        <v>44.575000000000003</v>
      </c>
      <c r="D1508" s="6">
        <v>46.584000000000003</v>
      </c>
      <c r="E1508" s="6">
        <v>47.426000000000002</v>
      </c>
      <c r="F1508" s="6">
        <v>42.338000000000001</v>
      </c>
      <c r="G1508" s="6">
        <v>28.974</v>
      </c>
      <c r="H1508" s="6">
        <v>39.359000000000002</v>
      </c>
      <c r="I1508" s="6">
        <v>35.79</v>
      </c>
      <c r="J1508" s="6">
        <v>40.244</v>
      </c>
      <c r="K1508" s="6">
        <v>48.325000000000003</v>
      </c>
      <c r="L1508" s="6">
        <v>50.143000000000001</v>
      </c>
      <c r="M1508" s="6">
        <v>41.750999999999998</v>
      </c>
      <c r="N1508" s="69"/>
    </row>
    <row r="1509" spans="1:14" ht="12" x14ac:dyDescent="0.25">
      <c r="A1509" s="6">
        <v>1064.5999999999999</v>
      </c>
      <c r="B1509" s="6">
        <v>46.170999999999999</v>
      </c>
      <c r="C1509" s="6">
        <v>45.073999999999998</v>
      </c>
      <c r="D1509" s="6">
        <v>47.69</v>
      </c>
      <c r="E1509" s="6">
        <v>47.316000000000003</v>
      </c>
      <c r="F1509" s="6">
        <v>42.66</v>
      </c>
      <c r="G1509" s="6">
        <v>30.402999999999999</v>
      </c>
      <c r="H1509" s="6">
        <v>40.505000000000003</v>
      </c>
      <c r="I1509" s="6">
        <v>37.246000000000002</v>
      </c>
      <c r="J1509" s="6">
        <v>40.536000000000001</v>
      </c>
      <c r="K1509" s="6">
        <v>48.445999999999998</v>
      </c>
      <c r="L1509" s="6">
        <v>50.866999999999997</v>
      </c>
      <c r="M1509" s="6">
        <v>43.148000000000003</v>
      </c>
      <c r="N1509" s="69"/>
    </row>
    <row r="1510" spans="1:14" ht="12" x14ac:dyDescent="0.25">
      <c r="A1510" s="6">
        <v>1065.02</v>
      </c>
      <c r="B1510" s="6">
        <v>44.881999999999998</v>
      </c>
      <c r="C1510" s="6">
        <v>45.012999999999998</v>
      </c>
      <c r="D1510" s="6">
        <v>48.73</v>
      </c>
      <c r="E1510" s="6">
        <v>45.96</v>
      </c>
      <c r="F1510" s="6">
        <v>41.789000000000001</v>
      </c>
      <c r="G1510" s="6">
        <v>31.138000000000002</v>
      </c>
      <c r="H1510" s="6">
        <v>41.654000000000003</v>
      </c>
      <c r="I1510" s="6">
        <v>38.015000000000001</v>
      </c>
      <c r="J1510" s="6">
        <v>39.871000000000002</v>
      </c>
      <c r="K1510" s="6">
        <v>47.676000000000002</v>
      </c>
      <c r="L1510" s="6">
        <v>51.343000000000004</v>
      </c>
      <c r="M1510" s="6">
        <v>42.930999999999997</v>
      </c>
      <c r="N1510" s="69"/>
    </row>
    <row r="1511" spans="1:14" ht="12" x14ac:dyDescent="0.25">
      <c r="A1511" s="6">
        <v>1065.44</v>
      </c>
      <c r="B1511" s="6">
        <v>44.551000000000002</v>
      </c>
      <c r="C1511" s="6">
        <v>45.113999999999997</v>
      </c>
      <c r="D1511" s="6">
        <v>49.17</v>
      </c>
      <c r="E1511" s="6">
        <v>45.262</v>
      </c>
      <c r="F1511" s="6">
        <v>40.393000000000001</v>
      </c>
      <c r="G1511" s="6">
        <v>31.391999999999999</v>
      </c>
      <c r="H1511" s="6">
        <v>42.207000000000001</v>
      </c>
      <c r="I1511" s="6">
        <v>38.301000000000002</v>
      </c>
      <c r="J1511" s="6">
        <v>39.856999999999999</v>
      </c>
      <c r="K1511" s="6">
        <v>46.679000000000002</v>
      </c>
      <c r="L1511" s="6">
        <v>51.768000000000001</v>
      </c>
      <c r="M1511" s="6">
        <v>42.683999999999997</v>
      </c>
      <c r="N1511" s="69"/>
    </row>
    <row r="1512" spans="1:14" ht="12" x14ac:dyDescent="0.25">
      <c r="A1512" s="6">
        <v>1065.8599999999999</v>
      </c>
      <c r="B1512" s="6">
        <v>43.606000000000002</v>
      </c>
      <c r="C1512" s="6">
        <v>45.207999999999998</v>
      </c>
      <c r="D1512" s="6">
        <v>50.514000000000003</v>
      </c>
      <c r="E1512" s="6">
        <v>45.725999999999999</v>
      </c>
      <c r="F1512" s="6">
        <v>40.621000000000002</v>
      </c>
      <c r="G1512" s="6">
        <v>32.481999999999999</v>
      </c>
      <c r="H1512" s="6">
        <v>43.276000000000003</v>
      </c>
      <c r="I1512" s="6">
        <v>39.298000000000002</v>
      </c>
      <c r="J1512" s="6">
        <v>40.075000000000003</v>
      </c>
      <c r="K1512" s="6">
        <v>47.243000000000002</v>
      </c>
      <c r="L1512" s="6">
        <v>52.719000000000001</v>
      </c>
      <c r="M1512" s="6">
        <v>43.688000000000002</v>
      </c>
      <c r="N1512" s="69"/>
    </row>
    <row r="1513" spans="1:14" ht="12" x14ac:dyDescent="0.25">
      <c r="A1513" s="6">
        <v>1066.29</v>
      </c>
      <c r="B1513" s="6">
        <v>41.564</v>
      </c>
      <c r="C1513" s="6">
        <v>45.103999999999999</v>
      </c>
      <c r="D1513" s="6">
        <v>51.247999999999998</v>
      </c>
      <c r="E1513" s="6">
        <v>45.789000000000001</v>
      </c>
      <c r="F1513" s="6">
        <v>40.987000000000002</v>
      </c>
      <c r="G1513" s="6">
        <v>32.987000000000002</v>
      </c>
      <c r="H1513" s="6">
        <v>43.947000000000003</v>
      </c>
      <c r="I1513" s="6">
        <v>38.793999999999997</v>
      </c>
      <c r="J1513" s="6">
        <v>40.576999999999998</v>
      </c>
      <c r="K1513" s="6">
        <v>48.030999999999999</v>
      </c>
      <c r="L1513" s="6">
        <v>53.82</v>
      </c>
      <c r="M1513" s="6">
        <v>43.54</v>
      </c>
      <c r="N1513" s="69"/>
    </row>
    <row r="1514" spans="1:14" ht="12" x14ac:dyDescent="0.25">
      <c r="A1514" s="6">
        <v>1066.71</v>
      </c>
      <c r="B1514" s="6">
        <v>41.279000000000003</v>
      </c>
      <c r="C1514" s="6">
        <v>45.661999999999999</v>
      </c>
      <c r="D1514" s="6">
        <v>52.046999999999997</v>
      </c>
      <c r="E1514" s="6">
        <v>45.741999999999997</v>
      </c>
      <c r="F1514" s="6">
        <v>43.203000000000003</v>
      </c>
      <c r="G1514" s="6">
        <v>33.970999999999997</v>
      </c>
      <c r="H1514" s="6">
        <v>44.881</v>
      </c>
      <c r="I1514" s="6">
        <v>38.729999999999997</v>
      </c>
      <c r="J1514" s="6">
        <v>41.881999999999998</v>
      </c>
      <c r="K1514" s="6">
        <v>49.125999999999998</v>
      </c>
      <c r="L1514" s="6">
        <v>54.701000000000001</v>
      </c>
      <c r="M1514" s="6">
        <v>43.183999999999997</v>
      </c>
      <c r="N1514" s="69"/>
    </row>
    <row r="1515" spans="1:14" ht="12" x14ac:dyDescent="0.25">
      <c r="A1515" s="6">
        <v>1067.1300000000001</v>
      </c>
      <c r="B1515" s="6">
        <v>42.125999999999998</v>
      </c>
      <c r="C1515" s="6">
        <v>45.384</v>
      </c>
      <c r="D1515" s="6">
        <v>51.792999999999999</v>
      </c>
      <c r="E1515" s="6">
        <v>45.31</v>
      </c>
      <c r="F1515" s="6">
        <v>44.103000000000002</v>
      </c>
      <c r="G1515" s="6">
        <v>33.756</v>
      </c>
      <c r="H1515" s="6">
        <v>44.970999999999997</v>
      </c>
      <c r="I1515" s="6">
        <v>38.414000000000001</v>
      </c>
      <c r="J1515" s="6">
        <v>41.654000000000003</v>
      </c>
      <c r="K1515" s="6">
        <v>48.79</v>
      </c>
      <c r="L1515" s="6">
        <v>54.521000000000001</v>
      </c>
      <c r="M1515" s="6">
        <v>42.134999999999998</v>
      </c>
      <c r="N1515" s="69"/>
    </row>
    <row r="1516" spans="1:14" ht="12" x14ac:dyDescent="0.25">
      <c r="A1516" s="6">
        <v>1067.55</v>
      </c>
      <c r="B1516" s="6">
        <v>42.354999999999997</v>
      </c>
      <c r="C1516" s="6">
        <v>45.235999999999997</v>
      </c>
      <c r="D1516" s="6">
        <v>52.734999999999999</v>
      </c>
      <c r="E1516" s="6">
        <v>45.722999999999999</v>
      </c>
      <c r="F1516" s="6">
        <v>45.201000000000001</v>
      </c>
      <c r="G1516" s="6">
        <v>32.911000000000001</v>
      </c>
      <c r="H1516" s="6">
        <v>45.695</v>
      </c>
      <c r="I1516" s="6">
        <v>39.006999999999998</v>
      </c>
      <c r="J1516" s="6">
        <v>41.545999999999999</v>
      </c>
      <c r="K1516" s="6">
        <v>48.268000000000001</v>
      </c>
      <c r="L1516" s="6">
        <v>55.39</v>
      </c>
      <c r="M1516" s="6">
        <v>43.25</v>
      </c>
      <c r="N1516" s="69"/>
    </row>
    <row r="1517" spans="1:14" ht="12" x14ac:dyDescent="0.25">
      <c r="A1517" s="6">
        <v>1067.97</v>
      </c>
      <c r="B1517" s="6">
        <v>42.195999999999998</v>
      </c>
      <c r="C1517" s="6">
        <v>44.386000000000003</v>
      </c>
      <c r="D1517" s="6">
        <v>51.593000000000004</v>
      </c>
      <c r="E1517" s="6">
        <v>45.86</v>
      </c>
      <c r="F1517" s="6">
        <v>45.738999999999997</v>
      </c>
      <c r="G1517" s="6">
        <v>31.706</v>
      </c>
      <c r="H1517" s="6">
        <v>46.649000000000001</v>
      </c>
      <c r="I1517" s="6">
        <v>38.631999999999998</v>
      </c>
      <c r="J1517" s="6">
        <v>41.945999999999998</v>
      </c>
      <c r="K1517" s="6">
        <v>47.71</v>
      </c>
      <c r="L1517" s="6">
        <v>54.616</v>
      </c>
      <c r="M1517" s="6">
        <v>44.493000000000002</v>
      </c>
      <c r="N1517" s="69"/>
    </row>
    <row r="1518" spans="1:14" ht="12" x14ac:dyDescent="0.25">
      <c r="A1518" s="6">
        <v>1068.3900000000001</v>
      </c>
      <c r="B1518" s="6">
        <v>42.097000000000001</v>
      </c>
      <c r="C1518" s="6">
        <v>44.055999999999997</v>
      </c>
      <c r="D1518" s="6">
        <v>51.234000000000002</v>
      </c>
      <c r="E1518" s="6">
        <v>46.034999999999997</v>
      </c>
      <c r="F1518" s="6">
        <v>46.325000000000003</v>
      </c>
      <c r="G1518" s="6">
        <v>30.870999999999999</v>
      </c>
      <c r="H1518" s="6">
        <v>45.924999999999997</v>
      </c>
      <c r="I1518" s="6">
        <v>38.177</v>
      </c>
      <c r="J1518" s="6">
        <v>41.433999999999997</v>
      </c>
      <c r="K1518" s="6">
        <v>48.146000000000001</v>
      </c>
      <c r="L1518" s="6">
        <v>54.28</v>
      </c>
      <c r="M1518" s="6">
        <v>44.082000000000001</v>
      </c>
      <c r="N1518" s="69"/>
    </row>
    <row r="1519" spans="1:14" ht="12" x14ac:dyDescent="0.25">
      <c r="A1519" s="6">
        <v>1068.81</v>
      </c>
      <c r="B1519" s="6">
        <v>41.491</v>
      </c>
      <c r="C1519" s="6">
        <v>44.31</v>
      </c>
      <c r="D1519" s="6">
        <v>50</v>
      </c>
      <c r="E1519" s="6">
        <v>46.149000000000001</v>
      </c>
      <c r="F1519" s="6">
        <v>46.192</v>
      </c>
      <c r="G1519" s="6">
        <v>30.7</v>
      </c>
      <c r="H1519" s="6">
        <v>44.619</v>
      </c>
      <c r="I1519" s="6">
        <v>37.936</v>
      </c>
      <c r="J1519" s="6">
        <v>40.735999999999997</v>
      </c>
      <c r="K1519" s="6">
        <v>47.621000000000002</v>
      </c>
      <c r="L1519" s="6">
        <v>53.253</v>
      </c>
      <c r="M1519" s="6">
        <v>42.918999999999997</v>
      </c>
      <c r="N1519" s="69"/>
    </row>
    <row r="1520" spans="1:14" ht="12" x14ac:dyDescent="0.25">
      <c r="A1520" s="6">
        <v>1069.24</v>
      </c>
      <c r="B1520" s="6">
        <v>41.97</v>
      </c>
      <c r="C1520" s="6">
        <v>44.173999999999999</v>
      </c>
      <c r="D1520" s="6">
        <v>49.146000000000001</v>
      </c>
      <c r="E1520" s="6">
        <v>45.716000000000001</v>
      </c>
      <c r="F1520" s="6">
        <v>45.332999999999998</v>
      </c>
      <c r="G1520" s="6">
        <v>29.981999999999999</v>
      </c>
      <c r="H1520" s="6">
        <v>44.747</v>
      </c>
      <c r="I1520" s="6">
        <v>37.476999999999997</v>
      </c>
      <c r="J1520" s="6">
        <v>40.856000000000002</v>
      </c>
      <c r="K1520" s="6">
        <v>47.222000000000001</v>
      </c>
      <c r="L1520" s="6">
        <v>52.904000000000003</v>
      </c>
      <c r="M1520" s="6">
        <v>42.152000000000001</v>
      </c>
      <c r="N1520" s="69"/>
    </row>
    <row r="1521" spans="1:14" ht="12" x14ac:dyDescent="0.25">
      <c r="A1521" s="6">
        <v>1069.6600000000001</v>
      </c>
      <c r="B1521" s="6">
        <v>43.021999999999998</v>
      </c>
      <c r="C1521" s="6">
        <v>44.218000000000004</v>
      </c>
      <c r="D1521" s="6">
        <v>49.177</v>
      </c>
      <c r="E1521" s="6">
        <v>44.222999999999999</v>
      </c>
      <c r="F1521" s="6">
        <v>45.307000000000002</v>
      </c>
      <c r="G1521" s="6">
        <v>29.47</v>
      </c>
      <c r="H1521" s="6">
        <v>44.018999999999998</v>
      </c>
      <c r="I1521" s="6">
        <v>37.509</v>
      </c>
      <c r="J1521" s="6">
        <v>39.898000000000003</v>
      </c>
      <c r="K1521" s="6">
        <v>47.484999999999999</v>
      </c>
      <c r="L1521" s="6">
        <v>52.99</v>
      </c>
      <c r="M1521" s="6">
        <v>42.945999999999998</v>
      </c>
      <c r="N1521" s="69"/>
    </row>
    <row r="1522" spans="1:14" ht="12" x14ac:dyDescent="0.25">
      <c r="A1522" s="6">
        <v>1070.08</v>
      </c>
      <c r="B1522" s="6">
        <v>43.758000000000003</v>
      </c>
      <c r="C1522" s="6">
        <v>42.957000000000001</v>
      </c>
      <c r="D1522" s="6">
        <v>48.124000000000002</v>
      </c>
      <c r="E1522" s="6">
        <v>43.572000000000003</v>
      </c>
      <c r="F1522" s="6">
        <v>45.798000000000002</v>
      </c>
      <c r="G1522" s="6">
        <v>28.716000000000001</v>
      </c>
      <c r="H1522" s="6">
        <v>43.716000000000001</v>
      </c>
      <c r="I1522" s="6">
        <v>38.119999999999997</v>
      </c>
      <c r="J1522" s="6">
        <v>38.780999999999999</v>
      </c>
      <c r="K1522" s="6">
        <v>46.42</v>
      </c>
      <c r="L1522" s="6">
        <v>52.835999999999999</v>
      </c>
      <c r="M1522" s="6">
        <v>43.332999999999998</v>
      </c>
      <c r="N1522" s="69"/>
    </row>
    <row r="1523" spans="1:14" ht="12" x14ac:dyDescent="0.25">
      <c r="A1523" s="6">
        <v>1070.5</v>
      </c>
      <c r="B1523" s="6">
        <v>43.77</v>
      </c>
      <c r="C1523" s="6">
        <v>41.985999999999997</v>
      </c>
      <c r="D1523" s="6">
        <v>47.218000000000004</v>
      </c>
      <c r="E1523" s="6">
        <v>42.697000000000003</v>
      </c>
      <c r="F1523" s="6">
        <v>45.569000000000003</v>
      </c>
      <c r="G1523" s="6">
        <v>28.187999999999999</v>
      </c>
      <c r="H1523" s="6">
        <v>43.372999999999998</v>
      </c>
      <c r="I1523" s="6">
        <v>38.15</v>
      </c>
      <c r="J1523" s="6">
        <v>39.084000000000003</v>
      </c>
      <c r="K1523" s="6">
        <v>45.668999999999997</v>
      </c>
      <c r="L1523" s="6">
        <v>52.872</v>
      </c>
      <c r="M1523" s="6">
        <v>42.984999999999999</v>
      </c>
      <c r="N1523" s="69"/>
    </row>
    <row r="1524" spans="1:14" ht="12" x14ac:dyDescent="0.25">
      <c r="A1524" s="6">
        <v>1070.92</v>
      </c>
      <c r="B1524" s="6">
        <v>44.329000000000001</v>
      </c>
      <c r="C1524" s="6">
        <v>42.805999999999997</v>
      </c>
      <c r="D1524" s="6">
        <v>48.317</v>
      </c>
      <c r="E1524" s="6">
        <v>43.341999999999999</v>
      </c>
      <c r="F1524" s="6">
        <v>45.512999999999998</v>
      </c>
      <c r="G1524" s="6">
        <v>29.149000000000001</v>
      </c>
      <c r="H1524" s="6">
        <v>43.576999999999998</v>
      </c>
      <c r="I1524" s="6">
        <v>38.250999999999998</v>
      </c>
      <c r="J1524" s="6">
        <v>38.832999999999998</v>
      </c>
      <c r="K1524" s="6">
        <v>45.170999999999999</v>
      </c>
      <c r="L1524" s="6">
        <v>52.569000000000003</v>
      </c>
      <c r="M1524" s="6">
        <v>43.896999999999998</v>
      </c>
      <c r="N1524" s="69"/>
    </row>
    <row r="1525" spans="1:14" ht="12" x14ac:dyDescent="0.25">
      <c r="A1525" s="6">
        <v>1071.3399999999999</v>
      </c>
      <c r="B1525" s="6">
        <v>44.031999999999996</v>
      </c>
      <c r="C1525" s="6">
        <v>43.103999999999999</v>
      </c>
      <c r="D1525" s="6">
        <v>48.862000000000002</v>
      </c>
      <c r="E1525" s="6">
        <v>43.381999999999998</v>
      </c>
      <c r="F1525" s="6">
        <v>45.432000000000002</v>
      </c>
      <c r="G1525" s="6">
        <v>29.242999999999999</v>
      </c>
      <c r="H1525" s="6">
        <v>43.988</v>
      </c>
      <c r="I1525" s="6">
        <v>39.24</v>
      </c>
      <c r="J1525" s="6">
        <v>38.927999999999997</v>
      </c>
      <c r="K1525" s="6">
        <v>45.170999999999999</v>
      </c>
      <c r="L1525" s="6">
        <v>53.415999999999997</v>
      </c>
      <c r="M1525" s="6">
        <v>44.771999999999998</v>
      </c>
      <c r="N1525" s="69"/>
    </row>
    <row r="1526" spans="1:14" ht="12" x14ac:dyDescent="0.25">
      <c r="A1526" s="6">
        <v>1071.76</v>
      </c>
      <c r="B1526" s="6">
        <v>45.142000000000003</v>
      </c>
      <c r="C1526" s="6">
        <v>43.817</v>
      </c>
      <c r="D1526" s="6">
        <v>50.747</v>
      </c>
      <c r="E1526" s="6">
        <v>45.036000000000001</v>
      </c>
      <c r="F1526" s="6">
        <v>47.137</v>
      </c>
      <c r="G1526" s="6">
        <v>31.193999999999999</v>
      </c>
      <c r="H1526" s="6">
        <v>46.404000000000003</v>
      </c>
      <c r="I1526" s="6">
        <v>40.601999999999997</v>
      </c>
      <c r="J1526" s="6">
        <v>39.816000000000003</v>
      </c>
      <c r="K1526" s="6">
        <v>48.082999999999998</v>
      </c>
      <c r="L1526" s="6">
        <v>55.601999999999997</v>
      </c>
      <c r="M1526" s="6">
        <v>45.994</v>
      </c>
      <c r="N1526" s="69"/>
    </row>
    <row r="1527" spans="1:14" ht="12" x14ac:dyDescent="0.25">
      <c r="A1527" s="6">
        <v>1072.18</v>
      </c>
      <c r="B1527" s="6">
        <v>44.351999999999997</v>
      </c>
      <c r="C1527" s="6">
        <v>43.29</v>
      </c>
      <c r="D1527" s="6">
        <v>50.427</v>
      </c>
      <c r="E1527" s="6">
        <v>45.476999999999997</v>
      </c>
      <c r="F1527" s="6">
        <v>46</v>
      </c>
      <c r="G1527" s="6">
        <v>31.887</v>
      </c>
      <c r="H1527" s="6">
        <v>47.436999999999998</v>
      </c>
      <c r="I1527" s="6">
        <v>40.783000000000001</v>
      </c>
      <c r="J1527" s="6">
        <v>38.844999999999999</v>
      </c>
      <c r="K1527" s="6">
        <v>48.384</v>
      </c>
      <c r="L1527" s="6">
        <v>55.93</v>
      </c>
      <c r="M1527" s="6">
        <v>45.311999999999998</v>
      </c>
      <c r="N1527" s="69"/>
    </row>
    <row r="1528" spans="1:14" ht="12" x14ac:dyDescent="0.25">
      <c r="A1528" s="6">
        <v>1072.6099999999999</v>
      </c>
      <c r="B1528" s="6">
        <v>43.506999999999998</v>
      </c>
      <c r="C1528" s="6">
        <v>42.622999999999998</v>
      </c>
      <c r="D1528" s="6">
        <v>49.567</v>
      </c>
      <c r="E1528" s="6">
        <v>45.32</v>
      </c>
      <c r="F1528" s="6">
        <v>44.600999999999999</v>
      </c>
      <c r="G1528" s="6">
        <v>32.027000000000001</v>
      </c>
      <c r="H1528" s="6">
        <v>45.383000000000003</v>
      </c>
      <c r="I1528" s="6">
        <v>39.792999999999999</v>
      </c>
      <c r="J1528" s="6">
        <v>38.31</v>
      </c>
      <c r="K1528" s="6">
        <v>47.497</v>
      </c>
      <c r="L1528" s="6">
        <v>54.856000000000002</v>
      </c>
      <c r="M1528" s="6">
        <v>44.192</v>
      </c>
      <c r="N1528" s="69"/>
    </row>
    <row r="1529" spans="1:14" ht="12" x14ac:dyDescent="0.25">
      <c r="A1529" s="6">
        <v>1073.03</v>
      </c>
      <c r="B1529" s="6">
        <v>43.722999999999999</v>
      </c>
      <c r="C1529" s="6">
        <v>42.634</v>
      </c>
      <c r="D1529" s="6">
        <v>48.491999999999997</v>
      </c>
      <c r="E1529" s="6">
        <v>43.612000000000002</v>
      </c>
      <c r="F1529" s="6">
        <v>42.106000000000002</v>
      </c>
      <c r="G1529" s="6">
        <v>30.067</v>
      </c>
      <c r="H1529" s="6">
        <v>43.286999999999999</v>
      </c>
      <c r="I1529" s="6">
        <v>37.048000000000002</v>
      </c>
      <c r="J1529" s="6">
        <v>35.936999999999998</v>
      </c>
      <c r="K1529" s="6">
        <v>45.62</v>
      </c>
      <c r="L1529" s="6">
        <v>52.966999999999999</v>
      </c>
      <c r="M1529" s="6">
        <v>42.081000000000003</v>
      </c>
      <c r="N1529" s="69"/>
    </row>
    <row r="1530" spans="1:14" ht="12" x14ac:dyDescent="0.25">
      <c r="A1530" s="6">
        <v>1073.45</v>
      </c>
      <c r="B1530" s="6">
        <v>43.999000000000002</v>
      </c>
      <c r="C1530" s="6">
        <v>41.030999999999999</v>
      </c>
      <c r="D1530" s="6">
        <v>46.165999999999997</v>
      </c>
      <c r="E1530" s="6">
        <v>43.100999999999999</v>
      </c>
      <c r="F1530" s="6">
        <v>40.89</v>
      </c>
      <c r="G1530" s="6">
        <v>27.638999999999999</v>
      </c>
      <c r="H1530" s="6">
        <v>41.296999999999997</v>
      </c>
      <c r="I1530" s="6">
        <v>34.695999999999998</v>
      </c>
      <c r="J1530" s="6">
        <v>33.866999999999997</v>
      </c>
      <c r="K1530" s="6">
        <v>42.671999999999997</v>
      </c>
      <c r="L1530" s="6">
        <v>51.082000000000001</v>
      </c>
      <c r="M1530" s="6">
        <v>39.979999999999997</v>
      </c>
      <c r="N1530" s="69"/>
    </row>
    <row r="1531" spans="1:14" ht="12" x14ac:dyDescent="0.25">
      <c r="A1531" s="6">
        <v>1073.8699999999999</v>
      </c>
      <c r="B1531" s="6">
        <v>45.63</v>
      </c>
      <c r="C1531" s="6">
        <v>40.39</v>
      </c>
      <c r="D1531" s="6">
        <v>44.328000000000003</v>
      </c>
      <c r="E1531" s="6">
        <v>43.005000000000003</v>
      </c>
      <c r="F1531" s="6">
        <v>41.048999999999999</v>
      </c>
      <c r="G1531" s="6">
        <v>26.515000000000001</v>
      </c>
      <c r="H1531" s="6">
        <v>39.857999999999997</v>
      </c>
      <c r="I1531" s="6">
        <v>34.122</v>
      </c>
      <c r="J1531" s="6">
        <v>33.576999999999998</v>
      </c>
      <c r="K1531" s="6">
        <v>42.167000000000002</v>
      </c>
      <c r="L1531" s="6">
        <v>50.453000000000003</v>
      </c>
      <c r="M1531" s="6">
        <v>40.020000000000003</v>
      </c>
      <c r="N1531" s="69"/>
    </row>
    <row r="1532" spans="1:14" ht="12" x14ac:dyDescent="0.25">
      <c r="A1532" s="6">
        <v>1074.29</v>
      </c>
      <c r="B1532" s="6">
        <v>46.042999999999999</v>
      </c>
      <c r="C1532" s="6">
        <v>40.299999999999997</v>
      </c>
      <c r="D1532" s="6">
        <v>41.988</v>
      </c>
      <c r="E1532" s="6">
        <v>42.491</v>
      </c>
      <c r="F1532" s="6">
        <v>41.295000000000002</v>
      </c>
      <c r="G1532" s="6">
        <v>24.568000000000001</v>
      </c>
      <c r="H1532" s="6">
        <v>38.813000000000002</v>
      </c>
      <c r="I1532" s="6">
        <v>34.22</v>
      </c>
      <c r="J1532" s="6">
        <v>32.302999999999997</v>
      </c>
      <c r="K1532" s="6">
        <v>42.453000000000003</v>
      </c>
      <c r="L1532" s="6">
        <v>50.521000000000001</v>
      </c>
      <c r="M1532" s="6">
        <v>40.021000000000001</v>
      </c>
      <c r="N1532" s="69"/>
    </row>
    <row r="1533" spans="1:14" ht="12" x14ac:dyDescent="0.25">
      <c r="A1533" s="6">
        <v>1074.71</v>
      </c>
      <c r="B1533" s="6">
        <v>47.143999999999998</v>
      </c>
      <c r="C1533" s="6">
        <v>40.070999999999998</v>
      </c>
      <c r="D1533" s="6">
        <v>40.405999999999999</v>
      </c>
      <c r="E1533" s="6">
        <v>42.151000000000003</v>
      </c>
      <c r="F1533" s="6">
        <v>41.893000000000001</v>
      </c>
      <c r="G1533" s="6">
        <v>24.283999999999999</v>
      </c>
      <c r="H1533" s="6">
        <v>38.277000000000001</v>
      </c>
      <c r="I1533" s="6">
        <v>35.255000000000003</v>
      </c>
      <c r="J1533" s="6">
        <v>31.890999999999998</v>
      </c>
      <c r="K1533" s="6">
        <v>42.529000000000003</v>
      </c>
      <c r="L1533" s="6">
        <v>49.741999999999997</v>
      </c>
      <c r="M1533" s="6">
        <v>39.481000000000002</v>
      </c>
      <c r="N1533" s="69"/>
    </row>
    <row r="1534" spans="1:14" ht="12" x14ac:dyDescent="0.25">
      <c r="A1534" s="6">
        <v>1075.1300000000001</v>
      </c>
      <c r="B1534" s="6">
        <v>49.011000000000003</v>
      </c>
      <c r="C1534" s="6">
        <v>40.590000000000003</v>
      </c>
      <c r="D1534" s="6">
        <v>40.405999999999999</v>
      </c>
      <c r="E1534" s="6">
        <v>42.877000000000002</v>
      </c>
      <c r="F1534" s="6">
        <v>42.411999999999999</v>
      </c>
      <c r="G1534" s="6">
        <v>23.558</v>
      </c>
      <c r="H1534" s="6">
        <v>38.588000000000001</v>
      </c>
      <c r="I1534" s="6">
        <v>35.773000000000003</v>
      </c>
      <c r="J1534" s="6">
        <v>31.788</v>
      </c>
      <c r="K1534" s="6">
        <v>42.424999999999997</v>
      </c>
      <c r="L1534" s="6">
        <v>49.948999999999998</v>
      </c>
      <c r="M1534" s="6">
        <v>39.689</v>
      </c>
      <c r="N1534" s="69"/>
    </row>
    <row r="1535" spans="1:14" ht="12" x14ac:dyDescent="0.25">
      <c r="A1535" s="6">
        <v>1075.55</v>
      </c>
      <c r="B1535" s="6">
        <v>49.246000000000002</v>
      </c>
      <c r="C1535" s="6">
        <v>39.795000000000002</v>
      </c>
      <c r="D1535" s="6">
        <v>39.497999999999998</v>
      </c>
      <c r="E1535" s="6">
        <v>42.908000000000001</v>
      </c>
      <c r="F1535" s="6">
        <v>41.57</v>
      </c>
      <c r="G1535" s="6">
        <v>21.768000000000001</v>
      </c>
      <c r="H1535" s="6">
        <v>38.048000000000002</v>
      </c>
      <c r="I1535" s="6">
        <v>35.14</v>
      </c>
      <c r="J1535" s="6">
        <v>30.7</v>
      </c>
      <c r="K1535" s="6">
        <v>41.262999999999998</v>
      </c>
      <c r="L1535" s="6">
        <v>49.465000000000003</v>
      </c>
      <c r="M1535" s="6">
        <v>39.828000000000003</v>
      </c>
      <c r="N1535" s="69"/>
    </row>
    <row r="1536" spans="1:14" ht="12" x14ac:dyDescent="0.25">
      <c r="A1536" s="6">
        <v>1075.97</v>
      </c>
      <c r="B1536" s="6">
        <v>48.548000000000002</v>
      </c>
      <c r="C1536" s="6">
        <v>40.802999999999997</v>
      </c>
      <c r="D1536" s="6">
        <v>39.003</v>
      </c>
      <c r="E1536" s="6">
        <v>42.311</v>
      </c>
      <c r="F1536" s="6">
        <v>41.936999999999998</v>
      </c>
      <c r="G1536" s="6">
        <v>22.221</v>
      </c>
      <c r="H1536" s="6">
        <v>38.518000000000001</v>
      </c>
      <c r="I1536" s="6">
        <v>35.713999999999999</v>
      </c>
      <c r="J1536" s="6">
        <v>31.376999999999999</v>
      </c>
      <c r="K1536" s="6">
        <v>40.770000000000003</v>
      </c>
      <c r="L1536" s="6">
        <v>50.484000000000002</v>
      </c>
      <c r="M1536" s="6">
        <v>40.406999999999996</v>
      </c>
      <c r="N1536" s="69"/>
    </row>
    <row r="1537" spans="1:14" ht="12" x14ac:dyDescent="0.25">
      <c r="A1537" s="6">
        <v>1076.4000000000001</v>
      </c>
      <c r="B1537" s="6">
        <v>48.92</v>
      </c>
      <c r="C1537" s="6">
        <v>42.334000000000003</v>
      </c>
      <c r="D1537" s="6">
        <v>38.807000000000002</v>
      </c>
      <c r="E1537" s="6">
        <v>41.908999999999999</v>
      </c>
      <c r="F1537" s="6">
        <v>41.640999999999998</v>
      </c>
      <c r="G1537" s="6">
        <v>22.614999999999998</v>
      </c>
      <c r="H1537" s="6">
        <v>36.383000000000003</v>
      </c>
      <c r="I1537" s="6">
        <v>35.076000000000001</v>
      </c>
      <c r="J1537" s="6">
        <v>30.725000000000001</v>
      </c>
      <c r="K1537" s="6">
        <v>40.472000000000001</v>
      </c>
      <c r="L1537" s="6">
        <v>50.216000000000001</v>
      </c>
      <c r="M1537" s="6">
        <v>40.968000000000004</v>
      </c>
      <c r="N1537" s="69"/>
    </row>
    <row r="1538" spans="1:14" ht="12" x14ac:dyDescent="0.25">
      <c r="A1538" s="6">
        <v>1076.82</v>
      </c>
      <c r="B1538" s="6">
        <v>48.518999999999998</v>
      </c>
      <c r="C1538" s="6">
        <v>43.137999999999998</v>
      </c>
      <c r="D1538" s="6">
        <v>39.771999999999998</v>
      </c>
      <c r="E1538" s="6">
        <v>40.408999999999999</v>
      </c>
      <c r="F1538" s="6">
        <v>41.45</v>
      </c>
      <c r="G1538" s="6">
        <v>23.643000000000001</v>
      </c>
      <c r="H1538" s="6">
        <v>34.901000000000003</v>
      </c>
      <c r="I1538" s="6">
        <v>36.198999999999998</v>
      </c>
      <c r="J1538" s="6">
        <v>29.916</v>
      </c>
      <c r="K1538" s="6">
        <v>40.151000000000003</v>
      </c>
      <c r="L1538" s="6">
        <v>49.945999999999998</v>
      </c>
      <c r="M1538" s="6">
        <v>40.546999999999997</v>
      </c>
      <c r="N1538" s="69"/>
    </row>
    <row r="1539" spans="1:14" ht="12" x14ac:dyDescent="0.25">
      <c r="A1539" s="6">
        <v>1077.24</v>
      </c>
      <c r="B1539" s="6">
        <v>47.859000000000002</v>
      </c>
      <c r="C1539" s="6">
        <v>41.764000000000003</v>
      </c>
      <c r="D1539" s="6">
        <v>38.978000000000002</v>
      </c>
      <c r="E1539" s="6">
        <v>38.845999999999997</v>
      </c>
      <c r="F1539" s="6">
        <v>41.04</v>
      </c>
      <c r="G1539" s="6">
        <v>24.195</v>
      </c>
      <c r="H1539" s="6">
        <v>34.308</v>
      </c>
      <c r="I1539" s="6">
        <v>35.753999999999998</v>
      </c>
      <c r="J1539" s="6">
        <v>29.07</v>
      </c>
      <c r="K1539" s="6">
        <v>39.704999999999998</v>
      </c>
      <c r="L1539" s="6">
        <v>48.651000000000003</v>
      </c>
      <c r="M1539" s="6">
        <v>40</v>
      </c>
      <c r="N1539" s="69"/>
    </row>
    <row r="1540" spans="1:14" ht="12" x14ac:dyDescent="0.25">
      <c r="A1540" s="6">
        <v>1077.6600000000001</v>
      </c>
      <c r="B1540" s="6">
        <v>50.110999999999997</v>
      </c>
      <c r="C1540" s="6">
        <v>42.398000000000003</v>
      </c>
      <c r="D1540" s="6">
        <v>38.75</v>
      </c>
      <c r="E1540" s="6">
        <v>39.648000000000003</v>
      </c>
      <c r="F1540" s="6">
        <v>42.807000000000002</v>
      </c>
      <c r="G1540" s="6">
        <v>24.925000000000001</v>
      </c>
      <c r="H1540" s="6">
        <v>37.082999999999998</v>
      </c>
      <c r="I1540" s="6">
        <v>35.46</v>
      </c>
      <c r="J1540" s="6">
        <v>28.753</v>
      </c>
      <c r="K1540" s="6">
        <v>39.951999999999998</v>
      </c>
      <c r="L1540" s="6">
        <v>50.805</v>
      </c>
      <c r="M1540" s="6">
        <v>41.4</v>
      </c>
      <c r="N1540" s="69"/>
    </row>
    <row r="1541" spans="1:14" ht="12" x14ac:dyDescent="0.25">
      <c r="A1541" s="6">
        <v>1078.08</v>
      </c>
      <c r="B1541" s="6">
        <v>51.124000000000002</v>
      </c>
      <c r="C1541" s="6">
        <v>42.076000000000001</v>
      </c>
      <c r="D1541" s="6">
        <v>38.658999999999999</v>
      </c>
      <c r="E1541" s="6">
        <v>40.776000000000003</v>
      </c>
      <c r="F1541" s="6">
        <v>44.875</v>
      </c>
      <c r="G1541" s="6">
        <v>26.376999999999999</v>
      </c>
      <c r="H1541" s="6">
        <v>37.173000000000002</v>
      </c>
      <c r="I1541" s="6">
        <v>35.375</v>
      </c>
      <c r="J1541" s="6">
        <v>28.081</v>
      </c>
      <c r="K1541" s="6">
        <v>40.734000000000002</v>
      </c>
      <c r="L1541" s="6">
        <v>51.841999999999999</v>
      </c>
      <c r="M1541" s="6">
        <v>40.926000000000002</v>
      </c>
      <c r="N1541" s="69"/>
    </row>
    <row r="1542" spans="1:14" ht="12" x14ac:dyDescent="0.25">
      <c r="A1542" s="6">
        <v>1078.5</v>
      </c>
      <c r="B1542" s="6">
        <v>52.301000000000002</v>
      </c>
      <c r="C1542" s="6">
        <v>41.286000000000001</v>
      </c>
      <c r="D1542" s="6">
        <v>40.25</v>
      </c>
      <c r="E1542" s="6">
        <v>40.110999999999997</v>
      </c>
      <c r="F1542" s="6">
        <v>46.317</v>
      </c>
      <c r="G1542" s="6">
        <v>27.079000000000001</v>
      </c>
      <c r="H1542" s="6">
        <v>38.179000000000002</v>
      </c>
      <c r="I1542" s="6">
        <v>37.689</v>
      </c>
      <c r="J1542" s="6">
        <v>28.420999999999999</v>
      </c>
      <c r="K1542" s="6">
        <v>41.131999999999998</v>
      </c>
      <c r="L1542" s="6">
        <v>51.951000000000001</v>
      </c>
      <c r="M1542" s="6">
        <v>39.551000000000002</v>
      </c>
      <c r="N1542" s="69"/>
    </row>
    <row r="1543" spans="1:14" ht="12" x14ac:dyDescent="0.25">
      <c r="A1543" s="6">
        <v>1078.92</v>
      </c>
      <c r="B1543" s="6">
        <v>52.476999999999997</v>
      </c>
      <c r="C1543" s="6">
        <v>42.527999999999999</v>
      </c>
      <c r="D1543" s="6">
        <v>40.981999999999999</v>
      </c>
      <c r="E1543" s="6">
        <v>39.508000000000003</v>
      </c>
      <c r="F1543" s="6">
        <v>45.502000000000002</v>
      </c>
      <c r="G1543" s="6">
        <v>26.161000000000001</v>
      </c>
      <c r="H1543" s="6">
        <v>38.74</v>
      </c>
      <c r="I1543" s="6">
        <v>37.755000000000003</v>
      </c>
      <c r="J1543" s="6">
        <v>28.866</v>
      </c>
      <c r="K1543" s="6">
        <v>42.249000000000002</v>
      </c>
      <c r="L1543" s="6">
        <v>52.362000000000002</v>
      </c>
      <c r="M1543" s="6">
        <v>38.450000000000003</v>
      </c>
      <c r="N1543" s="69"/>
    </row>
    <row r="1544" spans="1:14" ht="12" x14ac:dyDescent="0.25">
      <c r="A1544" s="6">
        <v>1079.3399999999999</v>
      </c>
      <c r="B1544" s="6">
        <v>51.887</v>
      </c>
      <c r="C1544" s="6">
        <v>43.918999999999997</v>
      </c>
      <c r="D1544" s="6">
        <v>40.795999999999999</v>
      </c>
      <c r="E1544" s="6">
        <v>39.765000000000001</v>
      </c>
      <c r="F1544" s="6">
        <v>44.872999999999998</v>
      </c>
      <c r="G1544" s="6">
        <v>24.98</v>
      </c>
      <c r="H1544" s="6">
        <v>38.587000000000003</v>
      </c>
      <c r="I1544" s="6">
        <v>37.686</v>
      </c>
      <c r="J1544" s="6">
        <v>27.797999999999998</v>
      </c>
      <c r="K1544" s="6">
        <v>41.484999999999999</v>
      </c>
      <c r="L1544" s="6">
        <v>52.145000000000003</v>
      </c>
      <c r="M1544" s="6">
        <v>38.158999999999999</v>
      </c>
      <c r="N1544" s="69"/>
    </row>
    <row r="1545" spans="1:14" ht="12" x14ac:dyDescent="0.25">
      <c r="A1545" s="6">
        <v>1079.76</v>
      </c>
      <c r="B1545" s="6">
        <v>51.000999999999998</v>
      </c>
      <c r="C1545" s="6">
        <v>44.005000000000003</v>
      </c>
      <c r="D1545" s="6">
        <v>38.540999999999997</v>
      </c>
      <c r="E1545" s="6">
        <v>39.052999999999997</v>
      </c>
      <c r="F1545" s="6">
        <v>45.018999999999998</v>
      </c>
      <c r="G1545" s="6">
        <v>23.202999999999999</v>
      </c>
      <c r="H1545" s="6">
        <v>35.655999999999999</v>
      </c>
      <c r="I1545" s="6">
        <v>38.72</v>
      </c>
      <c r="J1545" s="6">
        <v>26.869</v>
      </c>
      <c r="K1545" s="6">
        <v>40.479999999999997</v>
      </c>
      <c r="L1545" s="6">
        <v>52.883000000000003</v>
      </c>
      <c r="M1545" s="6">
        <v>37.212000000000003</v>
      </c>
      <c r="N1545" s="69"/>
    </row>
    <row r="1546" spans="1:14" ht="12" x14ac:dyDescent="0.25">
      <c r="A1546" s="6">
        <v>1080.18</v>
      </c>
      <c r="B1546" s="6">
        <v>49.792000000000002</v>
      </c>
      <c r="C1546" s="6">
        <v>43.94</v>
      </c>
      <c r="D1546" s="6">
        <v>36.520000000000003</v>
      </c>
      <c r="E1546" s="6">
        <v>38.798999999999999</v>
      </c>
      <c r="F1546" s="6">
        <v>44.017000000000003</v>
      </c>
      <c r="G1546" s="6">
        <v>21.829000000000001</v>
      </c>
      <c r="H1546" s="6">
        <v>35.365000000000002</v>
      </c>
      <c r="I1546" s="6">
        <v>38.326999999999998</v>
      </c>
      <c r="J1546" s="6">
        <v>24.856999999999999</v>
      </c>
      <c r="K1546" s="6">
        <v>38.616</v>
      </c>
      <c r="L1546" s="6">
        <v>51.287999999999997</v>
      </c>
      <c r="M1546" s="6">
        <v>36.396000000000001</v>
      </c>
      <c r="N1546" s="69"/>
    </row>
    <row r="1547" spans="1:14" ht="12" x14ac:dyDescent="0.25">
      <c r="A1547" s="6">
        <v>1080.5999999999999</v>
      </c>
      <c r="B1547" s="6">
        <v>47.89</v>
      </c>
      <c r="C1547" s="6">
        <v>42.158000000000001</v>
      </c>
      <c r="D1547" s="6">
        <v>32.951000000000001</v>
      </c>
      <c r="E1547" s="6">
        <v>36.866999999999997</v>
      </c>
      <c r="F1547" s="6">
        <v>41.42</v>
      </c>
      <c r="G1547" s="6">
        <v>19.579000000000001</v>
      </c>
      <c r="H1547" s="6">
        <v>32.472999999999999</v>
      </c>
      <c r="I1547" s="6">
        <v>36.122</v>
      </c>
      <c r="J1547" s="6">
        <v>23.158000000000001</v>
      </c>
      <c r="K1547" s="6">
        <v>35.052999999999997</v>
      </c>
      <c r="L1547" s="6">
        <v>47.351999999999997</v>
      </c>
      <c r="M1547" s="6">
        <v>34.185000000000002</v>
      </c>
      <c r="N1547" s="69"/>
    </row>
    <row r="1548" spans="1:14" ht="12" x14ac:dyDescent="0.25">
      <c r="A1548" s="6">
        <v>1081.02</v>
      </c>
      <c r="B1548" s="6">
        <v>49.994999999999997</v>
      </c>
      <c r="C1548" s="6">
        <v>44.283000000000001</v>
      </c>
      <c r="D1548" s="6">
        <v>33.636000000000003</v>
      </c>
      <c r="E1548" s="6">
        <v>35.97</v>
      </c>
      <c r="F1548" s="6">
        <v>42.835999999999999</v>
      </c>
      <c r="G1548" s="6">
        <v>19.154</v>
      </c>
      <c r="H1548" s="6">
        <v>31.344999999999999</v>
      </c>
      <c r="I1548" s="6">
        <v>35.347999999999999</v>
      </c>
      <c r="J1548" s="6">
        <v>22.669</v>
      </c>
      <c r="K1548" s="6">
        <v>34.950000000000003</v>
      </c>
      <c r="L1548" s="6">
        <v>47.920999999999999</v>
      </c>
      <c r="M1548" s="6">
        <v>34.064</v>
      </c>
      <c r="N1548" s="69"/>
    </row>
    <row r="1549" spans="1:14" ht="12" x14ac:dyDescent="0.25">
      <c r="A1549" s="6">
        <v>1081.45</v>
      </c>
      <c r="B1549" s="6">
        <v>49.567</v>
      </c>
      <c r="C1549" s="6">
        <v>46.686999999999998</v>
      </c>
      <c r="D1549" s="6">
        <v>33.311999999999998</v>
      </c>
      <c r="E1549" s="6">
        <v>35.712000000000003</v>
      </c>
      <c r="F1549" s="6">
        <v>44.201000000000001</v>
      </c>
      <c r="G1549" s="6">
        <v>18.417000000000002</v>
      </c>
      <c r="H1549" s="6">
        <v>32.381999999999998</v>
      </c>
      <c r="I1549" s="6">
        <v>36.213000000000001</v>
      </c>
      <c r="J1549" s="6">
        <v>22.603000000000002</v>
      </c>
      <c r="K1549" s="6">
        <v>34.091999999999999</v>
      </c>
      <c r="L1549" s="6">
        <v>49.287999999999997</v>
      </c>
      <c r="M1549" s="6">
        <v>32.896999999999998</v>
      </c>
      <c r="N1549" s="69"/>
    </row>
    <row r="1550" spans="1:14" ht="12" x14ac:dyDescent="0.25">
      <c r="A1550" s="6">
        <v>1081.8699999999999</v>
      </c>
      <c r="B1550" s="6">
        <v>48.634</v>
      </c>
      <c r="C1550" s="6">
        <v>45.884999999999998</v>
      </c>
      <c r="D1550" s="6">
        <v>32.023000000000003</v>
      </c>
      <c r="E1550" s="6">
        <v>36.868000000000002</v>
      </c>
      <c r="F1550" s="6">
        <v>45.966000000000001</v>
      </c>
      <c r="G1550" s="6">
        <v>19.212</v>
      </c>
      <c r="H1550" s="6">
        <v>33.954000000000001</v>
      </c>
      <c r="I1550" s="6">
        <v>38.804000000000002</v>
      </c>
      <c r="J1550" s="6">
        <v>24.132000000000001</v>
      </c>
      <c r="K1550" s="6">
        <v>35.384999999999998</v>
      </c>
      <c r="L1550" s="6">
        <v>50.073</v>
      </c>
      <c r="M1550" s="6">
        <v>32.895000000000003</v>
      </c>
      <c r="N1550" s="69"/>
    </row>
    <row r="1551" spans="1:14" ht="12" x14ac:dyDescent="0.25">
      <c r="A1551" s="6">
        <v>1082.29</v>
      </c>
      <c r="B1551" s="6">
        <v>47.610999999999997</v>
      </c>
      <c r="C1551" s="6">
        <v>49.220999999999997</v>
      </c>
      <c r="D1551" s="6">
        <v>30.48</v>
      </c>
      <c r="E1551" s="6">
        <v>37.756</v>
      </c>
      <c r="F1551" s="6">
        <v>47.07</v>
      </c>
      <c r="G1551" s="6">
        <v>18.495000000000001</v>
      </c>
      <c r="H1551" s="6">
        <v>33.978999999999999</v>
      </c>
      <c r="I1551" s="6">
        <v>41.11</v>
      </c>
      <c r="J1551" s="6">
        <v>25.997</v>
      </c>
      <c r="K1551" s="6">
        <v>36.658999999999999</v>
      </c>
      <c r="L1551" s="6">
        <v>49.851999999999997</v>
      </c>
      <c r="M1551" s="6">
        <v>32.728000000000002</v>
      </c>
      <c r="N1551" s="69"/>
    </row>
    <row r="1552" spans="1:14" ht="12" x14ac:dyDescent="0.25">
      <c r="A1552" s="6">
        <v>1082.71</v>
      </c>
      <c r="B1552" s="6">
        <v>45.32</v>
      </c>
      <c r="C1552" s="6">
        <v>49.814999999999998</v>
      </c>
      <c r="D1552" s="6">
        <v>29.491</v>
      </c>
      <c r="E1552" s="6">
        <v>38.662999999999997</v>
      </c>
      <c r="F1552" s="6">
        <v>45.978999999999999</v>
      </c>
      <c r="G1552" s="6">
        <v>16.456</v>
      </c>
      <c r="H1552" s="6">
        <v>34.087000000000003</v>
      </c>
      <c r="I1552" s="6">
        <v>41.908000000000001</v>
      </c>
      <c r="J1552" s="6">
        <v>26.763000000000002</v>
      </c>
      <c r="K1552" s="6">
        <v>34.689</v>
      </c>
      <c r="L1552" s="6">
        <v>50.454000000000001</v>
      </c>
      <c r="M1552" s="6">
        <v>31.765999999999998</v>
      </c>
      <c r="N1552" s="69"/>
    </row>
    <row r="1553" spans="1:14" ht="12" x14ac:dyDescent="0.25">
      <c r="A1553" s="6">
        <v>1083.1300000000001</v>
      </c>
      <c r="B1553" s="6">
        <v>45.168999999999997</v>
      </c>
      <c r="C1553" s="6">
        <v>50.871000000000002</v>
      </c>
      <c r="D1553" s="6">
        <v>31.602</v>
      </c>
      <c r="E1553" s="6">
        <v>39.417999999999999</v>
      </c>
      <c r="F1553" s="6">
        <v>45.978999999999999</v>
      </c>
      <c r="G1553" s="6">
        <v>16.757999999999999</v>
      </c>
      <c r="H1553" s="6">
        <v>33.332999999999998</v>
      </c>
      <c r="I1553" s="6">
        <v>42.661999999999999</v>
      </c>
      <c r="J1553" s="6">
        <v>27.366</v>
      </c>
      <c r="K1553" s="6">
        <v>34.689</v>
      </c>
      <c r="L1553" s="6">
        <v>50.604999999999997</v>
      </c>
      <c r="M1553" s="6">
        <v>31.012</v>
      </c>
      <c r="N1553" s="69"/>
    </row>
    <row r="1554" spans="1:14" ht="12" x14ac:dyDescent="0.25">
      <c r="A1554" s="6">
        <v>1083.55</v>
      </c>
      <c r="B1554" s="6">
        <v>43.968000000000004</v>
      </c>
      <c r="C1554" s="6">
        <v>50.274000000000001</v>
      </c>
      <c r="D1554" s="6">
        <v>32.073999999999998</v>
      </c>
      <c r="E1554" s="6">
        <v>37.610999999999997</v>
      </c>
      <c r="F1554" s="6">
        <v>44.18</v>
      </c>
      <c r="G1554" s="6">
        <v>13.927</v>
      </c>
      <c r="H1554" s="6">
        <v>30.911999999999999</v>
      </c>
      <c r="I1554" s="6">
        <v>40.78</v>
      </c>
      <c r="J1554" s="6">
        <v>26.652000000000001</v>
      </c>
      <c r="K1554" s="6">
        <v>33.537999999999997</v>
      </c>
      <c r="L1554" s="6">
        <v>49.537999999999997</v>
      </c>
      <c r="M1554" s="6">
        <v>28.997</v>
      </c>
      <c r="N1554" s="69"/>
    </row>
    <row r="1555" spans="1:14" ht="12" x14ac:dyDescent="0.25">
      <c r="A1555" s="6">
        <v>1083.97</v>
      </c>
      <c r="B1555" s="6">
        <v>42.978000000000002</v>
      </c>
      <c r="C1555" s="6">
        <v>49.006999999999998</v>
      </c>
      <c r="D1555" s="6">
        <v>30.385999999999999</v>
      </c>
      <c r="E1555" s="6">
        <v>34.664000000000001</v>
      </c>
      <c r="F1555" s="6">
        <v>43.356999999999999</v>
      </c>
      <c r="G1555" s="6">
        <v>11.340999999999999</v>
      </c>
      <c r="H1555" s="6">
        <v>27.911000000000001</v>
      </c>
      <c r="I1555" s="6">
        <v>38.573</v>
      </c>
      <c r="J1555" s="6">
        <v>24.312999999999999</v>
      </c>
      <c r="K1555" s="6">
        <v>33.491</v>
      </c>
      <c r="L1555" s="6">
        <v>46.972000000000001</v>
      </c>
      <c r="M1555" s="6">
        <v>28.486999999999998</v>
      </c>
      <c r="N1555" s="69"/>
    </row>
    <row r="1556" spans="1:14" ht="12" x14ac:dyDescent="0.25">
      <c r="A1556" s="6">
        <v>1084.3900000000001</v>
      </c>
      <c r="B1556" s="6">
        <v>42.546999999999997</v>
      </c>
      <c r="C1556" s="6">
        <v>46.795000000000002</v>
      </c>
      <c r="D1556" s="6">
        <v>27.658999999999999</v>
      </c>
      <c r="E1556" s="6">
        <v>33.811</v>
      </c>
      <c r="F1556" s="6">
        <v>43.716000000000001</v>
      </c>
      <c r="G1556" s="6">
        <v>11.428000000000001</v>
      </c>
      <c r="H1556" s="6">
        <v>26.15</v>
      </c>
      <c r="I1556" s="6">
        <v>38.328000000000003</v>
      </c>
      <c r="J1556" s="6">
        <v>22.574000000000002</v>
      </c>
      <c r="K1556" s="6">
        <v>34.387999999999998</v>
      </c>
      <c r="L1556" s="6">
        <v>45.881999999999998</v>
      </c>
      <c r="M1556" s="6">
        <v>28.306000000000001</v>
      </c>
      <c r="N1556" s="69"/>
    </row>
    <row r="1557" spans="1:14" ht="12" x14ac:dyDescent="0.25">
      <c r="A1557" s="6">
        <v>1084.81</v>
      </c>
      <c r="B1557" s="6">
        <v>41.862000000000002</v>
      </c>
      <c r="C1557" s="6">
        <v>42.787999999999997</v>
      </c>
      <c r="D1557" s="6">
        <v>26.719000000000001</v>
      </c>
      <c r="E1557" s="6">
        <v>34.664000000000001</v>
      </c>
      <c r="F1557" s="6">
        <v>42.878</v>
      </c>
      <c r="G1557" s="6">
        <v>11.500999999999999</v>
      </c>
      <c r="H1557" s="6">
        <v>24.402999999999999</v>
      </c>
      <c r="I1557" s="6">
        <v>36.819000000000003</v>
      </c>
      <c r="J1557" s="6">
        <v>19.689</v>
      </c>
      <c r="K1557" s="6">
        <v>32.375</v>
      </c>
      <c r="L1557" s="6">
        <v>43.781999999999996</v>
      </c>
      <c r="M1557" s="6">
        <v>28.327000000000002</v>
      </c>
      <c r="N1557" s="69"/>
    </row>
    <row r="1558" spans="1:14" ht="12" x14ac:dyDescent="0.25">
      <c r="A1558" s="6">
        <v>1085.23</v>
      </c>
      <c r="B1558" s="6">
        <v>40.978000000000002</v>
      </c>
      <c r="C1558" s="6">
        <v>38.210999999999999</v>
      </c>
      <c r="D1558" s="6">
        <v>25.206</v>
      </c>
      <c r="E1558" s="6">
        <v>36.125999999999998</v>
      </c>
      <c r="F1558" s="6">
        <v>40.234000000000002</v>
      </c>
      <c r="G1558" s="6">
        <v>12.9</v>
      </c>
      <c r="H1558" s="6">
        <v>25.443999999999999</v>
      </c>
      <c r="I1558" s="6">
        <v>35.081000000000003</v>
      </c>
      <c r="J1558" s="6">
        <v>17.303000000000001</v>
      </c>
      <c r="K1558" s="6">
        <v>30.916</v>
      </c>
      <c r="L1558" s="6">
        <v>42.433999999999997</v>
      </c>
      <c r="M1558" s="6">
        <v>26.507999999999999</v>
      </c>
      <c r="N1558" s="69"/>
    </row>
    <row r="1559" spans="1:14" ht="12" x14ac:dyDescent="0.25">
      <c r="A1559" s="6">
        <v>1085.6500000000001</v>
      </c>
      <c r="B1559" s="6">
        <v>42.524000000000001</v>
      </c>
      <c r="C1559" s="6">
        <v>38.996000000000002</v>
      </c>
      <c r="D1559" s="6">
        <v>26.475000000000001</v>
      </c>
      <c r="E1559" s="6">
        <v>38.21</v>
      </c>
      <c r="F1559" s="6">
        <v>40.835000000000001</v>
      </c>
      <c r="G1559" s="6">
        <v>14.802</v>
      </c>
      <c r="H1559" s="6">
        <v>27.346</v>
      </c>
      <c r="I1559" s="6">
        <v>35.588999999999999</v>
      </c>
      <c r="J1559" s="6">
        <v>18.831</v>
      </c>
      <c r="K1559" s="6">
        <v>31.635999999999999</v>
      </c>
      <c r="L1559" s="6">
        <v>43.643000000000001</v>
      </c>
      <c r="M1559" s="6">
        <v>28.555</v>
      </c>
      <c r="N1559" s="69"/>
    </row>
    <row r="1560" spans="1:14" ht="12" x14ac:dyDescent="0.25">
      <c r="A1560" s="6">
        <v>1086.07</v>
      </c>
      <c r="B1560" s="6">
        <v>41.81</v>
      </c>
      <c r="C1560" s="6">
        <v>38.89</v>
      </c>
      <c r="D1560" s="6">
        <v>25.446000000000002</v>
      </c>
      <c r="E1560" s="6">
        <v>38.578000000000003</v>
      </c>
      <c r="F1560" s="6">
        <v>40.103999999999999</v>
      </c>
      <c r="G1560" s="6">
        <v>13.981999999999999</v>
      </c>
      <c r="H1560" s="6">
        <v>26.646000000000001</v>
      </c>
      <c r="I1560" s="6">
        <v>36.253</v>
      </c>
      <c r="J1560" s="6">
        <v>19.172999999999998</v>
      </c>
      <c r="K1560" s="6">
        <v>30.015000000000001</v>
      </c>
      <c r="L1560" s="6">
        <v>42.78</v>
      </c>
      <c r="M1560" s="6">
        <v>29.311</v>
      </c>
      <c r="N1560" s="69"/>
    </row>
    <row r="1561" spans="1:14" ht="12" x14ac:dyDescent="0.25">
      <c r="A1561" s="6">
        <v>1086.49</v>
      </c>
      <c r="B1561" s="6">
        <v>39.222999999999999</v>
      </c>
      <c r="C1561" s="6">
        <v>37.054000000000002</v>
      </c>
      <c r="D1561" s="6">
        <v>25.745000000000001</v>
      </c>
      <c r="E1561" s="6">
        <v>36.734000000000002</v>
      </c>
      <c r="F1561" s="6">
        <v>38.790999999999997</v>
      </c>
      <c r="G1561" s="6">
        <v>11.531000000000001</v>
      </c>
      <c r="H1561" s="6">
        <v>23.027999999999999</v>
      </c>
      <c r="I1561" s="6">
        <v>36.488999999999997</v>
      </c>
      <c r="J1561" s="6">
        <v>19.975000000000001</v>
      </c>
      <c r="K1561" s="6">
        <v>28.946000000000002</v>
      </c>
      <c r="L1561" s="6">
        <v>42.19</v>
      </c>
      <c r="M1561" s="6">
        <v>27.896999999999998</v>
      </c>
      <c r="N1561" s="69"/>
    </row>
    <row r="1562" spans="1:14" ht="12" x14ac:dyDescent="0.25">
      <c r="A1562" s="6">
        <v>1086.9100000000001</v>
      </c>
      <c r="B1562" s="6">
        <v>37.993000000000002</v>
      </c>
      <c r="C1562" s="6">
        <v>34.651000000000003</v>
      </c>
      <c r="D1562" s="6">
        <v>28.398</v>
      </c>
      <c r="E1562" s="6">
        <v>35.322000000000003</v>
      </c>
      <c r="F1562" s="6">
        <v>36.069000000000003</v>
      </c>
      <c r="G1562" s="6">
        <v>10.449</v>
      </c>
      <c r="H1562" s="6">
        <v>23.510999999999999</v>
      </c>
      <c r="I1562" s="6">
        <v>37.558</v>
      </c>
      <c r="J1562" s="6">
        <v>21.597000000000001</v>
      </c>
      <c r="K1562" s="6">
        <v>28.640999999999998</v>
      </c>
      <c r="L1562" s="6">
        <v>41.808</v>
      </c>
      <c r="M1562" s="6">
        <v>28.081</v>
      </c>
      <c r="N1562" s="69"/>
    </row>
    <row r="1563" spans="1:14" ht="12" x14ac:dyDescent="0.25">
      <c r="A1563" s="6">
        <v>1087.33</v>
      </c>
      <c r="B1563" s="6">
        <v>36.055</v>
      </c>
      <c r="C1563" s="6">
        <v>33.268999999999998</v>
      </c>
      <c r="D1563" s="6">
        <v>25.736000000000001</v>
      </c>
      <c r="E1563" s="6">
        <v>35.170999999999999</v>
      </c>
      <c r="F1563" s="6">
        <v>33.021999999999998</v>
      </c>
      <c r="G1563" s="6">
        <v>8.7970000000000006</v>
      </c>
      <c r="H1563" s="6">
        <v>22.033000000000001</v>
      </c>
      <c r="I1563" s="6">
        <v>35.948</v>
      </c>
      <c r="J1563" s="6">
        <v>21.074999999999999</v>
      </c>
      <c r="K1563" s="6">
        <v>25.472999999999999</v>
      </c>
      <c r="L1563" s="6">
        <v>41.052999999999997</v>
      </c>
      <c r="M1563" s="6">
        <v>26.44</v>
      </c>
      <c r="N1563" s="69"/>
    </row>
    <row r="1564" spans="1:14" ht="12" x14ac:dyDescent="0.25">
      <c r="A1564" s="6">
        <v>1087.75</v>
      </c>
      <c r="B1564" s="6">
        <v>35.901000000000003</v>
      </c>
      <c r="C1564" s="6">
        <v>30.902999999999999</v>
      </c>
      <c r="D1564" s="6">
        <v>23.675000000000001</v>
      </c>
      <c r="E1564" s="6">
        <v>34.99</v>
      </c>
      <c r="F1564" s="6">
        <v>33.484999999999999</v>
      </c>
      <c r="G1564" s="6">
        <v>11.721</v>
      </c>
      <c r="H1564" s="6">
        <v>22.341999999999999</v>
      </c>
      <c r="I1564" s="6">
        <v>34.725999999999999</v>
      </c>
      <c r="J1564" s="6">
        <v>21.001000000000001</v>
      </c>
      <c r="K1564" s="6">
        <v>23.227</v>
      </c>
      <c r="L1564" s="6">
        <v>39.808999999999997</v>
      </c>
      <c r="M1564" s="6">
        <v>24.4</v>
      </c>
      <c r="N1564" s="69"/>
    </row>
    <row r="1565" spans="1:14" ht="12" x14ac:dyDescent="0.25">
      <c r="A1565" s="6">
        <v>1088.17</v>
      </c>
      <c r="B1565" s="6">
        <v>37.384999999999998</v>
      </c>
      <c r="C1565" s="6">
        <v>27.584</v>
      </c>
      <c r="D1565" s="6">
        <v>23.007000000000001</v>
      </c>
      <c r="E1565" s="6">
        <v>36.118000000000002</v>
      </c>
      <c r="F1565" s="6">
        <v>35.676000000000002</v>
      </c>
      <c r="G1565" s="6">
        <v>12.984999999999999</v>
      </c>
      <c r="H1565" s="6">
        <v>25.933</v>
      </c>
      <c r="I1565" s="6">
        <v>33.366999999999997</v>
      </c>
      <c r="J1565" s="6">
        <v>21.038</v>
      </c>
      <c r="K1565" s="6">
        <v>22.558</v>
      </c>
      <c r="L1565" s="6">
        <v>40.234000000000002</v>
      </c>
      <c r="M1565" s="6">
        <v>24.797999999999998</v>
      </c>
      <c r="N1565" s="69"/>
    </row>
    <row r="1566" spans="1:14" ht="12" x14ac:dyDescent="0.25">
      <c r="A1566" s="6">
        <v>1088.5899999999999</v>
      </c>
      <c r="B1566" s="6">
        <v>36.335999999999999</v>
      </c>
      <c r="C1566" s="6">
        <v>24.922000000000001</v>
      </c>
      <c r="D1566" s="6">
        <v>22.335000000000001</v>
      </c>
      <c r="E1566" s="6">
        <v>35.436999999999998</v>
      </c>
      <c r="F1566" s="6">
        <v>34.125999999999998</v>
      </c>
      <c r="G1566" s="6">
        <v>11.403</v>
      </c>
      <c r="H1566" s="6">
        <v>26.971</v>
      </c>
      <c r="I1566" s="6">
        <v>30.273</v>
      </c>
      <c r="J1566" s="6">
        <v>20.919</v>
      </c>
      <c r="K1566" s="6">
        <v>19.440000000000001</v>
      </c>
      <c r="L1566" s="6">
        <v>37.92</v>
      </c>
      <c r="M1566" s="6">
        <v>23.05</v>
      </c>
      <c r="N1566" s="69"/>
    </row>
    <row r="1567" spans="1:14" ht="12" x14ac:dyDescent="0.25">
      <c r="A1567" s="6">
        <v>1089.01</v>
      </c>
      <c r="B1567" s="6">
        <v>35.648000000000003</v>
      </c>
      <c r="C1567" s="6">
        <v>24.524999999999999</v>
      </c>
      <c r="D1567" s="6">
        <v>22.981000000000002</v>
      </c>
      <c r="E1567" s="6">
        <v>34.744</v>
      </c>
      <c r="F1567" s="6">
        <v>34.130000000000003</v>
      </c>
      <c r="G1567" s="6">
        <v>11.815</v>
      </c>
      <c r="H1567" s="6">
        <v>24.649000000000001</v>
      </c>
      <c r="I1567" s="6">
        <v>27.792999999999999</v>
      </c>
      <c r="J1567" s="6">
        <v>20.501000000000001</v>
      </c>
      <c r="K1567" s="6">
        <v>17.254999999999999</v>
      </c>
      <c r="L1567" s="6">
        <v>37.768000000000001</v>
      </c>
      <c r="M1567" s="6">
        <v>21.411999999999999</v>
      </c>
      <c r="N1567" s="69"/>
    </row>
    <row r="1568" spans="1:14" ht="12" x14ac:dyDescent="0.25">
      <c r="A1568" s="6">
        <v>1089.43</v>
      </c>
      <c r="B1568" s="6">
        <v>37.295000000000002</v>
      </c>
      <c r="C1568" s="6">
        <v>25.992999999999999</v>
      </c>
      <c r="D1568" s="6">
        <v>25.497</v>
      </c>
      <c r="E1568" s="6">
        <v>35.481999999999999</v>
      </c>
      <c r="F1568" s="6">
        <v>35.930999999999997</v>
      </c>
      <c r="G1568" s="6">
        <v>11.826000000000001</v>
      </c>
      <c r="H1568" s="6">
        <v>25.404</v>
      </c>
      <c r="I1568" s="6">
        <v>28.956</v>
      </c>
      <c r="J1568" s="6">
        <v>20.295000000000002</v>
      </c>
      <c r="K1568" s="6">
        <v>17.532</v>
      </c>
      <c r="L1568" s="6">
        <v>39.628</v>
      </c>
      <c r="M1568" s="6">
        <v>22.114000000000001</v>
      </c>
      <c r="N1568" s="69"/>
    </row>
    <row r="1569" spans="1:14" ht="12" x14ac:dyDescent="0.25">
      <c r="A1569" s="6">
        <v>1089.8499999999999</v>
      </c>
      <c r="B1569" s="6">
        <v>36.335999999999999</v>
      </c>
      <c r="C1569" s="6">
        <v>23.268999999999998</v>
      </c>
      <c r="D1569" s="6">
        <v>27.951000000000001</v>
      </c>
      <c r="E1569" s="6">
        <v>35.954000000000001</v>
      </c>
      <c r="F1569" s="6">
        <v>33.189</v>
      </c>
      <c r="G1569" s="6">
        <v>11.805</v>
      </c>
      <c r="H1569" s="6">
        <v>25.893999999999998</v>
      </c>
      <c r="I1569" s="6">
        <v>29.975000000000001</v>
      </c>
      <c r="J1569" s="6">
        <v>20.614999999999998</v>
      </c>
      <c r="K1569" s="6">
        <v>17.501000000000001</v>
      </c>
      <c r="L1569" s="6">
        <v>38.128999999999998</v>
      </c>
      <c r="M1569" s="6">
        <v>22.253</v>
      </c>
      <c r="N1569" s="69"/>
    </row>
    <row r="1570" spans="1:14" ht="12" x14ac:dyDescent="0.25">
      <c r="A1570" s="6">
        <v>1090.27</v>
      </c>
      <c r="B1570" s="6">
        <v>36.173000000000002</v>
      </c>
      <c r="C1570" s="6">
        <v>18.905999999999999</v>
      </c>
      <c r="D1570" s="6">
        <v>29.178000000000001</v>
      </c>
      <c r="E1570" s="6">
        <v>34.173000000000002</v>
      </c>
      <c r="F1570" s="6">
        <v>31.751999999999999</v>
      </c>
      <c r="G1570" s="6">
        <v>11.689</v>
      </c>
      <c r="H1570" s="6">
        <v>24.956</v>
      </c>
      <c r="I1570" s="6">
        <v>29.419</v>
      </c>
      <c r="J1570" s="6">
        <v>18.393000000000001</v>
      </c>
      <c r="K1570" s="6">
        <v>18.492999999999999</v>
      </c>
      <c r="L1570" s="6">
        <v>36.000999999999998</v>
      </c>
      <c r="M1570" s="6">
        <v>21.117000000000001</v>
      </c>
      <c r="N1570" s="69"/>
    </row>
    <row r="1571" spans="1:14" ht="12" x14ac:dyDescent="0.25">
      <c r="A1571" s="6">
        <v>1090.69</v>
      </c>
      <c r="B1571" s="6">
        <v>36.47</v>
      </c>
      <c r="C1571" s="6">
        <v>15.917</v>
      </c>
      <c r="D1571" s="6">
        <v>28.643000000000001</v>
      </c>
      <c r="E1571" s="6">
        <v>31.968</v>
      </c>
      <c r="F1571" s="6">
        <v>30.571000000000002</v>
      </c>
      <c r="G1571" s="6">
        <v>11.587</v>
      </c>
      <c r="H1571" s="6">
        <v>21.83</v>
      </c>
      <c r="I1571" s="6">
        <v>26.280999999999999</v>
      </c>
      <c r="J1571" s="6">
        <v>15.756</v>
      </c>
      <c r="K1571" s="6">
        <v>17.911999999999999</v>
      </c>
      <c r="L1571" s="6">
        <v>34.052999999999997</v>
      </c>
      <c r="M1571" s="6">
        <v>18.959</v>
      </c>
      <c r="N1571" s="69"/>
    </row>
    <row r="1572" spans="1:14" ht="12" x14ac:dyDescent="0.25">
      <c r="A1572" s="6">
        <v>1091.1099999999999</v>
      </c>
      <c r="B1572" s="6">
        <v>35.549999999999997</v>
      </c>
      <c r="C1572" s="6">
        <v>12.817</v>
      </c>
      <c r="D1572" s="6">
        <v>31.805</v>
      </c>
      <c r="E1572" s="6">
        <v>31.585000000000001</v>
      </c>
      <c r="F1572" s="6">
        <v>29.992999999999999</v>
      </c>
      <c r="G1572" s="6">
        <v>12.590999999999999</v>
      </c>
      <c r="H1572" s="6">
        <v>18.952000000000002</v>
      </c>
      <c r="I1572" s="6">
        <v>23.052</v>
      </c>
      <c r="J1572" s="6">
        <v>15.657</v>
      </c>
      <c r="K1572" s="6">
        <v>19.513000000000002</v>
      </c>
      <c r="L1572" s="6">
        <v>34.433</v>
      </c>
      <c r="M1572" s="6">
        <v>19.440999999999999</v>
      </c>
      <c r="N1572" s="69"/>
    </row>
    <row r="1573" spans="1:14" ht="12" x14ac:dyDescent="0.25">
      <c r="A1573" s="6">
        <v>1091.53</v>
      </c>
      <c r="B1573" s="6">
        <v>34.947000000000003</v>
      </c>
      <c r="C1573" s="6">
        <v>8.7759999999999998</v>
      </c>
      <c r="D1573" s="6">
        <v>31.588000000000001</v>
      </c>
      <c r="E1573" s="6">
        <v>30.96</v>
      </c>
      <c r="F1573" s="6">
        <v>30.666</v>
      </c>
      <c r="G1573" s="6">
        <v>13.683999999999999</v>
      </c>
      <c r="H1573" s="6">
        <v>15.845000000000001</v>
      </c>
      <c r="I1573" s="6">
        <v>19.579000000000001</v>
      </c>
      <c r="J1573" s="6">
        <v>12.565</v>
      </c>
      <c r="K1573" s="6">
        <v>20.991</v>
      </c>
      <c r="L1573" s="6">
        <v>31.193999999999999</v>
      </c>
      <c r="M1573" s="6">
        <v>19.132999999999999</v>
      </c>
      <c r="N1573" s="69"/>
    </row>
    <row r="1574" spans="1:14" ht="12" x14ac:dyDescent="0.25">
      <c r="A1574" s="6">
        <v>1091.95</v>
      </c>
      <c r="B1574" s="6">
        <v>34.32</v>
      </c>
      <c r="C1574" s="6">
        <v>5.5990000000000002</v>
      </c>
      <c r="D1574" s="6">
        <v>28.795999999999999</v>
      </c>
      <c r="E1574" s="6">
        <v>29.785</v>
      </c>
      <c r="F1574" s="6">
        <v>29.89</v>
      </c>
      <c r="G1574" s="6">
        <v>15.8</v>
      </c>
      <c r="H1574" s="6">
        <v>14.962999999999999</v>
      </c>
      <c r="I1574" s="6">
        <v>18.417000000000002</v>
      </c>
      <c r="J1574" s="6">
        <v>12.183999999999999</v>
      </c>
      <c r="K1574" s="6">
        <v>19.672999999999998</v>
      </c>
      <c r="L1574" s="6">
        <v>28.183</v>
      </c>
      <c r="M1574" s="6">
        <v>18.98</v>
      </c>
      <c r="N1574" s="69"/>
    </row>
    <row r="1575" spans="1:14" ht="12" x14ac:dyDescent="0.25">
      <c r="A1575" s="6">
        <v>1092.3699999999999</v>
      </c>
      <c r="B1575" s="6">
        <v>33.639000000000003</v>
      </c>
      <c r="C1575" s="6">
        <v>5.0049999999999999</v>
      </c>
      <c r="D1575" s="6">
        <v>28.709</v>
      </c>
      <c r="E1575" s="6">
        <v>29.084</v>
      </c>
      <c r="F1575" s="6">
        <v>29.806999999999999</v>
      </c>
      <c r="G1575" s="6">
        <v>18.128</v>
      </c>
      <c r="H1575" s="6">
        <v>17.904</v>
      </c>
      <c r="I1575" s="6">
        <v>16.640999999999998</v>
      </c>
      <c r="J1575" s="6">
        <v>14.085000000000001</v>
      </c>
      <c r="K1575" s="6">
        <v>19.96</v>
      </c>
      <c r="L1575" s="6">
        <v>31.795999999999999</v>
      </c>
      <c r="M1575" s="6">
        <v>20.292000000000002</v>
      </c>
      <c r="N1575" s="69"/>
    </row>
    <row r="1576" spans="1:14" ht="12" x14ac:dyDescent="0.25">
      <c r="A1576" s="6">
        <v>1092.79</v>
      </c>
      <c r="B1576" s="6">
        <v>34.603999999999999</v>
      </c>
      <c r="C1576" s="6">
        <v>4.6130000000000004</v>
      </c>
      <c r="D1576" s="6">
        <v>29.033999999999999</v>
      </c>
      <c r="E1576" s="6">
        <v>31.683</v>
      </c>
      <c r="F1576" s="6">
        <v>27.658000000000001</v>
      </c>
      <c r="G1576" s="6">
        <v>19.236000000000001</v>
      </c>
      <c r="H1576" s="6">
        <v>22.315999999999999</v>
      </c>
      <c r="I1576" s="6">
        <v>17.949000000000002</v>
      </c>
      <c r="J1576" s="6">
        <v>18.068000000000001</v>
      </c>
      <c r="K1576" s="6">
        <v>21.280999999999999</v>
      </c>
      <c r="L1576" s="6">
        <v>33.786999999999999</v>
      </c>
      <c r="M1576" s="6">
        <v>19.55</v>
      </c>
      <c r="N1576" s="69"/>
    </row>
    <row r="1577" spans="1:14" ht="12" x14ac:dyDescent="0.25">
      <c r="A1577" s="6">
        <v>1093.21</v>
      </c>
      <c r="B1577" s="6">
        <v>36.634999999999998</v>
      </c>
      <c r="C1577" s="6">
        <v>6.3310000000000004</v>
      </c>
      <c r="D1577" s="6">
        <v>32.049999999999997</v>
      </c>
      <c r="E1577" s="6">
        <v>32.014000000000003</v>
      </c>
      <c r="F1577" s="6">
        <v>28.155000000000001</v>
      </c>
      <c r="G1577" s="6">
        <v>19.645</v>
      </c>
      <c r="H1577" s="6">
        <v>24.01</v>
      </c>
      <c r="I1577" s="6">
        <v>18.137</v>
      </c>
      <c r="J1577" s="6">
        <v>22.222000000000001</v>
      </c>
      <c r="K1577" s="6">
        <v>20.876999999999999</v>
      </c>
      <c r="L1577" s="6">
        <v>33.722000000000001</v>
      </c>
      <c r="M1577" s="6">
        <v>19.545000000000002</v>
      </c>
      <c r="N1577" s="69"/>
    </row>
    <row r="1578" spans="1:14" ht="12" x14ac:dyDescent="0.25">
      <c r="A1578" s="6">
        <v>1093.6300000000001</v>
      </c>
      <c r="B1578" s="6">
        <v>37.338999999999999</v>
      </c>
      <c r="C1578" s="6">
        <v>7.5990000000000002</v>
      </c>
      <c r="D1578" s="6">
        <v>33.162999999999997</v>
      </c>
      <c r="E1578" s="6">
        <v>31.452999999999999</v>
      </c>
      <c r="F1578" s="6">
        <v>28.422999999999998</v>
      </c>
      <c r="G1578" s="6">
        <v>20.103999999999999</v>
      </c>
      <c r="H1578" s="6">
        <v>24.268999999999998</v>
      </c>
      <c r="I1578" s="6">
        <v>20.684999999999999</v>
      </c>
      <c r="J1578" s="6">
        <v>24.568999999999999</v>
      </c>
      <c r="K1578" s="6">
        <v>24.686</v>
      </c>
      <c r="L1578" s="6">
        <v>33.164999999999999</v>
      </c>
      <c r="M1578" s="6">
        <v>17.494</v>
      </c>
      <c r="N1578" s="69"/>
    </row>
    <row r="1579" spans="1:14" ht="12" x14ac:dyDescent="0.25">
      <c r="A1579" s="6">
        <v>1094.05</v>
      </c>
      <c r="B1579" s="6">
        <v>38.194000000000003</v>
      </c>
      <c r="C1579" s="6">
        <v>8.7620000000000005</v>
      </c>
      <c r="D1579" s="6">
        <v>32.198999999999998</v>
      </c>
      <c r="E1579" s="6">
        <v>29.265000000000001</v>
      </c>
      <c r="F1579" s="6">
        <v>32.061999999999998</v>
      </c>
      <c r="G1579" s="6">
        <v>21.344999999999999</v>
      </c>
      <c r="H1579" s="6">
        <v>24.638999999999999</v>
      </c>
      <c r="I1579" s="6">
        <v>22.54</v>
      </c>
      <c r="J1579" s="6">
        <v>27.006</v>
      </c>
      <c r="K1579" s="6">
        <v>27.120999999999999</v>
      </c>
      <c r="L1579" s="6">
        <v>31.994</v>
      </c>
      <c r="M1579" s="6">
        <v>18.555</v>
      </c>
      <c r="N1579" s="69"/>
    </row>
    <row r="1580" spans="1:14" ht="12" x14ac:dyDescent="0.25">
      <c r="A1580" s="6">
        <v>1094.47</v>
      </c>
      <c r="B1580" s="6">
        <v>37.6</v>
      </c>
      <c r="C1580" s="6">
        <v>7.5670000000000002</v>
      </c>
      <c r="D1580" s="6">
        <v>28.859000000000002</v>
      </c>
      <c r="E1580" s="6">
        <v>27.157</v>
      </c>
      <c r="F1580" s="6">
        <v>32.470999999999997</v>
      </c>
      <c r="G1580" s="6">
        <v>22.312000000000001</v>
      </c>
      <c r="H1580" s="6">
        <v>22.294</v>
      </c>
      <c r="I1580" s="6">
        <v>22.472999999999999</v>
      </c>
      <c r="J1580" s="6">
        <v>26.132999999999999</v>
      </c>
      <c r="K1580" s="6">
        <v>26.248999999999999</v>
      </c>
      <c r="L1580" s="6">
        <v>31.568999999999999</v>
      </c>
      <c r="M1580" s="6">
        <v>17.422000000000001</v>
      </c>
      <c r="N1580" s="69"/>
    </row>
    <row r="1581" spans="1:14" ht="12" x14ac:dyDescent="0.25">
      <c r="A1581" s="6">
        <v>1094.8900000000001</v>
      </c>
      <c r="B1581" s="6">
        <v>41.003</v>
      </c>
      <c r="C1581" s="6">
        <v>13.303000000000001</v>
      </c>
      <c r="D1581" s="6">
        <v>32.908999999999999</v>
      </c>
      <c r="E1581" s="6">
        <v>29.713000000000001</v>
      </c>
      <c r="F1581" s="6">
        <v>36.335000000000001</v>
      </c>
      <c r="G1581" s="6">
        <v>24.327000000000002</v>
      </c>
      <c r="H1581" s="6">
        <v>24.507000000000001</v>
      </c>
      <c r="I1581" s="6">
        <v>24.875</v>
      </c>
      <c r="J1581" s="6">
        <v>28.347000000000001</v>
      </c>
      <c r="K1581" s="6">
        <v>31.815999999999999</v>
      </c>
      <c r="L1581" s="6">
        <v>34.689</v>
      </c>
      <c r="M1581" s="6">
        <v>19.094999999999999</v>
      </c>
      <c r="N1581" s="69"/>
    </row>
    <row r="1582" spans="1:14" ht="12" x14ac:dyDescent="0.25">
      <c r="A1582" s="6">
        <v>1095.31</v>
      </c>
      <c r="B1582" s="6">
        <v>43.417999999999999</v>
      </c>
      <c r="C1582" s="6">
        <v>14.760999999999999</v>
      </c>
      <c r="D1582" s="6">
        <v>35.496000000000002</v>
      </c>
      <c r="E1582" s="6">
        <v>30.628</v>
      </c>
      <c r="F1582" s="6">
        <v>35.948999999999998</v>
      </c>
      <c r="G1582" s="6">
        <v>24.196000000000002</v>
      </c>
      <c r="H1582" s="6">
        <v>26.5</v>
      </c>
      <c r="I1582" s="6">
        <v>24.346</v>
      </c>
      <c r="J1582" s="6">
        <v>29.872</v>
      </c>
      <c r="K1582" s="6">
        <v>34.04</v>
      </c>
      <c r="L1582" s="6">
        <v>34.143999999999998</v>
      </c>
      <c r="M1582" s="6">
        <v>20.236000000000001</v>
      </c>
      <c r="N1582" s="69"/>
    </row>
    <row r="1583" spans="1:14" ht="12" x14ac:dyDescent="0.25">
      <c r="A1583" s="6">
        <v>1095.73</v>
      </c>
      <c r="B1583" s="6">
        <v>45.475999999999999</v>
      </c>
      <c r="C1583" s="6">
        <v>16.957000000000001</v>
      </c>
      <c r="D1583" s="6">
        <v>34.482999999999997</v>
      </c>
      <c r="E1583" s="6">
        <v>30.52</v>
      </c>
      <c r="F1583" s="6">
        <v>38.478000000000002</v>
      </c>
      <c r="G1583" s="6">
        <v>23.398</v>
      </c>
      <c r="H1583" s="6">
        <v>24.559000000000001</v>
      </c>
      <c r="I1583" s="6">
        <v>23.353000000000002</v>
      </c>
      <c r="J1583" s="6">
        <v>28.573</v>
      </c>
      <c r="K1583" s="6">
        <v>34.378999999999998</v>
      </c>
      <c r="L1583" s="6">
        <v>33.502000000000002</v>
      </c>
      <c r="M1583" s="6">
        <v>19.376000000000001</v>
      </c>
      <c r="N1583" s="69"/>
    </row>
    <row r="1584" spans="1:14" ht="12" x14ac:dyDescent="0.25">
      <c r="A1584" s="6">
        <v>1096.1500000000001</v>
      </c>
      <c r="B1584" s="6">
        <v>46.414999999999999</v>
      </c>
      <c r="C1584" s="6">
        <v>19.742999999999999</v>
      </c>
      <c r="D1584" s="6">
        <v>33.9</v>
      </c>
      <c r="E1584" s="6">
        <v>31.481000000000002</v>
      </c>
      <c r="F1584" s="6">
        <v>41.122999999999998</v>
      </c>
      <c r="G1584" s="6">
        <v>22.286000000000001</v>
      </c>
      <c r="H1584" s="6">
        <v>22.466999999999999</v>
      </c>
      <c r="I1584" s="6">
        <v>22.439</v>
      </c>
      <c r="J1584" s="6">
        <v>28.914000000000001</v>
      </c>
      <c r="K1584" s="6">
        <v>35.981000000000002</v>
      </c>
      <c r="L1584" s="6">
        <v>31.716000000000001</v>
      </c>
      <c r="M1584" s="6">
        <v>19.209</v>
      </c>
      <c r="N1584" s="69"/>
    </row>
    <row r="1585" spans="1:14" ht="12" x14ac:dyDescent="0.25">
      <c r="A1585" s="6">
        <v>1096.57</v>
      </c>
      <c r="B1585" s="6">
        <v>19.024999999999999</v>
      </c>
      <c r="C1585" s="6">
        <v>9.2390000000000008</v>
      </c>
      <c r="D1585" s="6">
        <v>36.619</v>
      </c>
      <c r="E1585" s="6">
        <v>-3.177</v>
      </c>
      <c r="F1585" s="6">
        <v>14.125999999999999</v>
      </c>
      <c r="G1585" s="6">
        <v>26.786000000000001</v>
      </c>
      <c r="H1585" s="6">
        <v>33.651000000000003</v>
      </c>
      <c r="I1585" s="6">
        <v>-16.651</v>
      </c>
      <c r="J1585" s="6">
        <v>32.779000000000003</v>
      </c>
      <c r="K1585" s="6">
        <v>38.619999999999997</v>
      </c>
      <c r="L1585" s="6">
        <v>74.471000000000004</v>
      </c>
      <c r="M1585" s="6">
        <v>11.019</v>
      </c>
      <c r="N1585" s="69"/>
    </row>
    <row r="1586" spans="1:14" ht="12" x14ac:dyDescent="0.25">
      <c r="A1586" s="6">
        <v>1096.99</v>
      </c>
      <c r="B1586" s="6">
        <v>55.155000000000001</v>
      </c>
      <c r="C1586" s="6">
        <v>17.268000000000001</v>
      </c>
      <c r="D1586" s="6">
        <v>20.561</v>
      </c>
      <c r="E1586" s="6">
        <v>36.968000000000004</v>
      </c>
      <c r="F1586" s="6">
        <v>2.0830000000000002</v>
      </c>
      <c r="G1586" s="6">
        <v>6.7140000000000004</v>
      </c>
      <c r="H1586" s="6">
        <v>57.738</v>
      </c>
      <c r="I1586" s="6">
        <v>15.464</v>
      </c>
      <c r="J1586" s="6">
        <v>52.850999999999999</v>
      </c>
      <c r="K1586" s="6">
        <v>74.75</v>
      </c>
      <c r="L1586" s="6">
        <v>54.398000000000003</v>
      </c>
      <c r="M1586" s="6">
        <v>19.047999999999998</v>
      </c>
      <c r="N1586" s="69"/>
    </row>
    <row r="1587" spans="1:14" ht="12" x14ac:dyDescent="0.25">
      <c r="A1587" s="6">
        <v>1097.4100000000001</v>
      </c>
      <c r="B1587" s="6">
        <v>70.724000000000004</v>
      </c>
      <c r="C1587" s="6">
        <v>36.908999999999999</v>
      </c>
      <c r="D1587" s="6">
        <v>57.762999999999998</v>
      </c>
      <c r="E1587" s="6">
        <v>29.411000000000001</v>
      </c>
      <c r="F1587" s="6">
        <v>80.683000000000007</v>
      </c>
      <c r="G1587" s="6">
        <v>20.324000000000002</v>
      </c>
      <c r="H1587" s="6">
        <v>40.783000000000001</v>
      </c>
      <c r="I1587" s="6">
        <v>46.048000000000002</v>
      </c>
      <c r="J1587" s="6">
        <v>65.084999999999994</v>
      </c>
      <c r="K1587" s="6">
        <v>38.052</v>
      </c>
      <c r="L1587" s="6">
        <v>34.22</v>
      </c>
      <c r="M1587" s="6">
        <v>42.081000000000003</v>
      </c>
      <c r="N1587" s="69"/>
    </row>
    <row r="1588" spans="1:14" ht="12" x14ac:dyDescent="0.25">
      <c r="A1588" s="6">
        <v>1097.83</v>
      </c>
      <c r="B1588" s="6">
        <v>45.643000000000001</v>
      </c>
      <c r="C1588" s="6">
        <v>8.2460000000000004</v>
      </c>
      <c r="D1588" s="6">
        <v>50.597000000000001</v>
      </c>
      <c r="E1588" s="6">
        <v>29.411000000000001</v>
      </c>
      <c r="F1588" s="6">
        <v>59.186</v>
      </c>
      <c r="G1588" s="6">
        <v>41.822000000000003</v>
      </c>
      <c r="H1588" s="6">
        <v>33.616999999999997</v>
      </c>
      <c r="I1588" s="6">
        <v>81.878</v>
      </c>
      <c r="J1588" s="6">
        <v>40.003999999999998</v>
      </c>
      <c r="K1588" s="6">
        <v>59.548999999999999</v>
      </c>
      <c r="L1588" s="6">
        <v>27.053999999999998</v>
      </c>
      <c r="M1588" s="6">
        <v>17.001000000000001</v>
      </c>
      <c r="N1588" s="69"/>
    </row>
    <row r="1589" spans="1:14" ht="12" x14ac:dyDescent="0.25">
      <c r="A1589" s="6">
        <v>1098.25</v>
      </c>
      <c r="B1589" s="6">
        <v>63.86</v>
      </c>
      <c r="C1589" s="6">
        <v>10.680999999999999</v>
      </c>
      <c r="D1589" s="6">
        <v>13.335000000000001</v>
      </c>
      <c r="E1589" s="6">
        <v>29.792000000000002</v>
      </c>
      <c r="F1589" s="6">
        <v>56.677</v>
      </c>
      <c r="G1589" s="6">
        <v>50.703000000000003</v>
      </c>
      <c r="H1589" s="6">
        <v>53.000999999999998</v>
      </c>
      <c r="I1589" s="6">
        <v>48.05</v>
      </c>
      <c r="J1589" s="6">
        <v>36.122</v>
      </c>
      <c r="K1589" s="6">
        <v>47.298999999999999</v>
      </c>
      <c r="L1589" s="6">
        <v>30.898</v>
      </c>
      <c r="M1589" s="6">
        <v>44.466999999999999</v>
      </c>
      <c r="N1589" s="69"/>
    </row>
    <row r="1590" spans="1:14" ht="12" x14ac:dyDescent="0.25">
      <c r="A1590" s="6">
        <v>1098.67</v>
      </c>
      <c r="B1590" s="6">
        <v>58.21</v>
      </c>
      <c r="C1590" s="6">
        <v>36.277000000000001</v>
      </c>
      <c r="D1590" s="6">
        <v>9.2059999999999995</v>
      </c>
      <c r="E1590" s="6">
        <v>27.155999999999999</v>
      </c>
      <c r="F1590" s="6">
        <v>69.355999999999995</v>
      </c>
      <c r="G1590" s="6">
        <v>52.116</v>
      </c>
      <c r="H1590" s="6">
        <v>33.567</v>
      </c>
      <c r="I1590" s="6">
        <v>55.594000000000001</v>
      </c>
      <c r="J1590" s="6">
        <v>41.773000000000003</v>
      </c>
      <c r="K1590" s="6">
        <v>31.318999999999999</v>
      </c>
      <c r="L1590" s="6">
        <v>57.655000000000001</v>
      </c>
      <c r="M1590" s="6">
        <v>58.226999999999997</v>
      </c>
      <c r="N1590" s="69"/>
    </row>
    <row r="1591" spans="1:14" ht="12" x14ac:dyDescent="0.25">
      <c r="A1591" s="6">
        <v>1099.0899999999999</v>
      </c>
      <c r="B1591" s="6">
        <v>57.898000000000003</v>
      </c>
      <c r="C1591" s="6">
        <v>61.158999999999999</v>
      </c>
      <c r="D1591" s="6">
        <v>50.347999999999999</v>
      </c>
      <c r="E1591" s="6">
        <v>56.790999999999997</v>
      </c>
      <c r="F1591" s="6">
        <v>72.049000000000007</v>
      </c>
      <c r="G1591" s="6">
        <v>28.538</v>
      </c>
      <c r="H1591" s="6">
        <v>32.106999999999999</v>
      </c>
      <c r="I1591" s="6">
        <v>49.784999999999997</v>
      </c>
      <c r="J1591" s="6">
        <v>42.09</v>
      </c>
      <c r="K1591" s="6">
        <v>72.260999999999996</v>
      </c>
      <c r="L1591" s="6">
        <v>53.331000000000003</v>
      </c>
      <c r="M1591" s="6">
        <v>43.3</v>
      </c>
      <c r="N1591" s="69"/>
    </row>
    <row r="1592" spans="1:14" ht="12" x14ac:dyDescent="0.25">
      <c r="A1592" s="6">
        <v>1099.51</v>
      </c>
      <c r="B1592" s="6">
        <v>69.337999999999994</v>
      </c>
      <c r="C1592" s="6">
        <v>41.128</v>
      </c>
      <c r="D1592" s="6">
        <v>63.930999999999997</v>
      </c>
      <c r="E1592" s="6">
        <v>54.191000000000003</v>
      </c>
      <c r="F1592" s="6">
        <v>41.854999999999997</v>
      </c>
      <c r="G1592" s="6">
        <v>5.5919999999999996</v>
      </c>
      <c r="H1592" s="6">
        <v>41.399000000000001</v>
      </c>
      <c r="I1592" s="6">
        <v>22.908999999999999</v>
      </c>
      <c r="J1592" s="6">
        <v>60.732999999999997</v>
      </c>
      <c r="K1592" s="6">
        <v>62.253999999999998</v>
      </c>
      <c r="L1592" s="6">
        <v>62.021999999999998</v>
      </c>
      <c r="M1592" s="6">
        <v>39.267000000000003</v>
      </c>
      <c r="N1592" s="69"/>
    </row>
    <row r="1593" spans="1:14" ht="12" x14ac:dyDescent="0.25">
      <c r="A1593" s="6">
        <v>1099.93</v>
      </c>
      <c r="B1593" s="6">
        <v>98.771000000000001</v>
      </c>
      <c r="C1593" s="6">
        <v>59.679000000000002</v>
      </c>
      <c r="D1593" s="6">
        <v>72.765000000000001</v>
      </c>
      <c r="E1593" s="6">
        <v>37.445</v>
      </c>
      <c r="F1593" s="6">
        <v>54.052999999999997</v>
      </c>
      <c r="G1593" s="6">
        <v>4.8339999999999996</v>
      </c>
      <c r="H1593" s="6">
        <v>-11.627000000000001</v>
      </c>
      <c r="I1593" s="6">
        <v>27.693000000000001</v>
      </c>
      <c r="J1593" s="6">
        <v>29.943999999999999</v>
      </c>
      <c r="K1593" s="6">
        <v>76.349000000000004</v>
      </c>
      <c r="L1593" s="6">
        <v>104.605</v>
      </c>
      <c r="M1593" s="6">
        <v>-1.8340000000000001</v>
      </c>
      <c r="N1593" s="69"/>
    </row>
    <row r="1594" spans="1:14" ht="12" x14ac:dyDescent="0.25">
      <c r="A1594" s="6">
        <v>1100.3499999999999</v>
      </c>
      <c r="B1594" s="6">
        <v>93.075000000000003</v>
      </c>
      <c r="C1594" s="6">
        <v>96.4</v>
      </c>
      <c r="D1594" s="6">
        <v>36.201999999999998</v>
      </c>
      <c r="E1594" s="6">
        <v>84.025000000000006</v>
      </c>
      <c r="F1594" s="6">
        <v>97.686000000000007</v>
      </c>
      <c r="G1594" s="68"/>
      <c r="H1594" s="6">
        <v>2.2629999999999999</v>
      </c>
      <c r="I1594" s="6">
        <v>46.435000000000002</v>
      </c>
      <c r="J1594" s="6">
        <v>66.027000000000001</v>
      </c>
      <c r="K1594" s="6">
        <v>92.372</v>
      </c>
      <c r="L1594" s="6">
        <v>38.738</v>
      </c>
      <c r="M1594" s="6">
        <v>22.146000000000001</v>
      </c>
      <c r="N1594" s="69"/>
    </row>
  </sheetData>
  <printOptions gridLines="1"/>
  <pageMargins left="0.39370078740157483" right="0.39370078740157483" top="0.39370078740157483" bottom="0.39370078740157483" header="0.31496062992125984" footer="0.31496062992125984"/>
  <pageSetup paperSize="9" orientation="landscape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"/>
  <sheetViews>
    <sheetView workbookViewId="0">
      <pane ySplit="1" topLeftCell="A2" activePane="bottomLeft" state="frozen"/>
      <selection pane="bottomLeft" activeCell="R167" sqref="R167"/>
    </sheetView>
  </sheetViews>
  <sheetFormatPr defaultColWidth="9.109375" defaultRowHeight="12" x14ac:dyDescent="0.25"/>
  <cols>
    <col min="1" max="16384" width="9.109375" style="61"/>
  </cols>
  <sheetData>
    <row r="1" spans="1:16" ht="14.4" x14ac:dyDescent="0.3">
      <c r="A1" s="227" t="s">
        <v>225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</row>
  </sheetData>
  <mergeCells count="1">
    <mergeCell ref="A1:P1"/>
  </mergeCells>
  <printOptions gridLines="1"/>
  <pageMargins left="0.19685039370078741" right="0.19685039370078741" top="0.39370078740157483" bottom="0.39370078740157483" header="0.31496062992125984" footer="0.31496062992125984"/>
  <pageSetup paperSize="9" orientation="landscape" horizontalDpi="300" verticalDpi="300" r:id="rId1"/>
  <rowBreaks count="3" manualBreakCount="3">
    <brk id="42" max="16383" man="1"/>
    <brk id="85" max="16383" man="1"/>
    <brk id="126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2"/>
  <sheetViews>
    <sheetView zoomScale="90" zoomScaleNormal="90" workbookViewId="0">
      <pane ySplit="1" topLeftCell="A44" activePane="bottomLeft" state="frozen"/>
      <selection pane="bottomLeft" activeCell="A51" sqref="A51"/>
    </sheetView>
  </sheetViews>
  <sheetFormatPr defaultColWidth="9.109375" defaultRowHeight="12" x14ac:dyDescent="0.25"/>
  <cols>
    <col min="1" max="1" width="40" style="4" customWidth="1"/>
    <col min="2" max="2" width="18.33203125" style="4" customWidth="1"/>
    <col min="3" max="3" width="8" style="51" customWidth="1"/>
    <col min="4" max="5" width="8.33203125" style="51" customWidth="1"/>
    <col min="6" max="6" width="8.6640625" style="51" customWidth="1"/>
    <col min="7" max="7" width="8.5546875" style="51" customWidth="1"/>
    <col min="8" max="8" width="8.44140625" style="51" customWidth="1"/>
    <col min="9" max="10" width="8.33203125" style="51" customWidth="1"/>
    <col min="11" max="11" width="8.88671875" style="51" customWidth="1"/>
    <col min="12" max="14" width="8.33203125" style="51" customWidth="1"/>
    <col min="15" max="15" width="0.5546875" style="4" customWidth="1"/>
    <col min="16" max="19" width="9.109375" style="62"/>
    <col min="20" max="20" width="21.33203125" style="62" customWidth="1"/>
    <col min="21" max="16384" width="9.109375" style="4"/>
  </cols>
  <sheetData>
    <row r="1" spans="1:20" ht="24.9" customHeight="1" x14ac:dyDescent="0.25">
      <c r="A1" s="56" t="s">
        <v>1</v>
      </c>
      <c r="B1" s="55" t="s">
        <v>0</v>
      </c>
      <c r="C1" s="53" t="s">
        <v>100</v>
      </c>
      <c r="D1" s="53" t="s">
        <v>101</v>
      </c>
      <c r="E1" s="53" t="s">
        <v>102</v>
      </c>
      <c r="F1" s="53" t="s">
        <v>175</v>
      </c>
      <c r="G1" s="53" t="s">
        <v>176</v>
      </c>
      <c r="H1" s="53" t="s">
        <v>177</v>
      </c>
      <c r="I1" s="53" t="s">
        <v>178</v>
      </c>
      <c r="J1" s="53" t="s">
        <v>179</v>
      </c>
      <c r="K1" s="53" t="s">
        <v>180</v>
      </c>
      <c r="L1" s="53" t="s">
        <v>128</v>
      </c>
      <c r="M1" s="53" t="s">
        <v>46</v>
      </c>
      <c r="N1" s="53" t="s">
        <v>47</v>
      </c>
      <c r="O1" s="120"/>
      <c r="P1" s="53" t="s">
        <v>221</v>
      </c>
      <c r="Q1" s="53" t="s">
        <v>222</v>
      </c>
      <c r="R1" s="53" t="s">
        <v>223</v>
      </c>
      <c r="S1" s="53" t="s">
        <v>224</v>
      </c>
      <c r="T1" s="147" t="s">
        <v>282</v>
      </c>
    </row>
    <row r="2" spans="1:20" x14ac:dyDescent="0.25">
      <c r="A2" s="5">
        <v>415</v>
      </c>
      <c r="B2" s="160">
        <v>414.91</v>
      </c>
      <c r="C2" s="161">
        <v>2.8140000000000001</v>
      </c>
      <c r="D2" s="161">
        <v>2.71</v>
      </c>
      <c r="E2" s="161">
        <v>2.7839999999999998</v>
      </c>
      <c r="F2" s="161">
        <v>2.1120000000000001</v>
      </c>
      <c r="G2" s="161">
        <v>1.6259999999999999</v>
      </c>
      <c r="H2" s="161">
        <v>1.4610000000000001</v>
      </c>
      <c r="I2" s="161">
        <v>2.3719999999999999</v>
      </c>
      <c r="J2" s="161">
        <v>1.9550000000000001</v>
      </c>
      <c r="K2" s="161">
        <v>5.335</v>
      </c>
      <c r="L2" s="161">
        <v>2.141</v>
      </c>
      <c r="M2" s="161">
        <v>4.8650000000000002</v>
      </c>
      <c r="N2" s="161">
        <v>2.1179999999999999</v>
      </c>
      <c r="O2" s="120"/>
      <c r="P2" s="63">
        <f>+(F2+G2+H2)/3</f>
        <v>1.7329999999999999</v>
      </c>
      <c r="Q2" s="63">
        <f>+I2</f>
        <v>2.3719999999999999</v>
      </c>
      <c r="R2" s="63">
        <f>+J2</f>
        <v>1.9550000000000001</v>
      </c>
      <c r="S2" s="63">
        <f>+K2</f>
        <v>5.335</v>
      </c>
    </row>
    <row r="3" spans="1:20" x14ac:dyDescent="0.25">
      <c r="A3" s="7">
        <v>430</v>
      </c>
      <c r="B3" s="160">
        <v>430.08</v>
      </c>
      <c r="C3" s="161">
        <v>2.5070000000000001</v>
      </c>
      <c r="D3" s="161">
        <v>2.4009999999999998</v>
      </c>
      <c r="E3" s="161">
        <v>2.4470000000000001</v>
      </c>
      <c r="F3" s="161">
        <v>2.0019999999999998</v>
      </c>
      <c r="G3" s="161">
        <v>1.579</v>
      </c>
      <c r="H3" s="161">
        <v>1.2949999999999999</v>
      </c>
      <c r="I3" s="161">
        <v>2.0059999999999998</v>
      </c>
      <c r="J3" s="161">
        <v>1.86</v>
      </c>
      <c r="K3" s="161">
        <v>4.6970000000000001</v>
      </c>
      <c r="L3" s="161">
        <v>2.351</v>
      </c>
      <c r="M3" s="161">
        <v>4.0350000000000001</v>
      </c>
      <c r="N3" s="161">
        <v>2.0790000000000002</v>
      </c>
      <c r="O3" s="120"/>
      <c r="P3" s="63">
        <f t="shared" ref="P3:P33" si="0">+(F3+G3+H3)/3</f>
        <v>1.6253333333333331</v>
      </c>
      <c r="Q3" s="63">
        <f t="shared" ref="Q3:Q33" si="1">+I3</f>
        <v>2.0059999999999998</v>
      </c>
      <c r="R3" s="63">
        <f t="shared" ref="R3:R33" si="2">+J3</f>
        <v>1.86</v>
      </c>
      <c r="S3" s="63">
        <f t="shared" ref="S3:S33" si="3">+K3</f>
        <v>4.6970000000000001</v>
      </c>
    </row>
    <row r="4" spans="1:20" x14ac:dyDescent="0.25">
      <c r="A4" s="7">
        <v>435</v>
      </c>
      <c r="B4" s="160">
        <v>435.13</v>
      </c>
      <c r="C4" s="161">
        <v>2.5739999999999998</v>
      </c>
      <c r="D4" s="161">
        <v>2.5750000000000002</v>
      </c>
      <c r="E4" s="161">
        <v>2.5379999999999998</v>
      </c>
      <c r="F4" s="161">
        <v>2.0209999999999999</v>
      </c>
      <c r="G4" s="161">
        <v>1.619</v>
      </c>
      <c r="H4" s="161">
        <v>1.28</v>
      </c>
      <c r="I4" s="161">
        <v>2.036</v>
      </c>
      <c r="J4" s="161">
        <v>1.919</v>
      </c>
      <c r="K4" s="161">
        <v>4.9020000000000001</v>
      </c>
      <c r="L4" s="161">
        <v>2.4740000000000002</v>
      </c>
      <c r="M4" s="161">
        <v>4.0759999999999996</v>
      </c>
      <c r="N4" s="161">
        <v>2.113</v>
      </c>
      <c r="O4" s="120"/>
      <c r="P4" s="63">
        <f t="shared" si="0"/>
        <v>1.64</v>
      </c>
      <c r="Q4" s="63">
        <f t="shared" si="1"/>
        <v>2.036</v>
      </c>
      <c r="R4" s="63">
        <f t="shared" si="2"/>
        <v>1.919</v>
      </c>
      <c r="S4" s="63">
        <f t="shared" si="3"/>
        <v>4.9020000000000001</v>
      </c>
    </row>
    <row r="5" spans="1:20" x14ac:dyDescent="0.25">
      <c r="A5" s="158">
        <v>445</v>
      </c>
      <c r="B5" s="160">
        <v>445.21</v>
      </c>
      <c r="C5" s="161">
        <v>2.7290000000000001</v>
      </c>
      <c r="D5" s="161">
        <v>2.8380000000000001</v>
      </c>
      <c r="E5" s="161">
        <v>2.6309999999999998</v>
      </c>
      <c r="F5" s="161">
        <v>2.0870000000000002</v>
      </c>
      <c r="G5" s="161">
        <v>1.6990000000000001</v>
      </c>
      <c r="H5" s="161">
        <v>1.343</v>
      </c>
      <c r="I5" s="161">
        <v>2.157</v>
      </c>
      <c r="J5" s="161">
        <v>2.0630000000000002</v>
      </c>
      <c r="K5" s="161">
        <v>5.2089999999999996</v>
      </c>
      <c r="L5" s="161">
        <v>2.7770000000000001</v>
      </c>
      <c r="M5" s="161">
        <v>4.2629999999999999</v>
      </c>
      <c r="N5" s="161">
        <v>2.375</v>
      </c>
      <c r="O5" s="120"/>
      <c r="P5" s="63">
        <f t="shared" si="0"/>
        <v>1.7096666666666669</v>
      </c>
      <c r="Q5" s="63">
        <f t="shared" si="1"/>
        <v>2.157</v>
      </c>
      <c r="R5" s="63">
        <f t="shared" si="2"/>
        <v>2.0630000000000002</v>
      </c>
      <c r="S5" s="63">
        <f t="shared" si="3"/>
        <v>5.2089999999999996</v>
      </c>
      <c r="T5" s="147" t="s">
        <v>286</v>
      </c>
    </row>
    <row r="6" spans="1:20" x14ac:dyDescent="0.25">
      <c r="A6" s="7">
        <v>470</v>
      </c>
      <c r="B6" s="160">
        <v>469.91</v>
      </c>
      <c r="C6" s="161">
        <v>3.2360000000000002</v>
      </c>
      <c r="D6" s="161">
        <v>3.31</v>
      </c>
      <c r="E6" s="161">
        <v>3.0139999999999998</v>
      </c>
      <c r="F6" s="161">
        <v>2.3839999999999999</v>
      </c>
      <c r="G6" s="161">
        <v>2.032</v>
      </c>
      <c r="H6" s="161">
        <v>1.5720000000000001</v>
      </c>
      <c r="I6" s="161">
        <v>2.6030000000000002</v>
      </c>
      <c r="J6" s="161">
        <v>2.411</v>
      </c>
      <c r="K6" s="161">
        <v>5.8019999999999996</v>
      </c>
      <c r="L6" s="161">
        <v>3.262</v>
      </c>
      <c r="M6" s="161">
        <v>4.7530000000000001</v>
      </c>
      <c r="N6" s="161">
        <v>2.746</v>
      </c>
      <c r="O6" s="120"/>
      <c r="P6" s="63">
        <f t="shared" si="0"/>
        <v>1.9960000000000002</v>
      </c>
      <c r="Q6" s="63">
        <f t="shared" si="1"/>
        <v>2.6030000000000002</v>
      </c>
      <c r="R6" s="63">
        <f t="shared" si="2"/>
        <v>2.411</v>
      </c>
      <c r="S6" s="63">
        <f t="shared" si="3"/>
        <v>5.8019999999999996</v>
      </c>
    </row>
    <row r="7" spans="1:20" x14ac:dyDescent="0.25">
      <c r="A7" s="7">
        <v>480</v>
      </c>
      <c r="B7" s="160">
        <v>479.96</v>
      </c>
      <c r="C7" s="161">
        <v>3.3570000000000002</v>
      </c>
      <c r="D7" s="161">
        <v>3.3490000000000002</v>
      </c>
      <c r="E7" s="161">
        <v>3.1120000000000001</v>
      </c>
      <c r="F7" s="161">
        <v>2.4260000000000002</v>
      </c>
      <c r="G7" s="161">
        <v>2.13</v>
      </c>
      <c r="H7" s="161">
        <v>1.6259999999999999</v>
      </c>
      <c r="I7" s="161">
        <v>2.6680000000000001</v>
      </c>
      <c r="J7" s="161">
        <v>2.444</v>
      </c>
      <c r="K7" s="161">
        <v>6.0060000000000002</v>
      </c>
      <c r="L7" s="161">
        <v>3.3210000000000002</v>
      </c>
      <c r="M7" s="161">
        <v>4.8099999999999996</v>
      </c>
      <c r="N7" s="161">
        <v>2.8159999999999998</v>
      </c>
      <c r="O7" s="120"/>
      <c r="P7" s="63">
        <f t="shared" si="0"/>
        <v>2.0606666666666666</v>
      </c>
      <c r="Q7" s="63">
        <f t="shared" si="1"/>
        <v>2.6680000000000001</v>
      </c>
      <c r="R7" s="63">
        <f t="shared" si="2"/>
        <v>2.444</v>
      </c>
      <c r="S7" s="63">
        <f t="shared" si="3"/>
        <v>6.0060000000000002</v>
      </c>
    </row>
    <row r="8" spans="1:20" x14ac:dyDescent="0.25">
      <c r="A8" s="8">
        <v>500</v>
      </c>
      <c r="B8" s="160">
        <v>500</v>
      </c>
      <c r="C8" s="161">
        <v>4.2850000000000001</v>
      </c>
      <c r="D8" s="161">
        <v>3.9049999999999998</v>
      </c>
      <c r="E8" s="161">
        <v>3.4769999999999999</v>
      </c>
      <c r="F8" s="161">
        <v>2.8849999999999998</v>
      </c>
      <c r="G8" s="161">
        <v>2.5649999999999999</v>
      </c>
      <c r="H8" s="161">
        <v>2.0499999999999998</v>
      </c>
      <c r="I8" s="161">
        <v>3.2679999999999998</v>
      </c>
      <c r="J8" s="161">
        <v>3.1840000000000002</v>
      </c>
      <c r="K8" s="161">
        <v>6.4950000000000001</v>
      </c>
      <c r="L8" s="161">
        <v>3.919</v>
      </c>
      <c r="M8" s="161">
        <v>5.391</v>
      </c>
      <c r="N8" s="161">
        <v>3.4689999999999999</v>
      </c>
      <c r="O8" s="120"/>
      <c r="P8" s="63">
        <f t="shared" si="0"/>
        <v>2.4999999999999996</v>
      </c>
      <c r="Q8" s="63">
        <f t="shared" si="1"/>
        <v>3.2679999999999998</v>
      </c>
      <c r="R8" s="63">
        <f t="shared" si="2"/>
        <v>3.1840000000000002</v>
      </c>
      <c r="S8" s="63">
        <f t="shared" si="3"/>
        <v>6.4950000000000001</v>
      </c>
    </row>
    <row r="9" spans="1:20" x14ac:dyDescent="0.25">
      <c r="A9" s="7">
        <v>510</v>
      </c>
      <c r="B9" s="160">
        <v>510</v>
      </c>
      <c r="C9" s="161">
        <v>6.6870000000000003</v>
      </c>
      <c r="D9" s="161">
        <v>5.2069999999999999</v>
      </c>
      <c r="E9" s="161">
        <v>4.516</v>
      </c>
      <c r="F9" s="161">
        <v>4.2519999999999998</v>
      </c>
      <c r="G9" s="161">
        <v>3.9129999999999998</v>
      </c>
      <c r="H9" s="161">
        <v>3.0760000000000001</v>
      </c>
      <c r="I9" s="161">
        <v>4.7329999999999997</v>
      </c>
      <c r="J9" s="161">
        <v>5.0860000000000003</v>
      </c>
      <c r="K9" s="161">
        <v>7.5</v>
      </c>
      <c r="L9" s="161">
        <v>5.7409999999999997</v>
      </c>
      <c r="M9" s="161">
        <v>6.835</v>
      </c>
      <c r="N9" s="161">
        <v>5.3380000000000001</v>
      </c>
      <c r="O9" s="120"/>
      <c r="P9" s="63">
        <f t="shared" si="0"/>
        <v>3.7469999999999999</v>
      </c>
      <c r="Q9" s="63">
        <f t="shared" si="1"/>
        <v>4.7329999999999997</v>
      </c>
      <c r="R9" s="63">
        <f t="shared" si="2"/>
        <v>5.0860000000000003</v>
      </c>
      <c r="S9" s="63">
        <f t="shared" si="3"/>
        <v>7.5</v>
      </c>
    </row>
    <row r="10" spans="1:20" x14ac:dyDescent="0.25">
      <c r="A10" s="7">
        <v>520</v>
      </c>
      <c r="B10" s="160">
        <v>519.99</v>
      </c>
      <c r="C10" s="161">
        <v>12.009</v>
      </c>
      <c r="D10" s="161">
        <v>8.2680000000000007</v>
      </c>
      <c r="E10" s="161">
        <v>7.7039999999999997</v>
      </c>
      <c r="F10" s="161">
        <v>7.5229999999999997</v>
      </c>
      <c r="G10" s="161">
        <v>7.6130000000000004</v>
      </c>
      <c r="H10" s="161">
        <v>5.4859999999999998</v>
      </c>
      <c r="I10" s="161">
        <v>8.0310000000000006</v>
      </c>
      <c r="J10" s="161">
        <v>9.2439999999999998</v>
      </c>
      <c r="K10" s="161">
        <v>10.284000000000001</v>
      </c>
      <c r="L10" s="161">
        <v>10.340999999999999</v>
      </c>
      <c r="M10" s="161">
        <v>10.394</v>
      </c>
      <c r="N10" s="161">
        <v>9.6020000000000003</v>
      </c>
      <c r="O10" s="120"/>
      <c r="P10" s="63">
        <f t="shared" si="0"/>
        <v>6.8739999999999997</v>
      </c>
      <c r="Q10" s="63">
        <f t="shared" si="1"/>
        <v>8.0310000000000006</v>
      </c>
      <c r="R10" s="63">
        <f t="shared" si="2"/>
        <v>9.2439999999999998</v>
      </c>
      <c r="S10" s="63">
        <f t="shared" si="3"/>
        <v>10.284000000000001</v>
      </c>
    </row>
    <row r="11" spans="1:20" x14ac:dyDescent="0.25">
      <c r="A11" s="7">
        <v>531</v>
      </c>
      <c r="B11" s="160">
        <v>530.87</v>
      </c>
      <c r="C11" s="161">
        <v>18.318999999999999</v>
      </c>
      <c r="D11" s="161">
        <v>12.513999999999999</v>
      </c>
      <c r="E11" s="161">
        <v>12.58</v>
      </c>
      <c r="F11" s="161">
        <v>12.172000000000001</v>
      </c>
      <c r="G11" s="161">
        <v>13.012</v>
      </c>
      <c r="H11" s="161">
        <v>8.5280000000000005</v>
      </c>
      <c r="I11" s="161">
        <v>12.124000000000001</v>
      </c>
      <c r="J11" s="161">
        <v>14.225</v>
      </c>
      <c r="K11" s="161">
        <v>14.597</v>
      </c>
      <c r="L11" s="161">
        <v>16.582999999999998</v>
      </c>
      <c r="M11" s="161">
        <v>15.095000000000001</v>
      </c>
      <c r="N11" s="161">
        <v>14.987</v>
      </c>
      <c r="O11" s="120"/>
      <c r="P11" s="63">
        <f t="shared" si="0"/>
        <v>11.237333333333334</v>
      </c>
      <c r="Q11" s="63">
        <f t="shared" si="1"/>
        <v>12.124000000000001</v>
      </c>
      <c r="R11" s="63">
        <f t="shared" si="2"/>
        <v>14.225</v>
      </c>
      <c r="S11" s="63">
        <f t="shared" si="3"/>
        <v>14.597</v>
      </c>
    </row>
    <row r="12" spans="1:20" x14ac:dyDescent="0.25">
      <c r="A12" s="97">
        <v>550</v>
      </c>
      <c r="B12" s="161">
        <v>549.88</v>
      </c>
      <c r="C12" s="161">
        <v>23.164000000000001</v>
      </c>
      <c r="D12" s="161">
        <v>15.598000000000001</v>
      </c>
      <c r="E12" s="161">
        <v>16.571000000000002</v>
      </c>
      <c r="F12" s="161">
        <v>15.913</v>
      </c>
      <c r="G12" s="161">
        <v>17.670000000000002</v>
      </c>
      <c r="H12" s="161">
        <v>10.667999999999999</v>
      </c>
      <c r="I12" s="161">
        <v>14.772</v>
      </c>
      <c r="J12" s="161">
        <v>17.29</v>
      </c>
      <c r="K12" s="161">
        <v>18.184999999999999</v>
      </c>
      <c r="L12" s="161">
        <v>21.417999999999999</v>
      </c>
      <c r="M12" s="161">
        <v>18.638999999999999</v>
      </c>
      <c r="N12" s="161">
        <v>18.867000000000001</v>
      </c>
      <c r="O12" s="120"/>
      <c r="P12" s="161">
        <f t="shared" si="0"/>
        <v>14.750333333333332</v>
      </c>
      <c r="Q12" s="161">
        <f t="shared" si="1"/>
        <v>14.772</v>
      </c>
      <c r="R12" s="161">
        <f t="shared" si="2"/>
        <v>17.29</v>
      </c>
      <c r="S12" s="161">
        <f t="shared" si="3"/>
        <v>18.184999999999999</v>
      </c>
      <c r="T12" s="147" t="s">
        <v>284</v>
      </c>
    </row>
    <row r="13" spans="1:20" x14ac:dyDescent="0.25">
      <c r="A13" s="7">
        <v>554</v>
      </c>
      <c r="B13" s="160">
        <v>553.94000000000005</v>
      </c>
      <c r="C13" s="161">
        <v>23.402999999999999</v>
      </c>
      <c r="D13" s="161">
        <v>15.625</v>
      </c>
      <c r="E13" s="161">
        <v>16.663</v>
      </c>
      <c r="F13" s="161">
        <v>16.030999999999999</v>
      </c>
      <c r="G13" s="161">
        <v>17.864999999999998</v>
      </c>
      <c r="H13" s="161">
        <v>10.722</v>
      </c>
      <c r="I13" s="161">
        <v>14.787000000000001</v>
      </c>
      <c r="J13" s="161">
        <v>17.321999999999999</v>
      </c>
      <c r="K13" s="161">
        <v>18.324000000000002</v>
      </c>
      <c r="L13" s="161">
        <v>21.603000000000002</v>
      </c>
      <c r="M13" s="161">
        <v>18.774999999999999</v>
      </c>
      <c r="N13" s="161">
        <v>18.963000000000001</v>
      </c>
      <c r="O13" s="120"/>
      <c r="P13" s="162">
        <f t="shared" si="0"/>
        <v>14.872666666666667</v>
      </c>
      <c r="Q13" s="162">
        <f t="shared" si="1"/>
        <v>14.787000000000001</v>
      </c>
      <c r="R13" s="162">
        <f t="shared" si="2"/>
        <v>17.321999999999999</v>
      </c>
      <c r="S13" s="162">
        <f t="shared" si="3"/>
        <v>18.324000000000002</v>
      </c>
    </row>
    <row r="14" spans="1:20" x14ac:dyDescent="0.25">
      <c r="A14" s="7">
        <v>570</v>
      </c>
      <c r="B14" s="160">
        <v>570.19000000000005</v>
      </c>
      <c r="C14" s="161">
        <v>19.991</v>
      </c>
      <c r="D14" s="161">
        <v>12.688000000000001</v>
      </c>
      <c r="E14" s="161">
        <v>13.548</v>
      </c>
      <c r="F14" s="161">
        <v>12.861000000000001</v>
      </c>
      <c r="G14" s="161">
        <v>14.843999999999999</v>
      </c>
      <c r="H14" s="161">
        <v>8.7080000000000002</v>
      </c>
      <c r="I14" s="161">
        <v>12.116</v>
      </c>
      <c r="J14" s="161">
        <v>13.964</v>
      </c>
      <c r="K14" s="161">
        <v>15.749000000000001</v>
      </c>
      <c r="L14" s="161">
        <v>18.155999999999999</v>
      </c>
      <c r="M14" s="161">
        <v>15.644</v>
      </c>
      <c r="N14" s="161">
        <v>15.894</v>
      </c>
      <c r="O14" s="120"/>
      <c r="P14" s="162">
        <f t="shared" si="0"/>
        <v>12.137666666666666</v>
      </c>
      <c r="Q14" s="162">
        <f t="shared" si="1"/>
        <v>12.116</v>
      </c>
      <c r="R14" s="162">
        <f t="shared" si="2"/>
        <v>13.964</v>
      </c>
      <c r="S14" s="162">
        <f t="shared" si="3"/>
        <v>15.749000000000001</v>
      </c>
    </row>
    <row r="15" spans="1:20" x14ac:dyDescent="0.25">
      <c r="A15" s="7">
        <v>640</v>
      </c>
      <c r="B15" s="160">
        <v>640.17999999999995</v>
      </c>
      <c r="C15" s="161">
        <v>8.2789999999999999</v>
      </c>
      <c r="D15" s="161">
        <v>5.4269999999999996</v>
      </c>
      <c r="E15" s="161">
        <v>5.2839999999999998</v>
      </c>
      <c r="F15" s="161">
        <v>4.7640000000000002</v>
      </c>
      <c r="G15" s="161">
        <v>5.5149999999999997</v>
      </c>
      <c r="H15" s="161">
        <v>3.3340000000000001</v>
      </c>
      <c r="I15" s="161">
        <v>5.0999999999999996</v>
      </c>
      <c r="J15" s="161">
        <v>5.0759999999999996</v>
      </c>
      <c r="K15" s="161">
        <v>8.3379999999999992</v>
      </c>
      <c r="L15" s="161">
        <v>7.3170000000000002</v>
      </c>
      <c r="M15" s="161">
        <v>7.3380000000000001</v>
      </c>
      <c r="N15" s="161">
        <v>6.35</v>
      </c>
      <c r="O15" s="120"/>
      <c r="P15" s="162">
        <f t="shared" si="0"/>
        <v>4.5376666666666665</v>
      </c>
      <c r="Q15" s="162">
        <f t="shared" si="1"/>
        <v>5.0999999999999996</v>
      </c>
      <c r="R15" s="162">
        <f t="shared" si="2"/>
        <v>5.0759999999999996</v>
      </c>
      <c r="S15" s="162">
        <f t="shared" si="3"/>
        <v>8.3379999999999992</v>
      </c>
    </row>
    <row r="16" spans="1:20" x14ac:dyDescent="0.25">
      <c r="A16" s="8">
        <v>650</v>
      </c>
      <c r="B16" s="160">
        <v>650</v>
      </c>
      <c r="C16" s="161">
        <v>6.2720000000000002</v>
      </c>
      <c r="D16" s="161">
        <v>4.5839999999999996</v>
      </c>
      <c r="E16" s="161">
        <v>4.3739999999999997</v>
      </c>
      <c r="F16" s="161">
        <v>3.7519999999999998</v>
      </c>
      <c r="G16" s="161">
        <v>4.1920000000000002</v>
      </c>
      <c r="H16" s="161">
        <v>2.5819999999999999</v>
      </c>
      <c r="I16" s="161">
        <v>4.1680000000000001</v>
      </c>
      <c r="J16" s="161">
        <v>3.9380000000000002</v>
      </c>
      <c r="K16" s="161">
        <v>7.3849999999999998</v>
      </c>
      <c r="L16" s="161">
        <v>5.81</v>
      </c>
      <c r="M16" s="161">
        <v>6.3250000000000002</v>
      </c>
      <c r="N16" s="161">
        <v>4.8739999999999997</v>
      </c>
      <c r="O16" s="120"/>
      <c r="P16" s="162">
        <f t="shared" si="0"/>
        <v>3.5086666666666666</v>
      </c>
      <c r="Q16" s="162">
        <f t="shared" si="1"/>
        <v>4.1680000000000001</v>
      </c>
      <c r="R16" s="162">
        <f t="shared" si="2"/>
        <v>3.9380000000000002</v>
      </c>
      <c r="S16" s="162">
        <f t="shared" si="3"/>
        <v>7.3849999999999998</v>
      </c>
    </row>
    <row r="17" spans="1:20" x14ac:dyDescent="0.25">
      <c r="A17" s="7">
        <v>675</v>
      </c>
      <c r="B17" s="160">
        <v>674.93</v>
      </c>
      <c r="C17" s="161">
        <v>3.8660000000000001</v>
      </c>
      <c r="D17" s="161">
        <v>4.4450000000000003</v>
      </c>
      <c r="E17" s="161">
        <v>3.8050000000000002</v>
      </c>
      <c r="F17" s="161">
        <v>2.7850000000000001</v>
      </c>
      <c r="G17" s="161">
        <v>2.867</v>
      </c>
      <c r="H17" s="161">
        <v>2.0249999999999999</v>
      </c>
      <c r="I17" s="161">
        <v>4.4420000000000002</v>
      </c>
      <c r="J17" s="161">
        <v>4.0209999999999999</v>
      </c>
      <c r="K17" s="161">
        <v>7.1059999999999999</v>
      </c>
      <c r="L17" s="161">
        <v>4.0780000000000003</v>
      </c>
      <c r="M17" s="161">
        <v>5.42</v>
      </c>
      <c r="N17" s="161">
        <v>3.8210000000000002</v>
      </c>
      <c r="O17" s="120"/>
      <c r="P17" s="162">
        <f t="shared" si="0"/>
        <v>2.5589999999999997</v>
      </c>
      <c r="Q17" s="162">
        <f t="shared" si="1"/>
        <v>4.4420000000000002</v>
      </c>
      <c r="R17" s="162">
        <f t="shared" si="2"/>
        <v>4.0209999999999999</v>
      </c>
      <c r="S17" s="162">
        <f t="shared" si="3"/>
        <v>7.1059999999999999</v>
      </c>
    </row>
    <row r="18" spans="1:20" x14ac:dyDescent="0.25">
      <c r="A18" s="7">
        <v>677</v>
      </c>
      <c r="B18" s="160">
        <v>677.16</v>
      </c>
      <c r="C18" s="161">
        <v>3.9529999999999998</v>
      </c>
      <c r="D18" s="161">
        <v>4.6980000000000004</v>
      </c>
      <c r="E18" s="161">
        <v>3.9849999999999999</v>
      </c>
      <c r="F18" s="161">
        <v>2.8639999999999999</v>
      </c>
      <c r="G18" s="161">
        <v>3.0150000000000001</v>
      </c>
      <c r="H18" s="161">
        <v>2.0990000000000002</v>
      </c>
      <c r="I18" s="161">
        <v>4.8010000000000002</v>
      </c>
      <c r="J18" s="161">
        <v>4.3849999999999998</v>
      </c>
      <c r="K18" s="161">
        <v>7.3570000000000002</v>
      </c>
      <c r="L18" s="161">
        <v>4.2450000000000001</v>
      </c>
      <c r="M18" s="161">
        <v>5.5119999999999996</v>
      </c>
      <c r="N18" s="161">
        <v>4.0579999999999998</v>
      </c>
      <c r="O18" s="120"/>
      <c r="P18" s="162">
        <f t="shared" si="0"/>
        <v>2.6593333333333331</v>
      </c>
      <c r="Q18" s="162">
        <f t="shared" si="1"/>
        <v>4.8010000000000002</v>
      </c>
      <c r="R18" s="162">
        <f t="shared" si="2"/>
        <v>4.3849999999999998</v>
      </c>
      <c r="S18" s="162">
        <f t="shared" si="3"/>
        <v>7.3570000000000002</v>
      </c>
    </row>
    <row r="19" spans="1:20" x14ac:dyDescent="0.25">
      <c r="A19" s="7">
        <v>678</v>
      </c>
      <c r="B19" s="160">
        <v>678.04</v>
      </c>
      <c r="C19" s="161">
        <v>3.9940000000000002</v>
      </c>
      <c r="D19" s="161">
        <v>4.8109999999999999</v>
      </c>
      <c r="E19" s="161">
        <v>4.0670000000000002</v>
      </c>
      <c r="F19" s="161">
        <v>2.9049999999999998</v>
      </c>
      <c r="G19" s="161">
        <v>3.0910000000000002</v>
      </c>
      <c r="H19" s="161">
        <v>2.133</v>
      </c>
      <c r="I19" s="161">
        <v>4.952</v>
      </c>
      <c r="J19" s="161">
        <v>4.5430000000000001</v>
      </c>
      <c r="K19" s="161">
        <v>7.4640000000000004</v>
      </c>
      <c r="L19" s="161">
        <v>4.3259999999999996</v>
      </c>
      <c r="M19" s="161">
        <v>5.556</v>
      </c>
      <c r="N19" s="161">
        <v>4.1580000000000004</v>
      </c>
      <c r="O19" s="120"/>
      <c r="P19" s="162">
        <f t="shared" si="0"/>
        <v>2.7096666666666671</v>
      </c>
      <c r="Q19" s="162">
        <f t="shared" si="1"/>
        <v>4.952</v>
      </c>
      <c r="R19" s="162">
        <f t="shared" si="2"/>
        <v>4.5430000000000001</v>
      </c>
      <c r="S19" s="162">
        <f t="shared" si="3"/>
        <v>7.4640000000000004</v>
      </c>
    </row>
    <row r="20" spans="1:20" x14ac:dyDescent="0.25">
      <c r="A20" s="99">
        <v>680</v>
      </c>
      <c r="B20" s="161">
        <v>679.82</v>
      </c>
      <c r="C20" s="161">
        <v>4.1159999999999997</v>
      </c>
      <c r="D20" s="161">
        <v>5.0419999999999998</v>
      </c>
      <c r="E20" s="161">
        <v>4.2409999999999997</v>
      </c>
      <c r="F20" s="161">
        <v>2.9950000000000001</v>
      </c>
      <c r="G20" s="161">
        <v>3.246</v>
      </c>
      <c r="H20" s="161">
        <v>2.2109999999999999</v>
      </c>
      <c r="I20" s="161">
        <v>5.2619999999999996</v>
      </c>
      <c r="J20" s="161">
        <v>4.8609999999999998</v>
      </c>
      <c r="K20" s="161">
        <v>7.6870000000000003</v>
      </c>
      <c r="L20" s="161">
        <v>4.5069999999999997</v>
      </c>
      <c r="M20" s="161">
        <v>5.6550000000000002</v>
      </c>
      <c r="N20" s="161">
        <v>4.3940000000000001</v>
      </c>
      <c r="O20" s="120"/>
      <c r="P20" s="161">
        <f t="shared" si="0"/>
        <v>2.8173333333333335</v>
      </c>
      <c r="Q20" s="161">
        <f t="shared" si="1"/>
        <v>5.2619999999999996</v>
      </c>
      <c r="R20" s="161">
        <f t="shared" si="2"/>
        <v>4.8609999999999998</v>
      </c>
      <c r="S20" s="161">
        <f t="shared" si="3"/>
        <v>7.6870000000000003</v>
      </c>
      <c r="T20" s="147" t="s">
        <v>283</v>
      </c>
    </row>
    <row r="21" spans="1:20" x14ac:dyDescent="0.25">
      <c r="A21" s="7">
        <v>695</v>
      </c>
      <c r="B21" s="160">
        <v>694.91</v>
      </c>
      <c r="C21" s="161">
        <v>12.733000000000001</v>
      </c>
      <c r="D21" s="161">
        <v>9.1300000000000008</v>
      </c>
      <c r="E21" s="161">
        <v>8.718</v>
      </c>
      <c r="F21" s="161">
        <v>7.7539999999999996</v>
      </c>
      <c r="G21" s="161">
        <v>9.4429999999999996</v>
      </c>
      <c r="H21" s="161">
        <v>5.8730000000000002</v>
      </c>
      <c r="I21" s="161">
        <v>9.6479999999999997</v>
      </c>
      <c r="J21" s="161">
        <v>10.042</v>
      </c>
      <c r="K21" s="161">
        <v>11.566000000000001</v>
      </c>
      <c r="L21" s="161">
        <v>11.42</v>
      </c>
      <c r="M21" s="161">
        <v>10.561</v>
      </c>
      <c r="N21" s="161">
        <v>10.872999999999999</v>
      </c>
      <c r="O21" s="120"/>
      <c r="P21" s="63">
        <f t="shared" si="0"/>
        <v>7.69</v>
      </c>
      <c r="Q21" s="63">
        <f t="shared" si="1"/>
        <v>9.6479999999999997</v>
      </c>
      <c r="R21" s="63">
        <f t="shared" si="2"/>
        <v>10.042</v>
      </c>
      <c r="S21" s="63">
        <f t="shared" si="3"/>
        <v>11.566000000000001</v>
      </c>
    </row>
    <row r="22" spans="1:20" x14ac:dyDescent="0.25">
      <c r="A22" s="8">
        <v>700</v>
      </c>
      <c r="B22" s="160">
        <v>699.79</v>
      </c>
      <c r="C22" s="161">
        <v>20.067</v>
      </c>
      <c r="D22" s="161">
        <v>13.787000000000001</v>
      </c>
      <c r="E22" s="161">
        <v>13.84</v>
      </c>
      <c r="F22" s="161">
        <v>13.315</v>
      </c>
      <c r="G22" s="161">
        <v>15.403</v>
      </c>
      <c r="H22" s="161">
        <v>9.5169999999999995</v>
      </c>
      <c r="I22" s="161">
        <v>13.989000000000001</v>
      </c>
      <c r="J22" s="161">
        <v>15.173999999999999</v>
      </c>
      <c r="K22" s="161">
        <v>15.987</v>
      </c>
      <c r="L22" s="161">
        <v>17.95</v>
      </c>
      <c r="M22" s="161">
        <v>16.192</v>
      </c>
      <c r="N22" s="161">
        <v>16.613</v>
      </c>
      <c r="O22" s="120"/>
      <c r="P22" s="63">
        <f t="shared" si="0"/>
        <v>12.744999999999999</v>
      </c>
      <c r="Q22" s="63">
        <f t="shared" si="1"/>
        <v>13.989000000000001</v>
      </c>
      <c r="R22" s="63">
        <f t="shared" si="2"/>
        <v>15.173999999999999</v>
      </c>
      <c r="S22" s="63">
        <f t="shared" si="3"/>
        <v>15.987</v>
      </c>
    </row>
    <row r="23" spans="1:20" x14ac:dyDescent="0.25">
      <c r="A23" s="7">
        <v>705</v>
      </c>
      <c r="B23" s="160">
        <v>705.1</v>
      </c>
      <c r="C23" s="161">
        <v>27.89</v>
      </c>
      <c r="D23" s="161">
        <v>20.122</v>
      </c>
      <c r="E23" s="161">
        <v>20.632999999999999</v>
      </c>
      <c r="F23" s="161">
        <v>20.545000000000002</v>
      </c>
      <c r="G23" s="161">
        <v>22.521999999999998</v>
      </c>
      <c r="H23" s="161">
        <v>13.907999999999999</v>
      </c>
      <c r="I23" s="161">
        <v>19.446000000000002</v>
      </c>
      <c r="J23" s="161">
        <v>21.463000000000001</v>
      </c>
      <c r="K23" s="161">
        <v>21.841000000000001</v>
      </c>
      <c r="L23" s="161">
        <v>25.646000000000001</v>
      </c>
      <c r="M23" s="161">
        <v>23.437000000000001</v>
      </c>
      <c r="N23" s="161">
        <v>23.111999999999998</v>
      </c>
      <c r="O23" s="120"/>
      <c r="P23" s="63">
        <f t="shared" si="0"/>
        <v>18.991666666666667</v>
      </c>
      <c r="Q23" s="63">
        <f t="shared" si="1"/>
        <v>19.446000000000002</v>
      </c>
      <c r="R23" s="63">
        <f t="shared" si="2"/>
        <v>21.463000000000001</v>
      </c>
      <c r="S23" s="63">
        <f t="shared" si="3"/>
        <v>21.841000000000001</v>
      </c>
    </row>
    <row r="24" spans="1:20" x14ac:dyDescent="0.25">
      <c r="A24" s="7">
        <v>710</v>
      </c>
      <c r="B24" s="160">
        <v>709.97</v>
      </c>
      <c r="C24" s="161">
        <v>33.859000000000002</v>
      </c>
      <c r="D24" s="161">
        <v>26.013000000000002</v>
      </c>
      <c r="E24" s="161">
        <v>26.768999999999998</v>
      </c>
      <c r="F24" s="161">
        <v>26.98</v>
      </c>
      <c r="G24" s="161">
        <v>28.497</v>
      </c>
      <c r="H24" s="161">
        <v>17.541</v>
      </c>
      <c r="I24" s="161">
        <v>24.251000000000001</v>
      </c>
      <c r="J24" s="161">
        <v>26.872</v>
      </c>
      <c r="K24" s="161">
        <v>27.056000000000001</v>
      </c>
      <c r="L24" s="161">
        <v>32.08</v>
      </c>
      <c r="M24" s="161">
        <v>29.75</v>
      </c>
      <c r="N24" s="161">
        <v>28.344000000000001</v>
      </c>
      <c r="O24" s="120"/>
      <c r="P24" s="63">
        <f t="shared" si="0"/>
        <v>24.339333333333332</v>
      </c>
      <c r="Q24" s="63">
        <f t="shared" si="1"/>
        <v>24.251000000000001</v>
      </c>
      <c r="R24" s="63">
        <f t="shared" si="2"/>
        <v>26.872</v>
      </c>
      <c r="S24" s="63">
        <f t="shared" si="3"/>
        <v>27.056000000000001</v>
      </c>
    </row>
    <row r="25" spans="1:20" x14ac:dyDescent="0.25">
      <c r="A25" s="7">
        <v>740</v>
      </c>
      <c r="B25" s="160">
        <v>740</v>
      </c>
      <c r="C25" s="161">
        <v>52.78</v>
      </c>
      <c r="D25" s="161">
        <v>51.186999999999998</v>
      </c>
      <c r="E25" s="161">
        <v>51.783000000000001</v>
      </c>
      <c r="F25" s="161">
        <v>52.281999999999996</v>
      </c>
      <c r="G25" s="161">
        <v>50.292999999999999</v>
      </c>
      <c r="H25" s="161">
        <v>31.244</v>
      </c>
      <c r="I25" s="161">
        <v>44.408000000000001</v>
      </c>
      <c r="J25" s="161">
        <v>48.643000000000001</v>
      </c>
      <c r="K25" s="161">
        <v>48.356000000000002</v>
      </c>
      <c r="L25" s="161">
        <v>55.698</v>
      </c>
      <c r="M25" s="161">
        <v>54.889000000000003</v>
      </c>
      <c r="N25" s="161">
        <v>46.209000000000003</v>
      </c>
      <c r="O25" s="120"/>
      <c r="P25" s="63">
        <f t="shared" si="0"/>
        <v>44.606333333333332</v>
      </c>
      <c r="Q25" s="63">
        <f t="shared" si="1"/>
        <v>44.408000000000001</v>
      </c>
      <c r="R25" s="63">
        <f t="shared" si="2"/>
        <v>48.643000000000001</v>
      </c>
      <c r="S25" s="63">
        <f t="shared" si="3"/>
        <v>48.356000000000002</v>
      </c>
    </row>
    <row r="26" spans="1:20" x14ac:dyDescent="0.25">
      <c r="A26" s="8">
        <v>750</v>
      </c>
      <c r="B26" s="160">
        <v>750.13</v>
      </c>
      <c r="C26" s="161">
        <v>54.177999999999997</v>
      </c>
      <c r="D26" s="161">
        <v>53.231999999999999</v>
      </c>
      <c r="E26" s="161">
        <v>53.994999999999997</v>
      </c>
      <c r="F26" s="161">
        <v>54.435000000000002</v>
      </c>
      <c r="G26" s="161">
        <v>51.805999999999997</v>
      </c>
      <c r="H26" s="161">
        <v>32.292000000000002</v>
      </c>
      <c r="I26" s="161">
        <v>45.954000000000001</v>
      </c>
      <c r="J26" s="161">
        <v>50.103000000000002</v>
      </c>
      <c r="K26" s="161">
        <v>50.075000000000003</v>
      </c>
      <c r="L26" s="161">
        <v>57.356999999999999</v>
      </c>
      <c r="M26" s="161">
        <v>57.075000000000003</v>
      </c>
      <c r="N26" s="161">
        <v>47.353000000000002</v>
      </c>
      <c r="O26" s="120"/>
      <c r="P26" s="63">
        <f t="shared" si="0"/>
        <v>46.177666666666674</v>
      </c>
      <c r="Q26" s="63">
        <f t="shared" si="1"/>
        <v>45.954000000000001</v>
      </c>
      <c r="R26" s="63">
        <f t="shared" si="2"/>
        <v>50.103000000000002</v>
      </c>
      <c r="S26" s="63">
        <f t="shared" si="3"/>
        <v>50.075000000000003</v>
      </c>
    </row>
    <row r="27" spans="1:20" x14ac:dyDescent="0.25">
      <c r="A27" s="7">
        <v>760</v>
      </c>
      <c r="B27" s="160">
        <v>759.8</v>
      </c>
      <c r="C27" s="161">
        <v>54.384999999999998</v>
      </c>
      <c r="D27" s="161">
        <v>53.508000000000003</v>
      </c>
      <c r="E27" s="161">
        <v>54.451999999999998</v>
      </c>
      <c r="F27" s="161">
        <v>55.003999999999998</v>
      </c>
      <c r="G27" s="161">
        <v>52.087000000000003</v>
      </c>
      <c r="H27" s="161">
        <v>32.533000000000001</v>
      </c>
      <c r="I27" s="161">
        <v>46.103999999999999</v>
      </c>
      <c r="J27" s="161">
        <v>50.030999999999999</v>
      </c>
      <c r="K27" s="161">
        <v>50.441000000000003</v>
      </c>
      <c r="L27" s="161">
        <v>57.606000000000002</v>
      </c>
      <c r="M27" s="161">
        <v>57.726999999999997</v>
      </c>
      <c r="N27" s="161">
        <v>47.417000000000002</v>
      </c>
      <c r="O27" s="120"/>
      <c r="P27" s="63">
        <f t="shared" si="0"/>
        <v>46.541333333333341</v>
      </c>
      <c r="Q27" s="63">
        <f t="shared" si="1"/>
        <v>46.103999999999999</v>
      </c>
      <c r="R27" s="63">
        <f t="shared" si="2"/>
        <v>50.030999999999999</v>
      </c>
      <c r="S27" s="63">
        <f t="shared" si="3"/>
        <v>50.441000000000003</v>
      </c>
    </row>
    <row r="28" spans="1:20" x14ac:dyDescent="0.25">
      <c r="A28" s="7">
        <v>780</v>
      </c>
      <c r="B28" s="160">
        <v>779.99</v>
      </c>
      <c r="C28" s="161">
        <v>54.204999999999998</v>
      </c>
      <c r="D28" s="161">
        <v>53.218000000000004</v>
      </c>
      <c r="E28" s="161">
        <v>54.497999999999998</v>
      </c>
      <c r="F28" s="161">
        <v>54.866999999999997</v>
      </c>
      <c r="G28" s="161">
        <v>51.83</v>
      </c>
      <c r="H28" s="161">
        <v>32.305999999999997</v>
      </c>
      <c r="I28" s="161">
        <v>45.633000000000003</v>
      </c>
      <c r="J28" s="161">
        <v>49.29</v>
      </c>
      <c r="K28" s="161">
        <v>50.185000000000002</v>
      </c>
      <c r="L28" s="161">
        <v>57.125</v>
      </c>
      <c r="M28" s="161">
        <v>57.615000000000002</v>
      </c>
      <c r="N28" s="161">
        <v>46.915999999999997</v>
      </c>
      <c r="O28" s="120"/>
      <c r="P28" s="63">
        <f t="shared" si="0"/>
        <v>46.334333333333326</v>
      </c>
      <c r="Q28" s="63">
        <f t="shared" si="1"/>
        <v>45.633000000000003</v>
      </c>
      <c r="R28" s="63">
        <f t="shared" si="2"/>
        <v>49.29</v>
      </c>
      <c r="S28" s="63">
        <f t="shared" si="3"/>
        <v>50.185000000000002</v>
      </c>
    </row>
    <row r="29" spans="1:20" x14ac:dyDescent="0.25">
      <c r="A29" s="7">
        <v>800</v>
      </c>
      <c r="B29" s="160">
        <v>800.13</v>
      </c>
      <c r="C29" s="161">
        <v>54.158999999999999</v>
      </c>
      <c r="D29" s="161">
        <v>53.12</v>
      </c>
      <c r="E29" s="161">
        <v>54.625999999999998</v>
      </c>
      <c r="F29" s="161">
        <v>54.689</v>
      </c>
      <c r="G29" s="161">
        <v>51.704999999999998</v>
      </c>
      <c r="H29" s="161">
        <v>32.313000000000002</v>
      </c>
      <c r="I29" s="161">
        <v>45.575000000000003</v>
      </c>
      <c r="J29" s="161">
        <v>48.932000000000002</v>
      </c>
      <c r="K29" s="161">
        <v>50.274000000000001</v>
      </c>
      <c r="L29" s="161">
        <v>56.914000000000001</v>
      </c>
      <c r="M29" s="161">
        <v>57.555</v>
      </c>
      <c r="N29" s="161">
        <v>46.783000000000001</v>
      </c>
      <c r="O29" s="120"/>
      <c r="P29" s="63">
        <f t="shared" si="0"/>
        <v>46.235666666666667</v>
      </c>
      <c r="Q29" s="63">
        <f t="shared" si="1"/>
        <v>45.575000000000003</v>
      </c>
      <c r="R29" s="63">
        <f t="shared" si="2"/>
        <v>48.932000000000002</v>
      </c>
      <c r="S29" s="63">
        <f t="shared" si="3"/>
        <v>50.274000000000001</v>
      </c>
    </row>
    <row r="30" spans="1:20" x14ac:dyDescent="0.25">
      <c r="A30" s="159">
        <v>850</v>
      </c>
      <c r="B30" s="160">
        <v>849.8</v>
      </c>
      <c r="C30" s="161">
        <v>54.177</v>
      </c>
      <c r="D30" s="161">
        <v>53.475000000000001</v>
      </c>
      <c r="E30" s="161">
        <v>55.633000000000003</v>
      </c>
      <c r="F30" s="161">
        <v>54.758000000000003</v>
      </c>
      <c r="G30" s="161">
        <v>51.835000000000001</v>
      </c>
      <c r="H30" s="161">
        <v>32.378</v>
      </c>
      <c r="I30" s="161">
        <v>45.898000000000003</v>
      </c>
      <c r="J30" s="161">
        <v>48.723999999999997</v>
      </c>
      <c r="K30" s="161">
        <v>50.89</v>
      </c>
      <c r="L30" s="161">
        <v>56.94</v>
      </c>
      <c r="M30" s="161">
        <v>57.695</v>
      </c>
      <c r="N30" s="161">
        <v>47.043999999999997</v>
      </c>
      <c r="O30" s="120"/>
      <c r="P30" s="63">
        <f t="shared" si="0"/>
        <v>46.323666666666668</v>
      </c>
      <c r="Q30" s="63">
        <f t="shared" si="1"/>
        <v>45.898000000000003</v>
      </c>
      <c r="R30" s="63">
        <f t="shared" si="2"/>
        <v>48.723999999999997</v>
      </c>
      <c r="S30" s="63">
        <f t="shared" si="3"/>
        <v>50.89</v>
      </c>
    </row>
    <row r="31" spans="1:20" x14ac:dyDescent="0.25">
      <c r="A31" s="7">
        <v>900</v>
      </c>
      <c r="B31" s="160">
        <v>900</v>
      </c>
      <c r="C31" s="161">
        <v>54.322000000000003</v>
      </c>
      <c r="D31" s="161">
        <v>53.597999999999999</v>
      </c>
      <c r="E31" s="161">
        <v>56.222000000000001</v>
      </c>
      <c r="F31" s="161">
        <v>54.781999999999996</v>
      </c>
      <c r="G31" s="161">
        <v>52.063000000000002</v>
      </c>
      <c r="H31" s="161">
        <v>32.552999999999997</v>
      </c>
      <c r="I31" s="161">
        <v>46.281999999999996</v>
      </c>
      <c r="J31" s="161">
        <v>48.363</v>
      </c>
      <c r="K31" s="161">
        <v>51.295000000000002</v>
      </c>
      <c r="L31" s="161">
        <v>57.122</v>
      </c>
      <c r="M31" s="161">
        <v>57.652000000000001</v>
      </c>
      <c r="N31" s="161">
        <v>46.939</v>
      </c>
      <c r="O31" s="120"/>
      <c r="P31" s="63">
        <f t="shared" si="0"/>
        <v>46.466000000000001</v>
      </c>
      <c r="Q31" s="63">
        <f t="shared" si="1"/>
        <v>46.281999999999996</v>
      </c>
      <c r="R31" s="63">
        <f t="shared" si="2"/>
        <v>48.363</v>
      </c>
      <c r="S31" s="63">
        <f t="shared" si="3"/>
        <v>51.295000000000002</v>
      </c>
      <c r="T31" s="147" t="s">
        <v>285</v>
      </c>
    </row>
    <row r="32" spans="1:20" x14ac:dyDescent="0.25">
      <c r="A32" s="7">
        <v>950</v>
      </c>
      <c r="B32" s="160">
        <v>949.85</v>
      </c>
      <c r="C32" s="161">
        <v>53.927</v>
      </c>
      <c r="D32" s="161">
        <v>53.359000000000002</v>
      </c>
      <c r="E32" s="161">
        <v>56.334000000000003</v>
      </c>
      <c r="F32" s="161">
        <v>54.445999999999998</v>
      </c>
      <c r="G32" s="161">
        <v>51.968000000000004</v>
      </c>
      <c r="H32" s="161">
        <v>32.625</v>
      </c>
      <c r="I32" s="161">
        <v>46.228999999999999</v>
      </c>
      <c r="J32" s="161">
        <v>47.88</v>
      </c>
      <c r="K32" s="161">
        <v>50.951999999999998</v>
      </c>
      <c r="L32" s="161">
        <v>56.771000000000001</v>
      </c>
      <c r="M32" s="161">
        <v>57.127000000000002</v>
      </c>
      <c r="N32" s="161">
        <v>46.795000000000002</v>
      </c>
      <c r="O32" s="120"/>
      <c r="P32" s="63">
        <f t="shared" si="0"/>
        <v>46.346333333333327</v>
      </c>
      <c r="Q32" s="63">
        <f t="shared" si="1"/>
        <v>46.228999999999999</v>
      </c>
      <c r="R32" s="63">
        <f t="shared" si="2"/>
        <v>47.88</v>
      </c>
      <c r="S32" s="63">
        <f t="shared" si="3"/>
        <v>50.951999999999998</v>
      </c>
    </row>
    <row r="33" spans="1:19" x14ac:dyDescent="0.25">
      <c r="A33" s="7">
        <v>970</v>
      </c>
      <c r="B33" s="160">
        <v>969.96</v>
      </c>
      <c r="C33" s="161">
        <v>54.131999999999998</v>
      </c>
      <c r="D33" s="161">
        <v>53.36</v>
      </c>
      <c r="E33" s="161">
        <v>56.582999999999998</v>
      </c>
      <c r="F33" s="161">
        <v>54.494</v>
      </c>
      <c r="G33" s="161">
        <v>52.152000000000001</v>
      </c>
      <c r="H33" s="161">
        <v>32.392000000000003</v>
      </c>
      <c r="I33" s="161">
        <v>46.289000000000001</v>
      </c>
      <c r="J33" s="161">
        <v>48.048000000000002</v>
      </c>
      <c r="K33" s="161">
        <v>50.904000000000003</v>
      </c>
      <c r="L33" s="161">
        <v>56.625</v>
      </c>
      <c r="M33" s="161">
        <v>56.917999999999999</v>
      </c>
      <c r="N33" s="161">
        <v>46.052999999999997</v>
      </c>
      <c r="O33" s="120"/>
      <c r="P33" s="63">
        <f t="shared" si="0"/>
        <v>46.346000000000004</v>
      </c>
      <c r="Q33" s="63">
        <f t="shared" si="1"/>
        <v>46.289000000000001</v>
      </c>
      <c r="R33" s="63">
        <f t="shared" si="2"/>
        <v>48.048000000000002</v>
      </c>
      <c r="S33" s="63">
        <f t="shared" si="3"/>
        <v>50.904000000000003</v>
      </c>
    </row>
    <row r="34" spans="1:19" ht="4.5" customHeight="1" thickBot="1" x14ac:dyDescent="0.3">
      <c r="A34" s="9"/>
      <c r="B34" s="10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120"/>
      <c r="P34" s="52"/>
      <c r="Q34" s="52"/>
      <c r="R34" s="52"/>
      <c r="S34" s="52"/>
    </row>
    <row r="35" spans="1:19" ht="48" x14ac:dyDescent="0.25">
      <c r="A35" s="11" t="s">
        <v>62</v>
      </c>
      <c r="B35" s="12"/>
      <c r="C35" s="53" t="s">
        <v>100</v>
      </c>
      <c r="D35" s="53" t="s">
        <v>101</v>
      </c>
      <c r="E35" s="53" t="s">
        <v>102</v>
      </c>
      <c r="F35" s="53" t="s">
        <v>175</v>
      </c>
      <c r="G35" s="53" t="s">
        <v>176</v>
      </c>
      <c r="H35" s="53" t="s">
        <v>177</v>
      </c>
      <c r="I35" s="53" t="s">
        <v>178</v>
      </c>
      <c r="J35" s="53" t="s">
        <v>179</v>
      </c>
      <c r="K35" s="53" t="s">
        <v>180</v>
      </c>
      <c r="L35" s="53" t="s">
        <v>128</v>
      </c>
      <c r="M35" s="53" t="s">
        <v>46</v>
      </c>
      <c r="N35" s="53" t="s">
        <v>47</v>
      </c>
      <c r="O35" s="120"/>
      <c r="P35" s="53" t="s">
        <v>221</v>
      </c>
      <c r="Q35" s="53" t="s">
        <v>222</v>
      </c>
      <c r="R35" s="53" t="s">
        <v>223</v>
      </c>
      <c r="S35" s="53" t="s">
        <v>224</v>
      </c>
    </row>
    <row r="36" spans="1:19" ht="36" x14ac:dyDescent="0.25">
      <c r="A36" s="13" t="s">
        <v>51</v>
      </c>
      <c r="B36" s="14" t="s">
        <v>48</v>
      </c>
      <c r="C36" s="54">
        <f>AVERAGE(Dados01!B220:B264)</f>
        <v>7.220644444444444</v>
      </c>
      <c r="D36" s="54">
        <f>AVERAGE(Dados01!C220:C264)</f>
        <v>5.5172666666666661</v>
      </c>
      <c r="E36" s="54">
        <f>AVERAGE(Dados01!D220:D264)</f>
        <v>4.9113555555555557</v>
      </c>
      <c r="F36" s="54">
        <f>AVERAGE(Dados01!E220:E264)</f>
        <v>4.589488888888889</v>
      </c>
      <c r="G36" s="54">
        <f>AVERAGE(Dados01!F220:F264)</f>
        <v>4.3334222222222216</v>
      </c>
      <c r="H36" s="54">
        <f>AVERAGE(Dados01!G220:G264)</f>
        <v>3.3283111111111112</v>
      </c>
      <c r="I36" s="54">
        <f>AVERAGE(Dados01!H220:H264)</f>
        <v>5.0643555555555562</v>
      </c>
      <c r="J36" s="54">
        <f>AVERAGE(Dados01!I220:I264)</f>
        <v>5.4993777777777764</v>
      </c>
      <c r="K36" s="54">
        <f>AVERAGE(Dados01!J220:J264)</f>
        <v>7.8205333333333353</v>
      </c>
      <c r="L36" s="54">
        <f>AVERAGE(Dados01!K220:K264)</f>
        <v>6.244244444444444</v>
      </c>
      <c r="M36" s="54">
        <f>AVERAGE(Dados01!L220:L264)</f>
        <v>7.2136888888888882</v>
      </c>
      <c r="N36" s="54">
        <f>AVERAGE(Dados01!M220:M264)</f>
        <v>5.7637333333333336</v>
      </c>
      <c r="O36" s="120"/>
      <c r="P36" s="63">
        <f t="shared" ref="P36:P96" si="4">+(F36+G36+H36)/3</f>
        <v>4.0837407407407404</v>
      </c>
      <c r="Q36" s="63">
        <f t="shared" ref="Q36:Q96" si="5">+I36</f>
        <v>5.0643555555555562</v>
      </c>
      <c r="R36" s="63">
        <f t="shared" ref="R36:R96" si="6">+J36</f>
        <v>5.4993777777777764</v>
      </c>
      <c r="S36" s="63">
        <f t="shared" ref="S36:S96" si="7">+K36</f>
        <v>7.8205333333333353</v>
      </c>
    </row>
    <row r="37" spans="1:19" ht="24" x14ac:dyDescent="0.25">
      <c r="A37" s="13" t="s">
        <v>49</v>
      </c>
      <c r="B37" s="14" t="s">
        <v>49</v>
      </c>
      <c r="C37" s="54">
        <f>AVERAGE(Dados01!B497:B519)</f>
        <v>9.5246086956521712</v>
      </c>
      <c r="D37" s="54">
        <f>AVERAGE(Dados01!C497:C519)</f>
        <v>5.9761304347826094</v>
      </c>
      <c r="E37" s="54">
        <f>AVERAGE(Dados01!D497:D519)</f>
        <v>5.9026086956521748</v>
      </c>
      <c r="F37" s="54">
        <f>AVERAGE(Dados01!E497:E519)</f>
        <v>5.3876521739130423</v>
      </c>
      <c r="G37" s="54">
        <f>AVERAGE(Dados01!F497:F519)</f>
        <v>6.2908260869565229</v>
      </c>
      <c r="H37" s="54">
        <f>AVERAGE(Dados01!G497:G519)</f>
        <v>3.9158695652173918</v>
      </c>
      <c r="I37" s="54">
        <f>AVERAGE(Dados01!H497:H519)</f>
        <v>5.8399565217391283</v>
      </c>
      <c r="J37" s="54">
        <f>AVERAGE(Dados01!I497:I519)</f>
        <v>5.8646956521739142</v>
      </c>
      <c r="K37" s="54">
        <f>AVERAGE(Dados01!J497:J519)</f>
        <v>8.9829565217391316</v>
      </c>
      <c r="L37" s="54">
        <f>AVERAGE(Dados01!K497:K519)</f>
        <v>8.1905652173913044</v>
      </c>
      <c r="M37" s="54">
        <f>AVERAGE(Dados01!L497:L519)</f>
        <v>8.097695652173913</v>
      </c>
      <c r="N37" s="54">
        <f>AVERAGE(Dados01!M497:M519)</f>
        <v>7.2642173913043493</v>
      </c>
      <c r="O37" s="120"/>
      <c r="P37" s="63">
        <f t="shared" si="4"/>
        <v>5.1981159420289851</v>
      </c>
      <c r="Q37" s="63">
        <f t="shared" si="5"/>
        <v>5.8399565217391283</v>
      </c>
      <c r="R37" s="63">
        <f t="shared" si="6"/>
        <v>5.8646956521739142</v>
      </c>
      <c r="S37" s="63">
        <f t="shared" si="7"/>
        <v>8.9829565217391316</v>
      </c>
    </row>
    <row r="38" spans="1:19" ht="24" x14ac:dyDescent="0.25">
      <c r="A38" s="13" t="s">
        <v>50</v>
      </c>
      <c r="B38" s="14" t="s">
        <v>50</v>
      </c>
      <c r="C38" s="54">
        <f>AVERAGE(Dados01!B621:B654)</f>
        <v>6.8083529411764694</v>
      </c>
      <c r="D38" s="54">
        <f>AVERAGE(Dados01!C621:C654)</f>
        <v>6.4056176470588237</v>
      </c>
      <c r="E38" s="54">
        <f>AVERAGE(Dados01!D621:D654)</f>
        <v>5.6512352941176474</v>
      </c>
      <c r="F38" s="54">
        <f>AVERAGE(Dados01!E621:E654)</f>
        <v>4.3661470588235298</v>
      </c>
      <c r="G38" s="54">
        <f>AVERAGE(Dados01!F621:F654)</f>
        <v>5.1859411764705881</v>
      </c>
      <c r="H38" s="54">
        <f>AVERAGE(Dados01!G621:G654)</f>
        <v>3.3267647058823524</v>
      </c>
      <c r="I38" s="54">
        <f>AVERAGE(Dados01!H621:H654)</f>
        <v>6.8477352941176468</v>
      </c>
      <c r="J38" s="54">
        <f>AVERAGE(Dados01!I621:I654)</f>
        <v>6.6660588235294131</v>
      </c>
      <c r="K38" s="54">
        <f>AVERAGE(Dados01!J621:J654)</f>
        <v>8.9645294117647047</v>
      </c>
      <c r="L38" s="54">
        <f>AVERAGE(Dados01!K621:K654)</f>
        <v>6.7109117647058811</v>
      </c>
      <c r="M38" s="54">
        <f>AVERAGE(Dados01!L621:L654)</f>
        <v>7.0921470588235307</v>
      </c>
      <c r="N38" s="54">
        <f>AVERAGE(Dados01!M621:M654)</f>
        <v>6.5474411764705884</v>
      </c>
      <c r="O38" s="120"/>
      <c r="P38" s="63">
        <f t="shared" si="4"/>
        <v>4.2929509803921571</v>
      </c>
      <c r="Q38" s="63">
        <f t="shared" si="5"/>
        <v>6.8477352941176468</v>
      </c>
      <c r="R38" s="63">
        <f t="shared" si="6"/>
        <v>6.6660588235294131</v>
      </c>
      <c r="S38" s="63">
        <f t="shared" si="7"/>
        <v>8.9645294117647047</v>
      </c>
    </row>
    <row r="39" spans="1:19" ht="49.8" x14ac:dyDescent="0.25">
      <c r="A39" s="15" t="s">
        <v>181</v>
      </c>
      <c r="B39" s="16" t="s">
        <v>2</v>
      </c>
      <c r="C39" s="54">
        <f>AVERAGE(Dados01!B610:B611)/AVERAGE(Dados01!B666:B667)</f>
        <v>0.18438018487793317</v>
      </c>
      <c r="D39" s="54">
        <f>AVERAGE(Dados01!C610:C611)/AVERAGE(Dados01!C666:C667)</f>
        <v>0.31075272514700314</v>
      </c>
      <c r="E39" s="54">
        <f>AVERAGE(Dados01!D610:D611)/AVERAGE(Dados01!D666:D667)</f>
        <v>0.26305741170053182</v>
      </c>
      <c r="F39" s="54">
        <f>AVERAGE(Dados01!E610:E611)/AVERAGE(Dados01!E666:E667)</f>
        <v>0.19796400014089965</v>
      </c>
      <c r="G39" s="54">
        <f>AVERAGE(Dados01!F610:F611)/AVERAGE(Dados01!F666:F667)</f>
        <v>0.17820658342792281</v>
      </c>
      <c r="H39" s="54">
        <f>AVERAGE(Dados01!G610:G611)/AVERAGE(Dados01!G666:G667)</f>
        <v>0.20308776806989673</v>
      </c>
      <c r="I39" s="54">
        <f>AVERAGE(Dados01!H610:H611)/AVERAGE(Dados01!H666:H667)</f>
        <v>0.31028719557950751</v>
      </c>
      <c r="J39" s="54">
        <f>AVERAGE(Dados01!I610:I611)/AVERAGE(Dados01!I666:I667)</f>
        <v>0.2587763289869609</v>
      </c>
      <c r="K39" s="54">
        <f>AVERAGE(Dados01!J610:J611)/AVERAGE(Dados01!J666:J667)</f>
        <v>0.42966621763209101</v>
      </c>
      <c r="L39" s="54">
        <f>AVERAGE(Dados01!K610:K611)/AVERAGE(Dados01!K666:K667)</f>
        <v>0.2181529924692826</v>
      </c>
      <c r="M39" s="54">
        <f>AVERAGE(Dados01!L610:L611)/AVERAGE(Dados01!L666:L667)</f>
        <v>0.31902433310884015</v>
      </c>
      <c r="N39" s="54">
        <f>AVERAGE(Dados01!M610:M611)/AVERAGE(Dados01!M666:M667)</f>
        <v>0.22291332263242372</v>
      </c>
      <c r="O39" s="120"/>
      <c r="P39" s="63">
        <f t="shared" si="4"/>
        <v>0.19308611721290639</v>
      </c>
      <c r="Q39" s="63">
        <f t="shared" si="5"/>
        <v>0.31028719557950751</v>
      </c>
      <c r="R39" s="63">
        <f t="shared" si="6"/>
        <v>0.2587763289869609</v>
      </c>
      <c r="S39" s="63">
        <f t="shared" si="7"/>
        <v>0.42966621763209101</v>
      </c>
    </row>
    <row r="40" spans="1:19" ht="24" x14ac:dyDescent="0.25">
      <c r="A40" s="17" t="s">
        <v>32</v>
      </c>
      <c r="B40" s="18" t="s">
        <v>3</v>
      </c>
      <c r="C40" s="54">
        <f>AVERAGE(Dados01!B621:B622)/AVERAGE(Dados01!B893:B894)</f>
        <v>7.7051632442015058E-2</v>
      </c>
      <c r="D40" s="54">
        <f>AVERAGE(Dados01!C621:C622)/AVERAGE(Dados01!C893:C894)</f>
        <v>9.660262263600336E-2</v>
      </c>
      <c r="E40" s="54">
        <f>AVERAGE(Dados01!D621:D622)/AVERAGE(Dados01!D893:D894)</f>
        <v>7.8890516294397653E-2</v>
      </c>
      <c r="F40" s="54">
        <f>AVERAGE(Dados01!E621:E622)/AVERAGE(Dados01!E893:E894)</f>
        <v>5.5467164097218413E-2</v>
      </c>
      <c r="G40" s="54">
        <f>AVERAGE(Dados01!F621:F622)/AVERAGE(Dados01!F893:F894)</f>
        <v>6.4047648975566362E-2</v>
      </c>
      <c r="H40" s="54">
        <f>AVERAGE(Dados01!G621:G622)/AVERAGE(Dados01!G893:G894)</f>
        <v>6.9528893014620549E-2</v>
      </c>
      <c r="I40" s="54">
        <f>AVERAGE(Dados01!H621:H622)/AVERAGE(Dados01!H893:H894)</f>
        <v>0.11809364988809409</v>
      </c>
      <c r="J40" s="54">
        <f>AVERAGE(Dados01!I621:I622)/AVERAGE(Dados01!I893:I894)</f>
        <v>0.10178013039301846</v>
      </c>
      <c r="K40" s="54">
        <f>AVERAGE(Dados01!J621:J622)/AVERAGE(Dados01!J893:J894)</f>
        <v>0.15462348693567798</v>
      </c>
      <c r="L40" s="54">
        <f>AVERAGE(Dados01!K621:K622)/AVERAGE(Dados01!K893:K894)</f>
        <v>8.0578004216444135E-2</v>
      </c>
      <c r="M40" s="54">
        <f>AVERAGE(Dados01!L621:L622)/AVERAGE(Dados01!L893:L894)</f>
        <v>9.8990372919056061E-2</v>
      </c>
      <c r="N40" s="54">
        <f>AVERAGE(Dados01!M621:M622)/AVERAGE(Dados01!M893:M894)</f>
        <v>9.5934333718096704E-2</v>
      </c>
      <c r="O40" s="120"/>
      <c r="P40" s="63">
        <f t="shared" si="4"/>
        <v>6.3014568695801784E-2</v>
      </c>
      <c r="Q40" s="63">
        <f t="shared" si="5"/>
        <v>0.11809364988809409</v>
      </c>
      <c r="R40" s="63">
        <f t="shared" si="6"/>
        <v>0.10178013039301846</v>
      </c>
      <c r="S40" s="63">
        <f t="shared" si="7"/>
        <v>0.15462348693567798</v>
      </c>
    </row>
    <row r="41" spans="1:19" x14ac:dyDescent="0.25">
      <c r="A41" s="15" t="s">
        <v>33</v>
      </c>
      <c r="B41" s="16" t="s">
        <v>4</v>
      </c>
      <c r="C41" s="54">
        <f>AVERAGE(Dados01!B610:B611)/(AVERAGE(Dados01!B553:B554)*AVERAGE(Dados01!B666:B667))</f>
        <v>2.9555211169020303E-2</v>
      </c>
      <c r="D41" s="54">
        <f>AVERAGE(Dados01!C610:C611)/(AVERAGE(Dados01!C553:C554)*AVERAGE(Dados01!C666:C667))</f>
        <v>6.8013290686584182E-2</v>
      </c>
      <c r="E41" s="54">
        <f>AVERAGE(Dados01!D610:D611)/(AVERAGE(Dados01!D553:D554)*AVERAGE(Dados01!D666:D667))</f>
        <v>6.0389672107560105E-2</v>
      </c>
      <c r="F41" s="54">
        <f>AVERAGE(Dados01!E610:E611)/(AVERAGE(Dados01!E553:E554)*AVERAGE(Dados01!E666:E667))</f>
        <v>5.3016604215559628E-2</v>
      </c>
      <c r="G41" s="54">
        <f>AVERAGE(Dados01!F610:F611)/(AVERAGE(Dados01!F553:F554)*AVERAGE(Dados01!F666:F667))</f>
        <v>4.2750769684040499E-2</v>
      </c>
      <c r="H41" s="54">
        <f>AVERAGE(Dados01!G610:G611)/(AVERAGE(Dados01!G553:G554)*AVERAGE(Dados01!G666:G667))</f>
        <v>7.899174176192017E-2</v>
      </c>
      <c r="I41" s="54">
        <f>AVERAGE(Dados01!H610:H611)/(AVERAGE(Dados01!H553:H554)*AVERAGE(Dados01!H666:H667))</f>
        <v>7.4696002787555976E-2</v>
      </c>
      <c r="J41" s="54">
        <f>AVERAGE(Dados01!I610:I611)/(AVERAGE(Dados01!I553:I554)*AVERAGE(Dados01!I666:I667))</f>
        <v>6.6014369639530848E-2</v>
      </c>
      <c r="K41" s="54">
        <f>AVERAGE(Dados01!J610:J611)/(AVERAGE(Dados01!J553:J554)*AVERAGE(Dados01!J666:J667))</f>
        <v>5.8315176117276185E-2</v>
      </c>
      <c r="L41" s="54">
        <f>AVERAGE(Dados01!K610:K611)/(AVERAGE(Dados01!K553:K554)*AVERAGE(Dados01!K666:K667))</f>
        <v>3.774599748581757E-2</v>
      </c>
      <c r="M41" s="54">
        <f>AVERAGE(Dados01!L610:L611)/(AVERAGE(Dados01!L553:L554)*AVERAGE(Dados01!L666:L667))</f>
        <v>5.0562537936261226E-2</v>
      </c>
      <c r="N41" s="54">
        <f>AVERAGE(Dados01!M610:M611)/(AVERAGE(Dados01!M553:M554)*AVERAGE(Dados01!M666:M667))</f>
        <v>4.5980470840021395E-2</v>
      </c>
      <c r="O41" s="120"/>
      <c r="P41" s="63">
        <f t="shared" si="4"/>
        <v>5.8253038553840099E-2</v>
      </c>
      <c r="Q41" s="63">
        <f t="shared" si="5"/>
        <v>7.4696002787555976E-2</v>
      </c>
      <c r="R41" s="63">
        <f t="shared" si="6"/>
        <v>6.6014369639530848E-2</v>
      </c>
      <c r="S41" s="63">
        <f t="shared" si="7"/>
        <v>5.8315176117276185E-2</v>
      </c>
    </row>
    <row r="42" spans="1:19" x14ac:dyDescent="0.25">
      <c r="A42" s="19" t="s">
        <v>34</v>
      </c>
      <c r="B42" s="20" t="s">
        <v>5</v>
      </c>
      <c r="C42" s="54">
        <f>AVERAGE(Dados01!B802:B803)/AVERAGE(Dados01!B220:B221)</f>
        <v>12.605839416058394</v>
      </c>
      <c r="D42" s="54">
        <f>AVERAGE(Dados01!C802:C803)/AVERAGE(Dados01!C220:C221)</f>
        <v>13.663774403470716</v>
      </c>
      <c r="E42" s="54">
        <f>AVERAGE(Dados01!D802:D803)/AVERAGE(Dados01!D220:D221)</f>
        <v>15.609972775469268</v>
      </c>
      <c r="F42" s="54">
        <f>AVERAGE(Dados01!E802:E803)/AVERAGE(Dados01!E220:E221)</f>
        <v>18.9741468459152</v>
      </c>
      <c r="G42" s="54">
        <f>AVERAGE(Dados01!F802:F803)/AVERAGE(Dados01!F220:F221)</f>
        <v>20.181712514529252</v>
      </c>
      <c r="H42" s="54">
        <f>AVERAGE(Dados01!G802:G803)/AVERAGE(Dados01!G220:G221)</f>
        <v>15.7693239641386</v>
      </c>
      <c r="I42" s="54">
        <f>AVERAGE(Dados01!H802:H803)/AVERAGE(Dados01!H220:H221)</f>
        <v>14.034083992696289</v>
      </c>
      <c r="J42" s="54">
        <f>AVERAGE(Dados01!I802:I803)/AVERAGE(Dados01!I220:I221)</f>
        <v>15.613200187236696</v>
      </c>
      <c r="K42" s="54">
        <f>AVERAGE(Dados01!J802:J803)/AVERAGE(Dados01!J220:J221)</f>
        <v>7.7619157441574416</v>
      </c>
      <c r="L42" s="54">
        <f>AVERAGE(Dados01!K802:K803)/AVERAGE(Dados01!K220:K221)</f>
        <v>14.614282090309485</v>
      </c>
      <c r="M42" s="54">
        <f>AVERAGE(Dados01!L802:L803)/AVERAGE(Dados01!L220:L221)</f>
        <v>10.680502912082833</v>
      </c>
      <c r="N42" s="54">
        <f>AVERAGE(Dados01!M802:M803)/AVERAGE(Dados01!M220:M221)</f>
        <v>13.584443489471422</v>
      </c>
      <c r="O42" s="120"/>
      <c r="P42" s="63">
        <f t="shared" si="4"/>
        <v>18.308394441527685</v>
      </c>
      <c r="Q42" s="63">
        <f t="shared" si="5"/>
        <v>14.034083992696289</v>
      </c>
      <c r="R42" s="63">
        <f t="shared" si="6"/>
        <v>15.613200187236696</v>
      </c>
      <c r="S42" s="63">
        <f t="shared" si="7"/>
        <v>7.7619157441574416</v>
      </c>
    </row>
    <row r="43" spans="1:19" ht="72" x14ac:dyDescent="0.25">
      <c r="A43" s="21" t="s">
        <v>52</v>
      </c>
      <c r="B43" s="22" t="s">
        <v>6</v>
      </c>
      <c r="C43" s="54">
        <f>(C20-C3)/(C20+C3)</f>
        <v>0.24294126528763396</v>
      </c>
      <c r="D43" s="54">
        <f t="shared" ref="D43:N43" si="8">(D20-D3)/(D20+D3)</f>
        <v>0.35483004164987236</v>
      </c>
      <c r="E43" s="54">
        <f t="shared" si="8"/>
        <v>0.26824162679425834</v>
      </c>
      <c r="F43" s="54">
        <f t="shared" si="8"/>
        <v>0.19871923153892343</v>
      </c>
      <c r="G43" s="54">
        <f t="shared" si="8"/>
        <v>0.34549222797927459</v>
      </c>
      <c r="H43" s="54">
        <f t="shared" si="8"/>
        <v>0.26126640045636051</v>
      </c>
      <c r="I43" s="54">
        <f t="shared" si="8"/>
        <v>0.44799119427627959</v>
      </c>
      <c r="J43" s="54">
        <f t="shared" si="8"/>
        <v>0.4465109358726379</v>
      </c>
      <c r="K43" s="54">
        <f t="shared" si="8"/>
        <v>0.2414405684754522</v>
      </c>
      <c r="L43" s="54">
        <f t="shared" si="8"/>
        <v>0.31437736949547973</v>
      </c>
      <c r="M43" s="54">
        <f t="shared" si="8"/>
        <v>0.16718266253869968</v>
      </c>
      <c r="N43" s="54">
        <f t="shared" si="8"/>
        <v>0.3576394253051135</v>
      </c>
      <c r="O43" s="120"/>
      <c r="P43" s="63">
        <f t="shared" si="4"/>
        <v>0.26849261999151952</v>
      </c>
      <c r="Q43" s="63">
        <f t="shared" si="5"/>
        <v>0.44799119427627959</v>
      </c>
      <c r="R43" s="63">
        <f t="shared" si="6"/>
        <v>0.4465109358726379</v>
      </c>
      <c r="S43" s="63">
        <f t="shared" si="7"/>
        <v>0.2414405684754522</v>
      </c>
    </row>
    <row r="44" spans="1:19" ht="108" x14ac:dyDescent="0.25">
      <c r="A44" s="23" t="s">
        <v>63</v>
      </c>
      <c r="B44" s="24" t="s">
        <v>7</v>
      </c>
      <c r="C44" s="54">
        <f>(C29-C5)/(C29-C20)</f>
        <v>1.027716164098875</v>
      </c>
      <c r="D44" s="54">
        <f t="shared" ref="D44:N44" si="9">(D29-D5)/(D29-D20)</f>
        <v>1.0458421731353218</v>
      </c>
      <c r="E44" s="54">
        <f t="shared" si="9"/>
        <v>1.0319539545499652</v>
      </c>
      <c r="F44" s="54">
        <f t="shared" si="9"/>
        <v>1.0175649011490695</v>
      </c>
      <c r="G44" s="54">
        <f t="shared" si="9"/>
        <v>1.0319238944262161</v>
      </c>
      <c r="H44" s="54">
        <f t="shared" si="9"/>
        <v>1.028835293335991</v>
      </c>
      <c r="I44" s="54">
        <f t="shared" si="9"/>
        <v>1.0770223004985986</v>
      </c>
      <c r="J44" s="54">
        <f t="shared" si="9"/>
        <v>1.0634884618002767</v>
      </c>
      <c r="K44" s="54">
        <f t="shared" si="9"/>
        <v>1.0581867706107497</v>
      </c>
      <c r="L44" s="54">
        <f t="shared" si="9"/>
        <v>1.0330108573282195</v>
      </c>
      <c r="M44" s="54">
        <f t="shared" si="9"/>
        <v>1.0268208092485549</v>
      </c>
      <c r="N44" s="54">
        <f t="shared" si="9"/>
        <v>1.0476302814409397</v>
      </c>
      <c r="O44" s="120"/>
      <c r="P44" s="63">
        <f t="shared" si="4"/>
        <v>1.0261080296370924</v>
      </c>
      <c r="Q44" s="63">
        <f t="shared" si="5"/>
        <v>1.0770223004985986</v>
      </c>
      <c r="R44" s="63">
        <f t="shared" si="6"/>
        <v>1.0634884618002767</v>
      </c>
      <c r="S44" s="63">
        <f t="shared" si="7"/>
        <v>1.0581867706107497</v>
      </c>
    </row>
    <row r="45" spans="1:19" ht="66" customHeight="1" x14ac:dyDescent="0.25">
      <c r="A45" s="19" t="s">
        <v>64</v>
      </c>
      <c r="B45" s="20" t="s">
        <v>8</v>
      </c>
      <c r="C45" s="54">
        <f>(C2-C4)/(C2+C4)</f>
        <v>4.4543429844098037E-2</v>
      </c>
      <c r="D45" s="54">
        <f t="shared" ref="D45:N45" si="10">(D2-D4)/(D2+D4)</f>
        <v>2.5543992431409607E-2</v>
      </c>
      <c r="E45" s="54">
        <f t="shared" si="10"/>
        <v>4.6223224351747472E-2</v>
      </c>
      <c r="F45" s="54">
        <f t="shared" si="10"/>
        <v>2.2017904669731476E-2</v>
      </c>
      <c r="G45" s="54">
        <f t="shared" si="10"/>
        <v>2.1571648690292436E-3</v>
      </c>
      <c r="H45" s="54">
        <f t="shared" si="10"/>
        <v>6.6034294053265247E-2</v>
      </c>
      <c r="I45" s="54">
        <f t="shared" si="10"/>
        <v>7.6225045372050798E-2</v>
      </c>
      <c r="J45" s="54">
        <f t="shared" si="10"/>
        <v>9.2927207021166833E-3</v>
      </c>
      <c r="K45" s="54">
        <f t="shared" si="10"/>
        <v>4.2297548109797772E-2</v>
      </c>
      <c r="L45" s="54">
        <f t="shared" si="10"/>
        <v>-7.2156013001083458E-2</v>
      </c>
      <c r="M45" s="54">
        <f t="shared" si="10"/>
        <v>8.8245162733475074E-2</v>
      </c>
      <c r="N45" s="54">
        <f t="shared" si="10"/>
        <v>1.1817537225242009E-3</v>
      </c>
      <c r="O45" s="120"/>
      <c r="P45" s="63">
        <f t="shared" si="4"/>
        <v>3.0069787864008657E-2</v>
      </c>
      <c r="Q45" s="63">
        <f t="shared" si="5"/>
        <v>7.6225045372050798E-2</v>
      </c>
      <c r="R45" s="63">
        <f t="shared" si="6"/>
        <v>9.2927207021166833E-3</v>
      </c>
      <c r="S45" s="63">
        <f t="shared" si="7"/>
        <v>4.2297548109797772E-2</v>
      </c>
    </row>
    <row r="46" spans="1:19" ht="84" x14ac:dyDescent="0.25">
      <c r="A46" s="25" t="s">
        <v>65</v>
      </c>
      <c r="B46" s="26" t="s">
        <v>9</v>
      </c>
      <c r="C46" s="54">
        <f>(C26-C23)/(C26+C23)</f>
        <v>0.32031973485402349</v>
      </c>
      <c r="D46" s="54">
        <f t="shared" ref="D46:N46" si="11">(D26-D23)/(D26+D23)</f>
        <v>0.45137279493960791</v>
      </c>
      <c r="E46" s="54">
        <f t="shared" si="11"/>
        <v>0.44704400493112495</v>
      </c>
      <c r="F46" s="54">
        <f t="shared" si="11"/>
        <v>0.4519871965857562</v>
      </c>
      <c r="G46" s="54">
        <f t="shared" si="11"/>
        <v>0.39398342481971799</v>
      </c>
      <c r="H46" s="54">
        <f t="shared" si="11"/>
        <v>0.3979220779220779</v>
      </c>
      <c r="I46" s="54">
        <f t="shared" si="11"/>
        <v>0.40532110091743112</v>
      </c>
      <c r="J46" s="54">
        <f t="shared" si="11"/>
        <v>0.40019003437386469</v>
      </c>
      <c r="K46" s="54">
        <f t="shared" si="11"/>
        <v>0.39259691862728741</v>
      </c>
      <c r="L46" s="54">
        <f t="shared" si="11"/>
        <v>0.38204643205667266</v>
      </c>
      <c r="M46" s="54">
        <f t="shared" si="11"/>
        <v>0.41780107313195552</v>
      </c>
      <c r="N46" s="54">
        <f t="shared" si="11"/>
        <v>0.34401475910026258</v>
      </c>
      <c r="O46" s="120"/>
      <c r="P46" s="63">
        <f t="shared" si="4"/>
        <v>0.41463089977585071</v>
      </c>
      <c r="Q46" s="63">
        <f t="shared" si="5"/>
        <v>0.40532110091743112</v>
      </c>
      <c r="R46" s="63">
        <f t="shared" si="6"/>
        <v>0.40019003437386469</v>
      </c>
      <c r="S46" s="63">
        <f t="shared" si="7"/>
        <v>0.39259691862728741</v>
      </c>
    </row>
    <row r="47" spans="1:19" ht="48" x14ac:dyDescent="0.25">
      <c r="A47" s="27" t="s">
        <v>66</v>
      </c>
      <c r="B47" s="27" t="s">
        <v>67</v>
      </c>
      <c r="C47" s="54">
        <f>((AVERAGE(Dados01!B779:B893))/(AVERAGE(Dados01!B655:B756)))-1</f>
        <v>0.40566618137727262</v>
      </c>
      <c r="D47" s="54">
        <f>((AVERAGE(Dados01!C779:C893))/(AVERAGE(Dados01!C655:C756)))-1</f>
        <v>0.60791448826417605</v>
      </c>
      <c r="E47" s="54">
        <f>((AVERAGE(Dados01!D779:D893))/(AVERAGE(Dados01!D655:D756)))-1</f>
        <v>0.61111455537690618</v>
      </c>
      <c r="F47" s="54">
        <f>((AVERAGE(Dados01!E779:E893))/(AVERAGE(Dados01!E655:E756)))-1</f>
        <v>0.61231432808439545</v>
      </c>
      <c r="G47" s="54">
        <f>((AVERAGE(Dados01!F779:F893))/(AVERAGE(Dados01!F655:F756)))-1</f>
        <v>0.50827288052070041</v>
      </c>
      <c r="H47" s="54">
        <f>((AVERAGE(Dados01!G779:G893))/(AVERAGE(Dados01!G655:G756)))-1</f>
        <v>0.52252621998218474</v>
      </c>
      <c r="I47" s="54">
        <f>((AVERAGE(Dados01!H779:H893))/(AVERAGE(Dados01!H655:H756)))-1</f>
        <v>0.53101129236017353</v>
      </c>
      <c r="J47" s="54">
        <f>((AVERAGE(Dados01!I779:I893))/(AVERAGE(Dados01!I655:I756)))-1</f>
        <v>0.50371162517276047</v>
      </c>
      <c r="K47" s="54">
        <f>((AVERAGE(Dados01!J779:J893))/(AVERAGE(Dados01!J655:J756)))-1</f>
        <v>0.52306703500928542</v>
      </c>
      <c r="L47" s="54">
        <f>((AVERAGE(Dados01!K779:K893))/(AVERAGE(Dados01!K655:K756)))-1</f>
        <v>0.48884608022984799</v>
      </c>
      <c r="M47" s="54">
        <f>((AVERAGE(Dados01!L779:L893))/(AVERAGE(Dados01!L655:L756)))-1</f>
        <v>0.57012741270366263</v>
      </c>
      <c r="N47" s="54">
        <f>((AVERAGE(Dados01!M779:M893))/(AVERAGE(Dados01!M655:M756)))-1</f>
        <v>0.42578241321648291</v>
      </c>
      <c r="O47" s="120"/>
      <c r="P47" s="63">
        <f t="shared" si="4"/>
        <v>0.54770447619576024</v>
      </c>
      <c r="Q47" s="63">
        <f t="shared" si="5"/>
        <v>0.53101129236017353</v>
      </c>
      <c r="R47" s="63">
        <f t="shared" si="6"/>
        <v>0.50371162517276047</v>
      </c>
      <c r="S47" s="63">
        <f t="shared" si="7"/>
        <v>0.52306703500928542</v>
      </c>
    </row>
    <row r="48" spans="1:19" ht="48" x14ac:dyDescent="0.25">
      <c r="A48" s="28" t="s">
        <v>68</v>
      </c>
      <c r="B48" s="28" t="s">
        <v>69</v>
      </c>
      <c r="C48" s="54">
        <f>((AVERAGE(Dados01!B779:B893)-(AVERAGE(Dados01!B67:B155)))/(AVERAGE(Dados01!B655:B756)-(AVERAGE(Dados01!B89:B176))))-1</f>
        <v>0.44586232754726085</v>
      </c>
      <c r="D48" s="54">
        <f>((AVERAGE(Dados01!C779:C893)-(AVERAGE(Dados01!C67:C155)))/(AVERAGE(Dados01!C655:C756)-(AVERAGE(Dados01!C89:C176))))-1</f>
        <v>0.67801298226608187</v>
      </c>
      <c r="E48" s="54">
        <f>((AVERAGE(Dados01!D779:D893)-(AVERAGE(Dados01!D67:D155)))/(AVERAGE(Dados01!D655:D756)-(AVERAGE(Dados01!D89:D176))))-1</f>
        <v>0.67228601857971282</v>
      </c>
      <c r="F48" s="54">
        <f>((AVERAGE(Dados01!E779:E893)-(AVERAGE(Dados01!E67:E155)))/(AVERAGE(Dados01!E655:E756)-(AVERAGE(Dados01!E89:E176))))-1</f>
        <v>0.65960678135062767</v>
      </c>
      <c r="G48" s="54">
        <f>((AVERAGE(Dados01!F779:F893)-(AVERAGE(Dados01!F67:F155)))/(AVERAGE(Dados01!F655:F756)-(AVERAGE(Dados01!F89:F176))))-1</f>
        <v>0.54218883522903427</v>
      </c>
      <c r="H48" s="54">
        <f>((AVERAGE(Dados01!G779:G893)-(AVERAGE(Dados01!G67:G155)))/(AVERAGE(Dados01!G655:G756)-(AVERAGE(Dados01!G89:G176))))-1</f>
        <v>0.56613294487109389</v>
      </c>
      <c r="I48" s="54">
        <f>((AVERAGE(Dados01!H779:H893)-(AVERAGE(Dados01!H67:H155)))/(AVERAGE(Dados01!H655:H756)-(AVERAGE(Dados01!H89:H176))))-1</f>
        <v>0.58300018105325191</v>
      </c>
      <c r="J48" s="54">
        <f>((AVERAGE(Dados01!I779:I893)-(AVERAGE(Dados01!I67:I155)))/(AVERAGE(Dados01!I655:I756)-(AVERAGE(Dados01!I89:I176))))-1</f>
        <v>0.54563515687057729</v>
      </c>
      <c r="K48" s="54">
        <f>((AVERAGE(Dados01!J779:J893)-(AVERAGE(Dados01!J67:J155)))/(AVERAGE(Dados01!J655:J756)-(AVERAGE(Dados01!J89:J176))))-1</f>
        <v>0.63908577615879913</v>
      </c>
      <c r="L48" s="54">
        <f>((AVERAGE(Dados01!K779:K893)-(AVERAGE(Dados01!K67:K155)))/(AVERAGE(Dados01!K655:K756)-(AVERAGE(Dados01!K89:K176))))-1</f>
        <v>0.53705560371380767</v>
      </c>
      <c r="M48" s="54">
        <f>((AVERAGE(Dados01!L779:L893)-(AVERAGE(Dados01!L67:L155)))/(AVERAGE(Dados01!L655:L756)-(AVERAGE(Dados01!L89:L176))))-1</f>
        <v>0.65652548662528165</v>
      </c>
      <c r="N48" s="54">
        <f>((AVERAGE(Dados01!M779:M893)-(AVERAGE(Dados01!M67:M155)))/(AVERAGE(Dados01!M655:M756)-(AVERAGE(Dados01!M89:M176))))-1</f>
        <v>0.46752299919237505</v>
      </c>
      <c r="O48" s="120"/>
      <c r="P48" s="63">
        <f t="shared" si="4"/>
        <v>0.58930952048358531</v>
      </c>
      <c r="Q48" s="63">
        <f t="shared" si="5"/>
        <v>0.58300018105325191</v>
      </c>
      <c r="R48" s="63">
        <f t="shared" si="6"/>
        <v>0.54563515687057729</v>
      </c>
      <c r="S48" s="63">
        <f t="shared" si="7"/>
        <v>0.63908577615879913</v>
      </c>
    </row>
    <row r="49" spans="1:21" ht="48" x14ac:dyDescent="0.25">
      <c r="A49" s="29" t="s">
        <v>70</v>
      </c>
      <c r="B49" s="29" t="s">
        <v>71</v>
      </c>
      <c r="C49" s="54">
        <f>((AVERAGE(Dados01!B779:B893))/(AVERAGE(Dados01!B264:B397)))-1</f>
        <v>1.706673801629814</v>
      </c>
      <c r="D49" s="54">
        <f>((AVERAGE(Dados01!C779:C893))/(AVERAGE(Dados01!C264:C397)))-1</f>
        <v>3.009028058586912</v>
      </c>
      <c r="E49" s="54">
        <f>((AVERAGE(Dados01!D779:D893))/(AVERAGE(Dados01!D264:D397)))-1</f>
        <v>2.9254305755056542</v>
      </c>
      <c r="F49" s="54">
        <f>((AVERAGE(Dados01!E779:E893))/(AVERAGE(Dados01!E264:E397)))-1</f>
        <v>3.1186005928877023</v>
      </c>
      <c r="G49" s="54">
        <f>((AVERAGE(Dados01!F779:F893))/(AVERAGE(Dados01!F264:F397)))-1</f>
        <v>2.505742182899537</v>
      </c>
      <c r="H49" s="54">
        <f>((AVERAGE(Dados01!G779:G893))/(AVERAGE(Dados01!G264:G397)))-1</f>
        <v>2.5625225945931209</v>
      </c>
      <c r="I49" s="54">
        <f>((AVERAGE(Dados01!H779:H893))/(AVERAGE(Dados01!H264:H397)))-1</f>
        <v>2.6016632836001872</v>
      </c>
      <c r="J49" s="54">
        <f>((AVERAGE(Dados01!I779:I893))/(AVERAGE(Dados01!I264:I397)))-1</f>
        <v>2.3450925713478896</v>
      </c>
      <c r="K49" s="54">
        <f>((AVERAGE(Dados01!J779:J893))/(AVERAGE(Dados01!J264:J397)))-1</f>
        <v>2.166816679082042</v>
      </c>
      <c r="L49" s="54">
        <f>((AVERAGE(Dados01!K779:K893))/(AVERAGE(Dados01!K264:K397)))-1</f>
        <v>2.1357463132046051</v>
      </c>
      <c r="M49" s="54">
        <f>((AVERAGE(Dados01!L779:L893))/(AVERAGE(Dados01!L264:L397)))-1</f>
        <v>2.5732487535254482</v>
      </c>
      <c r="N49" s="54">
        <f>((AVERAGE(Dados01!M779:M893))/(AVERAGE(Dados01!M264:M397)))-1</f>
        <v>1.9066902979296709</v>
      </c>
      <c r="O49" s="120"/>
      <c r="P49" s="63">
        <f t="shared" si="4"/>
        <v>2.7289551234601199</v>
      </c>
      <c r="Q49" s="63">
        <f t="shared" si="5"/>
        <v>2.6016632836001872</v>
      </c>
      <c r="R49" s="63">
        <f t="shared" si="6"/>
        <v>2.3450925713478896</v>
      </c>
      <c r="S49" s="63">
        <f t="shared" si="7"/>
        <v>2.166816679082042</v>
      </c>
    </row>
    <row r="50" spans="1:21" ht="48" x14ac:dyDescent="0.25">
      <c r="A50" s="30" t="s">
        <v>72</v>
      </c>
      <c r="B50" s="30" t="s">
        <v>73</v>
      </c>
      <c r="C50" s="54">
        <f>((AVERAGE(Dados01!B779:B893)-(AVERAGE(Dados01!B67:B154)))/(AVERAGE(Dados01!B264:B397)-(AVERAGE(Dados01!B89:B176))))-1</f>
        <v>2.0288515471704116</v>
      </c>
      <c r="D50" s="54">
        <f>((AVERAGE(Dados01!C779:C893)-(AVERAGE(Dados01!C67:C154)))/(AVERAGE(Dados01!C264:C397)-(AVERAGE(Dados01!C89:C176))))-1</f>
        <v>3.9616739750224506</v>
      </c>
      <c r="E50" s="54">
        <f>((AVERAGE(Dados01!D779:D893)-(AVERAGE(Dados01!D67:D154)))/(AVERAGE(Dados01!D264:D397)-(AVERAGE(Dados01!D89:D176))))-1</f>
        <v>3.7066031543319733</v>
      </c>
      <c r="F50" s="54">
        <f>((AVERAGE(Dados01!E779:E893)-(AVERAGE(Dados01!E67:E154)))/(AVERAGE(Dados01!E264:E397)-(AVERAGE(Dados01!E89:E176))))-1</f>
        <v>3.7747365135947986</v>
      </c>
      <c r="G50" s="54">
        <f>((AVERAGE(Dados01!F779:F893)-(AVERAGE(Dados01!F67:F154)))/(AVERAGE(Dados01!F264:F397)-(AVERAGE(Dados01!F89:F176))))-1</f>
        <v>2.892666067306366</v>
      </c>
      <c r="H50" s="54">
        <f>((AVERAGE(Dados01!G779:G893)-(AVERAGE(Dados01!G67:G154)))/(AVERAGE(Dados01!G264:G397)-(AVERAGE(Dados01!G89:G176))))-1</f>
        <v>3.0824884711382694</v>
      </c>
      <c r="I50" s="54">
        <f>((AVERAGE(Dados01!H779:H893)-(AVERAGE(Dados01!H67:H154)))/(AVERAGE(Dados01!H264:H397)-(AVERAGE(Dados01!H89:H176))))-1</f>
        <v>3.2306442521224366</v>
      </c>
      <c r="J50" s="54">
        <f>((AVERAGE(Dados01!I779:I893)-(AVERAGE(Dados01!I67:I154)))/(AVERAGE(Dados01!I264:I397)-(AVERAGE(Dados01!I89:I176))))-1</f>
        <v>2.7853115352006932</v>
      </c>
      <c r="K50" s="54">
        <f>((AVERAGE(Dados01!J779:J893)-(AVERAGE(Dados01!J67:J154)))/(AVERAGE(Dados01!J264:J397)-(AVERAGE(Dados01!J89:J176))))-1</f>
        <v>3.3744650508962257</v>
      </c>
      <c r="L50" s="54">
        <f>((AVERAGE(Dados01!K779:K893)-(AVERAGE(Dados01!K67:K154)))/(AVERAGE(Dados01!K264:K397)-(AVERAGE(Dados01!K89:K176))))-1</f>
        <v>2.5835832408115795</v>
      </c>
      <c r="M50" s="54">
        <f>((AVERAGE(Dados01!L779:L893)-(AVERAGE(Dados01!L67:L154)))/(AVERAGE(Dados01!L264:L397)-(AVERAGE(Dados01!L89:L176))))-1</f>
        <v>3.6077840208846572</v>
      </c>
      <c r="N50" s="54">
        <f>((AVERAGE(Dados01!M779:M893)-(AVERAGE(Dados01!M67:M154)))/(AVERAGE(Dados01!M264:M397)-(AVERAGE(Dados01!M89:M176))))-1</f>
        <v>2.2852029763229509</v>
      </c>
      <c r="O50" s="120"/>
      <c r="P50" s="63">
        <f t="shared" si="4"/>
        <v>3.2499636840131445</v>
      </c>
      <c r="Q50" s="63">
        <f t="shared" si="5"/>
        <v>3.2306442521224366</v>
      </c>
      <c r="R50" s="63">
        <f t="shared" si="6"/>
        <v>2.7853115352006932</v>
      </c>
      <c r="S50" s="63">
        <f t="shared" si="7"/>
        <v>3.3744650508962257</v>
      </c>
    </row>
    <row r="51" spans="1:21" ht="36" x14ac:dyDescent="0.25">
      <c r="A51" s="31" t="s">
        <v>74</v>
      </c>
      <c r="B51" s="32" t="s">
        <v>44</v>
      </c>
      <c r="C51" s="54">
        <f>(C29-C22)/(C29+C22)</f>
        <v>0.4592999757497373</v>
      </c>
      <c r="D51" s="54">
        <f t="shared" ref="D51:N51" si="12">(D29-D22)/(D29+D22)</f>
        <v>0.58787570807239897</v>
      </c>
      <c r="E51" s="54">
        <f t="shared" si="12"/>
        <v>0.59571174013378914</v>
      </c>
      <c r="F51" s="54">
        <f t="shared" si="12"/>
        <v>0.60840538791835774</v>
      </c>
      <c r="G51" s="54">
        <f t="shared" si="12"/>
        <v>0.54094891816176904</v>
      </c>
      <c r="H51" s="54">
        <f t="shared" si="12"/>
        <v>0.54496772651207281</v>
      </c>
      <c r="I51" s="54">
        <f t="shared" si="12"/>
        <v>0.53028675038613926</v>
      </c>
      <c r="J51" s="54">
        <f t="shared" si="12"/>
        <v>0.52659657442361096</v>
      </c>
      <c r="K51" s="54">
        <f t="shared" si="12"/>
        <v>0.51745370579979177</v>
      </c>
      <c r="L51" s="54">
        <f t="shared" si="12"/>
        <v>0.52046377431075008</v>
      </c>
      <c r="M51" s="54">
        <f t="shared" si="12"/>
        <v>0.56087705262586951</v>
      </c>
      <c r="N51" s="54">
        <f t="shared" si="12"/>
        <v>0.47589753296737969</v>
      </c>
      <c r="O51" s="120"/>
      <c r="P51" s="63">
        <f t="shared" si="4"/>
        <v>0.56477401086406653</v>
      </c>
      <c r="Q51" s="63">
        <f t="shared" si="5"/>
        <v>0.53028675038613926</v>
      </c>
      <c r="R51" s="63">
        <f t="shared" si="6"/>
        <v>0.52659657442361096</v>
      </c>
      <c r="S51" s="63">
        <f t="shared" si="7"/>
        <v>0.51745370579979177</v>
      </c>
    </row>
    <row r="52" spans="1:21" ht="48" x14ac:dyDescent="0.25">
      <c r="A52" s="33" t="s">
        <v>75</v>
      </c>
      <c r="B52" s="34" t="s">
        <v>76</v>
      </c>
      <c r="C52" s="54">
        <f>((1/C9)-(1/(AVERAGE(Dados01!B331:B375))))*(AVERAGE(Dados01!B779:B893))</f>
        <v>5.6919882245826532</v>
      </c>
      <c r="D52" s="54">
        <f>((1/D9)-(1/(AVERAGE(Dados01!C331:C375))))*(AVERAGE(Dados01!C779:C893))</f>
        <v>6.6082911347799769</v>
      </c>
      <c r="E52" s="54">
        <f>((1/E9)-(1/(AVERAGE(Dados01!D331:D375))))*(AVERAGE(Dados01!D779:D893))</f>
        <v>8.5954242881049012</v>
      </c>
      <c r="F52" s="54">
        <f>((1/F9)-(1/(AVERAGE(Dados01!E331:E375))))*(AVERAGE(Dados01!E779:E893))</f>
        <v>9.2552695922513344</v>
      </c>
      <c r="G52" s="54">
        <f>((1/G9)-(1/(AVERAGE(Dados01!F331:F375))))*(AVERAGE(Dados01!F779:F893))</f>
        <v>10.199346665104024</v>
      </c>
      <c r="H52" s="54">
        <f>((1/H9)-(1/(AVERAGE(Dados01!G331:G375))))*(AVERAGE(Dados01!G779:G893))</f>
        <v>7.3172560572078771</v>
      </c>
      <c r="I52" s="54">
        <f>((1/I9)-(1/(AVERAGE(Dados01!H331:H375))))*(AVERAGE(Dados01!H779:H893))</f>
        <v>6.3942748113098826</v>
      </c>
      <c r="J52" s="54">
        <f>((1/J9)-(1/(AVERAGE(Dados01!I331:I375))))*(AVERAGE(Dados01!I779:I893))</f>
        <v>6.6915033502153207</v>
      </c>
      <c r="K52" s="54">
        <f>((1/K9)-(1/(AVERAGE(Dados01!J331:J375))))*(AVERAGE(Dados01!J779:J893))</f>
        <v>3.8398034577193862</v>
      </c>
      <c r="L52" s="54">
        <f>((1/L9)-(1/(AVERAGE(Dados01!K331:K375))))*(AVERAGE(Dados01!K779:K893))</f>
        <v>7.192325826390042</v>
      </c>
      <c r="M52" s="54">
        <f>((1/M9)-(1/(AVERAGE(Dados01!L331:L375))))*(AVERAGE(Dados01!L779:L893))</f>
        <v>5.1932888398042971</v>
      </c>
      <c r="N52" s="54">
        <f>((1/N9)-(1/(AVERAGE(Dados01!M331:M375))))*(AVERAGE(Dados01!M779:M893))</f>
        <v>6.2125799330922282</v>
      </c>
      <c r="O52" s="120"/>
      <c r="P52" s="63">
        <f t="shared" si="4"/>
        <v>8.9239574381877453</v>
      </c>
      <c r="Q52" s="63">
        <f t="shared" si="5"/>
        <v>6.3942748113098826</v>
      </c>
      <c r="R52" s="63">
        <f t="shared" si="6"/>
        <v>6.6915033502153207</v>
      </c>
      <c r="S52" s="63">
        <f t="shared" si="7"/>
        <v>3.8398034577193862</v>
      </c>
    </row>
    <row r="53" spans="1:21" ht="48" x14ac:dyDescent="0.25">
      <c r="A53" s="35" t="s">
        <v>77</v>
      </c>
      <c r="B53" s="36" t="s">
        <v>78</v>
      </c>
      <c r="C53" s="54">
        <f>((1/C9)-(1/(AVERAGE(Dados01!B666:B688))))*(AVERAGE(Dados01!B779:B893))</f>
        <v>6.153702194811264</v>
      </c>
      <c r="D53" s="54">
        <f>((1/D9)-(1/(AVERAGE(Dados01!C666:C688))))*(AVERAGE(Dados01!C779:C893))</f>
        <v>7.5876550409402208</v>
      </c>
      <c r="E53" s="54">
        <f>((1/E9)-(1/(AVERAGE(Dados01!D666:D688))))*(AVERAGE(Dados01!D779:D893))</f>
        <v>9.420204015054221</v>
      </c>
      <c r="F53" s="54">
        <f>((1/F9)-(1/(AVERAGE(Dados01!E666:E688))))*(AVERAGE(Dados01!E779:E893))</f>
        <v>10.227533904687149</v>
      </c>
      <c r="G53" s="54">
        <f>((1/G9)-(1/(AVERAGE(Dados01!F666:F688))))*(AVERAGE(Dados01!F779:F893))</f>
        <v>10.944011617687538</v>
      </c>
      <c r="H53" s="54">
        <f>((1/H9)-(1/(AVERAGE(Dados01!G666:G688))))*(AVERAGE(Dados01!G779:G893))</f>
        <v>8.1855292584705879</v>
      </c>
      <c r="I53" s="54">
        <f>((1/I9)-(1/(AVERAGE(Dados01!H666:H688))))*(AVERAGE(Dados01!H779:H893))</f>
        <v>7.3149717510064445</v>
      </c>
      <c r="J53" s="54">
        <f>((1/J9)-(1/(AVERAGE(Dados01!I666:I688))))*(AVERAGE(Dados01!I779:I893))</f>
        <v>7.4190426721483389</v>
      </c>
      <c r="K53" s="54">
        <f>((1/K9)-(1/(AVERAGE(Dados01!J666:J688))))*(AVERAGE(Dados01!J779:J893))</f>
        <v>4.398404419843982</v>
      </c>
      <c r="L53" s="54">
        <f>((1/L9)-(1/(AVERAGE(Dados01!K666:K688))))*(AVERAGE(Dados01!K779:K893))</f>
        <v>7.7328259248094318</v>
      </c>
      <c r="M53" s="54">
        <f>((1/M9)-(1/(AVERAGE(Dados01!L666:L688))))*(AVERAGE(Dados01!L779:L893))</f>
        <v>5.9621279651478414</v>
      </c>
      <c r="N53" s="54">
        <f>((1/N9)-(1/(AVERAGE(Dados01!M666:M688))))*(AVERAGE(Dados01!M779:M893))</f>
        <v>6.7723132169727824</v>
      </c>
      <c r="O53" s="120"/>
      <c r="P53" s="63">
        <f t="shared" si="4"/>
        <v>9.7856915936150912</v>
      </c>
      <c r="Q53" s="63">
        <f t="shared" si="5"/>
        <v>7.3149717510064445</v>
      </c>
      <c r="R53" s="63">
        <f t="shared" si="6"/>
        <v>7.4190426721483389</v>
      </c>
      <c r="S53" s="63">
        <f t="shared" si="7"/>
        <v>4.398404419843982</v>
      </c>
    </row>
    <row r="54" spans="1:21" x14ac:dyDescent="0.25">
      <c r="A54" s="37" t="s">
        <v>79</v>
      </c>
      <c r="B54" s="38" t="s">
        <v>10</v>
      </c>
      <c r="C54" s="54">
        <f>C26/C22</f>
        <v>2.6998554841281703</v>
      </c>
      <c r="D54" s="54">
        <f t="shared" ref="D54:N54" si="13">D26/D22</f>
        <v>3.8610285051135125</v>
      </c>
      <c r="E54" s="54">
        <f t="shared" si="13"/>
        <v>3.9013728323699421</v>
      </c>
      <c r="F54" s="54">
        <f t="shared" si="13"/>
        <v>4.0882463387157344</v>
      </c>
      <c r="G54" s="54">
        <f t="shared" si="13"/>
        <v>3.3633707719275465</v>
      </c>
      <c r="H54" s="54">
        <f t="shared" si="13"/>
        <v>3.3930860565304197</v>
      </c>
      <c r="I54" s="54">
        <f t="shared" si="13"/>
        <v>3.2850096504396311</v>
      </c>
      <c r="J54" s="54">
        <f t="shared" si="13"/>
        <v>3.3018979833926454</v>
      </c>
      <c r="K54" s="54">
        <f t="shared" si="13"/>
        <v>3.1322324388565712</v>
      </c>
      <c r="L54" s="54">
        <f t="shared" si="13"/>
        <v>3.1953760445682451</v>
      </c>
      <c r="M54" s="54">
        <f t="shared" si="13"/>
        <v>3.5248888339920952</v>
      </c>
      <c r="N54" s="54">
        <f t="shared" si="13"/>
        <v>2.8503581532534765</v>
      </c>
      <c r="O54" s="120"/>
      <c r="P54" s="63">
        <f t="shared" si="4"/>
        <v>3.6149010557245673</v>
      </c>
      <c r="Q54" s="63">
        <f t="shared" si="5"/>
        <v>3.2850096504396311</v>
      </c>
      <c r="R54" s="63">
        <f t="shared" si="6"/>
        <v>3.3018979833926454</v>
      </c>
      <c r="S54" s="63">
        <f t="shared" si="7"/>
        <v>3.1322324388565712</v>
      </c>
    </row>
    <row r="55" spans="1:21" x14ac:dyDescent="0.25">
      <c r="A55" s="37" t="s">
        <v>80</v>
      </c>
      <c r="B55" s="38" t="s">
        <v>11</v>
      </c>
      <c r="C55" s="54">
        <f>C29/C22</f>
        <v>2.6989086560023918</v>
      </c>
      <c r="D55" s="54">
        <f t="shared" ref="D55:N55" si="14">D29/D22</f>
        <v>3.8529049104228617</v>
      </c>
      <c r="E55" s="54">
        <f t="shared" si="14"/>
        <v>3.9469653179190751</v>
      </c>
      <c r="F55" s="54">
        <f t="shared" si="14"/>
        <v>4.1073225685317309</v>
      </c>
      <c r="G55" s="54">
        <f t="shared" si="14"/>
        <v>3.356813607738752</v>
      </c>
      <c r="H55" s="54">
        <f t="shared" si="14"/>
        <v>3.3952926342334773</v>
      </c>
      <c r="I55" s="54">
        <f t="shared" si="14"/>
        <v>3.2579169347344341</v>
      </c>
      <c r="J55" s="54">
        <f t="shared" si="14"/>
        <v>3.2247265058652963</v>
      </c>
      <c r="K55" s="54">
        <f t="shared" si="14"/>
        <v>3.1446800525426908</v>
      </c>
      <c r="L55" s="54">
        <f t="shared" si="14"/>
        <v>3.1706963788300837</v>
      </c>
      <c r="M55" s="54">
        <f t="shared" si="14"/>
        <v>3.5545331027667983</v>
      </c>
      <c r="N55" s="54">
        <f t="shared" si="14"/>
        <v>2.8160476735086983</v>
      </c>
      <c r="O55" s="120"/>
      <c r="P55" s="63">
        <f t="shared" si="4"/>
        <v>3.6198096035013201</v>
      </c>
      <c r="Q55" s="63">
        <f t="shared" si="5"/>
        <v>3.2579169347344341</v>
      </c>
      <c r="R55" s="63">
        <f t="shared" si="6"/>
        <v>3.2247265058652963</v>
      </c>
      <c r="S55" s="63">
        <f t="shared" si="7"/>
        <v>3.1446800525426908</v>
      </c>
    </row>
    <row r="56" spans="1:21" x14ac:dyDescent="0.25">
      <c r="A56" s="37" t="s">
        <v>81</v>
      </c>
      <c r="B56" s="38" t="s">
        <v>12</v>
      </c>
      <c r="C56" s="54">
        <f>C29/C15</f>
        <v>6.541732093247977</v>
      </c>
      <c r="D56" s="54">
        <f t="shared" ref="D56:N56" si="15">D29/D15</f>
        <v>9.7880965542657083</v>
      </c>
      <c r="E56" s="54">
        <f t="shared" si="15"/>
        <v>10.338001514004542</v>
      </c>
      <c r="F56" s="54">
        <f t="shared" si="15"/>
        <v>11.479638958858102</v>
      </c>
      <c r="G56" s="54">
        <f t="shared" si="15"/>
        <v>9.3753399818676346</v>
      </c>
      <c r="H56" s="54">
        <f t="shared" si="15"/>
        <v>9.6919616076784649</v>
      </c>
      <c r="I56" s="54">
        <f t="shared" si="15"/>
        <v>8.9362745098039227</v>
      </c>
      <c r="J56" s="54">
        <f t="shared" si="15"/>
        <v>9.6398739164696625</v>
      </c>
      <c r="K56" s="54">
        <f t="shared" si="15"/>
        <v>6.0295034780522911</v>
      </c>
      <c r="L56" s="54">
        <f t="shared" si="15"/>
        <v>7.7783244499111657</v>
      </c>
      <c r="M56" s="54">
        <f t="shared" si="15"/>
        <v>7.8434178250204418</v>
      </c>
      <c r="N56" s="54">
        <f t="shared" si="15"/>
        <v>7.3674015748031501</v>
      </c>
      <c r="O56" s="120"/>
      <c r="P56" s="63">
        <f t="shared" si="4"/>
        <v>10.182313516134734</v>
      </c>
      <c r="Q56" s="63">
        <f t="shared" si="5"/>
        <v>8.9362745098039227</v>
      </c>
      <c r="R56" s="63">
        <f t="shared" si="6"/>
        <v>9.6398739164696625</v>
      </c>
      <c r="S56" s="63">
        <f t="shared" si="7"/>
        <v>6.0295034780522911</v>
      </c>
    </row>
    <row r="57" spans="1:21" x14ac:dyDescent="0.25">
      <c r="A57" s="37" t="s">
        <v>82</v>
      </c>
      <c r="B57" s="38" t="s">
        <v>45</v>
      </c>
      <c r="C57" s="54">
        <f>C29/C20</f>
        <v>13.158163265306124</v>
      </c>
      <c r="D57" s="54">
        <f t="shared" ref="D57:N57" si="16">D29/D20</f>
        <v>10.53550178500595</v>
      </c>
      <c r="E57" s="54">
        <f t="shared" si="16"/>
        <v>12.88045272341429</v>
      </c>
      <c r="F57" s="54">
        <f t="shared" si="16"/>
        <v>18.260100166944909</v>
      </c>
      <c r="G57" s="54">
        <f t="shared" si="16"/>
        <v>15.928835489833642</v>
      </c>
      <c r="H57" s="54">
        <f t="shared" si="16"/>
        <v>14.614654002713706</v>
      </c>
      <c r="I57" s="54">
        <f t="shared" si="16"/>
        <v>8.6611554541999247</v>
      </c>
      <c r="J57" s="54">
        <f t="shared" si="16"/>
        <v>10.066241514091752</v>
      </c>
      <c r="K57" s="54">
        <f t="shared" si="16"/>
        <v>6.540132691557174</v>
      </c>
      <c r="L57" s="54">
        <f t="shared" si="16"/>
        <v>12.627912136676283</v>
      </c>
      <c r="M57" s="54">
        <f t="shared" si="16"/>
        <v>10.177718832891246</v>
      </c>
      <c r="N57" s="54">
        <f t="shared" si="16"/>
        <v>10.647018661811561</v>
      </c>
      <c r="O57" s="120"/>
      <c r="P57" s="63">
        <f t="shared" si="4"/>
        <v>16.267863219830755</v>
      </c>
      <c r="Q57" s="63">
        <f t="shared" si="5"/>
        <v>8.6611554541999247</v>
      </c>
      <c r="R57" s="63">
        <f t="shared" si="6"/>
        <v>10.066241514091752</v>
      </c>
      <c r="S57" s="63">
        <f t="shared" si="7"/>
        <v>6.540132691557174</v>
      </c>
    </row>
    <row r="58" spans="1:21" ht="24" x14ac:dyDescent="0.25">
      <c r="A58" s="39" t="s">
        <v>83</v>
      </c>
      <c r="B58" s="39" t="s">
        <v>84</v>
      </c>
      <c r="C58" s="54">
        <f>1/(AVERAGE(Dados01!B331:B375))</f>
        <v>4.4648039504585346E-2</v>
      </c>
      <c r="D58" s="54">
        <f>1/(AVERAGE(Dados01!C331:C375))</f>
        <v>6.8044286245679195E-2</v>
      </c>
      <c r="E58" s="54">
        <f>1/(AVERAGE(Dados01!D331:D375))</f>
        <v>6.3662188621161866E-2</v>
      </c>
      <c r="F58" s="54">
        <f>1/(AVERAGE(Dados01!E331:E375))</f>
        <v>6.6481405150979264E-2</v>
      </c>
      <c r="G58" s="54">
        <f>1/(AVERAGE(Dados01!F331:F375))</f>
        <v>5.8945735865467482E-2</v>
      </c>
      <c r="H58" s="54">
        <f>1/(AVERAGE(Dados01!G331:G375))</f>
        <v>9.9101261669173588E-2</v>
      </c>
      <c r="I58" s="54">
        <f>1/(AVERAGE(Dados01!H331:H375))</f>
        <v>7.1650118143083696E-2</v>
      </c>
      <c r="J58" s="54">
        <f>1/(AVERAGE(Dados01!I331:I375))</f>
        <v>6.1447204561840475E-2</v>
      </c>
      <c r="K58" s="54">
        <f>1/(AVERAGE(Dados01!J331:J375))</f>
        <v>5.6967938444243568E-2</v>
      </c>
      <c r="L58" s="54">
        <f>1/(AVERAGE(Dados01!K331:K375))</f>
        <v>4.861102109070168E-2</v>
      </c>
      <c r="M58" s="54">
        <f>1/(AVERAGE(Dados01!L331:L375))</f>
        <v>5.6149142103496599E-2</v>
      </c>
      <c r="N58" s="54">
        <f>1/(AVERAGE(Dados01!M331:M375))</f>
        <v>5.5413055069494122E-2</v>
      </c>
      <c r="O58" s="120"/>
      <c r="P58" s="63">
        <f t="shared" si="4"/>
        <v>7.4842800895206785E-2</v>
      </c>
      <c r="Q58" s="63">
        <f t="shared" si="5"/>
        <v>7.1650118143083696E-2</v>
      </c>
      <c r="R58" s="63">
        <f t="shared" si="6"/>
        <v>6.1447204561840475E-2</v>
      </c>
      <c r="S58" s="63">
        <f t="shared" si="7"/>
        <v>5.6967938444243568E-2</v>
      </c>
    </row>
    <row r="59" spans="1:21" ht="24" x14ac:dyDescent="0.25">
      <c r="A59" s="128" t="s">
        <v>85</v>
      </c>
      <c r="B59" s="128" t="s">
        <v>86</v>
      </c>
      <c r="C59" s="129">
        <f>1/(AVERAGE(Dados01!B666:B688))</f>
        <v>3.6139258705240353E-2</v>
      </c>
      <c r="D59" s="129">
        <f>1/(AVERAGE(Dados01!C666:C688))</f>
        <v>4.966647879781208E-2</v>
      </c>
      <c r="E59" s="129">
        <f>1/(AVERAGE(Dados01!D666:D688))</f>
        <v>4.8523002012649731E-2</v>
      </c>
      <c r="F59" s="129">
        <f>1/(AVERAGE(Dados01!E666:E688))</f>
        <v>4.875928811439352E-2</v>
      </c>
      <c r="G59" s="129">
        <f>1/(AVERAGE(Dados01!F666:F688))</f>
        <v>4.4590840265916511E-2</v>
      </c>
      <c r="H59" s="129">
        <f>1/(AVERAGE(Dados01!G666:G688))</f>
        <v>7.2284309904836128E-2</v>
      </c>
      <c r="I59" s="129">
        <f>1/(AVERAGE(Dados01!H666:H688))</f>
        <v>5.1544774480406251E-2</v>
      </c>
      <c r="J59" s="129">
        <f>1/(AVERAGE(Dados01!I666:I688))</f>
        <v>4.6750628084525132E-2</v>
      </c>
      <c r="K59" s="129">
        <f>1/(AVERAGE(Dados01!J666:J688))</f>
        <v>4.5858572163447922E-2</v>
      </c>
      <c r="L59" s="129">
        <f>1/(AVERAGE(Dados01!K666:K688))</f>
        <v>3.9174140979217266E-2</v>
      </c>
      <c r="M59" s="129">
        <f>1/(AVERAGE(Dados01!L666:L688))</f>
        <v>4.2801925714466497E-2</v>
      </c>
      <c r="N59" s="129">
        <f>1/(AVERAGE(Dados01!M666:M688))</f>
        <v>4.3527218705349119E-2</v>
      </c>
      <c r="O59" s="120"/>
      <c r="P59" s="63">
        <f t="shared" si="4"/>
        <v>5.521147942838206E-2</v>
      </c>
      <c r="Q59" s="63">
        <f t="shared" si="5"/>
        <v>5.1544774480406251E-2</v>
      </c>
      <c r="R59" s="63">
        <f t="shared" si="6"/>
        <v>4.6750628084525132E-2</v>
      </c>
      <c r="S59" s="63">
        <f t="shared" si="7"/>
        <v>4.5858572163447922E-2</v>
      </c>
    </row>
    <row r="60" spans="1:21" s="155" customFormat="1" ht="84" x14ac:dyDescent="0.25">
      <c r="A60" s="156" t="s">
        <v>87</v>
      </c>
      <c r="B60" s="150" t="s">
        <v>281</v>
      </c>
      <c r="C60" s="151">
        <f>(C31-C20)/(C31+C20)</f>
        <v>0.85913275608337047</v>
      </c>
      <c r="D60" s="151">
        <f t="shared" ref="D60:N60" si="17">(D31-D20)/(D31+D20)</f>
        <v>0.8280354706684856</v>
      </c>
      <c r="E60" s="151">
        <f t="shared" si="17"/>
        <v>0.85971585928584426</v>
      </c>
      <c r="F60" s="151">
        <f t="shared" si="17"/>
        <v>0.89632552745902361</v>
      </c>
      <c r="G60" s="151">
        <f t="shared" si="17"/>
        <v>0.88262308123451871</v>
      </c>
      <c r="H60" s="151">
        <f t="shared" si="17"/>
        <v>0.872799447704522</v>
      </c>
      <c r="I60" s="151">
        <f t="shared" si="17"/>
        <v>0.79582492627657919</v>
      </c>
      <c r="J60" s="151">
        <f t="shared" si="17"/>
        <v>0.81733804298812573</v>
      </c>
      <c r="K60" s="151">
        <f t="shared" si="17"/>
        <v>0.73934420670713108</v>
      </c>
      <c r="L60" s="151">
        <f t="shared" si="17"/>
        <v>0.85373768842590347</v>
      </c>
      <c r="M60" s="151">
        <f t="shared" si="17"/>
        <v>0.82134677049931282</v>
      </c>
      <c r="N60" s="151">
        <f t="shared" si="17"/>
        <v>0.82880408314339704</v>
      </c>
      <c r="O60" s="152"/>
      <c r="P60" s="153">
        <f t="shared" si="4"/>
        <v>0.88391601879935477</v>
      </c>
      <c r="Q60" s="153">
        <f t="shared" si="5"/>
        <v>0.79582492627657919</v>
      </c>
      <c r="R60" s="153">
        <f t="shared" si="6"/>
        <v>0.81733804298812573</v>
      </c>
      <c r="S60" s="153">
        <f t="shared" si="7"/>
        <v>0.73934420670713108</v>
      </c>
      <c r="T60" s="157" t="s">
        <v>281</v>
      </c>
      <c r="U60" s="154"/>
    </row>
    <row r="61" spans="1:21" ht="36" x14ac:dyDescent="0.25">
      <c r="A61" s="130" t="s">
        <v>88</v>
      </c>
      <c r="B61" s="130" t="s">
        <v>14</v>
      </c>
      <c r="C61" s="131">
        <f>(C26-C17)/(C26+C17)</f>
        <v>0.86679071049548617</v>
      </c>
      <c r="D61" s="131">
        <f t="shared" ref="D61:N61" si="18">(D26-D17)/(D26+D17)</f>
        <v>0.845865769717565</v>
      </c>
      <c r="E61" s="131">
        <f t="shared" si="18"/>
        <v>0.8683391003460208</v>
      </c>
      <c r="F61" s="131">
        <f t="shared" si="18"/>
        <v>0.90265641384131434</v>
      </c>
      <c r="G61" s="131">
        <f t="shared" si="18"/>
        <v>0.89512190660838087</v>
      </c>
      <c r="H61" s="131">
        <f t="shared" si="18"/>
        <v>0.88198269079464997</v>
      </c>
      <c r="I61" s="131">
        <f t="shared" si="18"/>
        <v>0.82371616794983726</v>
      </c>
      <c r="J61" s="131">
        <f t="shared" si="18"/>
        <v>0.85141526864237671</v>
      </c>
      <c r="K61" s="131">
        <f t="shared" si="18"/>
        <v>0.75145590318462419</v>
      </c>
      <c r="L61" s="131">
        <f t="shared" si="18"/>
        <v>0.86724180027671516</v>
      </c>
      <c r="M61" s="131">
        <f t="shared" si="18"/>
        <v>0.82654612368989511</v>
      </c>
      <c r="N61" s="131">
        <f t="shared" si="18"/>
        <v>0.8506663540078947</v>
      </c>
      <c r="O61" s="120"/>
      <c r="P61" s="63">
        <f t="shared" si="4"/>
        <v>0.89325367041478165</v>
      </c>
      <c r="Q61" s="63">
        <f t="shared" si="5"/>
        <v>0.82371616794983726</v>
      </c>
      <c r="R61" s="63">
        <f t="shared" si="6"/>
        <v>0.85141526864237671</v>
      </c>
      <c r="S61" s="63">
        <f t="shared" si="7"/>
        <v>0.75145590318462419</v>
      </c>
    </row>
    <row r="62" spans="1:21" ht="60" x14ac:dyDescent="0.25">
      <c r="A62" s="41" t="s">
        <v>89</v>
      </c>
      <c r="B62" s="41" t="s">
        <v>15</v>
      </c>
      <c r="C62" s="54">
        <f>C31/C33</f>
        <v>1.0035099386684403</v>
      </c>
      <c r="D62" s="54">
        <f t="shared" ref="D62:N62" si="19">D31/D33</f>
        <v>1.0044602698650675</v>
      </c>
      <c r="E62" s="54">
        <f t="shared" si="19"/>
        <v>0.99361999187034977</v>
      </c>
      <c r="F62" s="54">
        <f t="shared" si="19"/>
        <v>1.0052849855029911</v>
      </c>
      <c r="G62" s="54">
        <f t="shared" si="19"/>
        <v>0.99829344991563129</v>
      </c>
      <c r="H62" s="54">
        <f t="shared" si="19"/>
        <v>1.0049703630526055</v>
      </c>
      <c r="I62" s="54">
        <f t="shared" si="19"/>
        <v>0.99984877616712386</v>
      </c>
      <c r="J62" s="54">
        <f t="shared" si="19"/>
        <v>1.006555944055944</v>
      </c>
      <c r="K62" s="54">
        <f t="shared" si="19"/>
        <v>1.0076811252553826</v>
      </c>
      <c r="L62" s="54">
        <f t="shared" si="19"/>
        <v>1.0087770419426048</v>
      </c>
      <c r="M62" s="54">
        <f t="shared" si="19"/>
        <v>1.0128957447556133</v>
      </c>
      <c r="N62" s="54">
        <f t="shared" si="19"/>
        <v>1.0192387032332313</v>
      </c>
      <c r="O62" s="120"/>
      <c r="P62" s="63">
        <f t="shared" si="4"/>
        <v>1.0028495994904092</v>
      </c>
      <c r="Q62" s="63">
        <f t="shared" si="5"/>
        <v>0.99984877616712386</v>
      </c>
      <c r="R62" s="63">
        <f t="shared" si="6"/>
        <v>1.006555944055944</v>
      </c>
      <c r="S62" s="63">
        <f t="shared" si="7"/>
        <v>1.0076811252553826</v>
      </c>
    </row>
    <row r="63" spans="1:21" ht="66.75" customHeight="1" x14ac:dyDescent="0.25">
      <c r="A63" s="40" t="s">
        <v>196</v>
      </c>
      <c r="B63" s="40" t="s">
        <v>16</v>
      </c>
      <c r="C63" s="54">
        <f>C62/C60</f>
        <v>1.1680499102877406</v>
      </c>
      <c r="D63" s="54">
        <f t="shared" ref="D63:N63" si="20">D62/D60</f>
        <v>1.2130643015258169</v>
      </c>
      <c r="E63" s="54">
        <f t="shared" si="20"/>
        <v>1.1557539402561889</v>
      </c>
      <c r="F63" s="54">
        <f t="shared" si="20"/>
        <v>1.1215623729392763</v>
      </c>
      <c r="G63" s="54">
        <f t="shared" si="20"/>
        <v>1.1310529614966847</v>
      </c>
      <c r="H63" s="54">
        <f t="shared" si="20"/>
        <v>1.1514333168927813</v>
      </c>
      <c r="I63" s="54">
        <f t="shared" si="20"/>
        <v>1.2563677552110735</v>
      </c>
      <c r="J63" s="54">
        <f t="shared" si="20"/>
        <v>1.23150507025961</v>
      </c>
      <c r="K63" s="54">
        <f t="shared" si="20"/>
        <v>1.3629390967210826</v>
      </c>
      <c r="L63" s="54">
        <f t="shared" si="20"/>
        <v>1.1816006902571659</v>
      </c>
      <c r="M63" s="54">
        <f t="shared" si="20"/>
        <v>1.2332132798669848</v>
      </c>
      <c r="N63" s="54">
        <f t="shared" si="20"/>
        <v>1.2297703690932298</v>
      </c>
      <c r="O63" s="120"/>
      <c r="P63" s="63">
        <f t="shared" si="4"/>
        <v>1.1346828837762475</v>
      </c>
      <c r="Q63" s="63">
        <f t="shared" si="5"/>
        <v>1.2563677552110735</v>
      </c>
      <c r="R63" s="63">
        <f t="shared" si="6"/>
        <v>1.23150507025961</v>
      </c>
      <c r="S63" s="63">
        <f t="shared" si="7"/>
        <v>1.3629390967210826</v>
      </c>
    </row>
    <row r="64" spans="1:21" ht="123" customHeight="1" x14ac:dyDescent="0.25">
      <c r="A64" s="26" t="s">
        <v>90</v>
      </c>
      <c r="B64" s="42" t="s">
        <v>17</v>
      </c>
      <c r="C64" s="54">
        <f>(C11-C14)/(C11+C14)</f>
        <v>-4.3643957191333869E-2</v>
      </c>
      <c r="D64" s="54">
        <f t="shared" ref="D64:N64" si="21">(D11-D14)/(D11+D14)</f>
        <v>-6.9042139512737587E-3</v>
      </c>
      <c r="E64" s="54">
        <f t="shared" si="21"/>
        <v>-3.7048377219840785E-2</v>
      </c>
      <c r="F64" s="54">
        <f t="shared" si="21"/>
        <v>-2.7523668757240445E-2</v>
      </c>
      <c r="G64" s="54">
        <f t="shared" si="21"/>
        <v>-6.5766800689259011E-2</v>
      </c>
      <c r="H64" s="54">
        <f t="shared" si="21"/>
        <v>-1.0443258296588518E-2</v>
      </c>
      <c r="I64" s="54">
        <f t="shared" si="21"/>
        <v>3.3003300330036695E-4</v>
      </c>
      <c r="J64" s="54">
        <f t="shared" si="21"/>
        <v>9.2589307886054573E-3</v>
      </c>
      <c r="K64" s="54">
        <f t="shared" si="21"/>
        <v>-3.7962169643445627E-2</v>
      </c>
      <c r="L64" s="54">
        <f t="shared" si="21"/>
        <v>-4.5280520452517362E-2</v>
      </c>
      <c r="M64" s="54">
        <f t="shared" si="21"/>
        <v>-1.7860047496665456E-2</v>
      </c>
      <c r="N64" s="54">
        <f t="shared" si="21"/>
        <v>-2.9370810530747062E-2</v>
      </c>
      <c r="O64" s="120"/>
      <c r="P64" s="63">
        <f t="shared" si="4"/>
        <v>-3.4577909247695993E-2</v>
      </c>
      <c r="Q64" s="63">
        <f t="shared" si="5"/>
        <v>3.3003300330036695E-4</v>
      </c>
      <c r="R64" s="63">
        <f t="shared" si="6"/>
        <v>9.2589307886054573E-3</v>
      </c>
      <c r="S64" s="63">
        <f t="shared" si="7"/>
        <v>-3.7962169643445627E-2</v>
      </c>
    </row>
    <row r="65" spans="1:20" ht="132" x14ac:dyDescent="0.25">
      <c r="A65" s="40" t="s">
        <v>91</v>
      </c>
      <c r="B65" s="43" t="s">
        <v>18</v>
      </c>
      <c r="C65" s="54">
        <f>(C14-C11)/(C14+C11)</f>
        <v>4.3643957191333869E-2</v>
      </c>
      <c r="D65" s="54">
        <f t="shared" ref="D65:N65" si="22">(D14-D11)/(D14+D11)</f>
        <v>6.9042139512737587E-3</v>
      </c>
      <c r="E65" s="54">
        <f t="shared" si="22"/>
        <v>3.7048377219840785E-2</v>
      </c>
      <c r="F65" s="54">
        <f t="shared" si="22"/>
        <v>2.7523668757240445E-2</v>
      </c>
      <c r="G65" s="54">
        <f t="shared" si="22"/>
        <v>6.5766800689259011E-2</v>
      </c>
      <c r="H65" s="54">
        <f t="shared" si="22"/>
        <v>1.0443258296588518E-2</v>
      </c>
      <c r="I65" s="54">
        <f t="shared" si="22"/>
        <v>-3.3003300330036695E-4</v>
      </c>
      <c r="J65" s="54">
        <f t="shared" si="22"/>
        <v>-9.2589307886054573E-3</v>
      </c>
      <c r="K65" s="54">
        <f t="shared" si="22"/>
        <v>3.7962169643445627E-2</v>
      </c>
      <c r="L65" s="54">
        <f t="shared" si="22"/>
        <v>4.5280520452517362E-2</v>
      </c>
      <c r="M65" s="54">
        <f t="shared" si="22"/>
        <v>1.7860047496665456E-2</v>
      </c>
      <c r="N65" s="54">
        <f t="shared" si="22"/>
        <v>2.9370810530747062E-2</v>
      </c>
      <c r="O65" s="120"/>
      <c r="P65" s="63">
        <f t="shared" si="4"/>
        <v>3.4577909247695993E-2</v>
      </c>
      <c r="Q65" s="63">
        <f t="shared" si="5"/>
        <v>-3.3003300330036695E-4</v>
      </c>
      <c r="R65" s="63">
        <f t="shared" si="6"/>
        <v>-9.2589307886054573E-3</v>
      </c>
      <c r="S65" s="63">
        <f t="shared" si="7"/>
        <v>3.7962169643445627E-2</v>
      </c>
    </row>
    <row r="66" spans="1:20" ht="48" x14ac:dyDescent="0.25">
      <c r="A66" s="44" t="s">
        <v>92</v>
      </c>
      <c r="B66" s="44" t="s">
        <v>19</v>
      </c>
      <c r="C66" s="54">
        <f>C26</f>
        <v>54.177999999999997</v>
      </c>
      <c r="D66" s="54">
        <f t="shared" ref="D66:N66" si="23">D26</f>
        <v>53.231999999999999</v>
      </c>
      <c r="E66" s="54">
        <f t="shared" si="23"/>
        <v>53.994999999999997</v>
      </c>
      <c r="F66" s="54">
        <f t="shared" si="23"/>
        <v>54.435000000000002</v>
      </c>
      <c r="G66" s="54">
        <f t="shared" si="23"/>
        <v>51.805999999999997</v>
      </c>
      <c r="H66" s="54">
        <f t="shared" si="23"/>
        <v>32.292000000000002</v>
      </c>
      <c r="I66" s="54">
        <f t="shared" si="23"/>
        <v>45.954000000000001</v>
      </c>
      <c r="J66" s="54">
        <f t="shared" si="23"/>
        <v>50.103000000000002</v>
      </c>
      <c r="K66" s="54">
        <f t="shared" si="23"/>
        <v>50.075000000000003</v>
      </c>
      <c r="L66" s="54">
        <f t="shared" si="23"/>
        <v>57.356999999999999</v>
      </c>
      <c r="M66" s="54">
        <f t="shared" si="23"/>
        <v>57.075000000000003</v>
      </c>
      <c r="N66" s="54">
        <f t="shared" si="23"/>
        <v>47.353000000000002</v>
      </c>
      <c r="O66" s="120"/>
      <c r="P66" s="63">
        <f t="shared" si="4"/>
        <v>46.177666666666674</v>
      </c>
      <c r="Q66" s="63">
        <f t="shared" si="5"/>
        <v>45.954000000000001</v>
      </c>
      <c r="R66" s="63">
        <f t="shared" si="6"/>
        <v>50.103000000000002</v>
      </c>
      <c r="S66" s="63">
        <f t="shared" si="7"/>
        <v>50.075000000000003</v>
      </c>
    </row>
    <row r="67" spans="1:20" ht="72" x14ac:dyDescent="0.25">
      <c r="A67" s="45" t="s">
        <v>93</v>
      </c>
      <c r="B67" s="45" t="s">
        <v>60</v>
      </c>
      <c r="C67" s="54">
        <f>C29</f>
        <v>54.158999999999999</v>
      </c>
      <c r="D67" s="54">
        <f t="shared" ref="D67:N67" si="24">D29</f>
        <v>53.12</v>
      </c>
      <c r="E67" s="54">
        <f t="shared" si="24"/>
        <v>54.625999999999998</v>
      </c>
      <c r="F67" s="54">
        <f t="shared" si="24"/>
        <v>54.689</v>
      </c>
      <c r="G67" s="54">
        <f t="shared" si="24"/>
        <v>51.704999999999998</v>
      </c>
      <c r="H67" s="54">
        <f t="shared" si="24"/>
        <v>32.313000000000002</v>
      </c>
      <c r="I67" s="54">
        <f t="shared" si="24"/>
        <v>45.575000000000003</v>
      </c>
      <c r="J67" s="54">
        <f t="shared" si="24"/>
        <v>48.932000000000002</v>
      </c>
      <c r="K67" s="54">
        <f t="shared" si="24"/>
        <v>50.274000000000001</v>
      </c>
      <c r="L67" s="54">
        <f t="shared" si="24"/>
        <v>56.914000000000001</v>
      </c>
      <c r="M67" s="54">
        <f t="shared" si="24"/>
        <v>57.555</v>
      </c>
      <c r="N67" s="54">
        <f t="shared" si="24"/>
        <v>46.783000000000001</v>
      </c>
      <c r="O67" s="120"/>
      <c r="P67" s="63">
        <f t="shared" si="4"/>
        <v>46.235666666666667</v>
      </c>
      <c r="Q67" s="63">
        <f t="shared" si="5"/>
        <v>45.575000000000003</v>
      </c>
      <c r="R67" s="63">
        <f t="shared" si="6"/>
        <v>48.932000000000002</v>
      </c>
      <c r="S67" s="63">
        <f t="shared" si="7"/>
        <v>50.274000000000001</v>
      </c>
    </row>
    <row r="68" spans="1:20" ht="84" x14ac:dyDescent="0.25">
      <c r="A68" s="45" t="s">
        <v>94</v>
      </c>
      <c r="B68" s="45" t="s">
        <v>59</v>
      </c>
      <c r="C68" s="54">
        <f>C30</f>
        <v>54.177</v>
      </c>
      <c r="D68" s="54">
        <f t="shared" ref="D68:N68" si="25">D30</f>
        <v>53.475000000000001</v>
      </c>
      <c r="E68" s="54">
        <f t="shared" si="25"/>
        <v>55.633000000000003</v>
      </c>
      <c r="F68" s="54">
        <f t="shared" si="25"/>
        <v>54.758000000000003</v>
      </c>
      <c r="G68" s="54">
        <f t="shared" si="25"/>
        <v>51.835000000000001</v>
      </c>
      <c r="H68" s="54">
        <f t="shared" si="25"/>
        <v>32.378</v>
      </c>
      <c r="I68" s="54">
        <f t="shared" si="25"/>
        <v>45.898000000000003</v>
      </c>
      <c r="J68" s="54">
        <f t="shared" si="25"/>
        <v>48.723999999999997</v>
      </c>
      <c r="K68" s="54">
        <f t="shared" si="25"/>
        <v>50.89</v>
      </c>
      <c r="L68" s="54">
        <f t="shared" si="25"/>
        <v>56.94</v>
      </c>
      <c r="M68" s="54">
        <f t="shared" si="25"/>
        <v>57.695</v>
      </c>
      <c r="N68" s="54">
        <f t="shared" si="25"/>
        <v>47.043999999999997</v>
      </c>
      <c r="O68" s="120"/>
      <c r="P68" s="63">
        <f t="shared" si="4"/>
        <v>46.323666666666668</v>
      </c>
      <c r="Q68" s="63">
        <f t="shared" si="5"/>
        <v>45.898000000000003</v>
      </c>
      <c r="R68" s="63">
        <f t="shared" si="6"/>
        <v>48.723999999999997</v>
      </c>
      <c r="S68" s="63">
        <f t="shared" si="7"/>
        <v>50.89</v>
      </c>
    </row>
    <row r="69" spans="1:20" ht="144" x14ac:dyDescent="0.25">
      <c r="A69" s="46" t="s">
        <v>95</v>
      </c>
      <c r="B69" s="46" t="s">
        <v>20</v>
      </c>
      <c r="C69" s="54">
        <f>(C19-C8)/C26</f>
        <v>-5.3711838753737673E-3</v>
      </c>
      <c r="D69" s="54">
        <f t="shared" ref="D69:N69" si="26">(D19-D8)/D26</f>
        <v>1.7019837691614071E-2</v>
      </c>
      <c r="E69" s="54">
        <f t="shared" si="26"/>
        <v>1.0926937679414767E-2</v>
      </c>
      <c r="F69" s="54">
        <f t="shared" si="26"/>
        <v>3.6741067328005907E-4</v>
      </c>
      <c r="G69" s="54">
        <f t="shared" si="26"/>
        <v>1.0153264100683323E-2</v>
      </c>
      <c r="H69" s="54">
        <f t="shared" si="26"/>
        <v>2.5702960485569238E-3</v>
      </c>
      <c r="I69" s="54">
        <f t="shared" si="26"/>
        <v>3.6645340993167082E-2</v>
      </c>
      <c r="J69" s="54">
        <f t="shared" si="26"/>
        <v>2.7124124303933895E-2</v>
      </c>
      <c r="K69" s="54">
        <f t="shared" si="26"/>
        <v>1.935097353969047E-2</v>
      </c>
      <c r="L69" s="54">
        <f t="shared" si="26"/>
        <v>7.0959080844535029E-3</v>
      </c>
      <c r="M69" s="54">
        <f t="shared" si="26"/>
        <v>2.8909329829172148E-3</v>
      </c>
      <c r="N69" s="54">
        <f t="shared" si="26"/>
        <v>1.4550292484108725E-2</v>
      </c>
      <c r="O69" s="120"/>
      <c r="P69" s="63">
        <f t="shared" si="4"/>
        <v>4.3636569408401016E-3</v>
      </c>
      <c r="Q69" s="63">
        <f t="shared" si="5"/>
        <v>3.6645340993167082E-2</v>
      </c>
      <c r="R69" s="63">
        <f t="shared" si="6"/>
        <v>2.7124124303933895E-2</v>
      </c>
      <c r="S69" s="63">
        <f t="shared" si="7"/>
        <v>1.935097353969047E-2</v>
      </c>
    </row>
    <row r="70" spans="1:20" ht="48" x14ac:dyDescent="0.25">
      <c r="A70" s="47" t="s">
        <v>96</v>
      </c>
      <c r="B70" s="48" t="s">
        <v>197</v>
      </c>
      <c r="C70" s="54">
        <f>((1/(AVERAGE(Dados01!B331:B375))-(1/AVERAGE(Dados01!B666:B688)))*(AVERAGE(Dados01!B779:B893)))</f>
        <v>0.46171397022861044</v>
      </c>
      <c r="D70" s="54">
        <f>((1/(AVERAGE(Dados01!C331:C375))-(1/AVERAGE(Dados01!C666:C688)))*(AVERAGE(Dados01!C779:C893)))</f>
        <v>0.97936390616024382</v>
      </c>
      <c r="E70" s="54">
        <f>((1/(AVERAGE(Dados01!D331:D375))-(1/AVERAGE(Dados01!D666:D688)))*(AVERAGE(Dados01!D779:D893)))</f>
        <v>0.82477972694931878</v>
      </c>
      <c r="F70" s="54">
        <f>((1/(AVERAGE(Dados01!E331:E375))-(1/AVERAGE(Dados01!E666:E688)))*(AVERAGE(Dados01!E779:E893)))</f>
        <v>0.97226431243581468</v>
      </c>
      <c r="G70" s="54">
        <f>((1/(AVERAGE(Dados01!F331:F375))-(1/AVERAGE(Dados01!F666:F688)))*(AVERAGE(Dados01!F779:F893)))</f>
        <v>0.74466495258351351</v>
      </c>
      <c r="H70" s="54">
        <f>((1/(AVERAGE(Dados01!G331:G375))-(1/AVERAGE(Dados01!G666:G688)))*(AVERAGE(Dados01!G779:G893)))</f>
        <v>0.86827320126271101</v>
      </c>
      <c r="I70" s="54">
        <f>((1/(AVERAGE(Dados01!H331:H375))-(1/AVERAGE(Dados01!H666:H688)))*(AVERAGE(Dados01!H779:H893)))</f>
        <v>0.92069693969656208</v>
      </c>
      <c r="J70" s="54">
        <f>((1/(AVERAGE(Dados01!I331:I375))-(1/AVERAGE(Dados01!I666:I688)))*(AVERAGE(Dados01!I779:I893)))</f>
        <v>0.72753932193301873</v>
      </c>
      <c r="K70" s="54">
        <f>((1/(AVERAGE(Dados01!J331:J375))-(1/AVERAGE(Dados01!J666:J688)))*(AVERAGE(Dados01!J779:J893)))</f>
        <v>0.55860096212459642</v>
      </c>
      <c r="L70" s="54">
        <f>((1/(AVERAGE(Dados01!K331:K375))-(1/AVERAGE(Dados01!K666:K688)))*(AVERAGE(Dados01!K779:K893)))</f>
        <v>0.54050009841938973</v>
      </c>
      <c r="M70" s="54">
        <f>((1/(AVERAGE(Dados01!L331:L375))-(1/AVERAGE(Dados01!L666:L688)))*(AVERAGE(Dados01!L779:L893)))</f>
        <v>0.76883912534354493</v>
      </c>
      <c r="N70" s="54">
        <f>((1/(AVERAGE(Dados01!M331:M375))-(1/AVERAGE(Dados01!M666:M688)))*(AVERAGE(Dados01!M779:M893)))</f>
        <v>0.5597332838805541</v>
      </c>
      <c r="O70" s="120"/>
      <c r="P70" s="63">
        <f t="shared" si="4"/>
        <v>0.86173415542734644</v>
      </c>
      <c r="Q70" s="63">
        <f t="shared" si="5"/>
        <v>0.92069693969656208</v>
      </c>
      <c r="R70" s="63">
        <f t="shared" si="6"/>
        <v>0.72753932193301873</v>
      </c>
      <c r="S70" s="63">
        <f t="shared" si="7"/>
        <v>0.55860096212459642</v>
      </c>
    </row>
    <row r="71" spans="1:20" ht="36" x14ac:dyDescent="0.25">
      <c r="A71" s="47" t="s">
        <v>182</v>
      </c>
      <c r="B71" s="48" t="s">
        <v>198</v>
      </c>
      <c r="C71" s="54">
        <f>((1/(AVERAGE(Dados01!B331:B375))-(1/AVERAGE(Dados01!B666:B688))))</f>
        <v>8.5087807993449935E-3</v>
      </c>
      <c r="D71" s="54">
        <f>((1/(AVERAGE(Dados01!C331:C375))-(1/AVERAGE(Dados01!C666:C688))))</f>
        <v>1.8377807447867114E-2</v>
      </c>
      <c r="E71" s="54">
        <f>((1/(AVERAGE(Dados01!D331:D375))-(1/AVERAGE(Dados01!D666:D688))))</f>
        <v>1.5139186608512135E-2</v>
      </c>
      <c r="F71" s="54">
        <f>((1/(AVERAGE(Dados01!E331:E375))-(1/AVERAGE(Dados01!E666:E688))))</f>
        <v>1.7722117036585744E-2</v>
      </c>
      <c r="G71" s="54">
        <f>((1/(AVERAGE(Dados01!F331:F375))-(1/AVERAGE(Dados01!F666:F688))))</f>
        <v>1.4354895599550971E-2</v>
      </c>
      <c r="H71" s="54">
        <f>((1/(AVERAGE(Dados01!G331:G375))-(1/AVERAGE(Dados01!G666:G688))))</f>
        <v>2.681695176433746E-2</v>
      </c>
      <c r="I71" s="54">
        <f>((1/(AVERAGE(Dados01!H331:H375))-(1/AVERAGE(Dados01!H666:H688))))</f>
        <v>2.0105343662677445E-2</v>
      </c>
      <c r="J71" s="54">
        <f>((1/(AVERAGE(Dados01!I331:I375))-(1/AVERAGE(Dados01!I666:I688))))</f>
        <v>1.4696576477315343E-2</v>
      </c>
      <c r="K71" s="54">
        <f>((1/(AVERAGE(Dados01!J331:J375))-(1/AVERAGE(Dados01!J666:J688))))</f>
        <v>1.1109366280795646E-2</v>
      </c>
      <c r="L71" s="54">
        <f>((1/(AVERAGE(Dados01!K331:K375))-(1/AVERAGE(Dados01!K666:K688))))</f>
        <v>9.4368801114844136E-3</v>
      </c>
      <c r="M71" s="54">
        <f>((1/(AVERAGE(Dados01!L331:L375))-(1/AVERAGE(Dados01!L666:L688))))</f>
        <v>1.3347216389030102E-2</v>
      </c>
      <c r="N71" s="54">
        <f>((1/(AVERAGE(Dados01!M331:M375))-(1/AVERAGE(Dados01!M666:M688))))</f>
        <v>1.1885836364145003E-2</v>
      </c>
      <c r="O71" s="120"/>
      <c r="P71" s="63">
        <f t="shared" si="4"/>
        <v>1.9631321466824725E-2</v>
      </c>
      <c r="Q71" s="63">
        <f t="shared" si="5"/>
        <v>2.0105343662677445E-2</v>
      </c>
      <c r="R71" s="63">
        <f t="shared" si="6"/>
        <v>1.4696576477315343E-2</v>
      </c>
      <c r="S71" s="63">
        <f t="shared" si="7"/>
        <v>1.1109366280795646E-2</v>
      </c>
    </row>
    <row r="72" spans="1:20" ht="36" x14ac:dyDescent="0.25">
      <c r="A72" s="41" t="s">
        <v>183</v>
      </c>
      <c r="B72" s="41" t="s">
        <v>99</v>
      </c>
      <c r="C72" s="54">
        <f>AVERAGE(Dados01!B442:B666)/AVERAGE(Dados01!B220:B441)</f>
        <v>0.50457023622870145</v>
      </c>
      <c r="D72" s="54">
        <f>AVERAGE(Dados01!C442:C666)/AVERAGE(Dados01!C220:C441)</f>
        <v>0.55163011893684943</v>
      </c>
      <c r="E72" s="54">
        <f>AVERAGE(Dados01!D442:D666)/AVERAGE(Dados01!D220:D441)</f>
        <v>0.51332722266770747</v>
      </c>
      <c r="F72" s="54">
        <f>AVERAGE(Dados01!E442:E666)/AVERAGE(Dados01!E220:E441)</f>
        <v>0.46917700390944111</v>
      </c>
      <c r="G72" s="54">
        <f>AVERAGE(Dados01!F442:F666)/AVERAGE(Dados01!F220:F441)</f>
        <v>0.48784151639491047</v>
      </c>
      <c r="H72" s="54">
        <f>AVERAGE(Dados01!G442:G666)/AVERAGE(Dados01!G220:G441)</f>
        <v>0.49038375553701402</v>
      </c>
      <c r="I72" s="54">
        <f>AVERAGE(Dados01!H442:H666)/AVERAGE(Dados01!H220:H441)</f>
        <v>0.57008932354731945</v>
      </c>
      <c r="J72" s="54">
        <f>AVERAGE(Dados01!I442:I666)/AVERAGE(Dados01!I220:I441)</f>
        <v>0.49610702627171999</v>
      </c>
      <c r="K72" s="54">
        <f>AVERAGE(Dados01!J442:J666)/AVERAGE(Dados01!J220:J441)</f>
        <v>0.65216974683523243</v>
      </c>
      <c r="L72" s="54">
        <f>AVERAGE(Dados01!K442:K666)/AVERAGE(Dados01!K220:K441)</f>
        <v>0.50679663254436291</v>
      </c>
      <c r="M72" s="54">
        <f>AVERAGE(Dados01!L442:L666)/AVERAGE(Dados01!L220:L441)</f>
        <v>0.5724757703507567</v>
      </c>
      <c r="N72" s="54">
        <f>AVERAGE(Dados01!M442:M666)/AVERAGE(Dados01!M220:M441)</f>
        <v>0.51245111865824688</v>
      </c>
      <c r="O72" s="120"/>
      <c r="P72" s="63">
        <f t="shared" si="4"/>
        <v>0.48246742528045522</v>
      </c>
      <c r="Q72" s="63">
        <f t="shared" si="5"/>
        <v>0.57008932354731945</v>
      </c>
      <c r="R72" s="63">
        <f t="shared" si="6"/>
        <v>0.49610702627171999</v>
      </c>
      <c r="S72" s="63">
        <f t="shared" si="7"/>
        <v>0.65216974683523243</v>
      </c>
    </row>
    <row r="73" spans="1:20" ht="24" x14ac:dyDescent="0.25">
      <c r="A73" s="49" t="s">
        <v>35</v>
      </c>
      <c r="B73" s="49" t="s">
        <v>21</v>
      </c>
      <c r="C73" s="54">
        <f>(1/C12)-(1/C22)</f>
        <v>-6.6626223666861814E-3</v>
      </c>
      <c r="D73" s="54">
        <f t="shared" ref="D73:N73" si="27">(1/D12)-(1/D22)</f>
        <v>-8.42131201846405E-3</v>
      </c>
      <c r="E73" s="54">
        <f t="shared" si="27"/>
        <v>-1.1907946991453498E-2</v>
      </c>
      <c r="F73" s="54">
        <f t="shared" si="27"/>
        <v>-1.226156523883068E-2</v>
      </c>
      <c r="G73" s="54">
        <f t="shared" si="27"/>
        <v>-8.3293220685039249E-3</v>
      </c>
      <c r="H73" s="54">
        <f t="shared" si="27"/>
        <v>-1.1336846002372017E-2</v>
      </c>
      <c r="I73" s="54">
        <f t="shared" si="27"/>
        <v>-3.7890976076769972E-3</v>
      </c>
      <c r="J73" s="54">
        <f t="shared" si="27"/>
        <v>-8.0653011913547554E-3</v>
      </c>
      <c r="K73" s="54">
        <f t="shared" si="27"/>
        <v>-7.5604458592361465E-3</v>
      </c>
      <c r="L73" s="54">
        <f t="shared" si="27"/>
        <v>-9.0206061545608576E-3</v>
      </c>
      <c r="M73" s="54">
        <f t="shared" si="27"/>
        <v>-8.1079463414189326E-3</v>
      </c>
      <c r="N73" s="54">
        <f t="shared" si="27"/>
        <v>-7.1912269863867034E-3</v>
      </c>
      <c r="O73" s="120"/>
      <c r="P73" s="63">
        <f t="shared" si="4"/>
        <v>-1.0642577769902207E-2</v>
      </c>
      <c r="Q73" s="63">
        <f t="shared" si="5"/>
        <v>-3.7890976076769972E-3</v>
      </c>
      <c r="R73" s="63">
        <f t="shared" si="6"/>
        <v>-8.0653011913547554E-3</v>
      </c>
      <c r="S73" s="63">
        <f t="shared" si="7"/>
        <v>-7.5604458592361465E-3</v>
      </c>
    </row>
    <row r="74" spans="1:20" ht="24" x14ac:dyDescent="0.25">
      <c r="A74" s="49" t="s">
        <v>36</v>
      </c>
      <c r="B74" s="49" t="s">
        <v>22</v>
      </c>
      <c r="C74" s="54">
        <f>C26*((1/C12)-(1/C22))</f>
        <v>-0.36096755458232394</v>
      </c>
      <c r="D74" s="54">
        <f t="shared" ref="D74:N74" si="28">D26*((1/D12)-(1/D22))</f>
        <v>-0.44828328136687828</v>
      </c>
      <c r="E74" s="54">
        <f t="shared" si="28"/>
        <v>-0.64296959780353158</v>
      </c>
      <c r="F74" s="54">
        <f t="shared" si="28"/>
        <v>-0.66745830377574811</v>
      </c>
      <c r="G74" s="54">
        <f t="shared" si="28"/>
        <v>-0.4315088590809143</v>
      </c>
      <c r="H74" s="54">
        <f t="shared" si="28"/>
        <v>-0.36608943110859721</v>
      </c>
      <c r="I74" s="54">
        <f t="shared" si="28"/>
        <v>-0.17412419146318872</v>
      </c>
      <c r="J74" s="54">
        <f t="shared" si="28"/>
        <v>-0.40409578559044734</v>
      </c>
      <c r="K74" s="54">
        <f t="shared" si="28"/>
        <v>-0.37858932640125004</v>
      </c>
      <c r="L74" s="54">
        <f t="shared" si="28"/>
        <v>-0.51739490720714709</v>
      </c>
      <c r="M74" s="54">
        <f t="shared" si="28"/>
        <v>-0.46276103743648561</v>
      </c>
      <c r="N74" s="54">
        <f t="shared" si="28"/>
        <v>-0.3405261714863696</v>
      </c>
      <c r="O74" s="120"/>
      <c r="P74" s="63">
        <f t="shared" si="4"/>
        <v>-0.48835219798841983</v>
      </c>
      <c r="Q74" s="63">
        <f t="shared" si="5"/>
        <v>-0.17412419146318872</v>
      </c>
      <c r="R74" s="63">
        <f t="shared" si="6"/>
        <v>-0.40409578559044734</v>
      </c>
      <c r="S74" s="63">
        <f t="shared" si="7"/>
        <v>-0.37858932640125004</v>
      </c>
    </row>
    <row r="75" spans="1:20" ht="24" x14ac:dyDescent="0.25">
      <c r="A75" s="49" t="s">
        <v>37</v>
      </c>
      <c r="B75" s="49" t="s">
        <v>23</v>
      </c>
      <c r="C75" s="54">
        <f>C29*(1/C12-1/C22)</f>
        <v>-0.36084096475735689</v>
      </c>
      <c r="D75" s="54">
        <f t="shared" ref="D75:N75" si="29">D29*(1/D12-1/D22)</f>
        <v>-0.4473400944208103</v>
      </c>
      <c r="E75" s="54">
        <f t="shared" si="29"/>
        <v>-0.65048351235513879</v>
      </c>
      <c r="F75" s="54">
        <f t="shared" si="29"/>
        <v>-0.67057274134641098</v>
      </c>
      <c r="G75" s="54">
        <f t="shared" si="29"/>
        <v>-0.43066759755199541</v>
      </c>
      <c r="H75" s="54">
        <f t="shared" si="29"/>
        <v>-0.36632750487464699</v>
      </c>
      <c r="I75" s="54">
        <f t="shared" si="29"/>
        <v>-0.17268812346987916</v>
      </c>
      <c r="J75" s="54">
        <f t="shared" si="29"/>
        <v>-0.39465131789537089</v>
      </c>
      <c r="K75" s="54">
        <f t="shared" si="29"/>
        <v>-0.38009385512723803</v>
      </c>
      <c r="L75" s="54">
        <f t="shared" si="29"/>
        <v>-0.51339877868067663</v>
      </c>
      <c r="M75" s="54">
        <f t="shared" si="29"/>
        <v>-0.46665285168036669</v>
      </c>
      <c r="N75" s="54">
        <f t="shared" si="29"/>
        <v>-0.33642717210412915</v>
      </c>
      <c r="O75" s="120"/>
      <c r="P75" s="63">
        <f t="shared" si="4"/>
        <v>-0.48918928125768452</v>
      </c>
      <c r="Q75" s="63">
        <f t="shared" si="5"/>
        <v>-0.17268812346987916</v>
      </c>
      <c r="R75" s="63">
        <f t="shared" si="6"/>
        <v>-0.39465131789537089</v>
      </c>
      <c r="S75" s="63">
        <f t="shared" si="7"/>
        <v>-0.38009385512723803</v>
      </c>
    </row>
    <row r="76" spans="1:20" ht="24" x14ac:dyDescent="0.25">
      <c r="A76" s="49" t="s">
        <v>61</v>
      </c>
      <c r="B76" s="49" t="s">
        <v>24</v>
      </c>
      <c r="C76" s="54">
        <f>1/C12</f>
        <v>4.3170436884821271E-2</v>
      </c>
      <c r="D76" s="54">
        <f t="shared" ref="D76:N76" si="30">1/D12</f>
        <v>6.4110783433773563E-2</v>
      </c>
      <c r="E76" s="54">
        <f t="shared" si="30"/>
        <v>6.0346388268662114E-2</v>
      </c>
      <c r="F76" s="54">
        <f t="shared" si="30"/>
        <v>6.2841701753283477E-2</v>
      </c>
      <c r="G76" s="54">
        <f t="shared" si="30"/>
        <v>5.6593095642331628E-2</v>
      </c>
      <c r="H76" s="54">
        <f t="shared" si="30"/>
        <v>9.373828271466067E-2</v>
      </c>
      <c r="I76" s="54">
        <f t="shared" si="30"/>
        <v>6.7695640400758192E-2</v>
      </c>
      <c r="J76" s="54">
        <f t="shared" si="30"/>
        <v>5.7836899942163102E-2</v>
      </c>
      <c r="K76" s="54">
        <f t="shared" si="30"/>
        <v>5.4990376684080293E-2</v>
      </c>
      <c r="L76" s="54">
        <f t="shared" si="30"/>
        <v>4.6689700252124385E-2</v>
      </c>
      <c r="M76" s="54">
        <f t="shared" si="30"/>
        <v>5.3650946939213476E-2</v>
      </c>
      <c r="N76" s="54">
        <f t="shared" si="30"/>
        <v>5.3002597127259236E-2</v>
      </c>
      <c r="O76" s="120"/>
      <c r="P76" s="63">
        <f t="shared" si="4"/>
        <v>7.1057693370091921E-2</v>
      </c>
      <c r="Q76" s="63">
        <f t="shared" si="5"/>
        <v>6.7695640400758192E-2</v>
      </c>
      <c r="R76" s="63">
        <f t="shared" si="6"/>
        <v>5.7836899942163102E-2</v>
      </c>
      <c r="S76" s="63">
        <f t="shared" si="7"/>
        <v>5.4990376684080293E-2</v>
      </c>
    </row>
    <row r="77" spans="1:20" ht="24" x14ac:dyDescent="0.25">
      <c r="A77" s="49" t="s">
        <v>38</v>
      </c>
      <c r="B77" s="49" t="s">
        <v>25</v>
      </c>
      <c r="C77" s="54">
        <f>C26/C12</f>
        <v>2.3388879295458467</v>
      </c>
      <c r="D77" s="54">
        <f t="shared" ref="D77:N77" si="31">D26/D12</f>
        <v>3.4127452237466338</v>
      </c>
      <c r="E77" s="54">
        <f t="shared" si="31"/>
        <v>3.2584032345664107</v>
      </c>
      <c r="F77" s="54">
        <f t="shared" si="31"/>
        <v>3.4207880349399864</v>
      </c>
      <c r="G77" s="54">
        <f t="shared" si="31"/>
        <v>2.9318619128466321</v>
      </c>
      <c r="H77" s="54">
        <f t="shared" si="31"/>
        <v>3.0269966254218228</v>
      </c>
      <c r="I77" s="54">
        <f t="shared" si="31"/>
        <v>3.1108854589764419</v>
      </c>
      <c r="J77" s="54">
        <f t="shared" si="31"/>
        <v>2.8978021978021982</v>
      </c>
      <c r="K77" s="54">
        <f t="shared" si="31"/>
        <v>2.7536431124553205</v>
      </c>
      <c r="L77" s="54">
        <f t="shared" si="31"/>
        <v>2.677981137361098</v>
      </c>
      <c r="M77" s="54">
        <f t="shared" si="31"/>
        <v>3.0621277965556093</v>
      </c>
      <c r="N77" s="54">
        <f t="shared" si="31"/>
        <v>2.5098319817671064</v>
      </c>
      <c r="O77" s="120"/>
      <c r="P77" s="63">
        <f t="shared" si="4"/>
        <v>3.1265488577361471</v>
      </c>
      <c r="Q77" s="63">
        <f t="shared" si="5"/>
        <v>3.1108854589764419</v>
      </c>
      <c r="R77" s="63">
        <f t="shared" si="6"/>
        <v>2.8978021978021982</v>
      </c>
      <c r="S77" s="63">
        <f t="shared" si="7"/>
        <v>2.7536431124553205</v>
      </c>
    </row>
    <row r="78" spans="1:20" ht="24" x14ac:dyDescent="0.25">
      <c r="A78" s="22" t="s">
        <v>39</v>
      </c>
      <c r="B78" s="22" t="s">
        <v>26</v>
      </c>
      <c r="C78" s="54">
        <f>C26*((1/C9)-(1/C12))</f>
        <v>5.7631010042062085</v>
      </c>
      <c r="D78" s="54">
        <f t="shared" ref="D78:N78" si="32">D26*((1/D9)-(1/D12))</f>
        <v>6.8104159055024542</v>
      </c>
      <c r="E78" s="54">
        <f t="shared" si="32"/>
        <v>8.6979740905000185</v>
      </c>
      <c r="F78" s="54">
        <f t="shared" si="32"/>
        <v>9.3814226894250208</v>
      </c>
      <c r="G78" s="54">
        <f t="shared" si="32"/>
        <v>10.307596303355771</v>
      </c>
      <c r="H78" s="54">
        <f t="shared" si="32"/>
        <v>7.4710527894026244</v>
      </c>
      <c r="I78" s="54">
        <f t="shared" si="32"/>
        <v>6.5983898421010991</v>
      </c>
      <c r="J78" s="54">
        <f t="shared" si="32"/>
        <v>6.9533578493861627</v>
      </c>
      <c r="K78" s="54">
        <f t="shared" si="32"/>
        <v>3.9230235542113459</v>
      </c>
      <c r="L78" s="54">
        <f t="shared" si="32"/>
        <v>7.312787021496244</v>
      </c>
      <c r="M78" s="54">
        <f t="shared" si="32"/>
        <v>5.288274544336856</v>
      </c>
      <c r="N78" s="54">
        <f t="shared" si="32"/>
        <v>6.3610934584726833</v>
      </c>
      <c r="O78" s="120"/>
      <c r="P78" s="63">
        <f t="shared" si="4"/>
        <v>9.0533572607278057</v>
      </c>
      <c r="Q78" s="63">
        <f t="shared" si="5"/>
        <v>6.5983898421010991</v>
      </c>
      <c r="R78" s="63">
        <f t="shared" si="6"/>
        <v>6.9533578493861627</v>
      </c>
      <c r="S78" s="63">
        <f t="shared" si="7"/>
        <v>3.9230235542113459</v>
      </c>
    </row>
    <row r="79" spans="1:20" s="65" customFormat="1" x14ac:dyDescent="0.25">
      <c r="A79" s="64" t="s">
        <v>40</v>
      </c>
      <c r="B79" s="64" t="s">
        <v>27</v>
      </c>
      <c r="C79" s="54">
        <f>(1/C12-1/C22)/C26</f>
        <v>-1.2297652860360629E-4</v>
      </c>
      <c r="D79" s="54">
        <f t="shared" ref="D79:N79" si="33">(1/D12-1/D22)/D26</f>
        <v>-1.5820018068951101E-4</v>
      </c>
      <c r="E79" s="54">
        <f t="shared" si="33"/>
        <v>-2.2053795705997774E-4</v>
      </c>
      <c r="F79" s="54">
        <f t="shared" si="33"/>
        <v>-2.2525149699330723E-4</v>
      </c>
      <c r="G79" s="54">
        <f t="shared" si="33"/>
        <v>-1.6077910026838447E-4</v>
      </c>
      <c r="H79" s="54">
        <f t="shared" si="33"/>
        <v>-3.51072897385483E-4</v>
      </c>
      <c r="I79" s="54">
        <f t="shared" si="33"/>
        <v>-8.2454141264677656E-5</v>
      </c>
      <c r="J79" s="54">
        <f t="shared" si="33"/>
        <v>-1.6097441652904526E-4</v>
      </c>
      <c r="K79" s="54">
        <f t="shared" si="33"/>
        <v>-1.5098244351944374E-4</v>
      </c>
      <c r="L79" s="54">
        <f t="shared" si="33"/>
        <v>-1.5727123375631322E-4</v>
      </c>
      <c r="M79" s="54">
        <f t="shared" si="33"/>
        <v>-1.4205775455836939E-4</v>
      </c>
      <c r="N79" s="54">
        <f t="shared" si="33"/>
        <v>-1.5186423217930655E-4</v>
      </c>
      <c r="O79" s="121"/>
      <c r="P79" s="63">
        <f t="shared" si="4"/>
        <v>-2.4570116488239156E-4</v>
      </c>
      <c r="Q79" s="63">
        <f t="shared" si="5"/>
        <v>-8.2454141264677656E-5</v>
      </c>
      <c r="R79" s="63">
        <f t="shared" si="6"/>
        <v>-1.6097441652904526E-4</v>
      </c>
      <c r="S79" s="63">
        <f t="shared" si="7"/>
        <v>-1.5098244351944374E-4</v>
      </c>
      <c r="T79" s="51"/>
    </row>
    <row r="80" spans="1:20" x14ac:dyDescent="0.25">
      <c r="A80" s="22" t="s">
        <v>41</v>
      </c>
      <c r="B80" s="22" t="s">
        <v>28</v>
      </c>
      <c r="C80" s="54">
        <f>C26/C12</f>
        <v>2.3388879295458467</v>
      </c>
      <c r="D80" s="54">
        <f t="shared" ref="D80:N80" si="34">D26/D12</f>
        <v>3.4127452237466338</v>
      </c>
      <c r="E80" s="54">
        <f t="shared" si="34"/>
        <v>3.2584032345664107</v>
      </c>
      <c r="F80" s="54">
        <f t="shared" si="34"/>
        <v>3.4207880349399864</v>
      </c>
      <c r="G80" s="54">
        <f t="shared" si="34"/>
        <v>2.9318619128466321</v>
      </c>
      <c r="H80" s="54">
        <f t="shared" si="34"/>
        <v>3.0269966254218228</v>
      </c>
      <c r="I80" s="54">
        <f t="shared" si="34"/>
        <v>3.1108854589764419</v>
      </c>
      <c r="J80" s="54">
        <f t="shared" si="34"/>
        <v>2.8978021978021982</v>
      </c>
      <c r="K80" s="54">
        <f t="shared" si="34"/>
        <v>2.7536431124553205</v>
      </c>
      <c r="L80" s="54">
        <f t="shared" si="34"/>
        <v>2.677981137361098</v>
      </c>
      <c r="M80" s="54">
        <f t="shared" si="34"/>
        <v>3.0621277965556093</v>
      </c>
      <c r="N80" s="54">
        <f t="shared" si="34"/>
        <v>2.5098319817671064</v>
      </c>
      <c r="O80" s="120"/>
      <c r="P80" s="63">
        <f t="shared" si="4"/>
        <v>3.1265488577361471</v>
      </c>
      <c r="Q80" s="63">
        <f t="shared" si="5"/>
        <v>3.1108854589764419</v>
      </c>
      <c r="R80" s="63">
        <f t="shared" si="6"/>
        <v>2.8978021978021982</v>
      </c>
      <c r="S80" s="63">
        <f t="shared" si="7"/>
        <v>2.7536431124553205</v>
      </c>
    </row>
    <row r="81" spans="1:20" ht="24" x14ac:dyDescent="0.25">
      <c r="A81" s="20" t="s">
        <v>53</v>
      </c>
      <c r="B81" s="20" t="s">
        <v>58</v>
      </c>
      <c r="C81" s="54">
        <f>C27/C8</f>
        <v>12.691948658109684</v>
      </c>
      <c r="D81" s="54">
        <f t="shared" ref="D81:N81" si="35">D27/D8</f>
        <v>13.702432778489118</v>
      </c>
      <c r="E81" s="54">
        <f t="shared" si="35"/>
        <v>15.660626977279264</v>
      </c>
      <c r="F81" s="54">
        <f t="shared" si="35"/>
        <v>19.065511265164645</v>
      </c>
      <c r="G81" s="54">
        <f t="shared" si="35"/>
        <v>20.306822612085771</v>
      </c>
      <c r="H81" s="54">
        <f t="shared" si="35"/>
        <v>15.869756097560977</v>
      </c>
      <c r="I81" s="54">
        <f t="shared" si="35"/>
        <v>14.107711138310894</v>
      </c>
      <c r="J81" s="54">
        <f t="shared" si="35"/>
        <v>15.71325376884422</v>
      </c>
      <c r="K81" s="54">
        <f t="shared" si="35"/>
        <v>7.7661277906081603</v>
      </c>
      <c r="L81" s="54">
        <f t="shared" si="35"/>
        <v>14.699157948456239</v>
      </c>
      <c r="M81" s="54">
        <f t="shared" si="35"/>
        <v>10.708031905026896</v>
      </c>
      <c r="N81" s="54">
        <f t="shared" si="35"/>
        <v>13.668780628423178</v>
      </c>
      <c r="O81" s="120"/>
      <c r="P81" s="63">
        <f t="shared" si="4"/>
        <v>18.414029991603797</v>
      </c>
      <c r="Q81" s="63">
        <f t="shared" si="5"/>
        <v>14.107711138310894</v>
      </c>
      <c r="R81" s="63">
        <f t="shared" si="6"/>
        <v>15.71325376884422</v>
      </c>
      <c r="S81" s="63">
        <f t="shared" si="7"/>
        <v>7.7661277906081603</v>
      </c>
    </row>
    <row r="82" spans="1:20" ht="36" x14ac:dyDescent="0.25">
      <c r="A82" s="20" t="s">
        <v>54</v>
      </c>
      <c r="B82" s="20" t="s">
        <v>57</v>
      </c>
      <c r="C82" s="54">
        <f>C29/C6</f>
        <v>16.736402966625462</v>
      </c>
      <c r="D82" s="54">
        <f t="shared" ref="D82:N82" si="36">D29/D6</f>
        <v>16.048338368580058</v>
      </c>
      <c r="E82" s="54">
        <f t="shared" si="36"/>
        <v>18.124087591240876</v>
      </c>
      <c r="F82" s="54">
        <f t="shared" si="36"/>
        <v>22.940016778523489</v>
      </c>
      <c r="G82" s="54">
        <f t="shared" si="36"/>
        <v>25.44537401574803</v>
      </c>
      <c r="H82" s="54">
        <f t="shared" si="36"/>
        <v>20.555343511450381</v>
      </c>
      <c r="I82" s="54">
        <f t="shared" si="36"/>
        <v>17.508643872454858</v>
      </c>
      <c r="J82" s="54">
        <f t="shared" si="36"/>
        <v>20.29531314807134</v>
      </c>
      <c r="K82" s="54">
        <f t="shared" si="36"/>
        <v>8.6649431230610148</v>
      </c>
      <c r="L82" s="54">
        <f t="shared" si="36"/>
        <v>17.447578172900062</v>
      </c>
      <c r="M82" s="54">
        <f t="shared" si="36"/>
        <v>12.109194193141173</v>
      </c>
      <c r="N82" s="54">
        <f t="shared" si="36"/>
        <v>17.036780772032046</v>
      </c>
      <c r="O82" s="120"/>
      <c r="P82" s="63">
        <f t="shared" si="4"/>
        <v>22.980244768573964</v>
      </c>
      <c r="Q82" s="63">
        <f t="shared" si="5"/>
        <v>17.508643872454858</v>
      </c>
      <c r="R82" s="63">
        <f t="shared" si="6"/>
        <v>20.29531314807134</v>
      </c>
      <c r="S82" s="63">
        <f t="shared" si="7"/>
        <v>8.6649431230610148</v>
      </c>
    </row>
    <row r="83" spans="1:20" ht="48" x14ac:dyDescent="0.25">
      <c r="A83" s="20" t="s">
        <v>55</v>
      </c>
      <c r="B83" s="20" t="s">
        <v>56</v>
      </c>
      <c r="C83" s="54">
        <f>(C29-I6)/(C29+C6)</f>
        <v>0.89826639951215259</v>
      </c>
      <c r="D83" s="54">
        <f t="shared" ref="D83:I83" si="37">(D29-J6)/(D29+D6)</f>
        <v>0.89861775651249332</v>
      </c>
      <c r="E83" s="54">
        <f t="shared" si="37"/>
        <v>0.84705065926439971</v>
      </c>
      <c r="F83" s="54">
        <f t="shared" si="37"/>
        <v>0.90107406304206894</v>
      </c>
      <c r="G83" s="54">
        <f t="shared" si="37"/>
        <v>0.87373690380929347</v>
      </c>
      <c r="H83" s="54">
        <f t="shared" si="37"/>
        <v>0.87256898332595545</v>
      </c>
      <c r="I83" s="54">
        <f t="shared" si="37"/>
        <v>0.94597119016978704</v>
      </c>
      <c r="J83" s="54">
        <f>(J29-P6)/(J29+J6)</f>
        <v>0.91416551428627069</v>
      </c>
      <c r="K83" s="54">
        <f>(K29-Q6)/(K29+K6)</f>
        <v>0.85011413082245524</v>
      </c>
      <c r="L83" s="54">
        <f>(L29-R6)/(L29+L6)</f>
        <v>0.90572653549587878</v>
      </c>
      <c r="M83" s="54">
        <f>(M29-S6)/(M29+M6)</f>
        <v>0.83059960197727423</v>
      </c>
      <c r="N83" s="54">
        <f>(N29-P6)/(N29+N6)</f>
        <v>0.90425811140947721</v>
      </c>
      <c r="O83" s="120"/>
      <c r="P83" s="63">
        <f t="shared" si="4"/>
        <v>0.88245998339243936</v>
      </c>
      <c r="Q83" s="63">
        <f t="shared" si="5"/>
        <v>0.94597119016978704</v>
      </c>
      <c r="R83" s="63">
        <f t="shared" si="6"/>
        <v>0.91416551428627069</v>
      </c>
      <c r="S83" s="63">
        <f t="shared" si="7"/>
        <v>0.85011413082245524</v>
      </c>
    </row>
    <row r="84" spans="1:20" x14ac:dyDescent="0.25">
      <c r="A84" s="20" t="s">
        <v>42</v>
      </c>
      <c r="B84" s="20" t="s">
        <v>29</v>
      </c>
      <c r="C84" s="54">
        <f>C29*(1/C10-1/C22)</f>
        <v>1.8109589432981323</v>
      </c>
      <c r="D84" s="54">
        <f t="shared" ref="D84:N84" si="38">D29*(1/D10-1/D22)</f>
        <v>2.5718652879322415</v>
      </c>
      <c r="E84" s="54">
        <f t="shared" si="38"/>
        <v>3.1436369666084425</v>
      </c>
      <c r="F84" s="54">
        <f t="shared" si="38"/>
        <v>3.162250739988806</v>
      </c>
      <c r="G84" s="54">
        <f t="shared" si="38"/>
        <v>3.4348585320221821</v>
      </c>
      <c r="H84" s="54">
        <f t="shared" si="38"/>
        <v>2.4947912155660124</v>
      </c>
      <c r="I84" s="54">
        <f t="shared" si="38"/>
        <v>2.4169678865829609</v>
      </c>
      <c r="J84" s="54">
        <f t="shared" si="38"/>
        <v>2.0686529835332328</v>
      </c>
      <c r="K84" s="54">
        <f t="shared" si="38"/>
        <v>1.7438847082507742</v>
      </c>
      <c r="L84" s="54">
        <f t="shared" si="38"/>
        <v>2.3330266653629348</v>
      </c>
      <c r="M84" s="54">
        <f t="shared" si="38"/>
        <v>1.9827961256342024</v>
      </c>
      <c r="N84" s="54">
        <f t="shared" si="38"/>
        <v>2.0561664485492068</v>
      </c>
      <c r="O84" s="120"/>
      <c r="P84" s="63">
        <f t="shared" si="4"/>
        <v>3.030633495859</v>
      </c>
      <c r="Q84" s="63">
        <f t="shared" si="5"/>
        <v>2.4169678865829609</v>
      </c>
      <c r="R84" s="63">
        <f t="shared" si="6"/>
        <v>2.0686529835332328</v>
      </c>
      <c r="S84" s="63">
        <f t="shared" si="7"/>
        <v>1.7438847082507742</v>
      </c>
    </row>
    <row r="85" spans="1:20" x14ac:dyDescent="0.25">
      <c r="A85" s="22" t="s">
        <v>43</v>
      </c>
      <c r="B85" s="22" t="s">
        <v>30</v>
      </c>
      <c r="C85" s="54">
        <f>(C7-C19)/C29</f>
        <v>-1.1761664727930722E-2</v>
      </c>
      <c r="D85" s="54">
        <f t="shared" ref="D85:N85" si="39">(D7-D19)/D29</f>
        <v>-2.7522590361445779E-2</v>
      </c>
      <c r="E85" s="54">
        <f t="shared" si="39"/>
        <v>-1.7482517482517484E-2</v>
      </c>
      <c r="F85" s="54">
        <f t="shared" si="39"/>
        <v>-8.7586169065077008E-3</v>
      </c>
      <c r="G85" s="54">
        <f t="shared" si="39"/>
        <v>-1.8586210231118852E-2</v>
      </c>
      <c r="H85" s="54">
        <f t="shared" si="39"/>
        <v>-1.5690279454089687E-2</v>
      </c>
      <c r="I85" s="54">
        <f t="shared" si="39"/>
        <v>-5.011519473395501E-2</v>
      </c>
      <c r="J85" s="54">
        <f t="shared" si="39"/>
        <v>-4.2896264203384292E-2</v>
      </c>
      <c r="K85" s="54">
        <f t="shared" si="39"/>
        <v>-2.9001074113856072E-2</v>
      </c>
      <c r="L85" s="54">
        <f t="shared" si="39"/>
        <v>-1.7658221175809105E-2</v>
      </c>
      <c r="M85" s="54">
        <f t="shared" si="39"/>
        <v>-1.2961515072539318E-2</v>
      </c>
      <c r="N85" s="54">
        <f t="shared" si="39"/>
        <v>-2.868563367035035E-2</v>
      </c>
      <c r="O85" s="120"/>
      <c r="P85" s="63">
        <f t="shared" si="4"/>
        <v>-1.4345035530572078E-2</v>
      </c>
      <c r="Q85" s="63">
        <f t="shared" si="5"/>
        <v>-5.011519473395501E-2</v>
      </c>
      <c r="R85" s="63">
        <f t="shared" si="6"/>
        <v>-4.2896264203384292E-2</v>
      </c>
      <c r="S85" s="63">
        <f t="shared" si="7"/>
        <v>-2.9001074113856072E-2</v>
      </c>
    </row>
    <row r="86" spans="1:20" ht="36" x14ac:dyDescent="0.25">
      <c r="A86" s="20" t="s">
        <v>43</v>
      </c>
      <c r="B86" s="50" t="s">
        <v>31</v>
      </c>
      <c r="C86" s="54">
        <f>C13/C18</f>
        <v>5.9203136858082468</v>
      </c>
      <c r="D86" s="54">
        <f t="shared" ref="D86:N86" si="40">D13/D18</f>
        <v>3.3258833546189863</v>
      </c>
      <c r="E86" s="54">
        <f t="shared" si="40"/>
        <v>4.1814303638644921</v>
      </c>
      <c r="F86" s="54">
        <f t="shared" si="40"/>
        <v>5.5974162011173183</v>
      </c>
      <c r="G86" s="54">
        <f t="shared" si="40"/>
        <v>5.9253731343283578</v>
      </c>
      <c r="H86" s="54">
        <f t="shared" si="40"/>
        <v>5.108146736541209</v>
      </c>
      <c r="I86" s="54">
        <f t="shared" si="40"/>
        <v>3.0799833368048324</v>
      </c>
      <c r="J86" s="54">
        <f t="shared" si="40"/>
        <v>3.9502850627137969</v>
      </c>
      <c r="K86" s="54">
        <f t="shared" si="40"/>
        <v>2.4906891395949438</v>
      </c>
      <c r="L86" s="54">
        <f t="shared" si="40"/>
        <v>5.0890459363957596</v>
      </c>
      <c r="M86" s="54">
        <f t="shared" si="40"/>
        <v>3.4062046444121914</v>
      </c>
      <c r="N86" s="54">
        <f t="shared" si="40"/>
        <v>4.6729916214884186</v>
      </c>
      <c r="O86" s="120"/>
      <c r="P86" s="63">
        <f t="shared" si="4"/>
        <v>5.5436453573289617</v>
      </c>
      <c r="Q86" s="63">
        <f t="shared" si="5"/>
        <v>3.0799833368048324</v>
      </c>
      <c r="R86" s="63">
        <f t="shared" si="6"/>
        <v>3.9502850627137969</v>
      </c>
      <c r="S86" s="63">
        <f t="shared" si="7"/>
        <v>2.4906891395949438</v>
      </c>
    </row>
    <row r="87" spans="1:20" ht="51" customHeight="1" x14ac:dyDescent="0.25">
      <c r="A87" s="95" t="s">
        <v>205</v>
      </c>
      <c r="B87" s="149" t="s">
        <v>185</v>
      </c>
      <c r="C87" s="96">
        <f t="shared" ref="C87:N87" si="41">(C31-C12)/(C31+C12)</f>
        <v>0.40211134914694269</v>
      </c>
      <c r="D87" s="96">
        <f t="shared" si="41"/>
        <v>0.54916469160067061</v>
      </c>
      <c r="E87" s="96">
        <f t="shared" si="41"/>
        <v>0.54470896926902301</v>
      </c>
      <c r="F87" s="96">
        <f t="shared" si="41"/>
        <v>0.5498125751467573</v>
      </c>
      <c r="G87" s="96">
        <f t="shared" si="41"/>
        <v>0.49320981457846352</v>
      </c>
      <c r="H87" s="96">
        <f t="shared" si="41"/>
        <v>0.50635107933643364</v>
      </c>
      <c r="I87" s="96">
        <f t="shared" si="41"/>
        <v>0.51610050119566286</v>
      </c>
      <c r="J87" s="96">
        <f t="shared" si="41"/>
        <v>0.47329139567118034</v>
      </c>
      <c r="K87" s="96">
        <f t="shared" si="41"/>
        <v>0.47654001151410474</v>
      </c>
      <c r="L87" s="96">
        <f t="shared" si="41"/>
        <v>0.45459638400814878</v>
      </c>
      <c r="M87" s="96">
        <f t="shared" si="41"/>
        <v>0.5113709349726705</v>
      </c>
      <c r="N87" s="96">
        <f t="shared" si="41"/>
        <v>0.4265872412849892</v>
      </c>
      <c r="O87" s="120"/>
      <c r="P87" s="96">
        <f t="shared" si="4"/>
        <v>0.51645782302055154</v>
      </c>
      <c r="Q87" s="96">
        <f t="shared" si="5"/>
        <v>0.51610050119566286</v>
      </c>
      <c r="R87" s="96">
        <f t="shared" si="6"/>
        <v>0.47329139567118034</v>
      </c>
      <c r="S87" s="96">
        <f t="shared" si="7"/>
        <v>0.47654001151410474</v>
      </c>
      <c r="T87" s="148" t="s">
        <v>185</v>
      </c>
    </row>
    <row r="88" spans="1:20" ht="15" customHeight="1" x14ac:dyDescent="0.25">
      <c r="A88" s="4" t="s">
        <v>207</v>
      </c>
      <c r="B88" s="4" t="s">
        <v>199</v>
      </c>
      <c r="C88" s="51">
        <f t="shared" ref="C88:N88" si="42">C16/C31</f>
        <v>0.11545966643348919</v>
      </c>
      <c r="D88" s="51">
        <f t="shared" si="42"/>
        <v>8.5525579312660915E-2</v>
      </c>
      <c r="E88" s="51">
        <f t="shared" si="42"/>
        <v>7.7798726477179739E-2</v>
      </c>
      <c r="F88" s="51">
        <f t="shared" si="42"/>
        <v>6.8489649884998727E-2</v>
      </c>
      <c r="G88" s="51">
        <f t="shared" si="42"/>
        <v>8.0517834162457017E-2</v>
      </c>
      <c r="H88" s="51">
        <f t="shared" si="42"/>
        <v>7.9316806438730694E-2</v>
      </c>
      <c r="I88" s="51">
        <f t="shared" si="42"/>
        <v>9.0056609481007743E-2</v>
      </c>
      <c r="J88" s="51">
        <f t="shared" si="42"/>
        <v>8.1425883423278125E-2</v>
      </c>
      <c r="K88" s="51">
        <f t="shared" si="42"/>
        <v>0.14397114728531046</v>
      </c>
      <c r="L88" s="51">
        <f t="shared" si="42"/>
        <v>0.10171212492559784</v>
      </c>
      <c r="M88" s="51">
        <f t="shared" si="42"/>
        <v>0.10970998404218414</v>
      </c>
      <c r="N88" s="51">
        <f t="shared" si="42"/>
        <v>0.10383689469311233</v>
      </c>
      <c r="O88" s="120"/>
      <c r="P88" s="63">
        <f t="shared" si="4"/>
        <v>7.6108096828728808E-2</v>
      </c>
      <c r="Q88" s="63">
        <f t="shared" si="5"/>
        <v>9.0056609481007743E-2</v>
      </c>
      <c r="R88" s="63">
        <f t="shared" si="6"/>
        <v>8.1425883423278125E-2</v>
      </c>
      <c r="S88" s="63">
        <f t="shared" si="7"/>
        <v>0.14397114728531046</v>
      </c>
    </row>
    <row r="89" spans="1:20" ht="28.5" customHeight="1" x14ac:dyDescent="0.25">
      <c r="A89" s="4" t="s">
        <v>219</v>
      </c>
      <c r="B89" s="4" t="s">
        <v>220</v>
      </c>
      <c r="C89" s="51">
        <f>+(C88-1)/(C88+1)</f>
        <v>-0.79298280357791195</v>
      </c>
      <c r="D89" s="51">
        <f t="shared" ref="D89:N89" si="43">+(D88-1)/(D88+1)</f>
        <v>-0.84242549242033615</v>
      </c>
      <c r="E89" s="51">
        <f t="shared" si="43"/>
        <v>-0.85563403524985138</v>
      </c>
      <c r="F89" s="51">
        <f t="shared" si="43"/>
        <v>-0.87180100454436738</v>
      </c>
      <c r="G89" s="51">
        <f t="shared" si="43"/>
        <v>-0.85096435872366893</v>
      </c>
      <c r="H89" s="51">
        <f t="shared" si="43"/>
        <v>-0.85302405009250037</v>
      </c>
      <c r="I89" s="51">
        <f t="shared" si="43"/>
        <v>-0.83476709613478683</v>
      </c>
      <c r="J89" s="51">
        <f t="shared" si="43"/>
        <v>-0.84941014512150814</v>
      </c>
      <c r="K89" s="51">
        <f t="shared" si="43"/>
        <v>-0.74829584185412401</v>
      </c>
      <c r="L89" s="51">
        <f t="shared" si="43"/>
        <v>-0.81535625754782937</v>
      </c>
      <c r="M89" s="51">
        <f t="shared" si="43"/>
        <v>-0.80227269174859706</v>
      </c>
      <c r="N89" s="51">
        <f t="shared" si="43"/>
        <v>-0.81186188794318037</v>
      </c>
      <c r="O89" s="120"/>
      <c r="P89" s="63">
        <f t="shared" si="4"/>
        <v>-0.85859647112017889</v>
      </c>
      <c r="Q89" s="63">
        <f t="shared" si="5"/>
        <v>-0.83476709613478683</v>
      </c>
      <c r="R89" s="63">
        <f t="shared" si="6"/>
        <v>-0.84941014512150814</v>
      </c>
      <c r="S89" s="63">
        <f t="shared" si="7"/>
        <v>-0.74829584185412401</v>
      </c>
    </row>
    <row r="90" spans="1:20" ht="15" customHeight="1" x14ac:dyDescent="0.25">
      <c r="A90" s="4" t="s">
        <v>208</v>
      </c>
      <c r="B90" s="4" t="s">
        <v>200</v>
      </c>
      <c r="C90" s="51">
        <f t="shared" ref="C90:N90" si="44">C12/C31</f>
        <v>0.42642023489562242</v>
      </c>
      <c r="D90" s="51">
        <f t="shared" si="44"/>
        <v>0.29101832157916341</v>
      </c>
      <c r="E90" s="51">
        <f t="shared" si="44"/>
        <v>0.29474227170858386</v>
      </c>
      <c r="F90" s="51">
        <f t="shared" si="44"/>
        <v>0.29047862436566757</v>
      </c>
      <c r="G90" s="51">
        <f t="shared" si="44"/>
        <v>0.33939650039375374</v>
      </c>
      <c r="H90" s="51">
        <f t="shared" si="44"/>
        <v>0.32771173163763712</v>
      </c>
      <c r="I90" s="51">
        <f t="shared" si="44"/>
        <v>0.31917376085735277</v>
      </c>
      <c r="J90" s="51">
        <f t="shared" si="44"/>
        <v>0.35750470400926326</v>
      </c>
      <c r="K90" s="51">
        <f t="shared" si="44"/>
        <v>0.35451798420898717</v>
      </c>
      <c r="L90" s="51">
        <f t="shared" si="44"/>
        <v>0.37495185742796117</v>
      </c>
      <c r="M90" s="51">
        <f t="shared" si="44"/>
        <v>0.32330188024699924</v>
      </c>
      <c r="N90" s="51">
        <f t="shared" si="44"/>
        <v>0.4019472080785701</v>
      </c>
      <c r="O90" s="120"/>
      <c r="P90" s="63">
        <f t="shared" si="4"/>
        <v>0.31919561879901948</v>
      </c>
      <c r="Q90" s="63">
        <f t="shared" si="5"/>
        <v>0.31917376085735277</v>
      </c>
      <c r="R90" s="63">
        <f t="shared" si="6"/>
        <v>0.35750470400926326</v>
      </c>
      <c r="S90" s="63">
        <f t="shared" si="7"/>
        <v>0.35451798420898717</v>
      </c>
    </row>
    <row r="91" spans="1:20" ht="36" x14ac:dyDescent="0.25">
      <c r="A91" s="4" t="s">
        <v>201</v>
      </c>
      <c r="B91" s="4" t="s">
        <v>206</v>
      </c>
      <c r="C91" s="51">
        <f t="shared" ref="C91:N91" si="45">+(C31+1*(C5-C16)-C16)/(C31-1*(C5-C16)+C16)</f>
        <v>0.69393641735659606</v>
      </c>
      <c r="D91" s="51">
        <f t="shared" si="45"/>
        <v>0.78874649579495404</v>
      </c>
      <c r="E91" s="51">
        <f t="shared" si="45"/>
        <v>0.80375046118802018</v>
      </c>
      <c r="F91" s="51">
        <f t="shared" si="45"/>
        <v>0.82003023306034983</v>
      </c>
      <c r="G91" s="51">
        <f t="shared" si="45"/>
        <v>0.7724177844352148</v>
      </c>
      <c r="H91" s="51">
        <f t="shared" si="45"/>
        <v>0.78990487711002366</v>
      </c>
      <c r="I91" s="51">
        <f t="shared" si="45"/>
        <v>0.76443453231924663</v>
      </c>
      <c r="J91" s="51">
        <f t="shared" si="45"/>
        <v>0.78540313053750732</v>
      </c>
      <c r="K91" s="51">
        <f t="shared" si="45"/>
        <v>0.68578283160247144</v>
      </c>
      <c r="L91" s="51">
        <f t="shared" si="45"/>
        <v>0.73188812248919877</v>
      </c>
      <c r="M91" s="51">
        <f t="shared" si="45"/>
        <v>0.74599857659867652</v>
      </c>
      <c r="N91" s="51">
        <f t="shared" si="45"/>
        <v>0.72849462365591378</v>
      </c>
      <c r="O91" s="120"/>
      <c r="P91" s="63">
        <f t="shared" si="4"/>
        <v>0.7941176315351961</v>
      </c>
      <c r="Q91" s="63">
        <f t="shared" si="5"/>
        <v>0.76443453231924663</v>
      </c>
      <c r="R91" s="63">
        <f t="shared" si="6"/>
        <v>0.78540313053750732</v>
      </c>
      <c r="S91" s="63">
        <f t="shared" si="7"/>
        <v>0.68578283160247144</v>
      </c>
    </row>
    <row r="92" spans="1:20" ht="53.25" customHeight="1" x14ac:dyDescent="0.25">
      <c r="A92" s="95" t="s">
        <v>203</v>
      </c>
      <c r="B92" s="95" t="s">
        <v>204</v>
      </c>
      <c r="C92" s="96">
        <f t="shared" ref="C92:N92" si="46">+((C31-C16)/(C31+C16+0.5))*(1+0.5)</f>
        <v>1.179739417946116</v>
      </c>
      <c r="D92" s="96">
        <f t="shared" si="46"/>
        <v>1.2528714086091135</v>
      </c>
      <c r="E92" s="96">
        <f t="shared" si="46"/>
        <v>1.2729474924708652</v>
      </c>
      <c r="F92" s="96">
        <f t="shared" si="46"/>
        <v>1.2966256733407866</v>
      </c>
      <c r="G92" s="96">
        <f t="shared" si="46"/>
        <v>1.2652013038498811</v>
      </c>
      <c r="H92" s="96">
        <f t="shared" si="46"/>
        <v>1.2615827136242457</v>
      </c>
      <c r="I92" s="96">
        <f t="shared" si="46"/>
        <v>1.2398626104023553</v>
      </c>
      <c r="J92" s="96">
        <f t="shared" si="46"/>
        <v>1.2620499611749776</v>
      </c>
      <c r="K92" s="96">
        <f t="shared" si="46"/>
        <v>1.1129604596147349</v>
      </c>
      <c r="L92" s="96">
        <f t="shared" si="46"/>
        <v>1.213393870601589</v>
      </c>
      <c r="M92" s="96">
        <f t="shared" si="46"/>
        <v>1.1940769576748296</v>
      </c>
      <c r="N92" s="96">
        <f t="shared" si="46"/>
        <v>1.2061533462045761</v>
      </c>
      <c r="O92" s="120"/>
      <c r="P92" s="63">
        <f t="shared" si="4"/>
        <v>1.2744698969383046</v>
      </c>
      <c r="Q92" s="63">
        <f t="shared" si="5"/>
        <v>1.2398626104023553</v>
      </c>
      <c r="R92" s="63">
        <f t="shared" si="6"/>
        <v>1.2620499611749776</v>
      </c>
      <c r="S92" s="63">
        <f t="shared" si="7"/>
        <v>1.1129604596147349</v>
      </c>
    </row>
    <row r="93" spans="1:20" ht="13.8" x14ac:dyDescent="0.3">
      <c r="A93" s="88" t="s">
        <v>211</v>
      </c>
      <c r="B93" s="4" t="s">
        <v>216</v>
      </c>
      <c r="C93" s="51">
        <f t="shared" ref="C93:N93" si="47">+SQRT(C60)+0.5</f>
        <v>1.4268941450259411</v>
      </c>
      <c r="D93" s="51">
        <f t="shared" si="47"/>
        <v>1.4099645436325998</v>
      </c>
      <c r="E93" s="51">
        <f t="shared" si="47"/>
        <v>1.4272086384875005</v>
      </c>
      <c r="F93" s="51">
        <f t="shared" si="47"/>
        <v>1.4467447002539933</v>
      </c>
      <c r="G93" s="51">
        <f t="shared" si="47"/>
        <v>1.4394802186499291</v>
      </c>
      <c r="H93" s="51">
        <f t="shared" si="47"/>
        <v>1.4342373615439077</v>
      </c>
      <c r="I93" s="51">
        <f t="shared" si="47"/>
        <v>1.3920902007513474</v>
      </c>
      <c r="J93" s="51">
        <f t="shared" si="47"/>
        <v>1.4040674991327395</v>
      </c>
      <c r="K93" s="51">
        <f t="shared" si="47"/>
        <v>1.3598512701084595</v>
      </c>
      <c r="L93" s="51">
        <f t="shared" si="47"/>
        <v>1.4239792683961601</v>
      </c>
      <c r="M93" s="51">
        <f t="shared" si="47"/>
        <v>1.4062818383369011</v>
      </c>
      <c r="N93" s="51">
        <f t="shared" si="47"/>
        <v>1.4103867766742864</v>
      </c>
      <c r="O93" s="120"/>
      <c r="P93" s="63">
        <f t="shared" si="4"/>
        <v>1.4401540934826098</v>
      </c>
      <c r="Q93" s="63">
        <f t="shared" si="5"/>
        <v>1.3920902007513474</v>
      </c>
      <c r="R93" s="63">
        <f t="shared" si="6"/>
        <v>1.4040674991327395</v>
      </c>
      <c r="S93" s="63">
        <f t="shared" si="7"/>
        <v>1.3598512701084595</v>
      </c>
    </row>
    <row r="94" spans="1:20" ht="36" x14ac:dyDescent="0.25">
      <c r="A94" s="4" t="s">
        <v>217</v>
      </c>
      <c r="B94" s="4" t="s">
        <v>218</v>
      </c>
      <c r="C94" s="51">
        <f t="shared" ref="C94:N94" si="48">+((C60+0.5)/ABS(C60+0.5))*(SQRT(ABS(C60+0.5)))</f>
        <v>1.1658184919117429</v>
      </c>
      <c r="D94" s="51">
        <f t="shared" si="48"/>
        <v>1.1524042132292323</v>
      </c>
      <c r="E94" s="51">
        <f t="shared" si="48"/>
        <v>1.16606854827915</v>
      </c>
      <c r="F94" s="51">
        <f t="shared" si="48"/>
        <v>1.1816621883850831</v>
      </c>
      <c r="G94" s="51">
        <f t="shared" si="48"/>
        <v>1.1758499399304823</v>
      </c>
      <c r="H94" s="51">
        <f t="shared" si="48"/>
        <v>1.1716652455819119</v>
      </c>
      <c r="I94" s="51">
        <f t="shared" si="48"/>
        <v>1.1383430617685422</v>
      </c>
      <c r="J94" s="51">
        <f t="shared" si="48"/>
        <v>1.1477534765741839</v>
      </c>
      <c r="K94" s="51">
        <f t="shared" si="48"/>
        <v>1.1132583737422015</v>
      </c>
      <c r="L94" s="51">
        <f t="shared" si="48"/>
        <v>1.1635023370951618</v>
      </c>
      <c r="M94" s="51">
        <f t="shared" si="48"/>
        <v>1.1494984865145812</v>
      </c>
      <c r="N94" s="51">
        <f t="shared" si="48"/>
        <v>1.1527376471441353</v>
      </c>
      <c r="O94" s="120"/>
      <c r="P94" s="63">
        <f t="shared" si="4"/>
        <v>1.1763924579658258</v>
      </c>
      <c r="Q94" s="63">
        <f t="shared" si="5"/>
        <v>1.1383430617685422</v>
      </c>
      <c r="R94" s="63">
        <f t="shared" si="6"/>
        <v>1.1477534765741839</v>
      </c>
      <c r="S94" s="63">
        <f t="shared" si="7"/>
        <v>1.1132583737422015</v>
      </c>
    </row>
    <row r="95" spans="1:20" ht="13.8" x14ac:dyDescent="0.3">
      <c r="A95" s="88" t="s">
        <v>213</v>
      </c>
      <c r="B95" s="4" t="s">
        <v>212</v>
      </c>
      <c r="O95" s="120"/>
      <c r="P95" s="63">
        <f t="shared" si="4"/>
        <v>0</v>
      </c>
      <c r="Q95" s="63">
        <f t="shared" si="5"/>
        <v>0</v>
      </c>
      <c r="R95" s="63">
        <f t="shared" si="6"/>
        <v>0</v>
      </c>
      <c r="S95" s="63">
        <f t="shared" si="7"/>
        <v>0</v>
      </c>
    </row>
    <row r="96" spans="1:20" ht="13.8" x14ac:dyDescent="0.3">
      <c r="A96" s="88" t="s">
        <v>215</v>
      </c>
      <c r="B96" s="4" t="s">
        <v>214</v>
      </c>
      <c r="C96" s="51">
        <f>+C31/C16</f>
        <v>8.6610331632653068</v>
      </c>
      <c r="D96" s="51">
        <f t="shared" ref="D96:N96" si="49">+D31/D16</f>
        <v>11.692408376963352</v>
      </c>
      <c r="E96" s="51">
        <f t="shared" si="49"/>
        <v>12.853680841335164</v>
      </c>
      <c r="F96" s="51">
        <f t="shared" si="49"/>
        <v>14.600746268656716</v>
      </c>
      <c r="G96" s="51">
        <f t="shared" si="49"/>
        <v>12.419608778625955</v>
      </c>
      <c r="H96" s="51">
        <f t="shared" si="49"/>
        <v>12.607668474051122</v>
      </c>
      <c r="I96" s="51">
        <f t="shared" si="49"/>
        <v>11.104126679462571</v>
      </c>
      <c r="J96" s="51">
        <f t="shared" si="49"/>
        <v>12.281107160995429</v>
      </c>
      <c r="K96" s="51">
        <f t="shared" si="49"/>
        <v>6.9458361543669609</v>
      </c>
      <c r="L96" s="51">
        <f t="shared" si="49"/>
        <v>9.8316695352839929</v>
      </c>
      <c r="M96" s="51">
        <f t="shared" si="49"/>
        <v>9.1149407114624506</v>
      </c>
      <c r="N96" s="51">
        <f t="shared" si="49"/>
        <v>9.6304883052933938</v>
      </c>
      <c r="O96" s="120"/>
      <c r="P96" s="63">
        <f t="shared" si="4"/>
        <v>13.209341173777931</v>
      </c>
      <c r="Q96" s="63">
        <f t="shared" si="5"/>
        <v>11.104126679462571</v>
      </c>
      <c r="R96" s="63">
        <f t="shared" si="6"/>
        <v>12.281107160995429</v>
      </c>
      <c r="S96" s="63">
        <f t="shared" si="7"/>
        <v>6.9458361543669609</v>
      </c>
    </row>
    <row r="97" spans="1:19" ht="24" x14ac:dyDescent="0.25">
      <c r="A97" s="4" t="s">
        <v>210</v>
      </c>
      <c r="B97" s="4" t="s">
        <v>209</v>
      </c>
      <c r="C97" s="51" t="s">
        <v>202</v>
      </c>
      <c r="O97" s="120"/>
    </row>
    <row r="98" spans="1:19" x14ac:dyDescent="0.25">
      <c r="B98" s="93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89"/>
      <c r="P98" s="90"/>
      <c r="Q98" s="90"/>
      <c r="R98" s="90"/>
      <c r="S98" s="90"/>
    </row>
    <row r="99" spans="1:19" x14ac:dyDescent="0.25">
      <c r="B99" s="89"/>
      <c r="C99" s="91"/>
      <c r="D99" s="91"/>
      <c r="E99" s="91"/>
      <c r="F99" s="91"/>
      <c r="G99" s="91"/>
      <c r="H99" s="91"/>
      <c r="I99" s="91"/>
      <c r="J99" s="91"/>
      <c r="K99" s="91"/>
      <c r="L99" s="91"/>
      <c r="M99" s="91"/>
      <c r="N99" s="91"/>
      <c r="O99" s="89"/>
      <c r="P99" s="92"/>
      <c r="Q99" s="92"/>
      <c r="R99" s="92"/>
      <c r="S99" s="92"/>
    </row>
    <row r="100" spans="1:19" x14ac:dyDescent="0.25">
      <c r="B100" s="89"/>
      <c r="C100" s="91"/>
      <c r="D100" s="91"/>
      <c r="E100" s="91"/>
      <c r="F100" s="91"/>
      <c r="G100" s="91"/>
      <c r="H100" s="91"/>
      <c r="I100" s="91"/>
      <c r="J100" s="91"/>
      <c r="K100" s="91"/>
      <c r="L100" s="91"/>
      <c r="M100" s="91"/>
      <c r="N100" s="91"/>
      <c r="O100" s="89"/>
      <c r="P100" s="92"/>
      <c r="Q100" s="92"/>
      <c r="R100" s="92"/>
      <c r="S100" s="92"/>
    </row>
    <row r="101" spans="1:19" x14ac:dyDescent="0.25">
      <c r="B101" s="89"/>
      <c r="C101" s="91"/>
      <c r="D101" s="91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89"/>
      <c r="P101" s="92"/>
      <c r="Q101" s="92"/>
      <c r="R101" s="92"/>
      <c r="S101" s="92"/>
    </row>
    <row r="102" spans="1:19" x14ac:dyDescent="0.25">
      <c r="B102" s="89"/>
      <c r="C102" s="91"/>
      <c r="D102" s="91"/>
      <c r="E102" s="91"/>
      <c r="F102" s="91"/>
      <c r="G102" s="91"/>
      <c r="H102" s="91"/>
      <c r="I102" s="91"/>
      <c r="J102" s="91"/>
      <c r="K102" s="91"/>
      <c r="L102" s="91"/>
      <c r="M102" s="91"/>
      <c r="N102" s="91"/>
      <c r="O102" s="89"/>
      <c r="P102" s="92"/>
      <c r="Q102" s="92"/>
      <c r="R102" s="92"/>
      <c r="S102" s="92"/>
    </row>
  </sheetData>
  <printOptions gridLines="1"/>
  <pageMargins left="0.19685039370078741" right="7.874015748031496E-2" top="7.874015748031496E-2" bottom="7.874015748031496E-2" header="0.31496062992125984" footer="0.31496062992125984"/>
  <pageSetup paperSize="9" scale="90" orientation="landscape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I25" sqref="I25"/>
    </sheetView>
  </sheetViews>
  <sheetFormatPr defaultColWidth="9.109375" defaultRowHeight="12" x14ac:dyDescent="0.25"/>
  <cols>
    <col min="1" max="1" width="9.109375" style="73"/>
    <col min="2" max="2" width="9.33203125" style="73" bestFit="1" customWidth="1"/>
    <col min="3" max="3" width="9.5546875" style="73" bestFit="1" customWidth="1"/>
    <col min="4" max="4" width="11.5546875" style="73" customWidth="1"/>
    <col min="5" max="5" width="10.5546875" style="73" customWidth="1"/>
    <col min="6" max="6" width="10.33203125" style="73" customWidth="1"/>
    <col min="7" max="14" width="9.109375" style="73"/>
    <col min="15" max="16" width="16" style="73" customWidth="1"/>
    <col min="17" max="17" width="12.44140625" style="73" customWidth="1"/>
    <col min="18" max="18" width="15.5546875" style="73" customWidth="1"/>
    <col min="19" max="19" width="16.44140625" style="73" customWidth="1"/>
    <col min="20" max="20" width="16.33203125" style="73" customWidth="1"/>
    <col min="21" max="21" width="12.109375" style="74" customWidth="1"/>
    <col min="22" max="22" width="11.33203125" style="74" customWidth="1"/>
    <col min="23" max="23" width="10.6640625" style="74" customWidth="1"/>
    <col min="24" max="24" width="10.88671875" style="74" customWidth="1"/>
    <col min="25" max="25" width="10.5546875" style="74" customWidth="1"/>
    <col min="26" max="26" width="11.44140625" style="74" customWidth="1"/>
    <col min="27" max="27" width="11" style="74" customWidth="1"/>
    <col min="28" max="28" width="6.6640625" style="74" customWidth="1"/>
    <col min="29" max="29" width="10.44140625" style="74" customWidth="1"/>
    <col min="30" max="32" width="9.109375" style="74"/>
    <col min="33" max="33" width="10.33203125" style="74" customWidth="1"/>
    <col min="34" max="37" width="9.109375" style="74"/>
    <col min="38" max="38" width="15" style="74" customWidth="1"/>
    <col min="39" max="40" width="12.44140625" style="74" customWidth="1"/>
    <col min="41" max="41" width="12.88671875" style="74" customWidth="1"/>
    <col min="42" max="42" width="11.33203125" style="74" customWidth="1"/>
    <col min="43" max="43" width="11.109375" style="74" customWidth="1"/>
    <col min="44" max="44" width="11.6640625" style="74" customWidth="1"/>
    <col min="45" max="45" width="11.44140625" style="74" customWidth="1"/>
    <col min="46" max="46" width="12.109375" style="74" customWidth="1"/>
    <col min="47" max="47" width="9.109375" style="74"/>
    <col min="48" max="48" width="11" style="74" customWidth="1"/>
    <col min="49" max="49" width="11.33203125" style="74" customWidth="1"/>
    <col min="50" max="50" width="10.44140625" style="74" customWidth="1"/>
    <col min="51" max="51" width="10.109375" style="74" customWidth="1"/>
    <col min="52" max="52" width="10.33203125" style="74" customWidth="1"/>
    <col min="53" max="53" width="14.5546875" style="74" customWidth="1"/>
    <col min="54" max="54" width="15.88671875" style="74" customWidth="1"/>
    <col min="55" max="16384" width="9.109375" style="74"/>
  </cols>
  <sheetData>
    <row r="1" spans="1:56" s="70" customFormat="1" ht="72" customHeight="1" x14ac:dyDescent="0.25">
      <c r="A1" s="70" t="s">
        <v>103</v>
      </c>
      <c r="B1" s="70" t="s">
        <v>117</v>
      </c>
      <c r="C1" s="70" t="s">
        <v>118</v>
      </c>
      <c r="D1" s="71" t="s">
        <v>104</v>
      </c>
      <c r="E1" s="70" t="s">
        <v>119</v>
      </c>
      <c r="F1" s="70" t="s">
        <v>120</v>
      </c>
      <c r="G1" s="70" t="s">
        <v>2</v>
      </c>
      <c r="H1" s="70" t="s">
        <v>3</v>
      </c>
      <c r="I1" s="70" t="s">
        <v>4</v>
      </c>
      <c r="J1" s="70" t="s">
        <v>5</v>
      </c>
      <c r="K1" s="70" t="s">
        <v>6</v>
      </c>
      <c r="L1" s="70" t="s">
        <v>7</v>
      </c>
      <c r="M1" s="70" t="s">
        <v>8</v>
      </c>
      <c r="N1" s="70" t="s">
        <v>9</v>
      </c>
      <c r="O1" s="70" t="s">
        <v>67</v>
      </c>
      <c r="P1" s="70" t="s">
        <v>69</v>
      </c>
      <c r="Q1" s="70" t="s">
        <v>71</v>
      </c>
      <c r="R1" s="70" t="s">
        <v>73</v>
      </c>
      <c r="S1" s="70" t="s">
        <v>44</v>
      </c>
      <c r="T1" s="70" t="s">
        <v>76</v>
      </c>
      <c r="U1" s="70" t="s">
        <v>78</v>
      </c>
      <c r="V1" s="70" t="s">
        <v>10</v>
      </c>
      <c r="W1" s="70" t="s">
        <v>11</v>
      </c>
      <c r="X1" s="70" t="s">
        <v>12</v>
      </c>
      <c r="Y1" s="70" t="s">
        <v>45</v>
      </c>
      <c r="Z1" s="70" t="s">
        <v>84</v>
      </c>
      <c r="AA1" s="70" t="s">
        <v>86</v>
      </c>
      <c r="AB1" s="70" t="s">
        <v>13</v>
      </c>
      <c r="AC1" s="70" t="s">
        <v>14</v>
      </c>
      <c r="AD1" s="70" t="s">
        <v>15</v>
      </c>
      <c r="AE1" s="70" t="s">
        <v>16</v>
      </c>
      <c r="AF1" s="70" t="s">
        <v>17</v>
      </c>
      <c r="AG1" s="70" t="s">
        <v>18</v>
      </c>
      <c r="AH1" s="70" t="s">
        <v>19</v>
      </c>
      <c r="AI1" s="70" t="s">
        <v>60</v>
      </c>
      <c r="AJ1" s="70" t="s">
        <v>59</v>
      </c>
      <c r="AK1" s="70" t="s">
        <v>20</v>
      </c>
      <c r="AL1" s="70" t="s">
        <v>97</v>
      </c>
      <c r="AM1" s="70" t="s">
        <v>98</v>
      </c>
      <c r="AN1" s="70" t="s">
        <v>99</v>
      </c>
      <c r="AO1" s="70" t="s">
        <v>21</v>
      </c>
      <c r="AP1" s="70" t="s">
        <v>22</v>
      </c>
      <c r="AQ1" s="70" t="s">
        <v>23</v>
      </c>
      <c r="AR1" s="70" t="s">
        <v>24</v>
      </c>
      <c r="AS1" s="70" t="s">
        <v>25</v>
      </c>
      <c r="AT1" s="70" t="s">
        <v>26</v>
      </c>
      <c r="AU1" s="70" t="s">
        <v>27</v>
      </c>
      <c r="AV1" s="70" t="s">
        <v>28</v>
      </c>
      <c r="AW1" s="70" t="s">
        <v>58</v>
      </c>
      <c r="AX1" s="70" t="s">
        <v>57</v>
      </c>
      <c r="AY1" s="70" t="s">
        <v>56</v>
      </c>
      <c r="AZ1" s="70" t="s">
        <v>29</v>
      </c>
      <c r="BA1" s="70" t="s">
        <v>30</v>
      </c>
      <c r="BB1" s="70" t="s">
        <v>121</v>
      </c>
      <c r="BC1" s="72" t="s">
        <v>173</v>
      </c>
      <c r="BD1" s="72" t="s">
        <v>172</v>
      </c>
    </row>
    <row r="2" spans="1:56" ht="20.100000000000001" customHeight="1" x14ac:dyDescent="0.25">
      <c r="A2" s="73" t="s">
        <v>105</v>
      </c>
      <c r="B2" s="73">
        <v>-7.7376699999999996</v>
      </c>
      <c r="C2" s="73">
        <v>41.286647000000002</v>
      </c>
      <c r="D2" s="70">
        <v>7.220644444444444</v>
      </c>
      <c r="E2" s="70">
        <v>9.5246086956521712</v>
      </c>
      <c r="F2" s="70">
        <v>6.8083529411764694</v>
      </c>
      <c r="G2" s="73">
        <v>0.18438018487793317</v>
      </c>
      <c r="H2" s="73">
        <v>7.7051632442015058E-2</v>
      </c>
      <c r="I2" s="73">
        <v>2.9555211169020303E-2</v>
      </c>
      <c r="J2" s="73">
        <v>12.605839416058394</v>
      </c>
      <c r="K2" s="73">
        <v>0.24294126528763396</v>
      </c>
      <c r="L2" s="73">
        <v>1.027716164098875</v>
      </c>
      <c r="M2" s="73">
        <v>4.4543429844098037E-2</v>
      </c>
      <c r="N2" s="73">
        <v>0.32031973485402349</v>
      </c>
      <c r="O2" s="73">
        <v>0.40566618137727262</v>
      </c>
      <c r="P2" s="73">
        <v>0.44586232754726085</v>
      </c>
      <c r="Q2" s="73">
        <v>1.706673801629814</v>
      </c>
      <c r="R2" s="73">
        <v>2.0288515471704116</v>
      </c>
      <c r="S2" s="73">
        <v>0.4592999757497373</v>
      </c>
      <c r="T2" s="73">
        <v>5.6919882245826532</v>
      </c>
      <c r="U2" s="74">
        <v>6.153702194811264</v>
      </c>
      <c r="V2" s="74">
        <v>2.6998554841281703</v>
      </c>
      <c r="W2" s="74">
        <v>2.6989086560023918</v>
      </c>
      <c r="X2" s="74">
        <v>6.541732093247977</v>
      </c>
      <c r="Y2" s="74">
        <v>13.158163265306124</v>
      </c>
      <c r="Z2" s="74">
        <v>4.4648039504585346E-2</v>
      </c>
      <c r="AA2" s="74">
        <v>3.6139258705240353E-2</v>
      </c>
      <c r="AB2" s="74">
        <v>0.85913275608337047</v>
      </c>
      <c r="AC2" s="74">
        <v>0.86679071049548617</v>
      </c>
      <c r="AD2" s="74">
        <v>1.0035099386684403</v>
      </c>
      <c r="AE2" s="74">
        <v>1.1680499102877406</v>
      </c>
      <c r="AF2" s="74">
        <v>-4.3643957191333869E-2</v>
      </c>
      <c r="AG2" s="74">
        <v>4.3643957191333869E-2</v>
      </c>
      <c r="AH2" s="74">
        <v>54.177999999999997</v>
      </c>
      <c r="AI2" s="74">
        <v>54.158999999999999</v>
      </c>
      <c r="AJ2" s="74">
        <v>54.177</v>
      </c>
      <c r="AK2" s="74">
        <v>-5.3711838753737673E-3</v>
      </c>
      <c r="AL2" s="74">
        <v>0.46171397022861044</v>
      </c>
      <c r="AM2" s="74">
        <v>8.5087807993449935E-3</v>
      </c>
      <c r="AN2" s="74">
        <v>0.50457023622870145</v>
      </c>
      <c r="AO2" s="74">
        <v>-6.6626223666861814E-3</v>
      </c>
      <c r="AP2" s="74">
        <v>-0.36096755458232394</v>
      </c>
      <c r="AQ2" s="74">
        <v>-0.36084096475735689</v>
      </c>
      <c r="AR2" s="74">
        <v>4.3170436884821271E-2</v>
      </c>
      <c r="AS2" s="74">
        <v>2.3388879295458467</v>
      </c>
      <c r="AT2" s="74">
        <v>5.7631010042062085</v>
      </c>
      <c r="AU2" s="74">
        <v>-1.2297652860360629E-4</v>
      </c>
      <c r="AV2" s="74">
        <v>2.3388879295458467</v>
      </c>
      <c r="AW2" s="74">
        <v>12.691948658109684</v>
      </c>
      <c r="AX2" s="74">
        <v>16.736402966625462</v>
      </c>
      <c r="AY2" s="74">
        <v>0.89826639951215259</v>
      </c>
      <c r="AZ2" s="74">
        <v>1.8109589432981323</v>
      </c>
      <c r="BA2" s="74">
        <v>-1.1761664727930722E-2</v>
      </c>
      <c r="BB2" s="74">
        <v>5.9203136858082468</v>
      </c>
      <c r="BC2" s="75">
        <v>28.1</v>
      </c>
      <c r="BD2" s="76">
        <v>85.796000000000006</v>
      </c>
    </row>
    <row r="3" spans="1:56" ht="20.100000000000001" customHeight="1" x14ac:dyDescent="0.25">
      <c r="A3" s="73" t="s">
        <v>106</v>
      </c>
      <c r="B3" s="73">
        <v>-7.7368110000000003</v>
      </c>
      <c r="C3" s="73">
        <v>41.286082999999998</v>
      </c>
      <c r="D3" s="70">
        <v>5.5172666666666661</v>
      </c>
      <c r="E3" s="70">
        <v>5.9761304347826094</v>
      </c>
      <c r="F3" s="70">
        <v>6.4056176470588237</v>
      </c>
      <c r="G3" s="73">
        <v>0.31075272514700314</v>
      </c>
      <c r="H3" s="73">
        <v>9.660262263600336E-2</v>
      </c>
      <c r="I3" s="73">
        <v>6.8013290686584182E-2</v>
      </c>
      <c r="J3" s="73">
        <v>13.663774403470716</v>
      </c>
      <c r="K3" s="73">
        <v>0.35483004164987236</v>
      </c>
      <c r="L3" s="73">
        <v>1.0458421731353218</v>
      </c>
      <c r="M3" s="73">
        <v>2.5543992431409607E-2</v>
      </c>
      <c r="N3" s="73">
        <v>0.45137279493960791</v>
      </c>
      <c r="O3" s="73">
        <v>0.60791448826417605</v>
      </c>
      <c r="P3" s="73">
        <v>0.67801298226608187</v>
      </c>
      <c r="Q3" s="73">
        <v>3.009028058586912</v>
      </c>
      <c r="R3" s="73">
        <v>3.9616739750224506</v>
      </c>
      <c r="S3" s="73">
        <v>0.58787570807239897</v>
      </c>
      <c r="T3" s="73">
        <v>6.6082911347799769</v>
      </c>
      <c r="U3" s="74">
        <v>7.5876550409402208</v>
      </c>
      <c r="V3" s="74">
        <v>3.8610285051135125</v>
      </c>
      <c r="W3" s="74">
        <v>3.8529049104228617</v>
      </c>
      <c r="X3" s="74">
        <v>9.7880965542657083</v>
      </c>
      <c r="Y3" s="74">
        <v>10.53550178500595</v>
      </c>
      <c r="Z3" s="74">
        <v>6.8044286245679195E-2</v>
      </c>
      <c r="AA3" s="74">
        <v>4.966647879781208E-2</v>
      </c>
      <c r="AB3" s="74">
        <v>0.8280354706684856</v>
      </c>
      <c r="AC3" s="74">
        <v>0.845865769717565</v>
      </c>
      <c r="AD3" s="74">
        <v>1.0044602698650675</v>
      </c>
      <c r="AE3" s="74">
        <v>1.2130643015258169</v>
      </c>
      <c r="AF3" s="74">
        <v>-6.9042139512737587E-3</v>
      </c>
      <c r="AG3" s="74">
        <v>6.9042139512737587E-3</v>
      </c>
      <c r="AH3" s="74">
        <v>53.231999999999999</v>
      </c>
      <c r="AI3" s="74">
        <v>53.12</v>
      </c>
      <c r="AJ3" s="74">
        <v>53.475000000000001</v>
      </c>
      <c r="AK3" s="74">
        <v>1.7019837691614071E-2</v>
      </c>
      <c r="AL3" s="74">
        <v>0.97936390616024382</v>
      </c>
      <c r="AM3" s="74">
        <v>1.8377807447867114E-2</v>
      </c>
      <c r="AN3" s="74">
        <v>0.55163011893684943</v>
      </c>
      <c r="AO3" s="74">
        <v>-8.42131201846405E-3</v>
      </c>
      <c r="AP3" s="74">
        <v>-0.44828328136687828</v>
      </c>
      <c r="AQ3" s="74">
        <v>-0.4473400944208103</v>
      </c>
      <c r="AR3" s="74">
        <v>6.4110783433773563E-2</v>
      </c>
      <c r="AS3" s="74">
        <v>3.4127452237466338</v>
      </c>
      <c r="AT3" s="74">
        <v>6.8104159055024542</v>
      </c>
      <c r="AU3" s="74">
        <v>-1.5820018068951101E-4</v>
      </c>
      <c r="AV3" s="74">
        <v>3.4127452237466338</v>
      </c>
      <c r="AW3" s="74">
        <v>13.702432778489118</v>
      </c>
      <c r="AX3" s="74">
        <v>16.048338368580058</v>
      </c>
      <c r="AY3" s="74">
        <v>0.89861775651249332</v>
      </c>
      <c r="AZ3" s="74">
        <v>2.5718652879322415</v>
      </c>
      <c r="BA3" s="74">
        <v>-2.7522590361445779E-2</v>
      </c>
      <c r="BB3" s="74">
        <v>3.3258833546189863</v>
      </c>
      <c r="BC3" s="75">
        <v>36.299999999999997</v>
      </c>
      <c r="BD3" s="76">
        <v>188.51499999999999</v>
      </c>
    </row>
    <row r="4" spans="1:56" ht="20.100000000000001" customHeight="1" x14ac:dyDescent="0.25">
      <c r="A4" s="73" t="s">
        <v>107</v>
      </c>
      <c r="B4" s="73">
        <v>-7.7370660000000004</v>
      </c>
      <c r="C4" s="73">
        <v>41.285677999999997</v>
      </c>
      <c r="D4" s="70">
        <v>4.9113555555555557</v>
      </c>
      <c r="E4" s="70">
        <v>5.9026086956521748</v>
      </c>
      <c r="F4" s="70">
        <v>5.6512352941176474</v>
      </c>
      <c r="G4" s="73">
        <v>0.26305741170053182</v>
      </c>
      <c r="H4" s="73">
        <v>7.8890516294397653E-2</v>
      </c>
      <c r="I4" s="73">
        <v>6.0389672107560105E-2</v>
      </c>
      <c r="J4" s="73">
        <v>15.609972775469268</v>
      </c>
      <c r="K4" s="73">
        <v>0.26824162679425834</v>
      </c>
      <c r="L4" s="73">
        <v>1.0319539545499652</v>
      </c>
      <c r="M4" s="73">
        <v>4.6223224351747472E-2</v>
      </c>
      <c r="N4" s="73">
        <v>0.44704400493112495</v>
      </c>
      <c r="O4" s="73">
        <v>0.61111455537690618</v>
      </c>
      <c r="P4" s="73">
        <v>0.67228601857971282</v>
      </c>
      <c r="Q4" s="73">
        <v>2.9254305755056542</v>
      </c>
      <c r="R4" s="73">
        <v>3.7066031543319733</v>
      </c>
      <c r="S4" s="73">
        <v>0.59571174013378914</v>
      </c>
      <c r="T4" s="73">
        <v>8.5954242881049012</v>
      </c>
      <c r="U4" s="74">
        <v>9.420204015054221</v>
      </c>
      <c r="V4" s="74">
        <v>3.9013728323699421</v>
      </c>
      <c r="W4" s="74">
        <v>3.9469653179190751</v>
      </c>
      <c r="X4" s="74">
        <v>10.338001514004542</v>
      </c>
      <c r="Y4" s="74">
        <v>12.88045272341429</v>
      </c>
      <c r="Z4" s="74">
        <v>6.3662188621161866E-2</v>
      </c>
      <c r="AA4" s="74">
        <v>4.8523002012649731E-2</v>
      </c>
      <c r="AB4" s="74">
        <v>0.85971585928584426</v>
      </c>
      <c r="AC4" s="74">
        <v>0.8683391003460208</v>
      </c>
      <c r="AD4" s="74">
        <v>0.99361999187034977</v>
      </c>
      <c r="AE4" s="74">
        <v>1.1557539402561889</v>
      </c>
      <c r="AF4" s="74">
        <v>-3.7048377219840785E-2</v>
      </c>
      <c r="AG4" s="74">
        <v>3.7048377219840785E-2</v>
      </c>
      <c r="AH4" s="74">
        <v>53.994999999999997</v>
      </c>
      <c r="AI4" s="74">
        <v>54.625999999999998</v>
      </c>
      <c r="AJ4" s="74">
        <v>55.633000000000003</v>
      </c>
      <c r="AK4" s="74">
        <v>1.0926937679414767E-2</v>
      </c>
      <c r="AL4" s="74">
        <v>0.82477972694931878</v>
      </c>
      <c r="AM4" s="74">
        <v>1.5139186608512135E-2</v>
      </c>
      <c r="AN4" s="74">
        <v>0.51332722266770747</v>
      </c>
      <c r="AO4" s="74">
        <v>-1.1907946991453498E-2</v>
      </c>
      <c r="AP4" s="74">
        <v>-0.64296959780353158</v>
      </c>
      <c r="AQ4" s="74">
        <v>-0.65048351235513879</v>
      </c>
      <c r="AR4" s="74">
        <v>6.0346388268662114E-2</v>
      </c>
      <c r="AS4" s="74">
        <v>3.2584032345664107</v>
      </c>
      <c r="AT4" s="74">
        <v>8.6979740905000185</v>
      </c>
      <c r="AU4" s="74">
        <v>-2.2053795705997774E-4</v>
      </c>
      <c r="AV4" s="74">
        <v>3.2584032345664107</v>
      </c>
      <c r="AW4" s="74">
        <v>15.660626977279264</v>
      </c>
      <c r="AX4" s="74">
        <v>18.124087591240876</v>
      </c>
      <c r="AY4" s="74">
        <v>0.84705065926439971</v>
      </c>
      <c r="AZ4" s="74">
        <v>3.1436369666084425</v>
      </c>
      <c r="BA4" s="74">
        <v>-1.7482517482517484E-2</v>
      </c>
      <c r="BB4" s="74">
        <v>4.1814303638644921</v>
      </c>
      <c r="BC4" s="75">
        <v>31.4</v>
      </c>
      <c r="BD4" s="76">
        <v>82.825999999999993</v>
      </c>
    </row>
    <row r="5" spans="1:56" ht="20.100000000000001" customHeight="1" x14ac:dyDescent="0.25">
      <c r="A5" s="73" t="s">
        <v>108</v>
      </c>
      <c r="B5" s="73">
        <v>-7.7379170000000004</v>
      </c>
      <c r="C5" s="73">
        <v>41.285621999999996</v>
      </c>
      <c r="D5" s="73">
        <v>4.589488888888889</v>
      </c>
      <c r="E5" s="73">
        <v>5.3876521739130423</v>
      </c>
      <c r="F5" s="73">
        <v>4.3661470588235298</v>
      </c>
      <c r="G5" s="73">
        <v>0.19796400014089965</v>
      </c>
      <c r="H5" s="73">
        <v>5.5467164097218413E-2</v>
      </c>
      <c r="I5" s="73">
        <v>5.3016604215559628E-2</v>
      </c>
      <c r="J5" s="73">
        <v>18.9741468459152</v>
      </c>
      <c r="K5" s="73">
        <v>0.19871923153892343</v>
      </c>
      <c r="L5" s="73">
        <v>1.0175649011490695</v>
      </c>
      <c r="M5" s="73">
        <v>2.2017904669731476E-2</v>
      </c>
      <c r="N5" s="73">
        <v>0.4519871965857562</v>
      </c>
      <c r="O5" s="73">
        <v>0.61231432808439545</v>
      </c>
      <c r="P5" s="73">
        <v>0.65960678135062767</v>
      </c>
      <c r="Q5" s="73">
        <v>3.1186005928877023</v>
      </c>
      <c r="R5" s="73">
        <v>3.7747365135947986</v>
      </c>
      <c r="S5" s="73">
        <v>0.60840538791835774</v>
      </c>
      <c r="T5" s="73">
        <v>9.2552695922513344</v>
      </c>
      <c r="U5" s="74">
        <v>10.227533904687149</v>
      </c>
      <c r="V5" s="74">
        <v>4.0882463387157344</v>
      </c>
      <c r="W5" s="74">
        <v>4.1073225685317309</v>
      </c>
      <c r="X5" s="74">
        <v>11.479638958858102</v>
      </c>
      <c r="Y5" s="74">
        <v>18.260100166944909</v>
      </c>
      <c r="Z5" s="74">
        <v>6.6481405150979264E-2</v>
      </c>
      <c r="AA5" s="74">
        <v>4.875928811439352E-2</v>
      </c>
      <c r="AB5" s="74">
        <v>0.89632552745902361</v>
      </c>
      <c r="AC5" s="74">
        <v>0.90265641384131434</v>
      </c>
      <c r="AD5" s="74">
        <v>1.0052849855029911</v>
      </c>
      <c r="AE5" s="74">
        <v>1.1215623729392763</v>
      </c>
      <c r="AF5" s="74">
        <v>-2.7523668757240445E-2</v>
      </c>
      <c r="AG5" s="74">
        <v>2.7523668757240445E-2</v>
      </c>
      <c r="AH5" s="74">
        <v>54.435000000000002</v>
      </c>
      <c r="AI5" s="74">
        <v>54.689</v>
      </c>
      <c r="AJ5" s="74">
        <v>54.758000000000003</v>
      </c>
      <c r="AK5" s="74">
        <v>3.6741067328005907E-4</v>
      </c>
      <c r="AL5" s="74">
        <v>0.97226431243581468</v>
      </c>
      <c r="AM5" s="74">
        <v>1.7722117036585744E-2</v>
      </c>
      <c r="AN5" s="74">
        <v>0.46917700390944111</v>
      </c>
      <c r="AO5" s="74">
        <v>-1.226156523883068E-2</v>
      </c>
      <c r="AP5" s="74">
        <v>-0.66745830377574811</v>
      </c>
      <c r="AQ5" s="74">
        <v>-0.67057274134641098</v>
      </c>
      <c r="AR5" s="74">
        <v>6.2841701753283477E-2</v>
      </c>
      <c r="AS5" s="74">
        <v>3.4207880349399864</v>
      </c>
      <c r="AT5" s="74">
        <v>9.3814226894250208</v>
      </c>
      <c r="AU5" s="74">
        <v>-2.2525149699330723E-4</v>
      </c>
      <c r="AV5" s="74">
        <v>3.4207880349399864</v>
      </c>
      <c r="AW5" s="74">
        <v>19.065511265164645</v>
      </c>
      <c r="AX5" s="74">
        <v>22.940016778523489</v>
      </c>
      <c r="AY5" s="74">
        <v>0.90107406304206894</v>
      </c>
      <c r="AZ5" s="74">
        <v>3.162250739988806</v>
      </c>
      <c r="BA5" s="74">
        <v>-8.7586169065077008E-3</v>
      </c>
      <c r="BB5" s="74">
        <v>5.5974162011173183</v>
      </c>
      <c r="BC5" s="75">
        <v>33.200000000000003</v>
      </c>
      <c r="BD5" s="76">
        <v>101.194</v>
      </c>
    </row>
    <row r="6" spans="1:56" ht="20.100000000000001" customHeight="1" x14ac:dyDescent="0.25">
      <c r="A6" s="73" t="s">
        <v>109</v>
      </c>
      <c r="B6" s="73">
        <v>-7.7380019999999998</v>
      </c>
      <c r="C6" s="73">
        <v>41.285277000000001</v>
      </c>
      <c r="D6" s="73">
        <v>4.3334222222222216</v>
      </c>
      <c r="E6" s="73">
        <v>6.2908260869565229</v>
      </c>
      <c r="F6" s="73">
        <v>5.1859411764705881</v>
      </c>
      <c r="G6" s="73">
        <v>0.17820658342792281</v>
      </c>
      <c r="H6" s="73">
        <v>6.4047648975566362E-2</v>
      </c>
      <c r="I6" s="73">
        <v>4.2750769684040499E-2</v>
      </c>
      <c r="J6" s="73">
        <v>20.181712514529252</v>
      </c>
      <c r="K6" s="73">
        <v>0.34549222797927459</v>
      </c>
      <c r="L6" s="73">
        <v>1.0319238944262161</v>
      </c>
      <c r="M6" s="73">
        <v>2.1571648690292436E-3</v>
      </c>
      <c r="N6" s="73">
        <v>0.39398342481971799</v>
      </c>
      <c r="O6" s="73">
        <v>0.50827288052070041</v>
      </c>
      <c r="P6" s="73">
        <v>0.54218883522903427</v>
      </c>
      <c r="Q6" s="73">
        <v>2.505742182899537</v>
      </c>
      <c r="R6" s="73">
        <v>2.892666067306366</v>
      </c>
      <c r="S6" s="73">
        <v>0.54094891816176904</v>
      </c>
      <c r="T6" s="73">
        <v>10.199346665104024</v>
      </c>
      <c r="U6" s="74">
        <v>10.944011617687538</v>
      </c>
      <c r="V6" s="74">
        <v>3.3633707719275465</v>
      </c>
      <c r="W6" s="74">
        <v>3.356813607738752</v>
      </c>
      <c r="X6" s="74">
        <v>9.3753399818676346</v>
      </c>
      <c r="Y6" s="74">
        <v>15.928835489833642</v>
      </c>
      <c r="Z6" s="74">
        <v>5.8945735865467482E-2</v>
      </c>
      <c r="AA6" s="74">
        <v>4.4590840265916511E-2</v>
      </c>
      <c r="AB6" s="74">
        <v>0.88262308123451871</v>
      </c>
      <c r="AC6" s="74">
        <v>0.89512190660838087</v>
      </c>
      <c r="AD6" s="74">
        <v>0.99829344991563129</v>
      </c>
      <c r="AE6" s="74">
        <v>1.1310529614966847</v>
      </c>
      <c r="AF6" s="74">
        <v>-6.5766800689259011E-2</v>
      </c>
      <c r="AG6" s="74">
        <v>6.5766800689259011E-2</v>
      </c>
      <c r="AH6" s="74">
        <v>51.805999999999997</v>
      </c>
      <c r="AI6" s="74">
        <v>51.704999999999998</v>
      </c>
      <c r="AJ6" s="74">
        <v>51.835000000000001</v>
      </c>
      <c r="AK6" s="74">
        <v>1.0153264100683323E-2</v>
      </c>
      <c r="AL6" s="74">
        <v>0.74466495258351351</v>
      </c>
      <c r="AM6" s="74">
        <v>1.4354895599550971E-2</v>
      </c>
      <c r="AN6" s="74">
        <v>0.48784151639491047</v>
      </c>
      <c r="AO6" s="74">
        <v>-8.3293220685039249E-3</v>
      </c>
      <c r="AP6" s="74">
        <v>-0.4315088590809143</v>
      </c>
      <c r="AQ6" s="74">
        <v>-0.43066759755199541</v>
      </c>
      <c r="AR6" s="74">
        <v>5.6593095642331628E-2</v>
      </c>
      <c r="AS6" s="74">
        <v>2.9318619128466321</v>
      </c>
      <c r="AT6" s="74">
        <v>10.307596303355771</v>
      </c>
      <c r="AU6" s="74">
        <v>-1.6077910026838447E-4</v>
      </c>
      <c r="AV6" s="74">
        <v>2.9318619128466321</v>
      </c>
      <c r="AW6" s="74">
        <v>20.306822612085771</v>
      </c>
      <c r="AX6" s="74">
        <v>25.44537401574803</v>
      </c>
      <c r="AY6" s="74">
        <v>0.87373690380929347</v>
      </c>
      <c r="AZ6" s="74">
        <v>3.4348585320221821</v>
      </c>
      <c r="BA6" s="74">
        <v>-1.8586210231118852E-2</v>
      </c>
      <c r="BB6" s="74">
        <v>5.9253731343283578</v>
      </c>
      <c r="BC6" s="75">
        <v>31.7</v>
      </c>
      <c r="BD6" s="76">
        <v>127.33199999999999</v>
      </c>
    </row>
    <row r="7" spans="1:56" ht="20.100000000000001" customHeight="1" x14ac:dyDescent="0.25">
      <c r="A7" s="73" t="s">
        <v>110</v>
      </c>
      <c r="B7" s="73">
        <v>-7.7380300000000002</v>
      </c>
      <c r="C7" s="73">
        <v>41.284965</v>
      </c>
      <c r="D7" s="73">
        <v>3.3283111111111112</v>
      </c>
      <c r="E7" s="73">
        <v>3.9158695652173918</v>
      </c>
      <c r="F7" s="73">
        <v>3.3267647058823524</v>
      </c>
      <c r="G7" s="73">
        <v>0.20308776806989673</v>
      </c>
      <c r="H7" s="73">
        <v>6.9528893014620549E-2</v>
      </c>
      <c r="I7" s="73">
        <v>7.899174176192017E-2</v>
      </c>
      <c r="J7" s="73">
        <v>15.7693239641386</v>
      </c>
      <c r="K7" s="73">
        <v>0.26126640045636051</v>
      </c>
      <c r="L7" s="73">
        <v>1.028835293335991</v>
      </c>
      <c r="M7" s="73">
        <v>6.6034294053265247E-2</v>
      </c>
      <c r="N7" s="73">
        <v>0.3979220779220779</v>
      </c>
      <c r="O7" s="73">
        <v>0.52252621998218474</v>
      </c>
      <c r="P7" s="73">
        <v>0.56613294487109389</v>
      </c>
      <c r="Q7" s="73">
        <v>2.5625225945931209</v>
      </c>
      <c r="R7" s="73">
        <v>3.0824884711382694</v>
      </c>
      <c r="S7" s="73">
        <v>0.54496772651207281</v>
      </c>
      <c r="T7" s="73">
        <v>7.3172560572078771</v>
      </c>
      <c r="U7" s="74">
        <v>8.1855292584705879</v>
      </c>
      <c r="V7" s="74">
        <v>3.3930860565304197</v>
      </c>
      <c r="W7" s="74">
        <v>3.3952926342334773</v>
      </c>
      <c r="X7" s="74">
        <v>9.6919616076784649</v>
      </c>
      <c r="Y7" s="74">
        <v>14.614654002713706</v>
      </c>
      <c r="Z7" s="74">
        <v>9.9101261669173588E-2</v>
      </c>
      <c r="AA7" s="74">
        <v>7.2284309904836128E-2</v>
      </c>
      <c r="AB7" s="74">
        <v>0.872799447704522</v>
      </c>
      <c r="AC7" s="74">
        <v>0.88198269079464997</v>
      </c>
      <c r="AD7" s="74">
        <v>1.0049703630526055</v>
      </c>
      <c r="AE7" s="74">
        <v>1.1514333168927813</v>
      </c>
      <c r="AF7" s="74">
        <v>-1.0443258296588518E-2</v>
      </c>
      <c r="AG7" s="74">
        <v>1.0443258296588518E-2</v>
      </c>
      <c r="AH7" s="74">
        <v>32.292000000000002</v>
      </c>
      <c r="AI7" s="74">
        <v>32.313000000000002</v>
      </c>
      <c r="AJ7" s="74">
        <v>32.378</v>
      </c>
      <c r="AK7" s="74">
        <v>2.5702960485569238E-3</v>
      </c>
      <c r="AL7" s="74">
        <v>0.86827320126271101</v>
      </c>
      <c r="AM7" s="74">
        <v>2.681695176433746E-2</v>
      </c>
      <c r="AN7" s="74">
        <v>0.49038375553701402</v>
      </c>
      <c r="AO7" s="74">
        <v>-1.1336846002372017E-2</v>
      </c>
      <c r="AP7" s="74">
        <v>-0.36608943110859721</v>
      </c>
      <c r="AQ7" s="74">
        <v>-0.36632750487464699</v>
      </c>
      <c r="AR7" s="74">
        <v>9.373828271466067E-2</v>
      </c>
      <c r="AS7" s="74">
        <v>3.0269966254218228</v>
      </c>
      <c r="AT7" s="74">
        <v>7.4710527894026244</v>
      </c>
      <c r="AU7" s="74">
        <v>-3.51072897385483E-4</v>
      </c>
      <c r="AV7" s="74">
        <v>3.0269966254218228</v>
      </c>
      <c r="AW7" s="74">
        <v>15.869756097560977</v>
      </c>
      <c r="AX7" s="74">
        <v>20.555343511450381</v>
      </c>
      <c r="AY7" s="74">
        <v>0.87256898332595545</v>
      </c>
      <c r="AZ7" s="74">
        <v>2.4947912155660124</v>
      </c>
      <c r="BA7" s="74">
        <v>-1.5690279454089687E-2</v>
      </c>
      <c r="BB7" s="74">
        <v>5.108146736541209</v>
      </c>
      <c r="BC7" s="75">
        <v>30.1</v>
      </c>
      <c r="BD7" s="76">
        <v>85.777000000000001</v>
      </c>
    </row>
    <row r="8" spans="1:56" ht="20.100000000000001" customHeight="1" x14ac:dyDescent="0.25">
      <c r="A8" s="73" t="s">
        <v>111</v>
      </c>
      <c r="B8" s="73">
        <v>-7.7373820000000002</v>
      </c>
      <c r="C8" s="73">
        <v>41.284945</v>
      </c>
      <c r="D8" s="73">
        <v>5.0643555555555562</v>
      </c>
      <c r="E8" s="73">
        <v>5.8399565217391283</v>
      </c>
      <c r="F8" s="73">
        <v>6.8477352941176468</v>
      </c>
      <c r="G8" s="73">
        <v>0.31028719557950751</v>
      </c>
      <c r="H8" s="73">
        <v>0.11809364988809409</v>
      </c>
      <c r="I8" s="73">
        <v>7.4696002787555976E-2</v>
      </c>
      <c r="J8" s="73">
        <v>14.034083992696289</v>
      </c>
      <c r="K8" s="73">
        <v>0.44799119427627959</v>
      </c>
      <c r="L8" s="73">
        <v>1.0770223004985986</v>
      </c>
      <c r="M8" s="73">
        <v>7.6225045372050798E-2</v>
      </c>
      <c r="N8" s="73">
        <v>0.40532110091743112</v>
      </c>
      <c r="O8" s="73">
        <v>0.53101129236017353</v>
      </c>
      <c r="P8" s="73">
        <v>0.58300018105325191</v>
      </c>
      <c r="Q8" s="73">
        <v>2.6016632836001872</v>
      </c>
      <c r="R8" s="73">
        <v>3.2306442521224366</v>
      </c>
      <c r="S8" s="73">
        <v>0.53028675038613926</v>
      </c>
      <c r="T8" s="73">
        <v>6.3942748113098826</v>
      </c>
      <c r="U8" s="74">
        <v>7.3149717510064445</v>
      </c>
      <c r="V8" s="74">
        <v>3.2850096504396311</v>
      </c>
      <c r="W8" s="74">
        <v>3.2579169347344341</v>
      </c>
      <c r="X8" s="74">
        <v>8.9362745098039227</v>
      </c>
      <c r="Y8" s="74">
        <v>8.6611554541999247</v>
      </c>
      <c r="Z8" s="74">
        <v>7.1650118143083696E-2</v>
      </c>
      <c r="AA8" s="74">
        <v>5.1544774480406251E-2</v>
      </c>
      <c r="AB8" s="74">
        <v>0.79582492627657919</v>
      </c>
      <c r="AC8" s="74">
        <v>0.82371616794983726</v>
      </c>
      <c r="AD8" s="74">
        <v>0.99984877616712386</v>
      </c>
      <c r="AE8" s="74">
        <v>1.2563677552110735</v>
      </c>
      <c r="AF8" s="74">
        <v>3.3003300330036695E-4</v>
      </c>
      <c r="AG8" s="74">
        <v>-3.3003300330036695E-4</v>
      </c>
      <c r="AH8" s="74">
        <v>45.954000000000001</v>
      </c>
      <c r="AI8" s="74">
        <v>45.575000000000003</v>
      </c>
      <c r="AJ8" s="74">
        <v>45.898000000000003</v>
      </c>
      <c r="AK8" s="74">
        <v>3.6645340993167082E-2</v>
      </c>
      <c r="AL8" s="74">
        <v>0.92069693969656208</v>
      </c>
      <c r="AM8" s="74">
        <v>2.0105343662677445E-2</v>
      </c>
      <c r="AN8" s="74">
        <v>0.57008932354731945</v>
      </c>
      <c r="AO8" s="74">
        <v>-3.7890976076769972E-3</v>
      </c>
      <c r="AP8" s="74">
        <v>-0.17412419146318872</v>
      </c>
      <c r="AQ8" s="74">
        <v>-0.17268812346987916</v>
      </c>
      <c r="AR8" s="74">
        <v>6.7695640400758192E-2</v>
      </c>
      <c r="AS8" s="74">
        <v>3.1108854589764419</v>
      </c>
      <c r="AT8" s="74">
        <v>6.5983898421010991</v>
      </c>
      <c r="AU8" s="74">
        <v>-8.2454141264677656E-5</v>
      </c>
      <c r="AV8" s="74">
        <v>3.1108854589764419</v>
      </c>
      <c r="AW8" s="74">
        <v>14.107711138310894</v>
      </c>
      <c r="AX8" s="74">
        <v>17.508643872454858</v>
      </c>
      <c r="AY8" s="74">
        <v>0.94597119016978704</v>
      </c>
      <c r="AZ8" s="74">
        <v>2.4169678865829609</v>
      </c>
      <c r="BA8" s="74">
        <v>-5.011519473395501E-2</v>
      </c>
      <c r="BB8" s="74">
        <v>3.0799833368048324</v>
      </c>
      <c r="BC8" s="75">
        <v>30.7</v>
      </c>
      <c r="BD8" s="76">
        <v>55.613</v>
      </c>
    </row>
    <row r="9" spans="1:56" ht="20.100000000000001" customHeight="1" x14ac:dyDescent="0.25">
      <c r="A9" s="73" t="s">
        <v>112</v>
      </c>
      <c r="B9" s="73">
        <v>-7.7365919999999999</v>
      </c>
      <c r="C9" s="73">
        <v>41.284948999999997</v>
      </c>
      <c r="D9" s="73">
        <v>5.4993777777777764</v>
      </c>
      <c r="E9" s="73">
        <v>5.8646956521739142</v>
      </c>
      <c r="F9" s="73">
        <v>6.6660588235294131</v>
      </c>
      <c r="G9" s="73">
        <v>0.2587763289869609</v>
      </c>
      <c r="H9" s="73">
        <v>0.10178013039301846</v>
      </c>
      <c r="I9" s="73">
        <v>6.6014369639530848E-2</v>
      </c>
      <c r="J9" s="73">
        <v>15.613200187236696</v>
      </c>
      <c r="K9" s="73">
        <v>0.4465109358726379</v>
      </c>
      <c r="L9" s="73">
        <v>1.0634884618002767</v>
      </c>
      <c r="M9" s="73">
        <v>9.2927207021166833E-3</v>
      </c>
      <c r="N9" s="73">
        <v>0.40019003437386469</v>
      </c>
      <c r="O9" s="73">
        <v>0.50371162517276047</v>
      </c>
      <c r="P9" s="73">
        <v>0.54563515687057729</v>
      </c>
      <c r="Q9" s="73">
        <v>2.3450925713478896</v>
      </c>
      <c r="R9" s="73">
        <v>2.7853115352006932</v>
      </c>
      <c r="S9" s="73">
        <v>0.52659657442361096</v>
      </c>
      <c r="T9" s="73">
        <v>6.6915033502153207</v>
      </c>
      <c r="U9" s="74">
        <v>7.4190426721483389</v>
      </c>
      <c r="V9" s="74">
        <v>3.3018979833926454</v>
      </c>
      <c r="W9" s="74">
        <v>3.2247265058652963</v>
      </c>
      <c r="X9" s="74">
        <v>9.6398739164696625</v>
      </c>
      <c r="Y9" s="74">
        <v>10.066241514091752</v>
      </c>
      <c r="Z9" s="74">
        <v>6.1447204561840475E-2</v>
      </c>
      <c r="AA9" s="74">
        <v>4.6750628084525132E-2</v>
      </c>
      <c r="AB9" s="74">
        <v>0.81733804298812573</v>
      </c>
      <c r="AC9" s="74">
        <v>0.85141526864237671</v>
      </c>
      <c r="AD9" s="74">
        <v>1.006555944055944</v>
      </c>
      <c r="AE9" s="74">
        <v>1.23150507025961</v>
      </c>
      <c r="AF9" s="74">
        <v>9.2589307886054573E-3</v>
      </c>
      <c r="AG9" s="74">
        <v>-9.2589307886054573E-3</v>
      </c>
      <c r="AH9" s="74">
        <v>50.103000000000002</v>
      </c>
      <c r="AI9" s="74">
        <v>48.932000000000002</v>
      </c>
      <c r="AJ9" s="74">
        <v>48.723999999999997</v>
      </c>
      <c r="AK9" s="74">
        <v>2.7124124303933895E-2</v>
      </c>
      <c r="AL9" s="74">
        <v>0.72753932193301873</v>
      </c>
      <c r="AM9" s="74">
        <v>1.4696576477315343E-2</v>
      </c>
      <c r="AN9" s="74">
        <v>0.49610702627171999</v>
      </c>
      <c r="AO9" s="74">
        <v>-8.0653011913547554E-3</v>
      </c>
      <c r="AP9" s="74">
        <v>-0.40409578559044734</v>
      </c>
      <c r="AQ9" s="74">
        <v>-0.39465131789537089</v>
      </c>
      <c r="AR9" s="74">
        <v>5.7836899942163102E-2</v>
      </c>
      <c r="AS9" s="74">
        <v>2.8978021978021982</v>
      </c>
      <c r="AT9" s="74">
        <v>6.9533578493861627</v>
      </c>
      <c r="AU9" s="74">
        <v>-1.6097441652904526E-4</v>
      </c>
      <c r="AV9" s="74">
        <v>2.8978021978021982</v>
      </c>
      <c r="AW9" s="74">
        <v>15.71325376884422</v>
      </c>
      <c r="AX9" s="74">
        <v>20.29531314807134</v>
      </c>
      <c r="AY9" s="74">
        <v>0.95304131040258655</v>
      </c>
      <c r="AZ9" s="74">
        <v>2.0686529835332328</v>
      </c>
      <c r="BA9" s="74">
        <v>-4.2896264203384292E-2</v>
      </c>
      <c r="BB9" s="74">
        <v>3.9502850627137969</v>
      </c>
      <c r="BC9" s="75">
        <v>29.4</v>
      </c>
      <c r="BD9" s="76">
        <v>170.68199999999999</v>
      </c>
    </row>
    <row r="10" spans="1:56" ht="20.100000000000001" customHeight="1" x14ac:dyDescent="0.25">
      <c r="A10" s="73" t="s">
        <v>113</v>
      </c>
      <c r="B10" s="73">
        <v>-7.7358909999999996</v>
      </c>
      <c r="C10" s="73">
        <v>41.284896000000003</v>
      </c>
      <c r="D10" s="73">
        <v>7.8205333333333353</v>
      </c>
      <c r="E10" s="73">
        <v>8.9829565217391316</v>
      </c>
      <c r="F10" s="73">
        <v>8.9645294117647047</v>
      </c>
      <c r="G10" s="73">
        <v>0.42966621763209101</v>
      </c>
      <c r="H10" s="73">
        <v>0.15462348693567798</v>
      </c>
      <c r="I10" s="73">
        <v>5.8315176117276185E-2</v>
      </c>
      <c r="J10" s="73">
        <v>7.7619157441574416</v>
      </c>
      <c r="K10" s="73">
        <v>0.2414405684754522</v>
      </c>
      <c r="L10" s="73">
        <v>1.0581867706107497</v>
      </c>
      <c r="M10" s="73">
        <v>4.2297548109797772E-2</v>
      </c>
      <c r="N10" s="73">
        <v>0.39259691862728741</v>
      </c>
      <c r="O10" s="73">
        <v>0.52306703500928542</v>
      </c>
      <c r="P10" s="73">
        <v>0.63908577615879913</v>
      </c>
      <c r="Q10" s="73">
        <v>2.166816679082042</v>
      </c>
      <c r="R10" s="73">
        <v>3.3744650508962257</v>
      </c>
      <c r="S10" s="73">
        <v>0.51745370579979177</v>
      </c>
      <c r="T10" s="73">
        <v>3.8398034577193862</v>
      </c>
      <c r="U10" s="74">
        <v>4.398404419843982</v>
      </c>
      <c r="V10" s="74">
        <v>3.1322324388565712</v>
      </c>
      <c r="W10" s="74">
        <v>3.1446800525426908</v>
      </c>
      <c r="X10" s="74">
        <v>6.0295034780522911</v>
      </c>
      <c r="Y10" s="74">
        <v>6.540132691557174</v>
      </c>
      <c r="Z10" s="74">
        <v>5.6967938444243568E-2</v>
      </c>
      <c r="AA10" s="74">
        <v>4.5858572163447922E-2</v>
      </c>
      <c r="AB10" s="74">
        <v>0.73934420670713108</v>
      </c>
      <c r="AC10" s="74">
        <v>0.75145590318462419</v>
      </c>
      <c r="AD10" s="74">
        <v>1.0076811252553826</v>
      </c>
      <c r="AE10" s="74">
        <v>1.3629390967210826</v>
      </c>
      <c r="AF10" s="74">
        <v>-3.7962169643445627E-2</v>
      </c>
      <c r="AG10" s="74">
        <v>3.7962169643445627E-2</v>
      </c>
      <c r="AH10" s="74">
        <v>50.075000000000003</v>
      </c>
      <c r="AI10" s="74">
        <v>50.274000000000001</v>
      </c>
      <c r="AJ10" s="74">
        <v>50.89</v>
      </c>
      <c r="AK10" s="74">
        <v>1.935097353969047E-2</v>
      </c>
      <c r="AL10" s="74">
        <v>0.55860096212459642</v>
      </c>
      <c r="AM10" s="74">
        <v>1.1109366280795646E-2</v>
      </c>
      <c r="AN10" s="74">
        <v>0.65216974683523243</v>
      </c>
      <c r="AO10" s="74">
        <v>-7.5604458592361465E-3</v>
      </c>
      <c r="AP10" s="74">
        <v>-0.37858932640125004</v>
      </c>
      <c r="AQ10" s="74">
        <v>-0.38009385512723803</v>
      </c>
      <c r="AR10" s="74">
        <v>5.4990376684080293E-2</v>
      </c>
      <c r="AS10" s="74">
        <v>2.7536431124553205</v>
      </c>
      <c r="AT10" s="74">
        <v>3.9230235542113459</v>
      </c>
      <c r="AU10" s="74">
        <v>-1.5098244351944374E-4</v>
      </c>
      <c r="AV10" s="74">
        <v>2.7536431124553205</v>
      </c>
      <c r="AW10" s="74">
        <v>7.7661277906081603</v>
      </c>
      <c r="AX10" s="74">
        <v>8.6649431230610148</v>
      </c>
      <c r="AY10" s="74">
        <v>0.89653327626792212</v>
      </c>
      <c r="AZ10" s="74">
        <v>1.7438847082507742</v>
      </c>
      <c r="BA10" s="74">
        <v>-2.9001074113856072E-2</v>
      </c>
      <c r="BB10" s="74">
        <v>2.4906891395949438</v>
      </c>
      <c r="BC10" s="75">
        <v>36.1</v>
      </c>
      <c r="BD10" s="76">
        <v>99.183000000000007</v>
      </c>
    </row>
    <row r="11" spans="1:56" ht="20.100000000000001" customHeight="1" x14ac:dyDescent="0.25">
      <c r="A11" s="73" t="s">
        <v>114</v>
      </c>
      <c r="B11" s="73">
        <v>-7.7350849999999998</v>
      </c>
      <c r="C11" s="73">
        <v>41.285727000000001</v>
      </c>
      <c r="D11" s="73">
        <v>6.244244444444444</v>
      </c>
      <c r="E11" s="73">
        <v>8.1905652173913044</v>
      </c>
      <c r="F11" s="73">
        <v>6.7109117647058811</v>
      </c>
      <c r="G11" s="73">
        <v>0.2181529924692826</v>
      </c>
      <c r="H11" s="73">
        <v>8.0578004216444135E-2</v>
      </c>
      <c r="I11" s="73">
        <v>3.774599748581757E-2</v>
      </c>
      <c r="J11" s="73">
        <v>14.614282090309485</v>
      </c>
      <c r="K11" s="73">
        <v>0.31437736949547973</v>
      </c>
      <c r="L11" s="73">
        <v>1.0330108573282195</v>
      </c>
      <c r="M11" s="73">
        <v>-7.2156013001083458E-2</v>
      </c>
      <c r="N11" s="73">
        <v>0.38204643205667266</v>
      </c>
      <c r="O11" s="73">
        <v>0.48884608022984799</v>
      </c>
      <c r="P11" s="73">
        <v>0.53705560371380767</v>
      </c>
      <c r="Q11" s="73">
        <v>2.1357463132046051</v>
      </c>
      <c r="R11" s="73">
        <v>2.5835832408115795</v>
      </c>
      <c r="S11" s="73">
        <v>0.52046377431075008</v>
      </c>
      <c r="T11" s="73">
        <v>7.192325826390042</v>
      </c>
      <c r="U11" s="74">
        <v>7.7328259248094318</v>
      </c>
      <c r="V11" s="74">
        <v>3.1953760445682451</v>
      </c>
      <c r="W11" s="74">
        <v>3.1706963788300837</v>
      </c>
      <c r="X11" s="74">
        <v>7.7783244499111657</v>
      </c>
      <c r="Y11" s="74">
        <v>12.627912136676283</v>
      </c>
      <c r="Z11" s="74">
        <v>4.861102109070168E-2</v>
      </c>
      <c r="AA11" s="74">
        <v>3.9174140979217266E-2</v>
      </c>
      <c r="AB11" s="74">
        <v>0.85373768842590347</v>
      </c>
      <c r="AC11" s="74">
        <v>0.86724180027671516</v>
      </c>
      <c r="AD11" s="74">
        <v>1.0087770419426048</v>
      </c>
      <c r="AE11" s="74">
        <v>1.1816006902571659</v>
      </c>
      <c r="AF11" s="74">
        <v>-4.5280520452517362E-2</v>
      </c>
      <c r="AG11" s="74">
        <v>4.5280520452517362E-2</v>
      </c>
      <c r="AH11" s="74">
        <v>57.356999999999999</v>
      </c>
      <c r="AI11" s="74">
        <v>56.914000000000001</v>
      </c>
      <c r="AJ11" s="74">
        <v>56.94</v>
      </c>
      <c r="AK11" s="74">
        <v>7.0959080844535029E-3</v>
      </c>
      <c r="AL11" s="74">
        <v>0.54050009841938973</v>
      </c>
      <c r="AM11" s="74">
        <v>9.4368801114844136E-3</v>
      </c>
      <c r="AN11" s="74">
        <v>0.50679663254436291</v>
      </c>
      <c r="AO11" s="74">
        <v>-9.0206061545608576E-3</v>
      </c>
      <c r="AP11" s="74">
        <v>-0.51739490720714709</v>
      </c>
      <c r="AQ11" s="74">
        <v>-0.51339877868067663</v>
      </c>
      <c r="AR11" s="74">
        <v>4.6689700252124385E-2</v>
      </c>
      <c r="AS11" s="74">
        <v>2.677981137361098</v>
      </c>
      <c r="AT11" s="74">
        <v>7.312787021496244</v>
      </c>
      <c r="AU11" s="74">
        <v>-1.5727123375631322E-4</v>
      </c>
      <c r="AV11" s="74">
        <v>2.677981137361098</v>
      </c>
      <c r="AW11" s="74">
        <v>14.699157948456239</v>
      </c>
      <c r="AX11" s="74">
        <v>17.447578172900062</v>
      </c>
      <c r="AY11" s="74">
        <v>0.94579234246211108</v>
      </c>
      <c r="AZ11" s="74">
        <v>2.3330266653629348</v>
      </c>
      <c r="BA11" s="74">
        <v>-1.7658221175809105E-2</v>
      </c>
      <c r="BB11" s="74">
        <v>5.0890459363957596</v>
      </c>
      <c r="BC11" s="75">
        <v>26.6</v>
      </c>
      <c r="BD11" s="76">
        <v>89.867999999999995</v>
      </c>
    </row>
    <row r="12" spans="1:56" ht="20.100000000000001" customHeight="1" x14ac:dyDescent="0.25">
      <c r="A12" s="73" t="s">
        <v>115</v>
      </c>
      <c r="B12" s="73">
        <v>-7.7357449999999996</v>
      </c>
      <c r="C12" s="73">
        <v>41.285881000000003</v>
      </c>
      <c r="D12" s="73">
        <v>7.2136888888888882</v>
      </c>
      <c r="E12" s="73">
        <v>8.097695652173913</v>
      </c>
      <c r="F12" s="73">
        <v>7.0921470588235307</v>
      </c>
      <c r="G12" s="73">
        <v>0.31902433310884015</v>
      </c>
      <c r="H12" s="73">
        <v>9.8990372919056061E-2</v>
      </c>
      <c r="I12" s="73">
        <v>5.0562537936261226E-2</v>
      </c>
      <c r="J12" s="73">
        <v>10.680502912082833</v>
      </c>
      <c r="K12" s="73">
        <v>0.16718266253869968</v>
      </c>
      <c r="L12" s="73">
        <v>1.0268208092485549</v>
      </c>
      <c r="M12" s="73">
        <v>8.8245162733475074E-2</v>
      </c>
      <c r="N12" s="73">
        <v>0.41780107313195552</v>
      </c>
      <c r="O12" s="73">
        <v>0.57012741270366263</v>
      </c>
      <c r="P12" s="73">
        <v>0.65652548662528165</v>
      </c>
      <c r="Q12" s="73">
        <v>2.5732487535254482</v>
      </c>
      <c r="R12" s="73">
        <v>3.6077840208846572</v>
      </c>
      <c r="S12" s="73">
        <v>0.56087705262586951</v>
      </c>
      <c r="T12" s="73">
        <v>5.1932888398042971</v>
      </c>
      <c r="U12" s="74">
        <v>5.9621279651478414</v>
      </c>
      <c r="V12" s="74">
        <v>3.5248888339920952</v>
      </c>
      <c r="W12" s="74">
        <v>3.5545331027667983</v>
      </c>
      <c r="X12" s="74">
        <v>7.8434178250204418</v>
      </c>
      <c r="Y12" s="74">
        <v>10.177718832891246</v>
      </c>
      <c r="Z12" s="74">
        <v>5.6149142103496599E-2</v>
      </c>
      <c r="AA12" s="74">
        <v>4.2801925714466497E-2</v>
      </c>
      <c r="AB12" s="74">
        <v>0.82134677049931282</v>
      </c>
      <c r="AC12" s="74">
        <v>0.82654612368989511</v>
      </c>
      <c r="AD12" s="74">
        <v>1.0128957447556133</v>
      </c>
      <c r="AE12" s="74">
        <v>1.2332132798669848</v>
      </c>
      <c r="AF12" s="74">
        <v>-1.7860047496665456E-2</v>
      </c>
      <c r="AG12" s="74">
        <v>1.7860047496665456E-2</v>
      </c>
      <c r="AH12" s="74">
        <v>57.075000000000003</v>
      </c>
      <c r="AI12" s="74">
        <v>57.555</v>
      </c>
      <c r="AJ12" s="74">
        <v>57.695</v>
      </c>
      <c r="AK12" s="74">
        <v>2.8909329829172148E-3</v>
      </c>
      <c r="AL12" s="74">
        <v>0.76883912534354493</v>
      </c>
      <c r="AM12" s="74">
        <v>1.3347216389030102E-2</v>
      </c>
      <c r="AN12" s="74">
        <v>0.5724757703507567</v>
      </c>
      <c r="AO12" s="74">
        <v>-8.1079463414189326E-3</v>
      </c>
      <c r="AP12" s="74">
        <v>-0.46276103743648561</v>
      </c>
      <c r="AQ12" s="74">
        <v>-0.46665285168036669</v>
      </c>
      <c r="AR12" s="74">
        <v>5.3650946939213476E-2</v>
      </c>
      <c r="AS12" s="74">
        <v>3.0621277965556093</v>
      </c>
      <c r="AT12" s="74">
        <v>5.288274544336856</v>
      </c>
      <c r="AU12" s="74">
        <v>-1.4205775455836939E-4</v>
      </c>
      <c r="AV12" s="74">
        <v>3.0621277965556093</v>
      </c>
      <c r="AW12" s="74">
        <v>10.708031905026896</v>
      </c>
      <c r="AX12" s="74">
        <v>12.109194193141173</v>
      </c>
      <c r="AY12" s="74">
        <v>0.92371766065352767</v>
      </c>
      <c r="AZ12" s="74">
        <v>1.9827961256342024</v>
      </c>
      <c r="BA12" s="74">
        <v>-1.2961515072539318E-2</v>
      </c>
      <c r="BB12" s="74">
        <v>3.4062046444121914</v>
      </c>
      <c r="BC12" s="75">
        <v>36.4</v>
      </c>
      <c r="BD12" s="76">
        <v>76.11</v>
      </c>
    </row>
    <row r="13" spans="1:56" ht="20.100000000000001" customHeight="1" x14ac:dyDescent="0.25">
      <c r="A13" s="73" t="s">
        <v>116</v>
      </c>
      <c r="B13" s="73">
        <v>-7.7359439999999999</v>
      </c>
      <c r="C13" s="73">
        <v>41.285592999999999</v>
      </c>
      <c r="D13" s="73">
        <v>5.7637333333333336</v>
      </c>
      <c r="E13" s="73">
        <v>7.2642173913043493</v>
      </c>
      <c r="F13" s="73">
        <v>6.5474411764705884</v>
      </c>
      <c r="G13" s="73">
        <v>0.22291332263242372</v>
      </c>
      <c r="H13" s="73">
        <v>9.5934333718096704E-2</v>
      </c>
      <c r="I13" s="73">
        <v>4.5980470840021395E-2</v>
      </c>
      <c r="J13" s="73">
        <v>13.584443489471422</v>
      </c>
      <c r="K13" s="73">
        <v>0.3576394253051135</v>
      </c>
      <c r="L13" s="73">
        <v>1.0476302814409397</v>
      </c>
      <c r="M13" s="73">
        <v>1.1817537225242009E-3</v>
      </c>
      <c r="N13" s="73">
        <v>0.34401475910026258</v>
      </c>
      <c r="O13" s="73">
        <v>0.42578241321648291</v>
      </c>
      <c r="P13" s="73">
        <v>0.46752299919237505</v>
      </c>
      <c r="Q13" s="73">
        <v>1.9066902979296709</v>
      </c>
      <c r="R13" s="73">
        <v>2.2852029763229509</v>
      </c>
      <c r="S13" s="73">
        <v>0.47589753296737969</v>
      </c>
      <c r="T13" s="73">
        <v>6.2125799330922282</v>
      </c>
      <c r="U13" s="74">
        <v>6.7723132169727824</v>
      </c>
      <c r="V13" s="74">
        <v>2.8503581532534765</v>
      </c>
      <c r="W13" s="74">
        <v>2.8160476735086983</v>
      </c>
      <c r="X13" s="74">
        <v>7.3674015748031501</v>
      </c>
      <c r="Y13" s="74">
        <v>10.647018661811561</v>
      </c>
      <c r="Z13" s="74">
        <v>5.5413055069494122E-2</v>
      </c>
      <c r="AA13" s="74">
        <v>4.3527218705349119E-2</v>
      </c>
      <c r="AB13" s="74">
        <v>0.82880408314339704</v>
      </c>
      <c r="AC13" s="74">
        <v>0.8506663540078947</v>
      </c>
      <c r="AD13" s="74">
        <v>1.0192387032332313</v>
      </c>
      <c r="AE13" s="74">
        <v>1.2297703690932298</v>
      </c>
      <c r="AF13" s="74">
        <v>-2.9370810530747062E-2</v>
      </c>
      <c r="AG13" s="74">
        <v>2.9370810530747062E-2</v>
      </c>
      <c r="AH13" s="74">
        <v>47.353000000000002</v>
      </c>
      <c r="AI13" s="74">
        <v>46.783000000000001</v>
      </c>
      <c r="AJ13" s="74">
        <v>47.043999999999997</v>
      </c>
      <c r="AK13" s="74">
        <v>1.4550292484108725E-2</v>
      </c>
      <c r="AL13" s="74">
        <v>0.5597332838805541</v>
      </c>
      <c r="AM13" s="74">
        <v>1.1885836364145003E-2</v>
      </c>
      <c r="AN13" s="74">
        <v>0.51245111865824688</v>
      </c>
      <c r="AO13" s="74">
        <v>-7.1912269863867034E-3</v>
      </c>
      <c r="AP13" s="74">
        <v>-0.3405261714863696</v>
      </c>
      <c r="AQ13" s="74">
        <v>-0.33642717210412915</v>
      </c>
      <c r="AR13" s="74">
        <v>5.3002597127259236E-2</v>
      </c>
      <c r="AS13" s="74">
        <v>2.5098319817671064</v>
      </c>
      <c r="AT13" s="74">
        <v>6.3610934584726833</v>
      </c>
      <c r="AU13" s="74">
        <v>-1.5186423217930655E-4</v>
      </c>
      <c r="AV13" s="74">
        <v>2.5098319817671064</v>
      </c>
      <c r="AW13" s="74">
        <v>13.668780628423178</v>
      </c>
      <c r="AX13" s="74">
        <v>17.036780772032046</v>
      </c>
      <c r="AY13" s="74">
        <v>0.94455773385289421</v>
      </c>
      <c r="AZ13" s="74">
        <v>2.0561664485492068</v>
      </c>
      <c r="BA13" s="74">
        <v>-2.868563367035035E-2</v>
      </c>
      <c r="BB13" s="74">
        <v>4.6729916214884186</v>
      </c>
      <c r="BC13" s="75">
        <v>29.3</v>
      </c>
      <c r="BD13" s="76">
        <v>82.027000000000001</v>
      </c>
    </row>
    <row r="14" spans="1:56" ht="20.100000000000001" customHeight="1" x14ac:dyDescent="0.25"/>
  </sheetData>
  <printOptions gridLines="1"/>
  <pageMargins left="0.39370078740157483" right="0.39370078740157483" top="0.78740157480314965" bottom="0.78740157480314965" header="0.31496062992125984" footer="0.31496062992125984"/>
  <pageSetup paperSize="9" orientation="landscape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49"/>
  <sheetViews>
    <sheetView workbookViewId="0">
      <pane ySplit="1" topLeftCell="A2" activePane="bottomLeft" state="frozen"/>
      <selection pane="bottomLeft" activeCell="N16" sqref="N16"/>
    </sheetView>
  </sheetViews>
  <sheetFormatPr defaultColWidth="9.109375" defaultRowHeight="11.4" x14ac:dyDescent="0.2"/>
  <cols>
    <col min="1" max="1" width="9.109375" style="57"/>
    <col min="2" max="13" width="10.6640625" style="78" customWidth="1"/>
    <col min="14" max="16384" width="9.109375" style="57"/>
  </cols>
  <sheetData>
    <row r="1" spans="1:13" ht="24" x14ac:dyDescent="0.2">
      <c r="A1" s="66" t="s">
        <v>131</v>
      </c>
      <c r="B1" s="67" t="s">
        <v>132</v>
      </c>
      <c r="C1" s="67" t="s">
        <v>133</v>
      </c>
      <c r="D1" s="67" t="s">
        <v>134</v>
      </c>
      <c r="E1" s="67" t="s">
        <v>135</v>
      </c>
      <c r="F1" s="67" t="s">
        <v>136</v>
      </c>
      <c r="G1" s="67" t="s">
        <v>137</v>
      </c>
      <c r="H1" s="67" t="s">
        <v>138</v>
      </c>
      <c r="I1" s="67" t="s">
        <v>139</v>
      </c>
      <c r="J1" s="67" t="s">
        <v>140</v>
      </c>
      <c r="K1" s="67" t="s">
        <v>141</v>
      </c>
      <c r="L1" s="67" t="s">
        <v>142</v>
      </c>
      <c r="M1" s="67" t="s">
        <v>143</v>
      </c>
    </row>
    <row r="2" spans="1:13" ht="12" x14ac:dyDescent="0.25">
      <c r="A2" s="2">
        <v>187.63</v>
      </c>
      <c r="B2" s="77">
        <v>233.79733333333334</v>
      </c>
      <c r="C2" s="77">
        <v>147.45966666666666</v>
      </c>
      <c r="D2" s="77">
        <v>222.54266666666669</v>
      </c>
      <c r="E2" s="77">
        <v>195.84733333333335</v>
      </c>
      <c r="F2" s="77">
        <v>205.36800000000002</v>
      </c>
      <c r="G2" s="77">
        <v>152.91566666666668</v>
      </c>
      <c r="H2" s="77">
        <v>222.01266666666666</v>
      </c>
      <c r="I2" s="77">
        <v>206.22900000000001</v>
      </c>
      <c r="J2" s="77">
        <v>146.17866666666666</v>
      </c>
      <c r="K2" s="77">
        <v>176.05466666666666</v>
      </c>
      <c r="L2" s="77">
        <v>189.47433333333333</v>
      </c>
      <c r="M2" s="77">
        <v>144.27900000000002</v>
      </c>
    </row>
    <row r="3" spans="1:13" ht="12" x14ac:dyDescent="0.25">
      <c r="A3" s="2">
        <v>188.1</v>
      </c>
      <c r="B3" s="77">
        <v>233.79733333333334</v>
      </c>
      <c r="C3" s="77">
        <v>147.45966666666666</v>
      </c>
      <c r="D3" s="77">
        <v>222.54266666666669</v>
      </c>
      <c r="E3" s="77">
        <v>195.84733333333335</v>
      </c>
      <c r="F3" s="77">
        <v>205.36800000000002</v>
      </c>
      <c r="G3" s="77">
        <v>152.91566666666668</v>
      </c>
      <c r="H3" s="77">
        <v>222.01266666666666</v>
      </c>
      <c r="I3" s="77">
        <v>206.22900000000001</v>
      </c>
      <c r="J3" s="77">
        <v>146.17866666666666</v>
      </c>
      <c r="K3" s="77">
        <v>176.05466666666666</v>
      </c>
      <c r="L3" s="77">
        <v>189.47433333333333</v>
      </c>
      <c r="M3" s="77">
        <v>144.27900000000002</v>
      </c>
    </row>
    <row r="4" spans="1:13" ht="12" x14ac:dyDescent="0.25">
      <c r="A4" s="2">
        <v>188.57</v>
      </c>
      <c r="B4" s="77">
        <v>1843.4106666666667</v>
      </c>
      <c r="C4" s="77">
        <v>1011.7569999999999</v>
      </c>
      <c r="D4" s="77">
        <v>1488.8890000000001</v>
      </c>
      <c r="E4" s="77">
        <v>1711.4986666666666</v>
      </c>
      <c r="F4" s="77">
        <v>1644.5736666666669</v>
      </c>
      <c r="G4" s="77">
        <v>1387.5973333333332</v>
      </c>
      <c r="H4" s="77">
        <v>2106.7183333333337</v>
      </c>
      <c r="I4" s="77">
        <v>1164.3413333333335</v>
      </c>
      <c r="J4" s="77">
        <v>1130.491</v>
      </c>
      <c r="K4" s="77">
        <v>1791.9896666666664</v>
      </c>
      <c r="L4" s="77">
        <v>1815.2453333333335</v>
      </c>
      <c r="M4" s="77">
        <v>1286.5633333333333</v>
      </c>
    </row>
    <row r="5" spans="1:13" ht="12" x14ac:dyDescent="0.25">
      <c r="A5" s="2">
        <v>189.05</v>
      </c>
      <c r="B5" s="77">
        <v>483.58233333333328</v>
      </c>
      <c r="C5" s="77">
        <v>394.74866666666668</v>
      </c>
      <c r="D5" s="77">
        <v>255.61066666666667</v>
      </c>
      <c r="E5" s="77">
        <v>579.71266666666668</v>
      </c>
      <c r="F5" s="77">
        <v>303.15100000000001</v>
      </c>
      <c r="G5" s="77">
        <v>155.05833333333331</v>
      </c>
      <c r="H5" s="77">
        <v>291.09966666666668</v>
      </c>
      <c r="I5" s="77">
        <v>21.39299999999999</v>
      </c>
      <c r="J5" s="77">
        <v>388.33633333333336</v>
      </c>
      <c r="K5" s="77">
        <v>537.86633333333327</v>
      </c>
      <c r="L5" s="77">
        <v>566.88766666666663</v>
      </c>
      <c r="M5" s="77">
        <v>207.18633333333332</v>
      </c>
    </row>
    <row r="6" spans="1:13" ht="12" x14ac:dyDescent="0.25">
      <c r="A6" s="2">
        <v>189.52</v>
      </c>
      <c r="B6" s="77">
        <v>153.98766666666668</v>
      </c>
      <c r="C6" s="77">
        <v>88.593666666666664</v>
      </c>
      <c r="D6" s="77">
        <v>177.14166666666665</v>
      </c>
      <c r="E6" s="77">
        <v>83.117666666666665</v>
      </c>
      <c r="F6" s="77">
        <v>47.852666666666664</v>
      </c>
      <c r="G6" s="77">
        <v>132.24266666666668</v>
      </c>
      <c r="H6" s="77">
        <v>-2.0676666666666628</v>
      </c>
      <c r="I6" s="77">
        <v>226.38</v>
      </c>
      <c r="J6" s="77">
        <v>122.58566666666667</v>
      </c>
      <c r="K6" s="77">
        <v>45.444333333333333</v>
      </c>
      <c r="L6" s="77">
        <v>25.675999999999998</v>
      </c>
      <c r="M6" s="77">
        <v>142.17233333333334</v>
      </c>
    </row>
    <row r="7" spans="1:13" ht="12" x14ac:dyDescent="0.25">
      <c r="A7" s="2">
        <v>189.99</v>
      </c>
      <c r="B7" s="77">
        <v>90.38</v>
      </c>
      <c r="C7" s="77">
        <v>54.498333333333335</v>
      </c>
      <c r="D7" s="77">
        <v>52.850666666666676</v>
      </c>
      <c r="E7" s="77">
        <v>73.913333333333341</v>
      </c>
      <c r="F7" s="77">
        <v>49.359333333333332</v>
      </c>
      <c r="G7" s="77">
        <v>51.149000000000001</v>
      </c>
      <c r="H7" s="77">
        <v>50.837333333333333</v>
      </c>
      <c r="I7" s="77">
        <v>65.202333333333328</v>
      </c>
      <c r="J7" s="77">
        <v>76.334000000000003</v>
      </c>
      <c r="K7" s="77">
        <v>72.028999999999996</v>
      </c>
      <c r="L7" s="77">
        <v>73.147333333333336</v>
      </c>
      <c r="M7" s="77">
        <v>44.756333333333338</v>
      </c>
    </row>
    <row r="8" spans="1:13" ht="12" x14ac:dyDescent="0.25">
      <c r="A8" s="2">
        <v>190.47</v>
      </c>
      <c r="B8" s="77">
        <v>-73.255999999999986</v>
      </c>
      <c r="C8" s="77">
        <v>254.00533333333331</v>
      </c>
      <c r="D8" s="77">
        <v>731.13733333333323</v>
      </c>
      <c r="E8" s="77">
        <v>-383.46233333333333</v>
      </c>
      <c r="F8" s="77">
        <v>753.101</v>
      </c>
      <c r="G8" s="77">
        <v>540.69799999999998</v>
      </c>
      <c r="H8" s="77">
        <v>190.05166666666665</v>
      </c>
      <c r="I8" s="77">
        <v>807.75200000000007</v>
      </c>
      <c r="J8" s="77">
        <v>60.723666666666681</v>
      </c>
      <c r="K8" s="77">
        <v>543.9276666666666</v>
      </c>
      <c r="L8" s="77">
        <v>-680.87866666666662</v>
      </c>
      <c r="M8" s="77">
        <v>573.38499999999999</v>
      </c>
    </row>
    <row r="9" spans="1:13" ht="12" x14ac:dyDescent="0.25">
      <c r="A9" s="2">
        <v>190.94</v>
      </c>
      <c r="B9" s="77">
        <v>-2.2006666666666654</v>
      </c>
      <c r="C9" s="77">
        <v>60.521333333333331</v>
      </c>
      <c r="D9" s="77">
        <v>28.734333333333336</v>
      </c>
      <c r="E9" s="77">
        <v>4.7776666666666658</v>
      </c>
      <c r="F9" s="77">
        <v>26.999666666666666</v>
      </c>
      <c r="G9" s="77">
        <v>51.739666666666665</v>
      </c>
      <c r="H9" s="77">
        <v>35.097666666666669</v>
      </c>
      <c r="I9" s="77">
        <v>17.513999999999999</v>
      </c>
      <c r="J9" s="77">
        <v>76.469666666666669</v>
      </c>
      <c r="K9" s="77">
        <v>38.309333333333335</v>
      </c>
      <c r="L9" s="77">
        <v>64.029999999999987</v>
      </c>
      <c r="M9" s="77">
        <v>88.442999999999998</v>
      </c>
    </row>
    <row r="10" spans="1:13" ht="12" x14ac:dyDescent="0.25">
      <c r="A10" s="2">
        <v>191.41</v>
      </c>
      <c r="B10" s="77">
        <v>74.350666666666669</v>
      </c>
      <c r="C10" s="77">
        <v>65.08</v>
      </c>
      <c r="D10" s="77">
        <v>44.588666666666676</v>
      </c>
      <c r="E10" s="77">
        <v>72.441333333333333</v>
      </c>
      <c r="F10" s="77">
        <v>41.588666666666668</v>
      </c>
      <c r="G10" s="77">
        <v>97.785000000000011</v>
      </c>
      <c r="H10" s="77">
        <v>50.282999999999994</v>
      </c>
      <c r="I10" s="77">
        <v>75.874000000000009</v>
      </c>
      <c r="J10" s="77">
        <v>72.37233333333333</v>
      </c>
      <c r="K10" s="77">
        <v>60.113</v>
      </c>
      <c r="L10" s="77">
        <v>91.00633333333333</v>
      </c>
      <c r="M10" s="77">
        <v>69.389666666666656</v>
      </c>
    </row>
    <row r="11" spans="1:13" ht="12" x14ac:dyDescent="0.25">
      <c r="A11" s="2">
        <v>191.89</v>
      </c>
      <c r="B11" s="77">
        <v>-120.38166666666666</v>
      </c>
      <c r="C11" s="77">
        <v>-28.993333333333336</v>
      </c>
      <c r="D11" s="77">
        <v>20.359000000000005</v>
      </c>
      <c r="E11" s="77">
        <v>-222.60833333333335</v>
      </c>
      <c r="F11" s="77">
        <v>-22.699333333333339</v>
      </c>
      <c r="G11" s="77">
        <v>22.495000000000001</v>
      </c>
      <c r="H11" s="77">
        <v>-41.263333333333343</v>
      </c>
      <c r="I11" s="77">
        <v>-40.15</v>
      </c>
      <c r="J11" s="77">
        <v>-49.875</v>
      </c>
      <c r="K11" s="77">
        <v>6.2486666666666606</v>
      </c>
      <c r="L11" s="77">
        <v>-37.037333333333329</v>
      </c>
      <c r="M11" s="77">
        <v>79.459333333333333</v>
      </c>
    </row>
    <row r="12" spans="1:13" ht="12" x14ac:dyDescent="0.25">
      <c r="A12" s="2">
        <v>192.36</v>
      </c>
      <c r="B12" s="77">
        <v>141.93799999999999</v>
      </c>
      <c r="C12" s="77">
        <v>94.814666666666668</v>
      </c>
      <c r="D12" s="77">
        <v>145.21799999999999</v>
      </c>
      <c r="E12" s="77">
        <v>153.38766666666666</v>
      </c>
      <c r="F12" s="77">
        <v>150.9</v>
      </c>
      <c r="G12" s="77">
        <v>102.54033333333332</v>
      </c>
      <c r="H12" s="77">
        <v>174.364</v>
      </c>
      <c r="I12" s="77">
        <v>144.17233333333331</v>
      </c>
      <c r="J12" s="77">
        <v>84.347999999999999</v>
      </c>
      <c r="K12" s="77">
        <v>172.56366666666668</v>
      </c>
      <c r="L12" s="77">
        <v>151.12466666666668</v>
      </c>
      <c r="M12" s="77">
        <v>114.84066666666668</v>
      </c>
    </row>
    <row r="13" spans="1:13" ht="12" x14ac:dyDescent="0.25">
      <c r="A13" s="2">
        <v>192.83</v>
      </c>
      <c r="B13" s="77">
        <v>112.33033333333333</v>
      </c>
      <c r="C13" s="77">
        <v>85.031999999999996</v>
      </c>
      <c r="D13" s="77">
        <v>112.319</v>
      </c>
      <c r="E13" s="77">
        <v>116.17733333333335</v>
      </c>
      <c r="F13" s="77">
        <v>116.38133333333333</v>
      </c>
      <c r="G13" s="77">
        <v>90.711666666666659</v>
      </c>
      <c r="H13" s="77">
        <v>147.55300000000003</v>
      </c>
      <c r="I13" s="77">
        <v>119.31400000000001</v>
      </c>
      <c r="J13" s="77">
        <v>79.790666666666667</v>
      </c>
      <c r="K13" s="77">
        <v>135.69933333333333</v>
      </c>
      <c r="L13" s="77">
        <v>127.423</v>
      </c>
      <c r="M13" s="77">
        <v>95.230999999999995</v>
      </c>
    </row>
    <row r="14" spans="1:13" ht="12" x14ac:dyDescent="0.25">
      <c r="A14" s="2">
        <v>193.31</v>
      </c>
      <c r="B14" s="77">
        <v>93.725999999999999</v>
      </c>
      <c r="C14" s="77">
        <v>70.63966666666667</v>
      </c>
      <c r="D14" s="77">
        <v>98.004333333333349</v>
      </c>
      <c r="E14" s="77">
        <v>91.946333333333328</v>
      </c>
      <c r="F14" s="77">
        <v>99.01166666666667</v>
      </c>
      <c r="G14" s="77">
        <v>76.245666666666665</v>
      </c>
      <c r="H14" s="77">
        <v>135.78766666666669</v>
      </c>
      <c r="I14" s="77">
        <v>106.19566666666667</v>
      </c>
      <c r="J14" s="77">
        <v>74.474333333333334</v>
      </c>
      <c r="K14" s="77">
        <v>124.944</v>
      </c>
      <c r="L14" s="77">
        <v>116.34566666666666</v>
      </c>
      <c r="M14" s="77">
        <v>80.707000000000008</v>
      </c>
    </row>
    <row r="15" spans="1:13" ht="12" x14ac:dyDescent="0.25">
      <c r="A15" s="2">
        <v>193.78</v>
      </c>
      <c r="B15" s="77">
        <v>74.413000000000011</v>
      </c>
      <c r="C15" s="77">
        <v>59.044999999999995</v>
      </c>
      <c r="D15" s="77">
        <v>79.180666666666681</v>
      </c>
      <c r="E15" s="77">
        <v>72.521000000000001</v>
      </c>
      <c r="F15" s="77">
        <v>84.821000000000012</v>
      </c>
      <c r="G15" s="77">
        <v>62.745666666666672</v>
      </c>
      <c r="H15" s="77">
        <v>110.44633333333333</v>
      </c>
      <c r="I15" s="77">
        <v>89.873333333333335</v>
      </c>
      <c r="J15" s="77">
        <v>72.25266666666667</v>
      </c>
      <c r="K15" s="77">
        <v>101.15666666666668</v>
      </c>
      <c r="L15" s="77">
        <v>89.380999999999986</v>
      </c>
      <c r="M15" s="77">
        <v>70.977666666666664</v>
      </c>
    </row>
    <row r="16" spans="1:13" ht="12" x14ac:dyDescent="0.25">
      <c r="A16" s="2">
        <v>194.25</v>
      </c>
      <c r="B16" s="77">
        <v>81.671666666666667</v>
      </c>
      <c r="C16" s="77">
        <v>57.094666666666662</v>
      </c>
      <c r="D16" s="77">
        <v>86.50333333333333</v>
      </c>
      <c r="E16" s="77">
        <v>72.800333333333342</v>
      </c>
      <c r="F16" s="77">
        <v>98.545000000000002</v>
      </c>
      <c r="G16" s="77">
        <v>79.141000000000005</v>
      </c>
      <c r="H16" s="77">
        <v>125.72533333333335</v>
      </c>
      <c r="I16" s="77">
        <v>100.63533333333332</v>
      </c>
      <c r="J16" s="77">
        <v>79.083333333333329</v>
      </c>
      <c r="K16" s="77">
        <v>101.82633333333335</v>
      </c>
      <c r="L16" s="77">
        <v>89.038333333333341</v>
      </c>
      <c r="M16" s="77">
        <v>78.876333333333335</v>
      </c>
    </row>
    <row r="17" spans="1:13" ht="12" x14ac:dyDescent="0.25">
      <c r="A17" s="2">
        <v>194.73</v>
      </c>
      <c r="B17" s="77">
        <v>119.42400000000002</v>
      </c>
      <c r="C17" s="77">
        <v>81.63600000000001</v>
      </c>
      <c r="D17" s="77">
        <v>136.98133333333331</v>
      </c>
      <c r="E17" s="77">
        <v>106.71333333333332</v>
      </c>
      <c r="F17" s="77">
        <v>142.11433333333332</v>
      </c>
      <c r="G17" s="77">
        <v>122.30833333333332</v>
      </c>
      <c r="H17" s="77">
        <v>161.18499999999997</v>
      </c>
      <c r="I17" s="77">
        <v>145.27066666666667</v>
      </c>
      <c r="J17" s="77">
        <v>118.39266666666667</v>
      </c>
      <c r="K17" s="77">
        <v>134.126</v>
      </c>
      <c r="L17" s="77">
        <v>118.17766666666667</v>
      </c>
      <c r="M17" s="77">
        <v>115.38933333333334</v>
      </c>
    </row>
    <row r="18" spans="1:13" ht="12" x14ac:dyDescent="0.25">
      <c r="A18" s="2">
        <v>195.2</v>
      </c>
      <c r="B18" s="77">
        <v>143.95866666666669</v>
      </c>
      <c r="C18" s="77">
        <v>99.220333333333329</v>
      </c>
      <c r="D18" s="77">
        <v>163.39266666666666</v>
      </c>
      <c r="E18" s="77">
        <v>131.45466666666667</v>
      </c>
      <c r="F18" s="77">
        <v>165.20099999999999</v>
      </c>
      <c r="G18" s="77">
        <v>135.45233333333334</v>
      </c>
      <c r="H18" s="77">
        <v>181.26166666666666</v>
      </c>
      <c r="I18" s="77">
        <v>172.08766666666668</v>
      </c>
      <c r="J18" s="77">
        <v>151.04766666666666</v>
      </c>
      <c r="K18" s="77">
        <v>156.80166666666665</v>
      </c>
      <c r="L18" s="77">
        <v>130.84833333333333</v>
      </c>
      <c r="M18" s="77">
        <v>140.53</v>
      </c>
    </row>
    <row r="19" spans="1:13" ht="12" x14ac:dyDescent="0.25">
      <c r="A19" s="2">
        <v>195.67</v>
      </c>
      <c r="B19" s="77">
        <v>159.137</v>
      </c>
      <c r="C19" s="77">
        <v>110.14200000000001</v>
      </c>
      <c r="D19" s="77">
        <v>180.49533333333332</v>
      </c>
      <c r="E19" s="77">
        <v>156.16299999999998</v>
      </c>
      <c r="F19" s="77">
        <v>176.07500000000002</v>
      </c>
      <c r="G19" s="77">
        <v>147.72966666666667</v>
      </c>
      <c r="H19" s="77">
        <v>210.57900000000004</v>
      </c>
      <c r="I19" s="77">
        <v>189.79299999999998</v>
      </c>
      <c r="J19" s="77">
        <v>171.33799999999999</v>
      </c>
      <c r="K19" s="77">
        <v>168.24866666666665</v>
      </c>
      <c r="L19" s="77">
        <v>151.47200000000001</v>
      </c>
      <c r="M19" s="77">
        <v>154.31466666666668</v>
      </c>
    </row>
    <row r="20" spans="1:13" ht="12" x14ac:dyDescent="0.25">
      <c r="A20" s="2">
        <v>196.14</v>
      </c>
      <c r="B20" s="77">
        <v>304.65466666666663</v>
      </c>
      <c r="C20" s="77">
        <v>197.131</v>
      </c>
      <c r="D20" s="77">
        <v>350.63466666666665</v>
      </c>
      <c r="E20" s="77">
        <v>316.83233333333334</v>
      </c>
      <c r="F20" s="77">
        <v>320.726</v>
      </c>
      <c r="G20" s="77">
        <v>267.90566666666672</v>
      </c>
      <c r="H20" s="77">
        <v>409.07466666666664</v>
      </c>
      <c r="I20" s="77">
        <v>368.69633333333331</v>
      </c>
      <c r="J20" s="77">
        <v>319.37933333333336</v>
      </c>
      <c r="K20" s="77">
        <v>307.76733333333334</v>
      </c>
      <c r="L20" s="77">
        <v>250.48766666666668</v>
      </c>
      <c r="M20" s="77">
        <v>262.74399999999997</v>
      </c>
    </row>
    <row r="21" spans="1:13" ht="12" x14ac:dyDescent="0.25">
      <c r="A21" s="2">
        <v>196.62</v>
      </c>
      <c r="B21" s="77">
        <v>-2543.6236666666668</v>
      </c>
      <c r="C21" s="77">
        <v>-1412.665</v>
      </c>
      <c r="D21" s="77">
        <v>-3059.1910000000003</v>
      </c>
      <c r="E21" s="77">
        <v>-2663.5003333333334</v>
      </c>
      <c r="F21" s="77">
        <v>-2465.9629999999997</v>
      </c>
      <c r="G21" s="77">
        <v>-1848.2849999999999</v>
      </c>
      <c r="H21" s="77">
        <v>-3393.7556666666665</v>
      </c>
      <c r="I21" s="77">
        <v>-2948.9006666666664</v>
      </c>
      <c r="J21" s="77">
        <v>-2474.0546666666664</v>
      </c>
      <c r="K21" s="77">
        <v>-2328.9356666666667</v>
      </c>
      <c r="L21" s="77">
        <v>-1671.0643333333335</v>
      </c>
      <c r="M21" s="77">
        <v>-2074.8463333333334</v>
      </c>
    </row>
    <row r="22" spans="1:13" ht="12" x14ac:dyDescent="0.25">
      <c r="A22" s="2">
        <v>197.09</v>
      </c>
      <c r="B22" s="77">
        <v>-508.28900000000004</v>
      </c>
      <c r="C22" s="77">
        <v>-295.92666666666668</v>
      </c>
      <c r="D22" s="77">
        <v>-665.74166666666667</v>
      </c>
      <c r="E22" s="77">
        <v>-524.3506666666666</v>
      </c>
      <c r="F22" s="77">
        <v>-523.26566666666668</v>
      </c>
      <c r="G22" s="77">
        <v>-386.07266666666663</v>
      </c>
      <c r="H22" s="77">
        <v>-694.53966666666668</v>
      </c>
      <c r="I22" s="77">
        <v>-590.25233333333335</v>
      </c>
      <c r="J22" s="77">
        <v>-508.53766666666667</v>
      </c>
      <c r="K22" s="77">
        <v>-520.09966666666662</v>
      </c>
      <c r="L22" s="77">
        <v>-360.459</v>
      </c>
      <c r="M22" s="77">
        <v>-485.07633333333325</v>
      </c>
    </row>
    <row r="23" spans="1:13" ht="12" x14ac:dyDescent="0.25">
      <c r="A23" s="2">
        <v>197.56</v>
      </c>
      <c r="B23" s="77">
        <v>-160.78566666666666</v>
      </c>
      <c r="C23" s="77">
        <v>-114.55833333333332</v>
      </c>
      <c r="D23" s="77">
        <v>-233.62133333333335</v>
      </c>
      <c r="E23" s="77">
        <v>-172.45133333333334</v>
      </c>
      <c r="F23" s="77">
        <v>-166.91</v>
      </c>
      <c r="G23" s="77">
        <v>-131.53533333333334</v>
      </c>
      <c r="H23" s="77">
        <v>-229.26366666666664</v>
      </c>
      <c r="I23" s="77">
        <v>-197.63233333333332</v>
      </c>
      <c r="J23" s="77">
        <v>-177.06566666666666</v>
      </c>
      <c r="K23" s="77">
        <v>-186.37599999999998</v>
      </c>
      <c r="L23" s="77">
        <v>-125.264</v>
      </c>
      <c r="M23" s="77">
        <v>-179.66333333333333</v>
      </c>
    </row>
    <row r="24" spans="1:13" ht="12" x14ac:dyDescent="0.25">
      <c r="A24" s="2">
        <v>198.04</v>
      </c>
      <c r="B24" s="77">
        <v>-148.00733333333332</v>
      </c>
      <c r="C24" s="77">
        <v>-119.58766666666668</v>
      </c>
      <c r="D24" s="77">
        <v>-199.83766666666665</v>
      </c>
      <c r="E24" s="77">
        <v>-152.07833333333335</v>
      </c>
      <c r="F24" s="77">
        <v>-136.25</v>
      </c>
      <c r="G24" s="77">
        <v>-131.548</v>
      </c>
      <c r="H24" s="77">
        <v>-187.43566666666666</v>
      </c>
      <c r="I24" s="77">
        <v>-169.29933333333335</v>
      </c>
      <c r="J24" s="77">
        <v>-150.66266666666667</v>
      </c>
      <c r="K24" s="77">
        <v>-160.85133333333332</v>
      </c>
      <c r="L24" s="77">
        <v>-119.87166666666667</v>
      </c>
      <c r="M24" s="77">
        <v>-160.26966666666667</v>
      </c>
    </row>
    <row r="25" spans="1:13" ht="12" x14ac:dyDescent="0.25">
      <c r="A25" s="2">
        <v>198.51</v>
      </c>
      <c r="B25" s="77">
        <v>-132.15533333333335</v>
      </c>
      <c r="C25" s="77">
        <v>-99.03133333333335</v>
      </c>
      <c r="D25" s="77">
        <v>-170.15433333333331</v>
      </c>
      <c r="E25" s="77">
        <v>-137.77066666666667</v>
      </c>
      <c r="F25" s="77">
        <v>-110.01466666666668</v>
      </c>
      <c r="G25" s="77">
        <v>-124.83866666666665</v>
      </c>
      <c r="H25" s="77">
        <v>-153.14933333333332</v>
      </c>
      <c r="I25" s="77">
        <v>-138.30233333333334</v>
      </c>
      <c r="J25" s="77">
        <v>-120.84933333333333</v>
      </c>
      <c r="K25" s="77">
        <v>-145.60066666666668</v>
      </c>
      <c r="L25" s="77">
        <v>-100.58133333333332</v>
      </c>
      <c r="M25" s="77">
        <v>-138.55699999999999</v>
      </c>
    </row>
    <row r="26" spans="1:13" ht="12" x14ac:dyDescent="0.25">
      <c r="A26" s="2">
        <v>198.98</v>
      </c>
      <c r="B26" s="77">
        <v>-109.79833333333333</v>
      </c>
      <c r="C26" s="77">
        <v>-77.314000000000007</v>
      </c>
      <c r="D26" s="77">
        <v>-131.03066666666666</v>
      </c>
      <c r="E26" s="77">
        <v>-127.56266666666666</v>
      </c>
      <c r="F26" s="77">
        <v>-84.898666666666657</v>
      </c>
      <c r="G26" s="77">
        <v>-109.19933333333334</v>
      </c>
      <c r="H26" s="77">
        <v>-118.38133333333333</v>
      </c>
      <c r="I26" s="77">
        <v>-114.276</v>
      </c>
      <c r="J26" s="77">
        <v>-101.27499999999999</v>
      </c>
      <c r="K26" s="77">
        <v>-121.71166666666666</v>
      </c>
      <c r="L26" s="77">
        <v>-83.668333333333337</v>
      </c>
      <c r="M26" s="77">
        <v>-106.25333333333333</v>
      </c>
    </row>
    <row r="27" spans="1:13" ht="12" x14ac:dyDescent="0.25">
      <c r="A27" s="2">
        <v>199.46</v>
      </c>
      <c r="B27" s="77">
        <v>-89.087333333333333</v>
      </c>
      <c r="C27" s="77">
        <v>-64.983666666666664</v>
      </c>
      <c r="D27" s="77">
        <v>-104.71</v>
      </c>
      <c r="E27" s="77">
        <v>-111.496</v>
      </c>
      <c r="F27" s="77">
        <v>-69.570333333333338</v>
      </c>
      <c r="G27" s="77">
        <v>-88.590666666666664</v>
      </c>
      <c r="H27" s="77">
        <v>-99.333000000000013</v>
      </c>
      <c r="I27" s="77">
        <v>-98.485333333333344</v>
      </c>
      <c r="J27" s="77">
        <v>-90.543000000000006</v>
      </c>
      <c r="K27" s="77">
        <v>-102.66399999999999</v>
      </c>
      <c r="L27" s="77">
        <v>-69.118333333333325</v>
      </c>
      <c r="M27" s="77">
        <v>-83.588999999999999</v>
      </c>
    </row>
    <row r="28" spans="1:13" ht="12" x14ac:dyDescent="0.25">
      <c r="A28" s="2">
        <v>199.93</v>
      </c>
      <c r="B28" s="77">
        <v>-66.641999999999996</v>
      </c>
      <c r="C28" s="77">
        <v>-47.915333333333329</v>
      </c>
      <c r="D28" s="77">
        <v>-83.26733333333334</v>
      </c>
      <c r="E28" s="77">
        <v>-91.554000000000016</v>
      </c>
      <c r="F28" s="77">
        <v>-53.413000000000004</v>
      </c>
      <c r="G28" s="77">
        <v>-69.552999999999997</v>
      </c>
      <c r="H28" s="77">
        <v>-82.335333333333338</v>
      </c>
      <c r="I28" s="77">
        <v>-77.112666666666669</v>
      </c>
      <c r="J28" s="77">
        <v>-75.936999999999998</v>
      </c>
      <c r="K28" s="77">
        <v>-75.61666666666666</v>
      </c>
      <c r="L28" s="77">
        <v>-53.747666666666667</v>
      </c>
      <c r="M28" s="77">
        <v>-69.410333333333327</v>
      </c>
    </row>
    <row r="29" spans="1:13" ht="12" x14ac:dyDescent="0.25">
      <c r="A29" s="2">
        <v>200.4</v>
      </c>
      <c r="B29" s="77">
        <v>-39.585000000000001</v>
      </c>
      <c r="C29" s="77">
        <v>-30.293000000000003</v>
      </c>
      <c r="D29" s="77">
        <v>-52.562999999999995</v>
      </c>
      <c r="E29" s="77">
        <v>-62.414666666666655</v>
      </c>
      <c r="F29" s="77">
        <v>-36.352666666666671</v>
      </c>
      <c r="G29" s="77">
        <v>-44.202666666666666</v>
      </c>
      <c r="H29" s="77">
        <v>-59.526000000000003</v>
      </c>
      <c r="I29" s="77">
        <v>-52.763666666666666</v>
      </c>
      <c r="J29" s="77">
        <v>-51.31</v>
      </c>
      <c r="K29" s="77">
        <v>-48.138333333333328</v>
      </c>
      <c r="L29" s="77">
        <v>-35.878999999999998</v>
      </c>
      <c r="M29" s="77">
        <v>-47.750333333333337</v>
      </c>
    </row>
    <row r="30" spans="1:13" ht="12" x14ac:dyDescent="0.25">
      <c r="A30" s="2">
        <v>200.87</v>
      </c>
      <c r="B30" s="77">
        <v>-35.055</v>
      </c>
      <c r="C30" s="77">
        <v>-28.159000000000002</v>
      </c>
      <c r="D30" s="77">
        <v>-46.708666666666666</v>
      </c>
      <c r="E30" s="77">
        <v>-59.866000000000007</v>
      </c>
      <c r="F30" s="77">
        <v>-34.095666666666666</v>
      </c>
      <c r="G30" s="77">
        <v>-39.659666666666666</v>
      </c>
      <c r="H30" s="77">
        <v>-53.986333333333334</v>
      </c>
      <c r="I30" s="77">
        <v>-50.272333333333336</v>
      </c>
      <c r="J30" s="77">
        <v>-49.943666666666672</v>
      </c>
      <c r="K30" s="77">
        <v>-44.646999999999998</v>
      </c>
      <c r="L30" s="77">
        <v>-34.841000000000001</v>
      </c>
      <c r="M30" s="77">
        <v>-43.95066666666667</v>
      </c>
    </row>
    <row r="31" spans="1:13" ht="12" x14ac:dyDescent="0.25">
      <c r="A31" s="2">
        <v>201.35</v>
      </c>
      <c r="B31" s="77">
        <v>-30.184666666666669</v>
      </c>
      <c r="C31" s="77">
        <v>-27.034999999999997</v>
      </c>
      <c r="D31" s="77">
        <v>-41.832000000000001</v>
      </c>
      <c r="E31" s="77">
        <v>-52.102666666666664</v>
      </c>
      <c r="F31" s="77">
        <v>-30.081666666666667</v>
      </c>
      <c r="G31" s="77">
        <v>-36.124333333333333</v>
      </c>
      <c r="H31" s="77">
        <v>-48.803999999999995</v>
      </c>
      <c r="I31" s="77">
        <v>-42.300333333333334</v>
      </c>
      <c r="J31" s="77">
        <v>-45.788000000000004</v>
      </c>
      <c r="K31" s="77">
        <v>-37.262</v>
      </c>
      <c r="L31" s="77">
        <v>-29.387333333333331</v>
      </c>
      <c r="M31" s="77">
        <v>-39.059333333333335</v>
      </c>
    </row>
    <row r="32" spans="1:13" ht="12" x14ac:dyDescent="0.25">
      <c r="A32" s="2">
        <v>201.82</v>
      </c>
      <c r="B32" s="77">
        <v>-26.619666666666671</v>
      </c>
      <c r="C32" s="77">
        <v>-24.622666666666664</v>
      </c>
      <c r="D32" s="77">
        <v>-37.803666666666665</v>
      </c>
      <c r="E32" s="77">
        <v>-45.875</v>
      </c>
      <c r="F32" s="77">
        <v>-24.236666666666668</v>
      </c>
      <c r="G32" s="77">
        <v>-31.101333333333333</v>
      </c>
      <c r="H32" s="77">
        <v>-42.936666666666667</v>
      </c>
      <c r="I32" s="77">
        <v>-36.872999999999998</v>
      </c>
      <c r="J32" s="77">
        <v>-41.732666666666667</v>
      </c>
      <c r="K32" s="77">
        <v>-30.363333333333333</v>
      </c>
      <c r="L32" s="77">
        <v>-25.909333333333333</v>
      </c>
      <c r="M32" s="77">
        <v>-32.772666666666666</v>
      </c>
    </row>
    <row r="33" spans="1:13" ht="12" x14ac:dyDescent="0.25">
      <c r="A33" s="2">
        <v>202.29</v>
      </c>
      <c r="B33" s="77">
        <v>-17.400000000000002</v>
      </c>
      <c r="C33" s="77">
        <v>-16.842666666666663</v>
      </c>
      <c r="D33" s="77">
        <v>-27.686999999999998</v>
      </c>
      <c r="E33" s="77">
        <v>-34.263333333333328</v>
      </c>
      <c r="F33" s="77">
        <v>-16.858999999999998</v>
      </c>
      <c r="G33" s="77">
        <v>-22.516000000000002</v>
      </c>
      <c r="H33" s="77">
        <v>-31.51166666666667</v>
      </c>
      <c r="I33" s="77">
        <v>-24.576333333333334</v>
      </c>
      <c r="J33" s="77">
        <v>-31.635333333333335</v>
      </c>
      <c r="K33" s="77">
        <v>-21.189</v>
      </c>
      <c r="L33" s="77">
        <v>-14.940333333333333</v>
      </c>
      <c r="M33" s="77">
        <v>-22.099999999999998</v>
      </c>
    </row>
    <row r="34" spans="1:13" ht="12" x14ac:dyDescent="0.25">
      <c r="A34" s="2">
        <v>202.76</v>
      </c>
      <c r="B34" s="77">
        <v>-5.5176666666666669</v>
      </c>
      <c r="C34" s="77">
        <v>-5.5353333333333339</v>
      </c>
      <c r="D34" s="77">
        <v>-14.440999999999997</v>
      </c>
      <c r="E34" s="77">
        <v>-21.244</v>
      </c>
      <c r="F34" s="77">
        <v>-6.4123333333333337</v>
      </c>
      <c r="G34" s="77">
        <v>-8.9009999999999998</v>
      </c>
      <c r="H34" s="77">
        <v>-15.408666666666667</v>
      </c>
      <c r="I34" s="77">
        <v>-9.8433333333333337</v>
      </c>
      <c r="J34" s="77">
        <v>-17.910666666666668</v>
      </c>
      <c r="K34" s="77">
        <v>-10.103</v>
      </c>
      <c r="L34" s="77">
        <v>-2.4203333333333332</v>
      </c>
      <c r="M34" s="77">
        <v>-10.283333333333331</v>
      </c>
    </row>
    <row r="35" spans="1:13" ht="12" x14ac:dyDescent="0.25">
      <c r="A35" s="2">
        <v>203.24</v>
      </c>
      <c r="B35" s="77">
        <v>-2.2516666666666665</v>
      </c>
      <c r="C35" s="77">
        <v>-3.6809999999999996</v>
      </c>
      <c r="D35" s="77">
        <v>-9.1406666666666663</v>
      </c>
      <c r="E35" s="77">
        <v>-19.113333333333333</v>
      </c>
      <c r="F35" s="77">
        <v>-3.8703333333333334</v>
      </c>
      <c r="G35" s="77">
        <v>-6.3379999999999983</v>
      </c>
      <c r="H35" s="77">
        <v>-11.002999999999998</v>
      </c>
      <c r="I35" s="77">
        <v>-5.703666666666666</v>
      </c>
      <c r="J35" s="77">
        <v>-13.570999999999998</v>
      </c>
      <c r="K35" s="77">
        <v>-7.0910000000000002</v>
      </c>
      <c r="L35" s="77">
        <v>1.1293333333333335</v>
      </c>
      <c r="M35" s="77">
        <v>-7.8753333333333337</v>
      </c>
    </row>
    <row r="36" spans="1:13" ht="12" x14ac:dyDescent="0.25">
      <c r="A36" s="2">
        <v>203.71</v>
      </c>
      <c r="B36" s="77">
        <v>-2.2166666666666668</v>
      </c>
      <c r="C36" s="77">
        <v>-3.118666666666666</v>
      </c>
      <c r="D36" s="77">
        <v>-6.9733333333333327</v>
      </c>
      <c r="E36" s="77">
        <v>-15.915999999999999</v>
      </c>
      <c r="F36" s="77">
        <v>-2.0813333333333337</v>
      </c>
      <c r="G36" s="77">
        <v>-3.3663333333333334</v>
      </c>
      <c r="H36" s="77">
        <v>-8.592666666666668</v>
      </c>
      <c r="I36" s="77">
        <v>-3.109666666666667</v>
      </c>
      <c r="J36" s="77">
        <v>-10.615</v>
      </c>
      <c r="K36" s="77">
        <v>-4.2956666666666665</v>
      </c>
      <c r="L36" s="77">
        <v>2.7246666666666663</v>
      </c>
      <c r="M36" s="77">
        <v>-5.415</v>
      </c>
    </row>
    <row r="37" spans="1:13" ht="12" x14ac:dyDescent="0.25">
      <c r="A37" s="2">
        <v>204.18</v>
      </c>
      <c r="B37" s="77">
        <v>-1.9796666666666667</v>
      </c>
      <c r="C37" s="77">
        <v>-3.7730000000000001</v>
      </c>
      <c r="D37" s="77">
        <v>-7.7176666666666662</v>
      </c>
      <c r="E37" s="77">
        <v>-16.520333333333333</v>
      </c>
      <c r="F37" s="77">
        <v>-1.924666666666667</v>
      </c>
      <c r="G37" s="77">
        <v>-2.3236666666666665</v>
      </c>
      <c r="H37" s="77">
        <v>-9.0176666666666669</v>
      </c>
      <c r="I37" s="77">
        <v>-5.057666666666667</v>
      </c>
      <c r="J37" s="77">
        <v>-11.287000000000001</v>
      </c>
      <c r="K37" s="77">
        <v>-4.8720000000000008</v>
      </c>
      <c r="L37" s="77">
        <v>2.0843333333333329</v>
      </c>
      <c r="M37" s="77">
        <v>-7.4493333333333345</v>
      </c>
    </row>
    <row r="38" spans="1:13" ht="12" x14ac:dyDescent="0.25">
      <c r="A38" s="2">
        <v>204.65</v>
      </c>
      <c r="B38" s="77">
        <v>0.11999999999999982</v>
      </c>
      <c r="C38" s="77">
        <v>-1.0050000000000001</v>
      </c>
      <c r="D38" s="77">
        <v>-4.7949999999999999</v>
      </c>
      <c r="E38" s="77">
        <v>-12.954333333333333</v>
      </c>
      <c r="F38" s="77">
        <v>1.2843333333333329</v>
      </c>
      <c r="G38" s="77">
        <v>0.81366666666666665</v>
      </c>
      <c r="H38" s="77">
        <v>-5.594666666666666</v>
      </c>
      <c r="I38" s="77">
        <v>-2.7406666666666664</v>
      </c>
      <c r="J38" s="77">
        <v>-8.8516666666666666</v>
      </c>
      <c r="K38" s="77">
        <v>-3.9860000000000002</v>
      </c>
      <c r="L38" s="77">
        <v>4.5830000000000002</v>
      </c>
      <c r="M38" s="77">
        <v>-5.3250000000000002</v>
      </c>
    </row>
    <row r="39" spans="1:13" ht="12" x14ac:dyDescent="0.25">
      <c r="A39" s="2">
        <v>205.13</v>
      </c>
      <c r="B39" s="77">
        <v>-0.11866666666666632</v>
      </c>
      <c r="C39" s="77">
        <v>-0.93233333333333357</v>
      </c>
      <c r="D39" s="77">
        <v>-4.7493333333333334</v>
      </c>
      <c r="E39" s="77">
        <v>-12.728</v>
      </c>
      <c r="F39" s="77">
        <v>1.692666666666667</v>
      </c>
      <c r="G39" s="77">
        <v>-0.61800000000000022</v>
      </c>
      <c r="H39" s="77">
        <v>-3.5576666666666665</v>
      </c>
      <c r="I39" s="77">
        <v>-1.5620000000000001</v>
      </c>
      <c r="J39" s="77">
        <v>-7.2376666666666658</v>
      </c>
      <c r="K39" s="77">
        <v>-4.8136666666666672</v>
      </c>
      <c r="L39" s="77">
        <v>3.2576666666666667</v>
      </c>
      <c r="M39" s="77">
        <v>-3.845333333333333</v>
      </c>
    </row>
    <row r="40" spans="1:13" ht="12" x14ac:dyDescent="0.25">
      <c r="A40" s="2">
        <v>205.6</v>
      </c>
      <c r="B40" s="77">
        <v>-0.27266666666666683</v>
      </c>
      <c r="C40" s="77">
        <v>-0.2870000000000002</v>
      </c>
      <c r="D40" s="77">
        <v>-3.3983333333333334</v>
      </c>
      <c r="E40" s="77">
        <v>-11.051666666666668</v>
      </c>
      <c r="F40" s="77">
        <v>1.4226666666666665</v>
      </c>
      <c r="G40" s="77">
        <v>0.95866666666666678</v>
      </c>
      <c r="H40" s="77">
        <v>0.42733333333333334</v>
      </c>
      <c r="I40" s="77">
        <v>1.2853333333333332</v>
      </c>
      <c r="J40" s="77">
        <v>-5.13</v>
      </c>
      <c r="K40" s="77">
        <v>-5.4160000000000004</v>
      </c>
      <c r="L40" s="77">
        <v>3.1890000000000001</v>
      </c>
      <c r="M40" s="77">
        <v>-1.8093333333333323</v>
      </c>
    </row>
    <row r="41" spans="1:13" ht="12" x14ac:dyDescent="0.25">
      <c r="A41" s="2">
        <v>206.07</v>
      </c>
      <c r="B41" s="77">
        <v>-1.125</v>
      </c>
      <c r="C41" s="77">
        <v>-0.20733333333333329</v>
      </c>
      <c r="D41" s="77">
        <v>-2.5980000000000003</v>
      </c>
      <c r="E41" s="77">
        <v>-10.508666666666667</v>
      </c>
      <c r="F41" s="77">
        <v>-1.1500000000000001</v>
      </c>
      <c r="G41" s="77">
        <v>0.40833333333333316</v>
      </c>
      <c r="H41" s="77">
        <v>0.96766666666666712</v>
      </c>
      <c r="I41" s="77">
        <v>2.9073333333333333</v>
      </c>
      <c r="J41" s="77">
        <v>-2.9979999999999998</v>
      </c>
      <c r="K41" s="77">
        <v>-6.2319999999999993</v>
      </c>
      <c r="L41" s="77">
        <v>1.3806666666666667</v>
      </c>
      <c r="M41" s="77">
        <v>-3.1166666666666667</v>
      </c>
    </row>
    <row r="42" spans="1:13" ht="12" x14ac:dyDescent="0.25">
      <c r="A42" s="2">
        <v>206.54</v>
      </c>
      <c r="B42" s="77">
        <v>2.5203333333333329</v>
      </c>
      <c r="C42" s="77">
        <v>3.3336666666666663</v>
      </c>
      <c r="D42" s="77">
        <v>0.26600000000000029</v>
      </c>
      <c r="E42" s="77">
        <v>-6.9436666666666662</v>
      </c>
      <c r="F42" s="77">
        <v>-0.81299999999999972</v>
      </c>
      <c r="G42" s="77">
        <v>0.84666666666666701</v>
      </c>
      <c r="H42" s="77">
        <v>1.9143333333333328</v>
      </c>
      <c r="I42" s="77">
        <v>6.5750000000000002</v>
      </c>
      <c r="J42" s="77">
        <v>0.33000000000000046</v>
      </c>
      <c r="K42" s="77">
        <v>-5.4336666666666664</v>
      </c>
      <c r="L42" s="77">
        <v>1.938666666666667</v>
      </c>
      <c r="M42" s="77">
        <v>-0.16099999999999959</v>
      </c>
    </row>
    <row r="43" spans="1:13" ht="12" x14ac:dyDescent="0.25">
      <c r="A43" s="2">
        <v>207.02</v>
      </c>
      <c r="B43" s="77">
        <v>3.970333333333333</v>
      </c>
      <c r="C43" s="77">
        <v>5.4403333333333324</v>
      </c>
      <c r="D43" s="77">
        <v>1.8206666666666662</v>
      </c>
      <c r="E43" s="77">
        <v>-7.1473333333333331</v>
      </c>
      <c r="F43" s="77">
        <v>0.16299999999999995</v>
      </c>
      <c r="G43" s="77">
        <v>-0.27733333333333315</v>
      </c>
      <c r="H43" s="77">
        <v>1.4436666666666669</v>
      </c>
      <c r="I43" s="77">
        <v>7.5259999999999998</v>
      </c>
      <c r="J43" s="77">
        <v>1.6609999999999998</v>
      </c>
      <c r="K43" s="77">
        <v>-2.1709999999999998</v>
      </c>
      <c r="L43" s="77">
        <v>3.1</v>
      </c>
      <c r="M43" s="77">
        <v>0.43499999999999989</v>
      </c>
    </row>
    <row r="44" spans="1:13" ht="12" x14ac:dyDescent="0.25">
      <c r="A44" s="2">
        <v>207.49</v>
      </c>
      <c r="B44" s="77">
        <v>2.7576666666666672</v>
      </c>
      <c r="C44" s="77">
        <v>6.3696666666666673</v>
      </c>
      <c r="D44" s="77">
        <v>1.0983333333333334</v>
      </c>
      <c r="E44" s="77">
        <v>-9.3163333333333327</v>
      </c>
      <c r="F44" s="77">
        <v>0.99633333333333318</v>
      </c>
      <c r="G44" s="77">
        <v>0.54866666666666675</v>
      </c>
      <c r="H44" s="77">
        <v>0.18599999999999994</v>
      </c>
      <c r="I44" s="77">
        <v>9.1733333333333338</v>
      </c>
      <c r="J44" s="77">
        <v>1.4646666666666668</v>
      </c>
      <c r="K44" s="77">
        <v>-1.5303333333333333</v>
      </c>
      <c r="L44" s="77">
        <v>5.12</v>
      </c>
      <c r="M44" s="77">
        <v>2.4066666666666663</v>
      </c>
    </row>
    <row r="45" spans="1:13" ht="12" x14ac:dyDescent="0.25">
      <c r="A45" s="2">
        <v>207.96</v>
      </c>
      <c r="B45" s="77">
        <v>8.1653333333333347</v>
      </c>
      <c r="C45" s="77">
        <v>13.015000000000001</v>
      </c>
      <c r="D45" s="77">
        <v>7.0063333333333331</v>
      </c>
      <c r="E45" s="77">
        <v>-3.8713333333333328</v>
      </c>
      <c r="F45" s="77">
        <v>5.6749999999999998</v>
      </c>
      <c r="G45" s="77">
        <v>7.0586666666666664</v>
      </c>
      <c r="H45" s="77">
        <v>4.9686666666666666</v>
      </c>
      <c r="I45" s="77">
        <v>14.401999999999999</v>
      </c>
      <c r="J45" s="77">
        <v>8.157</v>
      </c>
      <c r="K45" s="77">
        <v>2.8840000000000003</v>
      </c>
      <c r="L45" s="77">
        <v>12.176666666666668</v>
      </c>
      <c r="M45" s="77">
        <v>9.4973333333333336</v>
      </c>
    </row>
    <row r="46" spans="1:13" ht="12" x14ac:dyDescent="0.25">
      <c r="A46" s="2">
        <v>208.43</v>
      </c>
      <c r="B46" s="77">
        <v>8.3293333333333326</v>
      </c>
      <c r="C46" s="77">
        <v>13.552666666666667</v>
      </c>
      <c r="D46" s="77">
        <v>6.367</v>
      </c>
      <c r="E46" s="77">
        <v>-4.3159999999999998</v>
      </c>
      <c r="F46" s="77">
        <v>3.6503333333333337</v>
      </c>
      <c r="G46" s="77">
        <v>7.8743333333333325</v>
      </c>
      <c r="H46" s="77">
        <v>3.452</v>
      </c>
      <c r="I46" s="77">
        <v>14.942333333333332</v>
      </c>
      <c r="J46" s="77">
        <v>6.2106666666666674</v>
      </c>
      <c r="K46" s="77">
        <v>2.4540000000000002</v>
      </c>
      <c r="L46" s="77">
        <v>11.694333333333333</v>
      </c>
      <c r="M46" s="77">
        <v>8.3546666666666667</v>
      </c>
    </row>
    <row r="47" spans="1:13" ht="12" x14ac:dyDescent="0.25">
      <c r="A47" s="2">
        <v>208.91</v>
      </c>
      <c r="B47" s="77">
        <v>9.3586666666666662</v>
      </c>
      <c r="C47" s="77">
        <v>13.680999999999999</v>
      </c>
      <c r="D47" s="77">
        <v>5.7476666666666674</v>
      </c>
      <c r="E47" s="77">
        <v>-2.4813333333333332</v>
      </c>
      <c r="F47" s="77">
        <v>3.1933333333333334</v>
      </c>
      <c r="G47" s="77">
        <v>8.4013333333333335</v>
      </c>
      <c r="H47" s="77">
        <v>2.1286666666666663</v>
      </c>
      <c r="I47" s="77">
        <v>16.869</v>
      </c>
      <c r="J47" s="77">
        <v>6.7486666666666677</v>
      </c>
      <c r="K47" s="77">
        <v>2.8713333333333328</v>
      </c>
      <c r="L47" s="77">
        <v>10.606666666666667</v>
      </c>
      <c r="M47" s="77">
        <v>7.7216666666666667</v>
      </c>
    </row>
    <row r="48" spans="1:13" ht="12" x14ac:dyDescent="0.25">
      <c r="A48" s="2">
        <v>209.38</v>
      </c>
      <c r="B48" s="77">
        <v>10.243</v>
      </c>
      <c r="C48" s="77">
        <v>13.632</v>
      </c>
      <c r="D48" s="77">
        <v>6.4173333333333344</v>
      </c>
      <c r="E48" s="77">
        <v>1.3226666666666667</v>
      </c>
      <c r="F48" s="77">
        <v>2.3523333333333336</v>
      </c>
      <c r="G48" s="77">
        <v>8.0986666666666665</v>
      </c>
      <c r="H48" s="77">
        <v>1.5916666666666668</v>
      </c>
      <c r="I48" s="77">
        <v>18.672333333333331</v>
      </c>
      <c r="J48" s="77">
        <v>8.1076666666666668</v>
      </c>
      <c r="K48" s="77">
        <v>4.6596666666666664</v>
      </c>
      <c r="L48" s="77">
        <v>10.616000000000001</v>
      </c>
      <c r="M48" s="77">
        <v>7.9989999999999997</v>
      </c>
    </row>
    <row r="49" spans="1:13" ht="12" x14ac:dyDescent="0.25">
      <c r="A49" s="2">
        <v>209.85</v>
      </c>
      <c r="B49" s="77">
        <v>8.5039999999999996</v>
      </c>
      <c r="C49" s="77">
        <v>13.950333333333333</v>
      </c>
      <c r="D49" s="77">
        <v>5.4266666666666667</v>
      </c>
      <c r="E49" s="77">
        <v>2.8456666666666663</v>
      </c>
      <c r="F49" s="77">
        <v>0.29333333333333317</v>
      </c>
      <c r="G49" s="77">
        <v>6.7369999999999992</v>
      </c>
      <c r="H49" s="77">
        <v>0.94199999999999984</v>
      </c>
      <c r="I49" s="77">
        <v>16.617333333333335</v>
      </c>
      <c r="J49" s="77">
        <v>5.9063333333333334</v>
      </c>
      <c r="K49" s="77">
        <v>3.0609999999999999</v>
      </c>
      <c r="L49" s="77">
        <v>10.342666666666666</v>
      </c>
      <c r="M49" s="77">
        <v>7.0586666666666664</v>
      </c>
    </row>
    <row r="50" spans="1:13" ht="12" x14ac:dyDescent="0.25">
      <c r="A50" s="2">
        <v>210.32</v>
      </c>
      <c r="B50" s="77">
        <v>5.7606666666666664</v>
      </c>
      <c r="C50" s="77">
        <v>13.011666666666668</v>
      </c>
      <c r="D50" s="77">
        <v>1.9473333333333329</v>
      </c>
      <c r="E50" s="77">
        <v>2.9833333333333329</v>
      </c>
      <c r="F50" s="77">
        <v>-0.27966666666666651</v>
      </c>
      <c r="G50" s="77">
        <v>4.6420000000000003</v>
      </c>
      <c r="H50" s="77">
        <v>-0.25966666666666666</v>
      </c>
      <c r="I50" s="77">
        <v>15.294333333333334</v>
      </c>
      <c r="J50" s="77">
        <v>3.2570000000000001</v>
      </c>
      <c r="K50" s="77">
        <v>2.4023333333333334</v>
      </c>
      <c r="L50" s="77">
        <v>9.3026666666666671</v>
      </c>
      <c r="M50" s="77">
        <v>7.3269999999999991</v>
      </c>
    </row>
    <row r="51" spans="1:13" ht="12" x14ac:dyDescent="0.25">
      <c r="A51" s="2">
        <v>210.79</v>
      </c>
      <c r="B51" s="77">
        <v>7.4646666666666661</v>
      </c>
      <c r="C51" s="77">
        <v>13.775333333333334</v>
      </c>
      <c r="D51" s="77">
        <v>1.5103333333333335</v>
      </c>
      <c r="E51" s="77">
        <v>5.0490000000000004</v>
      </c>
      <c r="F51" s="77">
        <v>1.2643333333333333</v>
      </c>
      <c r="G51" s="77">
        <v>4.7253333333333334</v>
      </c>
      <c r="H51" s="77">
        <v>0.76933333333333354</v>
      </c>
      <c r="I51" s="77">
        <v>16.210333333333335</v>
      </c>
      <c r="J51" s="77">
        <v>5.2496666666666671</v>
      </c>
      <c r="K51" s="77">
        <v>4.7603333333333326</v>
      </c>
      <c r="L51" s="77">
        <v>9.5433333333333348</v>
      </c>
      <c r="M51" s="77">
        <v>8.2253333333333334</v>
      </c>
    </row>
    <row r="52" spans="1:13" ht="12" x14ac:dyDescent="0.25">
      <c r="A52" s="2">
        <v>211.27</v>
      </c>
      <c r="B52" s="77">
        <v>10.009333333333334</v>
      </c>
      <c r="C52" s="77">
        <v>14.279666666666666</v>
      </c>
      <c r="D52" s="77">
        <v>1.8123333333333334</v>
      </c>
      <c r="E52" s="77">
        <v>5.1453333333333333</v>
      </c>
      <c r="F52" s="77">
        <v>2.0083333333333333</v>
      </c>
      <c r="G52" s="77">
        <v>5.9283333333333337</v>
      </c>
      <c r="H52" s="77">
        <v>2.7669999999999999</v>
      </c>
      <c r="I52" s="77">
        <v>17.611999999999998</v>
      </c>
      <c r="J52" s="77">
        <v>7.4149999999999991</v>
      </c>
      <c r="K52" s="77">
        <v>4.7080000000000011</v>
      </c>
      <c r="L52" s="77">
        <v>8.6996666666666655</v>
      </c>
      <c r="M52" s="77">
        <v>9.4440000000000008</v>
      </c>
    </row>
    <row r="53" spans="1:13" ht="12" x14ac:dyDescent="0.25">
      <c r="A53" s="2">
        <v>211.74</v>
      </c>
      <c r="B53" s="77">
        <v>10.449</v>
      </c>
      <c r="C53" s="77">
        <v>12.825666666666669</v>
      </c>
      <c r="D53" s="77">
        <v>1.5836666666666668</v>
      </c>
      <c r="E53" s="77">
        <v>4.2149999999999999</v>
      </c>
      <c r="F53" s="77">
        <v>0.47733333333333317</v>
      </c>
      <c r="G53" s="77">
        <v>6.5743333333333327</v>
      </c>
      <c r="H53" s="77">
        <v>4.3536666666666664</v>
      </c>
      <c r="I53" s="77">
        <v>17.692</v>
      </c>
      <c r="J53" s="77">
        <v>9.2059999999999995</v>
      </c>
      <c r="K53" s="77">
        <v>4.1436666666666673</v>
      </c>
      <c r="L53" s="77">
        <v>7.4623333333333335</v>
      </c>
      <c r="M53" s="77">
        <v>9.0109999999999992</v>
      </c>
    </row>
    <row r="54" spans="1:13" ht="12" x14ac:dyDescent="0.25">
      <c r="A54" s="2">
        <v>212.21</v>
      </c>
      <c r="B54" s="77">
        <v>8.3283333333333331</v>
      </c>
      <c r="C54" s="77">
        <v>9.8496666666666659</v>
      </c>
      <c r="D54" s="77">
        <v>0.65566666666666651</v>
      </c>
      <c r="E54" s="77">
        <v>1.9696666666666669</v>
      </c>
      <c r="F54" s="77">
        <v>-0.21533333333333329</v>
      </c>
      <c r="G54" s="77">
        <v>5.3929999999999998</v>
      </c>
      <c r="H54" s="77">
        <v>2.952</v>
      </c>
      <c r="I54" s="77">
        <v>15.844999999999999</v>
      </c>
      <c r="J54" s="77">
        <v>9.8539999999999992</v>
      </c>
      <c r="K54" s="77">
        <v>3.9710000000000005</v>
      </c>
      <c r="L54" s="77">
        <v>3.2836666666666665</v>
      </c>
      <c r="M54" s="77">
        <v>7.280666666666666</v>
      </c>
    </row>
    <row r="55" spans="1:13" ht="12" x14ac:dyDescent="0.25">
      <c r="A55" s="2">
        <v>212.68</v>
      </c>
      <c r="B55" s="77">
        <v>4.2160000000000002</v>
      </c>
      <c r="C55" s="77">
        <v>5.5919999999999996</v>
      </c>
      <c r="D55" s="77">
        <v>-5.7663333333333329</v>
      </c>
      <c r="E55" s="77">
        <v>-4.2833333333333341</v>
      </c>
      <c r="F55" s="77">
        <v>-5.7130000000000001</v>
      </c>
      <c r="G55" s="77">
        <v>0.10300000000000036</v>
      </c>
      <c r="H55" s="77">
        <v>-2.0900000000000003</v>
      </c>
      <c r="I55" s="77">
        <v>10.266333333333336</v>
      </c>
      <c r="J55" s="77">
        <v>7.1523333333333339</v>
      </c>
      <c r="K55" s="77">
        <v>-1.413</v>
      </c>
      <c r="L55" s="77">
        <v>-2.4730000000000003</v>
      </c>
      <c r="M55" s="77">
        <v>3.3439999999999999</v>
      </c>
    </row>
    <row r="56" spans="1:13" ht="12" x14ac:dyDescent="0.25">
      <c r="A56" s="2">
        <v>213.15</v>
      </c>
      <c r="B56" s="77">
        <v>4.1036666666666664</v>
      </c>
      <c r="C56" s="77">
        <v>5.9576666666666673</v>
      </c>
      <c r="D56" s="77">
        <v>-6.6993333333333327</v>
      </c>
      <c r="E56" s="77">
        <v>-5.0646666666666667</v>
      </c>
      <c r="F56" s="77">
        <v>-5.1840000000000002</v>
      </c>
      <c r="G56" s="77">
        <v>-0.46633333333333332</v>
      </c>
      <c r="H56" s="77">
        <v>-2.1560000000000001</v>
      </c>
      <c r="I56" s="77">
        <v>9.9480000000000004</v>
      </c>
      <c r="J56" s="77">
        <v>7.0186666666666655</v>
      </c>
      <c r="K56" s="77">
        <v>-2.9459999999999997</v>
      </c>
      <c r="L56" s="77">
        <v>-3.9983333333333331</v>
      </c>
      <c r="M56" s="77">
        <v>3.319666666666667</v>
      </c>
    </row>
    <row r="57" spans="1:13" ht="12" x14ac:dyDescent="0.25">
      <c r="A57" s="2">
        <v>213.63</v>
      </c>
      <c r="B57" s="77">
        <v>8.6293333333333333</v>
      </c>
      <c r="C57" s="77">
        <v>10.300333333333333</v>
      </c>
      <c r="D57" s="77">
        <v>-3.5683333333333334</v>
      </c>
      <c r="E57" s="77">
        <v>-2.7560000000000002</v>
      </c>
      <c r="F57" s="77">
        <v>-2.3123333333333331</v>
      </c>
      <c r="G57" s="77">
        <v>0.58300000000000018</v>
      </c>
      <c r="H57" s="77">
        <v>1.1603333333333332</v>
      </c>
      <c r="I57" s="77">
        <v>10.710666666666667</v>
      </c>
      <c r="J57" s="77">
        <v>11.188333333333333</v>
      </c>
      <c r="K57" s="77">
        <v>-3.311666666666667</v>
      </c>
      <c r="L57" s="77">
        <v>-2.425333333333334</v>
      </c>
      <c r="M57" s="77">
        <v>6.3296666666666672</v>
      </c>
    </row>
    <row r="58" spans="1:13" ht="12" x14ac:dyDescent="0.25">
      <c r="A58" s="2">
        <v>214.1</v>
      </c>
      <c r="B58" s="77">
        <v>10.718999999999999</v>
      </c>
      <c r="C58" s="77">
        <v>10.305999999999999</v>
      </c>
      <c r="D58" s="77">
        <v>-4.1806666666666663</v>
      </c>
      <c r="E58" s="77">
        <v>-2.6569999999999996</v>
      </c>
      <c r="F58" s="77">
        <v>-0.70199999999999996</v>
      </c>
      <c r="G58" s="77">
        <v>0.81800000000000017</v>
      </c>
      <c r="H58" s="77">
        <v>0.11633333333333325</v>
      </c>
      <c r="I58" s="77">
        <v>10.952666666666667</v>
      </c>
      <c r="J58" s="77">
        <v>12.143666666666666</v>
      </c>
      <c r="K58" s="77">
        <v>-4.7223333333333342</v>
      </c>
      <c r="L58" s="77">
        <v>-2.7266666666666661</v>
      </c>
      <c r="M58" s="77">
        <v>8.0376666666666665</v>
      </c>
    </row>
    <row r="59" spans="1:13" ht="12" x14ac:dyDescent="0.25">
      <c r="A59" s="2">
        <v>214.57</v>
      </c>
      <c r="B59" s="77">
        <v>10.599333333333334</v>
      </c>
      <c r="C59" s="77">
        <v>9.4383333333333326</v>
      </c>
      <c r="D59" s="77">
        <v>-5.3573333333333331</v>
      </c>
      <c r="E59" s="77">
        <v>-4.5290000000000008</v>
      </c>
      <c r="F59" s="77">
        <v>-0.39366666666666666</v>
      </c>
      <c r="G59" s="77">
        <v>0.83933333333333326</v>
      </c>
      <c r="H59" s="77">
        <v>-2.254</v>
      </c>
      <c r="I59" s="77">
        <v>9.3659999999999979</v>
      </c>
      <c r="J59" s="77">
        <v>13.290333333333331</v>
      </c>
      <c r="K59" s="77">
        <v>-5.4226666666666672</v>
      </c>
      <c r="L59" s="77">
        <v>-3.7823333333333333</v>
      </c>
      <c r="M59" s="77">
        <v>6.6996666666666664</v>
      </c>
    </row>
    <row r="60" spans="1:13" ht="12" x14ac:dyDescent="0.25">
      <c r="A60" s="2">
        <v>215.04</v>
      </c>
      <c r="B60" s="77">
        <v>12.180999999999999</v>
      </c>
      <c r="C60" s="77">
        <v>10.843999999999999</v>
      </c>
      <c r="D60" s="77">
        <v>-0.73633333333333317</v>
      </c>
      <c r="E60" s="77">
        <v>-1.660333333333333</v>
      </c>
      <c r="F60" s="77">
        <v>3.984</v>
      </c>
      <c r="G60" s="77">
        <v>5.7016666666666671</v>
      </c>
      <c r="H60" s="77">
        <v>-1.7543333333333331</v>
      </c>
      <c r="I60" s="77">
        <v>11.397333333333334</v>
      </c>
      <c r="J60" s="77">
        <v>16.218666666666667</v>
      </c>
      <c r="K60" s="77">
        <v>-3.0556666666666672</v>
      </c>
      <c r="L60" s="77">
        <v>-0.87266666666666648</v>
      </c>
      <c r="M60" s="77">
        <v>8.238666666666667</v>
      </c>
    </row>
    <row r="61" spans="1:13" ht="12" x14ac:dyDescent="0.25">
      <c r="A61" s="2">
        <v>215.51</v>
      </c>
      <c r="B61" s="77">
        <v>12.569000000000001</v>
      </c>
      <c r="C61" s="77">
        <v>10.033666666666667</v>
      </c>
      <c r="D61" s="77">
        <v>0.11733333333333344</v>
      </c>
      <c r="E61" s="77">
        <v>-2.6236666666666664</v>
      </c>
      <c r="F61" s="77">
        <v>5.8973333333333331</v>
      </c>
      <c r="G61" s="77">
        <v>4.68</v>
      </c>
      <c r="H61" s="77">
        <v>-2.6386666666666669</v>
      </c>
      <c r="I61" s="77">
        <v>9.1256666666666675</v>
      </c>
      <c r="J61" s="77">
        <v>15.386666666666665</v>
      </c>
      <c r="K61" s="77">
        <v>-2.7706666666666666</v>
      </c>
      <c r="L61" s="77">
        <v>-1.5446666666666671</v>
      </c>
      <c r="M61" s="77">
        <v>7.4003333333333332</v>
      </c>
    </row>
    <row r="62" spans="1:13" ht="12" x14ac:dyDescent="0.25">
      <c r="A62" s="2">
        <v>215.99</v>
      </c>
      <c r="B62" s="77">
        <v>10.157666666666666</v>
      </c>
      <c r="C62" s="77">
        <v>7.1080000000000005</v>
      </c>
      <c r="D62" s="77">
        <v>-2.6823333333333337</v>
      </c>
      <c r="E62" s="77">
        <v>-6.0973333333333342</v>
      </c>
      <c r="F62" s="77">
        <v>6.1633333333333331</v>
      </c>
      <c r="G62" s="77">
        <v>3.5223333333333327</v>
      </c>
      <c r="H62" s="77">
        <v>-4.0110000000000001</v>
      </c>
      <c r="I62" s="77">
        <v>5.3266666666666662</v>
      </c>
      <c r="J62" s="77">
        <v>9.9919999999999991</v>
      </c>
      <c r="K62" s="77">
        <v>-6.3243333333333327</v>
      </c>
      <c r="L62" s="77">
        <v>-4.8419999999999996</v>
      </c>
      <c r="M62" s="77">
        <v>5.8263333333333334</v>
      </c>
    </row>
    <row r="63" spans="1:13" ht="12" x14ac:dyDescent="0.25">
      <c r="A63" s="2">
        <v>216.46</v>
      </c>
      <c r="B63" s="77">
        <v>5.4189999999999996</v>
      </c>
      <c r="C63" s="77">
        <v>-0.45499999999999979</v>
      </c>
      <c r="D63" s="77">
        <v>-8.7859999999999996</v>
      </c>
      <c r="E63" s="77">
        <v>-12.387666666666666</v>
      </c>
      <c r="F63" s="77">
        <v>3.0653333333333332</v>
      </c>
      <c r="G63" s="77">
        <v>1.0643333333333331</v>
      </c>
      <c r="H63" s="77">
        <v>-7.8289999999999997</v>
      </c>
      <c r="I63" s="77">
        <v>-2.3726666666666669</v>
      </c>
      <c r="J63" s="77">
        <v>3.402333333333333</v>
      </c>
      <c r="K63" s="77">
        <v>-12.622333333333335</v>
      </c>
      <c r="L63" s="77">
        <v>-8.6056666666666661</v>
      </c>
      <c r="M63" s="77">
        <v>1.2733333333333334</v>
      </c>
    </row>
    <row r="64" spans="1:13" ht="12" x14ac:dyDescent="0.25">
      <c r="A64" s="2">
        <v>216.93</v>
      </c>
      <c r="B64" s="77">
        <v>4.6630000000000003</v>
      </c>
      <c r="C64" s="77">
        <v>-4.0379999999999994</v>
      </c>
      <c r="D64" s="77">
        <v>-9.5993333333333339</v>
      </c>
      <c r="E64" s="77">
        <v>-11.821</v>
      </c>
      <c r="F64" s="77">
        <v>3.9996666666666667</v>
      </c>
      <c r="G64" s="77">
        <v>0.97699999999999976</v>
      </c>
      <c r="H64" s="77">
        <v>-6.976</v>
      </c>
      <c r="I64" s="77">
        <v>-3.3116666666666661</v>
      </c>
      <c r="J64" s="77">
        <v>2.9000000000000004</v>
      </c>
      <c r="K64" s="77">
        <v>-16.117666666666668</v>
      </c>
      <c r="L64" s="77">
        <v>-9.738999999999999</v>
      </c>
      <c r="M64" s="77">
        <v>2.1403333333333334</v>
      </c>
    </row>
    <row r="65" spans="1:13" ht="12" x14ac:dyDescent="0.25">
      <c r="A65" s="2">
        <v>217.4</v>
      </c>
      <c r="B65" s="77">
        <v>3.4039999999999999</v>
      </c>
      <c r="C65" s="77">
        <v>-3.5766666666666667</v>
      </c>
      <c r="D65" s="77">
        <v>-10.446</v>
      </c>
      <c r="E65" s="77">
        <v>-11.237</v>
      </c>
      <c r="F65" s="77">
        <v>2.8176666666666663</v>
      </c>
      <c r="G65" s="77">
        <v>-1.5803333333333338</v>
      </c>
      <c r="H65" s="77">
        <v>-5.7280000000000006</v>
      </c>
      <c r="I65" s="77">
        <v>-5.7296666666666667</v>
      </c>
      <c r="J65" s="77">
        <v>3.9550000000000001</v>
      </c>
      <c r="K65" s="77">
        <v>-18.677666666666667</v>
      </c>
      <c r="L65" s="77">
        <v>-12.988999999999999</v>
      </c>
      <c r="M65" s="77">
        <v>0.86966666666666692</v>
      </c>
    </row>
    <row r="66" spans="1:13" ht="12" x14ac:dyDescent="0.25">
      <c r="A66" s="2">
        <v>217.87</v>
      </c>
      <c r="B66" s="77">
        <v>0.12433333333333345</v>
      </c>
      <c r="C66" s="77">
        <v>-7.2746666666666675</v>
      </c>
      <c r="D66" s="77">
        <v>-13.656666666666666</v>
      </c>
      <c r="E66" s="77">
        <v>-13.564666666666666</v>
      </c>
      <c r="F66" s="77">
        <v>-0.39433333333333298</v>
      </c>
      <c r="G66" s="77">
        <v>-4.4906666666666668</v>
      </c>
      <c r="H66" s="77">
        <v>-6.9359999999999991</v>
      </c>
      <c r="I66" s="77">
        <v>-8.9060000000000006</v>
      </c>
      <c r="J66" s="77">
        <v>1.591</v>
      </c>
      <c r="K66" s="77">
        <v>-20.86</v>
      </c>
      <c r="L66" s="77">
        <v>-19.051666666666666</v>
      </c>
      <c r="M66" s="77">
        <v>-2.637</v>
      </c>
    </row>
    <row r="67" spans="1:13" ht="12" x14ac:dyDescent="0.25">
      <c r="A67" s="2">
        <v>218.35</v>
      </c>
      <c r="B67" s="77">
        <v>2.956</v>
      </c>
      <c r="C67" s="77">
        <v>-3.8123333333333336</v>
      </c>
      <c r="D67" s="77">
        <v>-9.8600000000000012</v>
      </c>
      <c r="E67" s="77">
        <v>-7.1640000000000006</v>
      </c>
      <c r="F67" s="77">
        <v>4.62</v>
      </c>
      <c r="G67" s="77">
        <v>-0.97766666666666602</v>
      </c>
      <c r="H67" s="77">
        <v>-1.8833333333333335</v>
      </c>
      <c r="I67" s="77">
        <v>-3.7266666666666661</v>
      </c>
      <c r="J67" s="77">
        <v>6.3240000000000007</v>
      </c>
      <c r="K67" s="77">
        <v>-15.907666666666666</v>
      </c>
      <c r="L67" s="77">
        <v>-14.446333333333333</v>
      </c>
      <c r="M67" s="77">
        <v>1.4473333333333331</v>
      </c>
    </row>
    <row r="68" spans="1:13" ht="12" x14ac:dyDescent="0.25">
      <c r="A68" s="2">
        <v>218.82</v>
      </c>
      <c r="B68" s="77">
        <v>2.7269999999999999</v>
      </c>
      <c r="C68" s="77">
        <v>-1.992</v>
      </c>
      <c r="D68" s="77">
        <v>-9.5946666666666669</v>
      </c>
      <c r="E68" s="77">
        <v>-4.5066666666666668</v>
      </c>
      <c r="F68" s="77">
        <v>6.437666666666666</v>
      </c>
      <c r="G68" s="77">
        <v>-0.20466666666666691</v>
      </c>
      <c r="H68" s="77">
        <v>-0.6379999999999999</v>
      </c>
      <c r="I68" s="77">
        <v>-3.5519999999999996</v>
      </c>
      <c r="J68" s="77">
        <v>7.3486666666666665</v>
      </c>
      <c r="K68" s="77">
        <v>-14.061</v>
      </c>
      <c r="L68" s="77">
        <v>-11.592999999999998</v>
      </c>
      <c r="M68" s="77">
        <v>2.3796666666666666</v>
      </c>
    </row>
    <row r="69" spans="1:13" ht="12" x14ac:dyDescent="0.25">
      <c r="A69" s="2">
        <v>219.29</v>
      </c>
      <c r="B69" s="77">
        <v>-0.18833333333333377</v>
      </c>
      <c r="C69" s="77">
        <v>-3.5329999999999995</v>
      </c>
      <c r="D69" s="77">
        <v>-12.375333333333336</v>
      </c>
      <c r="E69" s="77">
        <v>-7.9750000000000005</v>
      </c>
      <c r="F69" s="77">
        <v>5.3896666666666668</v>
      </c>
      <c r="G69" s="77">
        <v>-2.4026666666666663</v>
      </c>
      <c r="H69" s="77">
        <v>-2.0850000000000004</v>
      </c>
      <c r="I69" s="77">
        <v>-8.3696666666666655</v>
      </c>
      <c r="J69" s="77">
        <v>5.7073333333333336</v>
      </c>
      <c r="K69" s="77">
        <v>-17.659333333333333</v>
      </c>
      <c r="L69" s="77">
        <v>-13.567666666666668</v>
      </c>
      <c r="M69" s="77">
        <v>-0.91900000000000015</v>
      </c>
    </row>
    <row r="70" spans="1:13" ht="12" x14ac:dyDescent="0.25">
      <c r="A70" s="2">
        <v>219.76</v>
      </c>
      <c r="B70" s="77">
        <v>1.267333333333333</v>
      </c>
      <c r="C70" s="77">
        <v>-4.2726666666666668</v>
      </c>
      <c r="D70" s="77">
        <v>-12.545666666666667</v>
      </c>
      <c r="E70" s="77">
        <v>-10.848000000000001</v>
      </c>
      <c r="F70" s="77">
        <v>4.3896666666666668</v>
      </c>
      <c r="G70" s="77">
        <v>-1.5916666666666668</v>
      </c>
      <c r="H70" s="77">
        <v>-2.0366666666666666</v>
      </c>
      <c r="I70" s="77">
        <v>-9.4833333333333325</v>
      </c>
      <c r="J70" s="77">
        <v>7.0913333333333339</v>
      </c>
      <c r="K70" s="77">
        <v>-17.672999999999998</v>
      </c>
      <c r="L70" s="77">
        <v>-13.678666666666667</v>
      </c>
      <c r="M70" s="77">
        <v>-0.93166666666666631</v>
      </c>
    </row>
    <row r="71" spans="1:13" ht="12" x14ac:dyDescent="0.25">
      <c r="A71" s="2">
        <v>220.23</v>
      </c>
      <c r="B71" s="77">
        <v>2.1066666666666669</v>
      </c>
      <c r="C71" s="77">
        <v>-4.339666666666667</v>
      </c>
      <c r="D71" s="77">
        <v>-12.440333333333333</v>
      </c>
      <c r="E71" s="77">
        <v>-13.886333333333333</v>
      </c>
      <c r="F71" s="77">
        <v>2.0053333333333332</v>
      </c>
      <c r="G71" s="77">
        <v>-0.66933333333333367</v>
      </c>
      <c r="H71" s="77">
        <v>-3.3340000000000001</v>
      </c>
      <c r="I71" s="77">
        <v>-9.9209999999999994</v>
      </c>
      <c r="J71" s="77">
        <v>7.1516666666666673</v>
      </c>
      <c r="K71" s="77">
        <v>-19.317333333333334</v>
      </c>
      <c r="L71" s="77">
        <v>-14.183</v>
      </c>
      <c r="M71" s="77">
        <v>-2.6140000000000003</v>
      </c>
    </row>
    <row r="72" spans="1:13" ht="12" x14ac:dyDescent="0.25">
      <c r="A72" s="2">
        <v>220.7</v>
      </c>
      <c r="B72" s="77">
        <v>2.4863333333333335</v>
      </c>
      <c r="C72" s="77">
        <v>-2.4983333333333331</v>
      </c>
      <c r="D72" s="77">
        <v>-10.494999999999999</v>
      </c>
      <c r="E72" s="77">
        <v>-12.637333333333332</v>
      </c>
      <c r="F72" s="77">
        <v>1.7203333333333328</v>
      </c>
      <c r="G72" s="77">
        <v>1.1323333333333334</v>
      </c>
      <c r="H72" s="77">
        <v>-3.1560000000000006</v>
      </c>
      <c r="I72" s="77">
        <v>-8.0540000000000003</v>
      </c>
      <c r="J72" s="77">
        <v>9.3770000000000007</v>
      </c>
      <c r="K72" s="77">
        <v>-17.602</v>
      </c>
      <c r="L72" s="77">
        <v>-11.515666666666668</v>
      </c>
      <c r="M72" s="77">
        <v>-0.30699999999999966</v>
      </c>
    </row>
    <row r="73" spans="1:13" ht="12" x14ac:dyDescent="0.25">
      <c r="A73" s="2">
        <v>221.17</v>
      </c>
      <c r="B73" s="77">
        <v>2.6733333333333333</v>
      </c>
      <c r="C73" s="77">
        <v>-1.293666666666667</v>
      </c>
      <c r="D73" s="77">
        <v>-8.4530000000000012</v>
      </c>
      <c r="E73" s="77">
        <v>-12.104666666666667</v>
      </c>
      <c r="F73" s="77">
        <v>2.9423333333333326</v>
      </c>
      <c r="G73" s="77">
        <v>0.53133333333333377</v>
      </c>
      <c r="H73" s="77">
        <v>-2.8943333333333334</v>
      </c>
      <c r="I73" s="77">
        <v>-7.5086666666666666</v>
      </c>
      <c r="J73" s="77">
        <v>9.9123333333333346</v>
      </c>
      <c r="K73" s="77">
        <v>-15.100999999999999</v>
      </c>
      <c r="L73" s="77">
        <v>-8.7283333333333335</v>
      </c>
      <c r="M73" s="77">
        <v>1.2343333333333335</v>
      </c>
    </row>
    <row r="74" spans="1:13" ht="12" x14ac:dyDescent="0.25">
      <c r="A74" s="2">
        <v>221.65</v>
      </c>
      <c r="B74" s="77">
        <v>3.7850000000000001</v>
      </c>
      <c r="C74" s="77">
        <v>0.58933333333333338</v>
      </c>
      <c r="D74" s="77">
        <v>-6.681</v>
      </c>
      <c r="E74" s="77">
        <v>-9.9260000000000002</v>
      </c>
      <c r="F74" s="77">
        <v>4.8936666666666673</v>
      </c>
      <c r="G74" s="77">
        <v>-0.19366666666666651</v>
      </c>
      <c r="H74" s="77">
        <v>-1.6650000000000003</v>
      </c>
      <c r="I74" s="77">
        <v>-4.2123333333333335</v>
      </c>
      <c r="J74" s="77">
        <v>10.283333333333333</v>
      </c>
      <c r="K74" s="77">
        <v>-12.820333333333332</v>
      </c>
      <c r="L74" s="77">
        <v>-7.583333333333333</v>
      </c>
      <c r="M74" s="77">
        <v>3.0316666666666667</v>
      </c>
    </row>
    <row r="75" spans="1:13" ht="12" x14ac:dyDescent="0.25">
      <c r="A75" s="2">
        <v>222.12</v>
      </c>
      <c r="B75" s="77">
        <v>4.0289999999999999</v>
      </c>
      <c r="C75" s="77">
        <v>2.7089999999999996</v>
      </c>
      <c r="D75" s="77">
        <v>-5.6216666666666661</v>
      </c>
      <c r="E75" s="77">
        <v>-7.7176666666666662</v>
      </c>
      <c r="F75" s="77">
        <v>6.1103333333333323</v>
      </c>
      <c r="G75" s="77">
        <v>-0.48933333333333334</v>
      </c>
      <c r="H75" s="77">
        <v>0.32400000000000012</v>
      </c>
      <c r="I75" s="77">
        <v>-3.0156666666666667</v>
      </c>
      <c r="J75" s="77">
        <v>9.8260000000000005</v>
      </c>
      <c r="K75" s="77">
        <v>-12.936999999999999</v>
      </c>
      <c r="L75" s="77">
        <v>-5.6766666666666667</v>
      </c>
      <c r="M75" s="77">
        <v>4.0543333333333331</v>
      </c>
    </row>
    <row r="76" spans="1:13" ht="12" x14ac:dyDescent="0.25">
      <c r="A76" s="2">
        <v>222.59</v>
      </c>
      <c r="B76" s="77">
        <v>4.7136666666666667</v>
      </c>
      <c r="C76" s="77">
        <v>2.0383333333333336</v>
      </c>
      <c r="D76" s="77">
        <v>-4.1339999999999995</v>
      </c>
      <c r="E76" s="77">
        <v>-5.9959999999999996</v>
      </c>
      <c r="F76" s="77">
        <v>8.1443333333333339</v>
      </c>
      <c r="G76" s="77">
        <v>-1.4203333333333334</v>
      </c>
      <c r="H76" s="77">
        <v>1.6879999999999999</v>
      </c>
      <c r="I76" s="77">
        <v>-1.623</v>
      </c>
      <c r="J76" s="77">
        <v>9.5253333333333341</v>
      </c>
      <c r="K76" s="77">
        <v>-11.746333333333334</v>
      </c>
      <c r="L76" s="77">
        <v>-4.6203333333333338</v>
      </c>
      <c r="M76" s="77">
        <v>4.4506666666666668</v>
      </c>
    </row>
    <row r="77" spans="1:13" ht="12" x14ac:dyDescent="0.25">
      <c r="A77" s="2">
        <v>223.06</v>
      </c>
      <c r="B77" s="77">
        <v>4.6313333333333331</v>
      </c>
      <c r="C77" s="77">
        <v>1.4596666666666671</v>
      </c>
      <c r="D77" s="77">
        <v>-3.4789999999999996</v>
      </c>
      <c r="E77" s="77">
        <v>-4.6190000000000007</v>
      </c>
      <c r="F77" s="77">
        <v>9.490333333333334</v>
      </c>
      <c r="G77" s="77">
        <v>0.23433333333333314</v>
      </c>
      <c r="H77" s="77">
        <v>2.7610000000000006</v>
      </c>
      <c r="I77" s="77">
        <v>-2.1219999999999999</v>
      </c>
      <c r="J77" s="77">
        <v>10.079000000000001</v>
      </c>
      <c r="K77" s="77">
        <v>-9.9979999999999993</v>
      </c>
      <c r="L77" s="77">
        <v>-3.39</v>
      </c>
      <c r="M77" s="77">
        <v>5.3743333333333334</v>
      </c>
    </row>
    <row r="78" spans="1:13" ht="12" x14ac:dyDescent="0.25">
      <c r="A78" s="2">
        <v>223.53</v>
      </c>
      <c r="B78" s="77">
        <v>2.5009999999999999</v>
      </c>
      <c r="C78" s="77">
        <v>-0.96266666666666667</v>
      </c>
      <c r="D78" s="77">
        <v>-4.5396666666666663</v>
      </c>
      <c r="E78" s="77">
        <v>-4.9539999999999997</v>
      </c>
      <c r="F78" s="77">
        <v>8.8873333333333324</v>
      </c>
      <c r="G78" s="77">
        <v>-5.1999999999999602E-2</v>
      </c>
      <c r="H78" s="77">
        <v>1.1593333333333333</v>
      </c>
      <c r="I78" s="77">
        <v>-2.2223333333333337</v>
      </c>
      <c r="J78" s="77">
        <v>8.6903333333333332</v>
      </c>
      <c r="K78" s="77">
        <v>-8.9626666666666672</v>
      </c>
      <c r="L78" s="77">
        <v>-4.9456666666666669</v>
      </c>
      <c r="M78" s="77">
        <v>5.1313333333333331</v>
      </c>
    </row>
    <row r="79" spans="1:13" ht="12" x14ac:dyDescent="0.25">
      <c r="A79" s="2">
        <v>224</v>
      </c>
      <c r="B79" s="77">
        <v>3.5333333333333293E-2</v>
      </c>
      <c r="C79" s="77">
        <v>-1.7556666666666665</v>
      </c>
      <c r="D79" s="77">
        <v>-4.4780000000000006</v>
      </c>
      <c r="E79" s="77">
        <v>-5.769333333333333</v>
      </c>
      <c r="F79" s="77">
        <v>6.0330000000000004</v>
      </c>
      <c r="G79" s="77">
        <v>-0.39266666666666633</v>
      </c>
      <c r="H79" s="77">
        <v>1.4683333333333335</v>
      </c>
      <c r="I79" s="77">
        <v>-2.8426666666666667</v>
      </c>
      <c r="J79" s="77">
        <v>8.5773333333333337</v>
      </c>
      <c r="K79" s="77">
        <v>-10.347000000000001</v>
      </c>
      <c r="L79" s="77">
        <v>-4.9400000000000004</v>
      </c>
      <c r="M79" s="77">
        <v>4.3683333333333332</v>
      </c>
    </row>
    <row r="80" spans="1:13" ht="12" x14ac:dyDescent="0.25">
      <c r="A80" s="2">
        <v>224.47</v>
      </c>
      <c r="B80" s="77">
        <v>-1.2416666666666665</v>
      </c>
      <c r="C80" s="77">
        <v>-3.6043333333333329</v>
      </c>
      <c r="D80" s="77">
        <v>-5.4039999999999999</v>
      </c>
      <c r="E80" s="77">
        <v>-7.1423333333333341</v>
      </c>
      <c r="F80" s="77">
        <v>3.5723333333333334</v>
      </c>
      <c r="G80" s="77">
        <v>-2.4003333333333337</v>
      </c>
      <c r="H80" s="77">
        <v>0.2326666666666668</v>
      </c>
      <c r="I80" s="77">
        <v>-3.3956666666666666</v>
      </c>
      <c r="J80" s="77">
        <v>7.1456666666666662</v>
      </c>
      <c r="K80" s="77">
        <v>-10.360666666666667</v>
      </c>
      <c r="L80" s="77">
        <v>-6.5293333333333337</v>
      </c>
      <c r="M80" s="77">
        <v>3.4833333333333329</v>
      </c>
    </row>
    <row r="81" spans="1:13" ht="12" x14ac:dyDescent="0.25">
      <c r="A81" s="2">
        <v>224.95</v>
      </c>
      <c r="B81" s="77">
        <v>-1.8463333333333336</v>
      </c>
      <c r="C81" s="77">
        <v>-3.7390000000000003</v>
      </c>
      <c r="D81" s="77">
        <v>-7.6206666666666676</v>
      </c>
      <c r="E81" s="77">
        <v>-9.2916666666666661</v>
      </c>
      <c r="F81" s="77">
        <v>2.4979999999999998</v>
      </c>
      <c r="G81" s="77">
        <v>-3.5420000000000003</v>
      </c>
      <c r="H81" s="77">
        <v>9.8333333333333314E-2</v>
      </c>
      <c r="I81" s="77">
        <v>-4.7386666666666661</v>
      </c>
      <c r="J81" s="77">
        <v>6.7426666666666675</v>
      </c>
      <c r="K81" s="77">
        <v>-10.830999999999998</v>
      </c>
      <c r="L81" s="77">
        <v>-8.0073333333333334</v>
      </c>
      <c r="M81" s="77">
        <v>3.08</v>
      </c>
    </row>
    <row r="82" spans="1:13" ht="12" x14ac:dyDescent="0.25">
      <c r="A82" s="2">
        <v>225.42</v>
      </c>
      <c r="B82" s="77">
        <v>-3.6523333333333334</v>
      </c>
      <c r="C82" s="77">
        <v>-5.0719999999999992</v>
      </c>
      <c r="D82" s="77">
        <v>-9.2806666666666668</v>
      </c>
      <c r="E82" s="77">
        <v>-11.216333333333333</v>
      </c>
      <c r="F82" s="77">
        <v>7.9666666666666927E-2</v>
      </c>
      <c r="G82" s="77">
        <v>-4.4733333333333336</v>
      </c>
      <c r="H82" s="77">
        <v>-2.3149999999999999</v>
      </c>
      <c r="I82" s="77">
        <v>-4.9303333333333335</v>
      </c>
      <c r="J82" s="77">
        <v>4.6513333333333327</v>
      </c>
      <c r="K82" s="77">
        <v>-12.619</v>
      </c>
      <c r="L82" s="77">
        <v>-8.9963333333333342</v>
      </c>
      <c r="M82" s="77">
        <v>1.3983333333333337</v>
      </c>
    </row>
    <row r="83" spans="1:13" ht="12" x14ac:dyDescent="0.25">
      <c r="A83" s="2">
        <v>225.89</v>
      </c>
      <c r="B83" s="77">
        <v>1.2619999999999998</v>
      </c>
      <c r="C83" s="77">
        <v>0.40933333333333305</v>
      </c>
      <c r="D83" s="77">
        <v>-4.7523333333333335</v>
      </c>
      <c r="E83" s="77">
        <v>-5.3909999999999991</v>
      </c>
      <c r="F83" s="77">
        <v>4.4110000000000005</v>
      </c>
      <c r="G83" s="77">
        <v>-4.7666666666666302E-2</v>
      </c>
      <c r="H83" s="77">
        <v>0.28866666666666657</v>
      </c>
      <c r="I83" s="77">
        <v>-0.29466666666666669</v>
      </c>
      <c r="J83" s="77">
        <v>10.892666666666665</v>
      </c>
      <c r="K83" s="77">
        <v>-7.7793333333333337</v>
      </c>
      <c r="L83" s="77">
        <v>-3.5073333333333334</v>
      </c>
      <c r="M83" s="77">
        <v>5.8129999999999997</v>
      </c>
    </row>
    <row r="84" spans="1:13" ht="12" x14ac:dyDescent="0.25">
      <c r="A84" s="2">
        <v>226.36</v>
      </c>
      <c r="B84" s="77">
        <v>4.8089999999999993</v>
      </c>
      <c r="C84" s="77">
        <v>5.6659999999999995</v>
      </c>
      <c r="D84" s="77">
        <v>-0.46300000000000013</v>
      </c>
      <c r="E84" s="77">
        <v>-0.39333333333333331</v>
      </c>
      <c r="F84" s="77">
        <v>8.077</v>
      </c>
      <c r="G84" s="77">
        <v>4.5449999999999999</v>
      </c>
      <c r="H84" s="77">
        <v>3.6890000000000001</v>
      </c>
      <c r="I84" s="77">
        <v>4.8666666666666663</v>
      </c>
      <c r="J84" s="77">
        <v>15.968333333333334</v>
      </c>
      <c r="K84" s="77">
        <v>-3.6146666666666669</v>
      </c>
      <c r="L84" s="77">
        <v>4.8666666666666934E-2</v>
      </c>
      <c r="M84" s="77">
        <v>8.4286666666666665</v>
      </c>
    </row>
    <row r="85" spans="1:13" ht="12" x14ac:dyDescent="0.25">
      <c r="A85" s="2">
        <v>226.83</v>
      </c>
      <c r="B85" s="77">
        <v>5.038333333333334</v>
      </c>
      <c r="C85" s="77">
        <v>7.6230000000000002</v>
      </c>
      <c r="D85" s="77">
        <v>0.52766666666666673</v>
      </c>
      <c r="E85" s="77">
        <v>1.6479999999999999</v>
      </c>
      <c r="F85" s="77">
        <v>8.6649999999999991</v>
      </c>
      <c r="G85" s="77">
        <v>6.1973333333333329</v>
      </c>
      <c r="H85" s="77">
        <v>4.416666666666667</v>
      </c>
      <c r="I85" s="77">
        <v>6.1463333333333336</v>
      </c>
      <c r="J85" s="77">
        <v>16.774333333333335</v>
      </c>
      <c r="K85" s="77">
        <v>-1.8703333333333336</v>
      </c>
      <c r="L85" s="77">
        <v>1.9643333333333335</v>
      </c>
      <c r="M85" s="77">
        <v>9.3246666666666673</v>
      </c>
    </row>
    <row r="86" spans="1:13" ht="12" x14ac:dyDescent="0.25">
      <c r="A86" s="2">
        <v>227.3</v>
      </c>
      <c r="B86" s="77">
        <v>6.4993333333333325</v>
      </c>
      <c r="C86" s="77">
        <v>7.4029999999999996</v>
      </c>
      <c r="D86" s="77">
        <v>0.64300000000000002</v>
      </c>
      <c r="E86" s="77">
        <v>2.664333333333333</v>
      </c>
      <c r="F86" s="77">
        <v>8.6763333333333339</v>
      </c>
      <c r="G86" s="77">
        <v>7.2770000000000001</v>
      </c>
      <c r="H86" s="77">
        <v>4.1769999999999996</v>
      </c>
      <c r="I86" s="77">
        <v>6.3726666666666665</v>
      </c>
      <c r="J86" s="77">
        <v>15.949333333333334</v>
      </c>
      <c r="K86" s="77">
        <v>-0.19899999999999998</v>
      </c>
      <c r="L86" s="77">
        <v>2.6713333333333331</v>
      </c>
      <c r="M86" s="77">
        <v>10.120333333333333</v>
      </c>
    </row>
    <row r="87" spans="1:13" ht="12" x14ac:dyDescent="0.25">
      <c r="A87" s="2">
        <v>227.77</v>
      </c>
      <c r="B87" s="77">
        <v>6.126666666666666</v>
      </c>
      <c r="C87" s="77">
        <v>6.6589999999999998</v>
      </c>
      <c r="D87" s="77">
        <v>-1.5973333333333333</v>
      </c>
      <c r="E87" s="77">
        <v>1.8506666666666665</v>
      </c>
      <c r="F87" s="77">
        <v>8.1593333333333344</v>
      </c>
      <c r="G87" s="77">
        <v>5.0253333333333332</v>
      </c>
      <c r="H87" s="77">
        <v>1.5370000000000001</v>
      </c>
      <c r="I87" s="77">
        <v>3.8290000000000002</v>
      </c>
      <c r="J87" s="77">
        <v>13.06</v>
      </c>
      <c r="K87" s="77">
        <v>-1.042</v>
      </c>
      <c r="L87" s="77">
        <v>2.8236666666666665</v>
      </c>
      <c r="M87" s="77">
        <v>8.2603333333333335</v>
      </c>
    </row>
    <row r="88" spans="1:13" ht="12" x14ac:dyDescent="0.25">
      <c r="A88" s="2">
        <v>228.24</v>
      </c>
      <c r="B88" s="77">
        <v>5.0853333333333319</v>
      </c>
      <c r="C88" s="77">
        <v>5.323666666666667</v>
      </c>
      <c r="D88" s="77">
        <v>-3.0233333333333334</v>
      </c>
      <c r="E88" s="77">
        <v>-0.95666666666666689</v>
      </c>
      <c r="F88" s="77">
        <v>6.3753333333333329</v>
      </c>
      <c r="G88" s="77">
        <v>2.5743333333333336</v>
      </c>
      <c r="H88" s="77">
        <v>-0.34533333333333321</v>
      </c>
      <c r="I88" s="77">
        <v>0.40200000000000008</v>
      </c>
      <c r="J88" s="77">
        <v>12.377000000000001</v>
      </c>
      <c r="K88" s="77">
        <v>-2.3870000000000005</v>
      </c>
      <c r="L88" s="77">
        <v>0.48566666666666691</v>
      </c>
      <c r="M88" s="77">
        <v>6.2926666666666664</v>
      </c>
    </row>
    <row r="89" spans="1:13" ht="12" x14ac:dyDescent="0.25">
      <c r="A89" s="2">
        <v>228.72</v>
      </c>
      <c r="B89" s="77">
        <v>4.8816666666666668</v>
      </c>
      <c r="C89" s="77">
        <v>4.0513333333333339</v>
      </c>
      <c r="D89" s="77">
        <v>-3.5556666666666668</v>
      </c>
      <c r="E89" s="77">
        <v>-4.1146666666666665</v>
      </c>
      <c r="F89" s="77">
        <v>5.1129999999999995</v>
      </c>
      <c r="G89" s="77">
        <v>2.0946666666666665</v>
      </c>
      <c r="H89" s="77">
        <v>-0.223</v>
      </c>
      <c r="I89" s="77">
        <v>-0.47599999999999998</v>
      </c>
      <c r="J89" s="77">
        <v>11.108333333333334</v>
      </c>
      <c r="K89" s="77">
        <v>-4.0469999999999997</v>
      </c>
      <c r="L89" s="77">
        <v>-1.399</v>
      </c>
      <c r="M89" s="77">
        <v>4.3996666666666666</v>
      </c>
    </row>
    <row r="90" spans="1:13" ht="12" x14ac:dyDescent="0.25">
      <c r="A90" s="2">
        <v>229.19</v>
      </c>
      <c r="B90" s="77">
        <v>6.4823333333333331</v>
      </c>
      <c r="C90" s="77">
        <v>3.0263333333333331</v>
      </c>
      <c r="D90" s="77">
        <v>-2.9093333333333331</v>
      </c>
      <c r="E90" s="77">
        <v>-4.0289999999999999</v>
      </c>
      <c r="F90" s="77">
        <v>5.3973333333333331</v>
      </c>
      <c r="G90" s="77">
        <v>2.9593333333333334</v>
      </c>
      <c r="H90" s="77">
        <v>1.4693333333333334</v>
      </c>
      <c r="I90" s="77">
        <v>1.9690000000000001</v>
      </c>
      <c r="J90" s="77">
        <v>11.045999999999999</v>
      </c>
      <c r="K90" s="77">
        <v>-3.2726666666666659</v>
      </c>
      <c r="L90" s="77">
        <v>-0.76533333333333342</v>
      </c>
      <c r="M90" s="77">
        <v>4.8756666666666666</v>
      </c>
    </row>
    <row r="91" spans="1:13" ht="12" x14ac:dyDescent="0.25">
      <c r="A91" s="2">
        <v>229.66</v>
      </c>
      <c r="B91" s="77">
        <v>6.8353333333333337</v>
      </c>
      <c r="C91" s="77">
        <v>2.6276666666666668</v>
      </c>
      <c r="D91" s="77">
        <v>-1.2370000000000001</v>
      </c>
      <c r="E91" s="77">
        <v>-1.7380000000000002</v>
      </c>
      <c r="F91" s="77">
        <v>7.323666666666667</v>
      </c>
      <c r="G91" s="77">
        <v>3.0046666666666666</v>
      </c>
      <c r="H91" s="77">
        <v>3.7170000000000001</v>
      </c>
      <c r="I91" s="77">
        <v>3.7793333333333337</v>
      </c>
      <c r="J91" s="77">
        <v>11.468666666666666</v>
      </c>
      <c r="K91" s="77">
        <v>-2.6869999999999998</v>
      </c>
      <c r="L91" s="77">
        <v>-7.7333333333333407E-2</v>
      </c>
      <c r="M91" s="77">
        <v>4.4416666666666664</v>
      </c>
    </row>
    <row r="92" spans="1:13" ht="12" x14ac:dyDescent="0.25">
      <c r="A92" s="2">
        <v>230.13</v>
      </c>
      <c r="B92" s="77">
        <v>6.7333333333333334</v>
      </c>
      <c r="C92" s="77">
        <v>2.9920000000000004</v>
      </c>
      <c r="D92" s="77">
        <v>-0.72433333333333338</v>
      </c>
      <c r="E92" s="77">
        <v>-0.21100000000000008</v>
      </c>
      <c r="F92" s="77">
        <v>7.0923333333333334</v>
      </c>
      <c r="G92" s="77">
        <v>3.0506666666666664</v>
      </c>
      <c r="H92" s="77">
        <v>5.0229999999999997</v>
      </c>
      <c r="I92" s="77">
        <v>4.2636666666666665</v>
      </c>
      <c r="J92" s="77">
        <v>11.340333333333334</v>
      </c>
      <c r="K92" s="77">
        <v>-2.1026666666666669</v>
      </c>
      <c r="L92" s="77">
        <v>0.49166666666666686</v>
      </c>
      <c r="M92" s="77">
        <v>4.6693333333333333</v>
      </c>
    </row>
    <row r="93" spans="1:13" ht="12" x14ac:dyDescent="0.25">
      <c r="A93" s="2">
        <v>230.6</v>
      </c>
      <c r="B93" s="77">
        <v>6.7450000000000001</v>
      </c>
      <c r="C93" s="77">
        <v>3.0323333333333333</v>
      </c>
      <c r="D93" s="77">
        <v>1.9159999999999997</v>
      </c>
      <c r="E93" s="77">
        <v>1.1079999999999999</v>
      </c>
      <c r="F93" s="77">
        <v>7.4780000000000006</v>
      </c>
      <c r="G93" s="77">
        <v>3.5296666666666661</v>
      </c>
      <c r="H93" s="77">
        <v>5.926333333333333</v>
      </c>
      <c r="I93" s="77">
        <v>4.4823333333333331</v>
      </c>
      <c r="J93" s="77">
        <v>10.313666666666666</v>
      </c>
      <c r="K93" s="77">
        <v>-1.1459999999999999</v>
      </c>
      <c r="L93" s="77">
        <v>1.1156666666666666</v>
      </c>
      <c r="M93" s="77">
        <v>5.6376666666666653</v>
      </c>
    </row>
    <row r="94" spans="1:13" ht="12" x14ac:dyDescent="0.25">
      <c r="A94" s="2">
        <v>231.07</v>
      </c>
      <c r="B94" s="77">
        <v>5.3096666666666659</v>
      </c>
      <c r="C94" s="77">
        <v>1.9919999999999998</v>
      </c>
      <c r="D94" s="77">
        <v>2.1323333333333334</v>
      </c>
      <c r="E94" s="77">
        <v>1.1226666666666667</v>
      </c>
      <c r="F94" s="77">
        <v>6.1156666666666668</v>
      </c>
      <c r="G94" s="77">
        <v>2.6869999999999998</v>
      </c>
      <c r="H94" s="77">
        <v>5.7513333333333323</v>
      </c>
      <c r="I94" s="77">
        <v>3.7793333333333337</v>
      </c>
      <c r="J94" s="77">
        <v>9.6883333333333326</v>
      </c>
      <c r="K94" s="77">
        <v>-1.2243333333333335</v>
      </c>
      <c r="L94" s="77">
        <v>-0.14100000000000001</v>
      </c>
      <c r="M94" s="77">
        <v>5.5859999999999994</v>
      </c>
    </row>
    <row r="95" spans="1:13" ht="12" x14ac:dyDescent="0.25">
      <c r="A95" s="2">
        <v>231.54</v>
      </c>
      <c r="B95" s="77">
        <v>3.577</v>
      </c>
      <c r="C95" s="77">
        <v>1.438666666666667</v>
      </c>
      <c r="D95" s="77">
        <v>-9.4000000000000014E-2</v>
      </c>
      <c r="E95" s="77">
        <v>-0.34366666666666684</v>
      </c>
      <c r="F95" s="77">
        <v>4.8449999999999998</v>
      </c>
      <c r="G95" s="77">
        <v>1.3053333333333335</v>
      </c>
      <c r="H95" s="77">
        <v>4.3466666666666667</v>
      </c>
      <c r="I95" s="77">
        <v>2.2196666666666669</v>
      </c>
      <c r="J95" s="77">
        <v>9.690666666666667</v>
      </c>
      <c r="K95" s="77">
        <v>-3.1743333333333332</v>
      </c>
      <c r="L95" s="77">
        <v>0.37266666666666654</v>
      </c>
      <c r="M95" s="77">
        <v>5.2749999999999995</v>
      </c>
    </row>
    <row r="96" spans="1:13" ht="12" x14ac:dyDescent="0.25">
      <c r="A96" s="2">
        <v>232.01</v>
      </c>
      <c r="B96" s="77">
        <v>2.6876666666666669</v>
      </c>
      <c r="C96" s="77">
        <v>0.52633333333333354</v>
      </c>
      <c r="D96" s="77">
        <v>-1.6093333333333335</v>
      </c>
      <c r="E96" s="77">
        <v>-3.1189999999999998</v>
      </c>
      <c r="F96" s="77">
        <v>2.9830000000000001</v>
      </c>
      <c r="G96" s="77">
        <v>1.2806666666666668</v>
      </c>
      <c r="H96" s="77">
        <v>2.4313333333333333</v>
      </c>
      <c r="I96" s="77">
        <v>0.2806666666666664</v>
      </c>
      <c r="J96" s="77">
        <v>9.76</v>
      </c>
      <c r="K96" s="77">
        <v>-5.3896666666666668</v>
      </c>
      <c r="L96" s="77">
        <v>-0.70899999999999996</v>
      </c>
      <c r="M96" s="77">
        <v>4.2896666666666663</v>
      </c>
    </row>
    <row r="97" spans="1:13" ht="12" x14ac:dyDescent="0.25">
      <c r="A97" s="2">
        <v>232.48</v>
      </c>
      <c r="B97" s="77">
        <v>3.7469999999999999</v>
      </c>
      <c r="C97" s="77">
        <v>3.6740000000000008</v>
      </c>
      <c r="D97" s="77">
        <v>0.21933333333333346</v>
      </c>
      <c r="E97" s="77">
        <v>-0.94999999999999984</v>
      </c>
      <c r="F97" s="77">
        <v>4.0986666666666665</v>
      </c>
      <c r="G97" s="77">
        <v>4.8463333333333329</v>
      </c>
      <c r="H97" s="77">
        <v>3.6819999999999999</v>
      </c>
      <c r="I97" s="77">
        <v>1.2659999999999998</v>
      </c>
      <c r="J97" s="77">
        <v>13.152333333333333</v>
      </c>
      <c r="K97" s="77">
        <v>-4.0413333333333332</v>
      </c>
      <c r="L97" s="77">
        <v>0.23433333333333328</v>
      </c>
      <c r="M97" s="77">
        <v>5.812333333333334</v>
      </c>
    </row>
    <row r="98" spans="1:13" ht="12" x14ac:dyDescent="0.25">
      <c r="A98" s="2">
        <v>232.95</v>
      </c>
      <c r="B98" s="77">
        <v>4.4370000000000003</v>
      </c>
      <c r="C98" s="77">
        <v>4.3653333333333331</v>
      </c>
      <c r="D98" s="77">
        <v>-0.20866666666666678</v>
      </c>
      <c r="E98" s="77">
        <v>0.70399999999999985</v>
      </c>
      <c r="F98" s="77">
        <v>2.7876666666666665</v>
      </c>
      <c r="G98" s="77">
        <v>3.999333333333333</v>
      </c>
      <c r="H98" s="77">
        <v>4.4939999999999998</v>
      </c>
      <c r="I98" s="77">
        <v>2.0786666666666669</v>
      </c>
      <c r="J98" s="77">
        <v>14.629333333333333</v>
      </c>
      <c r="K98" s="77">
        <v>-4.2403333333333331</v>
      </c>
      <c r="L98" s="77">
        <v>1.2543333333333335</v>
      </c>
      <c r="M98" s="77">
        <v>6.2683333333333335</v>
      </c>
    </row>
    <row r="99" spans="1:13" ht="12" x14ac:dyDescent="0.25">
      <c r="A99" s="2">
        <v>233.42</v>
      </c>
      <c r="B99" s="77">
        <v>4.7913333333333332</v>
      </c>
      <c r="C99" s="77">
        <v>3.9033333333333338</v>
      </c>
      <c r="D99" s="77">
        <v>-1.4066666666666663</v>
      </c>
      <c r="E99" s="77">
        <v>0.22933333333333353</v>
      </c>
      <c r="F99" s="77">
        <v>2.3916666666666671</v>
      </c>
      <c r="G99" s="77">
        <v>4.0866666666666669</v>
      </c>
      <c r="H99" s="77">
        <v>4.2873333333333337</v>
      </c>
      <c r="I99" s="77">
        <v>1.9690000000000001</v>
      </c>
      <c r="J99" s="77">
        <v>15.742333333333333</v>
      </c>
      <c r="K99" s="77">
        <v>-4.963333333333332</v>
      </c>
      <c r="L99" s="77">
        <v>2.3036666666666665</v>
      </c>
      <c r="M99" s="77">
        <v>6.253333333333333</v>
      </c>
    </row>
    <row r="100" spans="1:13" ht="12" x14ac:dyDescent="0.25">
      <c r="A100" s="2">
        <v>233.9</v>
      </c>
      <c r="B100" s="77">
        <v>4.165</v>
      </c>
      <c r="C100" s="77">
        <v>2.4746666666666668</v>
      </c>
      <c r="D100" s="77">
        <v>-3.2579999999999996</v>
      </c>
      <c r="E100" s="77">
        <v>0.43</v>
      </c>
      <c r="F100" s="77">
        <v>3.8859999999999997</v>
      </c>
      <c r="G100" s="77">
        <v>3.5030000000000001</v>
      </c>
      <c r="H100" s="77">
        <v>3.7099999999999995</v>
      </c>
      <c r="I100" s="77">
        <v>1.3843333333333334</v>
      </c>
      <c r="J100" s="77">
        <v>15.391</v>
      </c>
      <c r="K100" s="77">
        <v>-4.3423333333333325</v>
      </c>
      <c r="L100" s="77">
        <v>0.95466666666666666</v>
      </c>
      <c r="M100" s="77">
        <v>5.4143333333333326</v>
      </c>
    </row>
    <row r="101" spans="1:13" ht="12" x14ac:dyDescent="0.25">
      <c r="A101" s="2">
        <v>234.37</v>
      </c>
      <c r="B101" s="77">
        <v>4.7370000000000001</v>
      </c>
      <c r="C101" s="77">
        <v>3.5653333333333337</v>
      </c>
      <c r="D101" s="77">
        <v>-2.0273333333333339</v>
      </c>
      <c r="E101" s="77">
        <v>2.8780000000000001</v>
      </c>
      <c r="F101" s="77">
        <v>5.5539999999999994</v>
      </c>
      <c r="G101" s="77">
        <v>5.5583333333333336</v>
      </c>
      <c r="H101" s="77">
        <v>5.1846666666666659</v>
      </c>
      <c r="I101" s="77">
        <v>2.0903333333333336</v>
      </c>
      <c r="J101" s="77">
        <v>16.456999999999997</v>
      </c>
      <c r="K101" s="77">
        <v>-4.3986666666666672</v>
      </c>
      <c r="L101" s="77">
        <v>0.95233333333333325</v>
      </c>
      <c r="M101" s="77">
        <v>7.53</v>
      </c>
    </row>
    <row r="102" spans="1:13" ht="12" x14ac:dyDescent="0.25">
      <c r="A102" s="2">
        <v>234.84</v>
      </c>
      <c r="B102" s="77">
        <v>5.8506666666666662</v>
      </c>
      <c r="C102" s="77">
        <v>4.0536666666666674</v>
      </c>
      <c r="D102" s="77">
        <v>-1.1543333333333339</v>
      </c>
      <c r="E102" s="77">
        <v>5.7283333333333326</v>
      </c>
      <c r="F102" s="77">
        <v>4.9039999999999999</v>
      </c>
      <c r="G102" s="77">
        <v>5.2393333333333336</v>
      </c>
      <c r="H102" s="77">
        <v>5.7810000000000015</v>
      </c>
      <c r="I102" s="77">
        <v>3.0036666666666663</v>
      </c>
      <c r="J102" s="77">
        <v>16.616666666666667</v>
      </c>
      <c r="K102" s="77">
        <v>-3.2560000000000002</v>
      </c>
      <c r="L102" s="77">
        <v>1.6379999999999999</v>
      </c>
      <c r="M102" s="77">
        <v>9.1123333333333338</v>
      </c>
    </row>
    <row r="103" spans="1:13" ht="12" x14ac:dyDescent="0.25">
      <c r="A103" s="2">
        <v>235.31</v>
      </c>
      <c r="B103" s="77">
        <v>7.9843333333333328</v>
      </c>
      <c r="C103" s="77">
        <v>7.6436666666666655</v>
      </c>
      <c r="D103" s="77">
        <v>0.16699999999999995</v>
      </c>
      <c r="E103" s="77">
        <v>9.2423333333333328</v>
      </c>
      <c r="F103" s="77">
        <v>7.7660000000000009</v>
      </c>
      <c r="G103" s="77">
        <v>6.9163333333333332</v>
      </c>
      <c r="H103" s="77">
        <v>8.2439999999999998</v>
      </c>
      <c r="I103" s="77">
        <v>4.9569999999999999</v>
      </c>
      <c r="J103" s="77">
        <v>19.015333333333334</v>
      </c>
      <c r="K103" s="77">
        <v>0.50833333333333319</v>
      </c>
      <c r="L103" s="77">
        <v>4.7823333333333329</v>
      </c>
      <c r="M103" s="77">
        <v>11.752666666666665</v>
      </c>
    </row>
    <row r="104" spans="1:13" ht="12" x14ac:dyDescent="0.25">
      <c r="A104" s="2">
        <v>235.78</v>
      </c>
      <c r="B104" s="77">
        <v>4.8223333333333338</v>
      </c>
      <c r="C104" s="77">
        <v>5.6869999999999985</v>
      </c>
      <c r="D104" s="77">
        <v>-2.526333333333334</v>
      </c>
      <c r="E104" s="77">
        <v>7.2603333333333326</v>
      </c>
      <c r="F104" s="77">
        <v>5.4753333333333325</v>
      </c>
      <c r="G104" s="77">
        <v>4.4006666666666661</v>
      </c>
      <c r="H104" s="77">
        <v>7.246666666666667</v>
      </c>
      <c r="I104" s="77">
        <v>3.1316666666666664</v>
      </c>
      <c r="J104" s="77">
        <v>17.357333333333333</v>
      </c>
      <c r="K104" s="77">
        <v>-0.22033333333333349</v>
      </c>
      <c r="L104" s="77">
        <v>3.5596666666666663</v>
      </c>
      <c r="M104" s="77">
        <v>9.0269999999999992</v>
      </c>
    </row>
    <row r="105" spans="1:13" ht="12" x14ac:dyDescent="0.25">
      <c r="A105" s="2">
        <v>236.25</v>
      </c>
      <c r="B105" s="77">
        <v>3.8526666666666665</v>
      </c>
      <c r="C105" s="77">
        <v>4.9506666666666668</v>
      </c>
      <c r="D105" s="77">
        <v>-3.8493333333333339</v>
      </c>
      <c r="E105" s="77">
        <v>7.5409999999999995</v>
      </c>
      <c r="F105" s="77">
        <v>3.6219999999999999</v>
      </c>
      <c r="G105" s="77">
        <v>3.1409999999999996</v>
      </c>
      <c r="H105" s="77">
        <v>7.1803333333333326</v>
      </c>
      <c r="I105" s="77">
        <v>1.7656666666666669</v>
      </c>
      <c r="J105" s="77">
        <v>15.850666666666667</v>
      </c>
      <c r="K105" s="77">
        <v>0.39833333333333337</v>
      </c>
      <c r="L105" s="77">
        <v>3.7326666666666668</v>
      </c>
      <c r="M105" s="77">
        <v>8.5960000000000019</v>
      </c>
    </row>
    <row r="106" spans="1:13" ht="12" x14ac:dyDescent="0.25">
      <c r="A106" s="2">
        <v>236.72</v>
      </c>
      <c r="B106" s="77">
        <v>6.6703333333333328</v>
      </c>
      <c r="C106" s="77">
        <v>8.147333333333334</v>
      </c>
      <c r="D106" s="77">
        <v>-1.7916666666666667</v>
      </c>
      <c r="E106" s="77">
        <v>9.0500000000000025</v>
      </c>
      <c r="F106" s="77">
        <v>6.1070000000000002</v>
      </c>
      <c r="G106" s="77">
        <v>6.0436666666666667</v>
      </c>
      <c r="H106" s="77">
        <v>10.661666666666667</v>
      </c>
      <c r="I106" s="77">
        <v>2.4000000000000004</v>
      </c>
      <c r="J106" s="77">
        <v>16.751000000000001</v>
      </c>
      <c r="K106" s="77">
        <v>4.0449999999999999</v>
      </c>
      <c r="L106" s="77">
        <v>4.9956666666666667</v>
      </c>
      <c r="M106" s="77">
        <v>10.35</v>
      </c>
    </row>
    <row r="107" spans="1:13" ht="12" x14ac:dyDescent="0.25">
      <c r="A107" s="2">
        <v>237.19</v>
      </c>
      <c r="B107" s="77">
        <v>7.9249999999999998</v>
      </c>
      <c r="C107" s="77">
        <v>9.5953333333333344</v>
      </c>
      <c r="D107" s="77">
        <v>-9.4333333333333755E-2</v>
      </c>
      <c r="E107" s="77">
        <v>10.004666666666667</v>
      </c>
      <c r="F107" s="77">
        <v>7.6456666666666662</v>
      </c>
      <c r="G107" s="77">
        <v>8.2969999999999988</v>
      </c>
      <c r="H107" s="77">
        <v>11.997</v>
      </c>
      <c r="I107" s="77">
        <v>3.0693333333333332</v>
      </c>
      <c r="J107" s="77">
        <v>17.879000000000001</v>
      </c>
      <c r="K107" s="77">
        <v>6.128333333333333</v>
      </c>
      <c r="L107" s="77">
        <v>6.325333333333333</v>
      </c>
      <c r="M107" s="77">
        <v>10.793999999999999</v>
      </c>
    </row>
    <row r="108" spans="1:13" ht="12" x14ac:dyDescent="0.25">
      <c r="A108" s="2">
        <v>237.66</v>
      </c>
      <c r="B108" s="77">
        <v>10.858333333333334</v>
      </c>
      <c r="C108" s="77">
        <v>13.231</v>
      </c>
      <c r="D108" s="77">
        <v>4.7386666666666661</v>
      </c>
      <c r="E108" s="77">
        <v>12.607999999999999</v>
      </c>
      <c r="F108" s="77">
        <v>9.9356666666666662</v>
      </c>
      <c r="G108" s="77">
        <v>12.839666666666666</v>
      </c>
      <c r="H108" s="77">
        <v>15.945666666666668</v>
      </c>
      <c r="I108" s="77">
        <v>6.3433333333333337</v>
      </c>
      <c r="J108" s="77">
        <v>20.838666666666668</v>
      </c>
      <c r="K108" s="77">
        <v>9.1976666666666667</v>
      </c>
      <c r="L108" s="77">
        <v>8.234</v>
      </c>
      <c r="M108" s="77">
        <v>14.682666666666668</v>
      </c>
    </row>
    <row r="109" spans="1:13" ht="12" x14ac:dyDescent="0.25">
      <c r="A109" s="2">
        <v>238.13</v>
      </c>
      <c r="B109" s="77">
        <v>11.474333333333334</v>
      </c>
      <c r="C109" s="77">
        <v>13.296000000000001</v>
      </c>
      <c r="D109" s="77">
        <v>5.2176666666666671</v>
      </c>
      <c r="E109" s="77">
        <v>12.432</v>
      </c>
      <c r="F109" s="77">
        <v>10.379333333333333</v>
      </c>
      <c r="G109" s="77">
        <v>15.125</v>
      </c>
      <c r="H109" s="77">
        <v>16.844333333333335</v>
      </c>
      <c r="I109" s="77">
        <v>6.16</v>
      </c>
      <c r="J109" s="77">
        <v>19.874333333333336</v>
      </c>
      <c r="K109" s="77">
        <v>10.667000000000002</v>
      </c>
      <c r="L109" s="77">
        <v>8.3940000000000001</v>
      </c>
      <c r="M109" s="77">
        <v>15.542</v>
      </c>
    </row>
    <row r="110" spans="1:13" ht="12" x14ac:dyDescent="0.25">
      <c r="A110" s="2">
        <v>238.6</v>
      </c>
      <c r="B110" s="77">
        <v>10.776999999999999</v>
      </c>
      <c r="C110" s="77">
        <v>12.291333333333332</v>
      </c>
      <c r="D110" s="77">
        <v>4.6753333333333336</v>
      </c>
      <c r="E110" s="77">
        <v>13.456666666666665</v>
      </c>
      <c r="F110" s="77">
        <v>9.9303333333333317</v>
      </c>
      <c r="G110" s="77">
        <v>14.766666666666666</v>
      </c>
      <c r="H110" s="77">
        <v>18.021666666666665</v>
      </c>
      <c r="I110" s="77">
        <v>4.415</v>
      </c>
      <c r="J110" s="77">
        <v>19.543000000000003</v>
      </c>
      <c r="K110" s="77">
        <v>10.855333333333334</v>
      </c>
      <c r="L110" s="77">
        <v>8.950333333333333</v>
      </c>
      <c r="M110" s="77">
        <v>15.949000000000003</v>
      </c>
    </row>
    <row r="111" spans="1:13" ht="12" x14ac:dyDescent="0.25">
      <c r="A111" s="2">
        <v>239.07</v>
      </c>
      <c r="B111" s="77">
        <v>9.1243333333333325</v>
      </c>
      <c r="C111" s="77">
        <v>12.354666666666667</v>
      </c>
      <c r="D111" s="77">
        <v>3.4039999999999999</v>
      </c>
      <c r="E111" s="77">
        <v>12.693999999999997</v>
      </c>
      <c r="F111" s="77">
        <v>9.9936666666666678</v>
      </c>
      <c r="G111" s="77">
        <v>13.430999999999997</v>
      </c>
      <c r="H111" s="77">
        <v>17.004000000000001</v>
      </c>
      <c r="I111" s="77">
        <v>3.6519999999999997</v>
      </c>
      <c r="J111" s="77">
        <v>19.098333333333333</v>
      </c>
      <c r="K111" s="77">
        <v>10.41</v>
      </c>
      <c r="L111" s="77">
        <v>6.9796666666666667</v>
      </c>
      <c r="M111" s="77">
        <v>16.076333333333334</v>
      </c>
    </row>
    <row r="112" spans="1:13" ht="12" x14ac:dyDescent="0.25">
      <c r="A112" s="2">
        <v>239.54</v>
      </c>
      <c r="B112" s="77">
        <v>6.887999999999999</v>
      </c>
      <c r="C112" s="77">
        <v>9.6310000000000002</v>
      </c>
      <c r="D112" s="77">
        <v>0.41899999999999959</v>
      </c>
      <c r="E112" s="77">
        <v>10.484666666666667</v>
      </c>
      <c r="F112" s="77">
        <v>7.379999999999999</v>
      </c>
      <c r="G112" s="77">
        <v>11.420666666666667</v>
      </c>
      <c r="H112" s="77">
        <v>13.611333333333334</v>
      </c>
      <c r="I112" s="77">
        <v>1.0533333333333337</v>
      </c>
      <c r="J112" s="77">
        <v>17.707333333333334</v>
      </c>
      <c r="K112" s="77">
        <v>8.9526666666666674</v>
      </c>
      <c r="L112" s="77">
        <v>2.9333333333333336</v>
      </c>
      <c r="M112" s="77">
        <v>15.687333333333335</v>
      </c>
    </row>
    <row r="113" spans="1:13" ht="12" x14ac:dyDescent="0.25">
      <c r="A113" s="2">
        <v>240.01</v>
      </c>
      <c r="B113" s="77">
        <v>7.3726666666666674</v>
      </c>
      <c r="C113" s="77">
        <v>9.8083333333333336</v>
      </c>
      <c r="D113" s="77">
        <v>1.7906666666666666</v>
      </c>
      <c r="E113" s="77">
        <v>12.024666666666667</v>
      </c>
      <c r="F113" s="77">
        <v>10.050333333333333</v>
      </c>
      <c r="G113" s="77">
        <v>12.627333333333333</v>
      </c>
      <c r="H113" s="77">
        <v>13.518000000000001</v>
      </c>
      <c r="I113" s="77">
        <v>1.4706666666666666</v>
      </c>
      <c r="J113" s="77">
        <v>18.971999999999998</v>
      </c>
      <c r="K113" s="77">
        <v>10.837666666666669</v>
      </c>
      <c r="L113" s="77">
        <v>4.1273333333333335</v>
      </c>
      <c r="M113" s="77">
        <v>17.558</v>
      </c>
    </row>
    <row r="114" spans="1:13" ht="12" x14ac:dyDescent="0.25">
      <c r="A114" s="2">
        <v>240.48</v>
      </c>
      <c r="B114" s="77">
        <v>7.0830000000000011</v>
      </c>
      <c r="C114" s="77">
        <v>9.6859999999999999</v>
      </c>
      <c r="D114" s="77">
        <v>1.0663333333333334</v>
      </c>
      <c r="E114" s="77">
        <v>11.226333333333335</v>
      </c>
      <c r="F114" s="77">
        <v>10.833333333333334</v>
      </c>
      <c r="G114" s="77">
        <v>12.357000000000001</v>
      </c>
      <c r="H114" s="77">
        <v>13.767666666666665</v>
      </c>
      <c r="I114" s="77">
        <v>1.4253333333333338</v>
      </c>
      <c r="J114" s="77">
        <v>18.565999999999999</v>
      </c>
      <c r="K114" s="77">
        <v>10.197666666666667</v>
      </c>
      <c r="L114" s="77">
        <v>4.3029999999999999</v>
      </c>
      <c r="M114" s="77">
        <v>17.013999999999999</v>
      </c>
    </row>
    <row r="115" spans="1:13" ht="12" x14ac:dyDescent="0.25">
      <c r="A115" s="2">
        <v>240.95</v>
      </c>
      <c r="B115" s="77">
        <v>7.2886666666666668</v>
      </c>
      <c r="C115" s="77">
        <v>11.204333333333333</v>
      </c>
      <c r="D115" s="77">
        <v>1.7573333333333332</v>
      </c>
      <c r="E115" s="77">
        <v>12.771000000000001</v>
      </c>
      <c r="F115" s="77">
        <v>11.731333333333334</v>
      </c>
      <c r="G115" s="77">
        <v>14.055999999999999</v>
      </c>
      <c r="H115" s="77">
        <v>15.198</v>
      </c>
      <c r="I115" s="77">
        <v>3.2389999999999994</v>
      </c>
      <c r="J115" s="77">
        <v>19.001000000000001</v>
      </c>
      <c r="K115" s="77">
        <v>10.157666666666666</v>
      </c>
      <c r="L115" s="77">
        <v>5.0436666666666667</v>
      </c>
      <c r="M115" s="77">
        <v>17.482333333333333</v>
      </c>
    </row>
    <row r="116" spans="1:13" ht="12" x14ac:dyDescent="0.25">
      <c r="A116" s="2">
        <v>241.42</v>
      </c>
      <c r="B116" s="77">
        <v>7.968</v>
      </c>
      <c r="C116" s="77">
        <v>11.26</v>
      </c>
      <c r="D116" s="77">
        <v>3.6816666666666666</v>
      </c>
      <c r="E116" s="77">
        <v>13.596333333333334</v>
      </c>
      <c r="F116" s="77">
        <v>11.947000000000001</v>
      </c>
      <c r="G116" s="77">
        <v>16.296333333333333</v>
      </c>
      <c r="H116" s="77">
        <v>16.076333333333334</v>
      </c>
      <c r="I116" s="77">
        <v>3.850000000000001</v>
      </c>
      <c r="J116" s="77">
        <v>17.810333333333332</v>
      </c>
      <c r="K116" s="77">
        <v>10.936</v>
      </c>
      <c r="L116" s="77">
        <v>4.8543333333333329</v>
      </c>
      <c r="M116" s="77">
        <v>17.084666666666667</v>
      </c>
    </row>
    <row r="117" spans="1:13" ht="12" x14ac:dyDescent="0.25">
      <c r="A117" s="2">
        <v>241.89</v>
      </c>
      <c r="B117" s="77">
        <v>8.4166666666666679</v>
      </c>
      <c r="C117" s="77">
        <v>10.661999999999999</v>
      </c>
      <c r="D117" s="77">
        <v>4.5426666666666664</v>
      </c>
      <c r="E117" s="77">
        <v>14.382666666666667</v>
      </c>
      <c r="F117" s="77">
        <v>11.058666666666667</v>
      </c>
      <c r="G117" s="77">
        <v>16.268333333333334</v>
      </c>
      <c r="H117" s="77">
        <v>15.875</v>
      </c>
      <c r="I117" s="77">
        <v>5.057666666666667</v>
      </c>
      <c r="J117" s="77">
        <v>16.275666666666666</v>
      </c>
      <c r="K117" s="77">
        <v>11.900333333333334</v>
      </c>
      <c r="L117" s="77">
        <v>4.383</v>
      </c>
      <c r="M117" s="77">
        <v>16.245000000000001</v>
      </c>
    </row>
    <row r="118" spans="1:13" ht="12" x14ac:dyDescent="0.25">
      <c r="A118" s="2">
        <v>242.36</v>
      </c>
      <c r="B118" s="77">
        <v>8.5616666666666656</v>
      </c>
      <c r="C118" s="77">
        <v>10.699</v>
      </c>
      <c r="D118" s="77">
        <v>5.719666666666666</v>
      </c>
      <c r="E118" s="77">
        <v>15.361333333333333</v>
      </c>
      <c r="F118" s="77">
        <v>10.923</v>
      </c>
      <c r="G118" s="77">
        <v>16.498999999999999</v>
      </c>
      <c r="H118" s="77">
        <v>16.104333333333333</v>
      </c>
      <c r="I118" s="77">
        <v>6.7586666666666666</v>
      </c>
      <c r="J118" s="77">
        <v>14.127000000000001</v>
      </c>
      <c r="K118" s="77">
        <v>12.173666666666668</v>
      </c>
      <c r="L118" s="77">
        <v>4.3983333333333325</v>
      </c>
      <c r="M118" s="77">
        <v>16.592333333333332</v>
      </c>
    </row>
    <row r="119" spans="1:13" ht="12" x14ac:dyDescent="0.25">
      <c r="A119" s="2">
        <v>242.83</v>
      </c>
      <c r="B119" s="77">
        <v>8.2536666666666658</v>
      </c>
      <c r="C119" s="77">
        <v>11.713666666666667</v>
      </c>
      <c r="D119" s="77">
        <v>6.2453333333333321</v>
      </c>
      <c r="E119" s="77">
        <v>14.535666666666666</v>
      </c>
      <c r="F119" s="77">
        <v>12.192999999999998</v>
      </c>
      <c r="G119" s="77">
        <v>17.434999999999999</v>
      </c>
      <c r="H119" s="77">
        <v>16.168000000000003</v>
      </c>
      <c r="I119" s="77">
        <v>6.9093333333333335</v>
      </c>
      <c r="J119" s="77">
        <v>14.702</v>
      </c>
      <c r="K119" s="77">
        <v>13.809666666666667</v>
      </c>
      <c r="L119" s="77">
        <v>3.58</v>
      </c>
      <c r="M119" s="77">
        <v>15.766</v>
      </c>
    </row>
    <row r="120" spans="1:13" ht="12" x14ac:dyDescent="0.25">
      <c r="A120" s="2">
        <v>243.3</v>
      </c>
      <c r="B120" s="77">
        <v>8.4763333333333311</v>
      </c>
      <c r="C120" s="77">
        <v>13.158000000000001</v>
      </c>
      <c r="D120" s="77">
        <v>7.8913333333333329</v>
      </c>
      <c r="E120" s="77">
        <v>13.939999999999998</v>
      </c>
      <c r="F120" s="77">
        <v>13.267333333333333</v>
      </c>
      <c r="G120" s="77">
        <v>17.376999999999999</v>
      </c>
      <c r="H120" s="77">
        <v>17.447666666666667</v>
      </c>
      <c r="I120" s="77">
        <v>6.0673333333333339</v>
      </c>
      <c r="J120" s="77">
        <v>14.745333333333335</v>
      </c>
      <c r="K120" s="77">
        <v>13.416666666666666</v>
      </c>
      <c r="L120" s="77">
        <v>3.4480000000000004</v>
      </c>
      <c r="M120" s="77">
        <v>15.946</v>
      </c>
    </row>
    <row r="121" spans="1:13" ht="12" x14ac:dyDescent="0.25">
      <c r="A121" s="2">
        <v>243.77</v>
      </c>
      <c r="B121" s="77">
        <v>9.200666666666665</v>
      </c>
      <c r="C121" s="77">
        <v>14.645666666666665</v>
      </c>
      <c r="D121" s="77">
        <v>9.7243333333333339</v>
      </c>
      <c r="E121" s="77">
        <v>14.606999999999999</v>
      </c>
      <c r="F121" s="77">
        <v>13.651000000000002</v>
      </c>
      <c r="G121" s="77">
        <v>17.892333333333337</v>
      </c>
      <c r="H121" s="77">
        <v>19.123000000000001</v>
      </c>
      <c r="I121" s="77">
        <v>6.4106666666666667</v>
      </c>
      <c r="J121" s="77">
        <v>14.243</v>
      </c>
      <c r="K121" s="77">
        <v>13.682666666666668</v>
      </c>
      <c r="L121" s="77">
        <v>4.456666666666667</v>
      </c>
      <c r="M121" s="77">
        <v>17.056333333333331</v>
      </c>
    </row>
    <row r="122" spans="1:13" ht="12" x14ac:dyDescent="0.25">
      <c r="A122" s="2">
        <v>244.25</v>
      </c>
      <c r="B122" s="77">
        <v>9.6133333333333333</v>
      </c>
      <c r="C122" s="77">
        <v>14.452333333333334</v>
      </c>
      <c r="D122" s="77">
        <v>10.013999999999999</v>
      </c>
      <c r="E122" s="77">
        <v>14.470666666666668</v>
      </c>
      <c r="F122" s="77">
        <v>14.044666666666666</v>
      </c>
      <c r="G122" s="77">
        <v>16.843999999999998</v>
      </c>
      <c r="H122" s="77">
        <v>18.510000000000002</v>
      </c>
      <c r="I122" s="77">
        <v>7.2133333333333338</v>
      </c>
      <c r="J122" s="77">
        <v>13.999333333333334</v>
      </c>
      <c r="K122" s="77">
        <v>13.961999999999998</v>
      </c>
      <c r="L122" s="77">
        <v>5.863666666666667</v>
      </c>
      <c r="M122" s="77">
        <v>16.422000000000001</v>
      </c>
    </row>
    <row r="123" spans="1:13" ht="12" x14ac:dyDescent="0.25">
      <c r="A123" s="2">
        <v>244.72</v>
      </c>
      <c r="B123" s="77">
        <v>10.733333333333334</v>
      </c>
      <c r="C123" s="77">
        <v>14.765000000000001</v>
      </c>
      <c r="D123" s="77">
        <v>11.171333333333331</v>
      </c>
      <c r="E123" s="77">
        <v>15.001666666666667</v>
      </c>
      <c r="F123" s="77">
        <v>15.139666666666669</v>
      </c>
      <c r="G123" s="77">
        <v>17.874333333333336</v>
      </c>
      <c r="H123" s="77">
        <v>19.196333333333332</v>
      </c>
      <c r="I123" s="77">
        <v>8.8176666666666677</v>
      </c>
      <c r="J123" s="77">
        <v>14.877666666666665</v>
      </c>
      <c r="K123" s="77">
        <v>14.295666666666667</v>
      </c>
      <c r="L123" s="77">
        <v>6.3240000000000007</v>
      </c>
      <c r="M123" s="77">
        <v>16.05</v>
      </c>
    </row>
    <row r="124" spans="1:13" ht="12" x14ac:dyDescent="0.25">
      <c r="A124" s="2">
        <v>245.19</v>
      </c>
      <c r="B124" s="77">
        <v>10.337666666666665</v>
      </c>
      <c r="C124" s="77">
        <v>13.203666666666669</v>
      </c>
      <c r="D124" s="77">
        <v>11.641333333333334</v>
      </c>
      <c r="E124" s="77">
        <v>15.609</v>
      </c>
      <c r="F124" s="77">
        <v>14.39</v>
      </c>
      <c r="G124" s="77">
        <v>18.789000000000001</v>
      </c>
      <c r="H124" s="77">
        <v>19.34266666666667</v>
      </c>
      <c r="I124" s="77">
        <v>9.3573333333333331</v>
      </c>
      <c r="J124" s="77">
        <v>15.269333333333334</v>
      </c>
      <c r="K124" s="77">
        <v>13.714333333333334</v>
      </c>
      <c r="L124" s="77">
        <v>5.5773333333333328</v>
      </c>
      <c r="M124" s="77">
        <v>15.783000000000001</v>
      </c>
    </row>
    <row r="125" spans="1:13" ht="12" x14ac:dyDescent="0.25">
      <c r="A125" s="2">
        <v>245.66</v>
      </c>
      <c r="B125" s="77">
        <v>11.560333333333332</v>
      </c>
      <c r="C125" s="77">
        <v>13.793000000000001</v>
      </c>
      <c r="D125" s="77">
        <v>13.697666666666668</v>
      </c>
      <c r="E125" s="77">
        <v>16.854333333333333</v>
      </c>
      <c r="F125" s="77">
        <v>14.266333333333334</v>
      </c>
      <c r="G125" s="77">
        <v>20.516999999999999</v>
      </c>
      <c r="H125" s="77">
        <v>20.688000000000002</v>
      </c>
      <c r="I125" s="77">
        <v>10.488999999999999</v>
      </c>
      <c r="J125" s="77">
        <v>15.184666666666667</v>
      </c>
      <c r="K125" s="77">
        <v>13.441000000000001</v>
      </c>
      <c r="L125" s="77">
        <v>4.6870000000000003</v>
      </c>
      <c r="M125" s="77">
        <v>17.131666666666664</v>
      </c>
    </row>
    <row r="126" spans="1:13" ht="12" x14ac:dyDescent="0.25">
      <c r="A126" s="2">
        <v>246.13</v>
      </c>
      <c r="B126" s="77">
        <v>10.775</v>
      </c>
      <c r="C126" s="77">
        <v>12.377333333333334</v>
      </c>
      <c r="D126" s="77">
        <v>12.979666666666668</v>
      </c>
      <c r="E126" s="77">
        <v>15.619333333333335</v>
      </c>
      <c r="F126" s="77">
        <v>13.391</v>
      </c>
      <c r="G126" s="77">
        <v>20.058333333333334</v>
      </c>
      <c r="H126" s="77">
        <v>19.961333333333332</v>
      </c>
      <c r="I126" s="77">
        <v>8.0846666666666671</v>
      </c>
      <c r="J126" s="77">
        <v>13.025666666666666</v>
      </c>
      <c r="K126" s="77">
        <v>12.076999999999998</v>
      </c>
      <c r="L126" s="77">
        <v>2.7826666666666662</v>
      </c>
      <c r="M126" s="77">
        <v>16.919666666666668</v>
      </c>
    </row>
    <row r="127" spans="1:13" ht="12" x14ac:dyDescent="0.25">
      <c r="A127" s="2">
        <v>246.6</v>
      </c>
      <c r="B127" s="77">
        <v>8.1516666666666655</v>
      </c>
      <c r="C127" s="77">
        <v>9.0746666666666673</v>
      </c>
      <c r="D127" s="77">
        <v>11.226666666666667</v>
      </c>
      <c r="E127" s="77">
        <v>14.032666666666666</v>
      </c>
      <c r="F127" s="77">
        <v>10.054666666666666</v>
      </c>
      <c r="G127" s="77">
        <v>17.523666666666667</v>
      </c>
      <c r="H127" s="77">
        <v>18.138333333333332</v>
      </c>
      <c r="I127" s="77">
        <v>5.0740000000000007</v>
      </c>
      <c r="J127" s="77">
        <v>10.669666666666666</v>
      </c>
      <c r="K127" s="77">
        <v>8.9873333333333338</v>
      </c>
      <c r="L127" s="77">
        <v>1.5246666666666666</v>
      </c>
      <c r="M127" s="77">
        <v>14.263333333333335</v>
      </c>
    </row>
    <row r="128" spans="1:13" ht="12" x14ac:dyDescent="0.25">
      <c r="A128" s="2">
        <v>247.07</v>
      </c>
      <c r="B128" s="77">
        <v>7.7043333333333335</v>
      </c>
      <c r="C128" s="77">
        <v>6.5259999999999998</v>
      </c>
      <c r="D128" s="77">
        <v>10.709333333333333</v>
      </c>
      <c r="E128" s="77">
        <v>14.554000000000002</v>
      </c>
      <c r="F128" s="77">
        <v>8.2426666666666666</v>
      </c>
      <c r="G128" s="77">
        <v>18.091333333333335</v>
      </c>
      <c r="H128" s="77">
        <v>17.824333333333332</v>
      </c>
      <c r="I128" s="77">
        <v>5.0863333333333332</v>
      </c>
      <c r="J128" s="77">
        <v>9.8666666666666671</v>
      </c>
      <c r="K128" s="77">
        <v>6.9936666666666669</v>
      </c>
      <c r="L128" s="77">
        <v>2.3796666666666666</v>
      </c>
      <c r="M128" s="77">
        <v>13.396999999999998</v>
      </c>
    </row>
    <row r="129" spans="1:13" ht="12" x14ac:dyDescent="0.25">
      <c r="A129" s="2">
        <v>247.54</v>
      </c>
      <c r="B129" s="77">
        <v>5.9943333333333335</v>
      </c>
      <c r="C129" s="77">
        <v>3.7330000000000001</v>
      </c>
      <c r="D129" s="77">
        <v>8.8656666666666677</v>
      </c>
      <c r="E129" s="77">
        <v>13.769</v>
      </c>
      <c r="F129" s="77">
        <v>6.2013333333333334</v>
      </c>
      <c r="G129" s="77">
        <v>17.742333333333335</v>
      </c>
      <c r="H129" s="77">
        <v>16.403000000000002</v>
      </c>
      <c r="I129" s="77">
        <v>3.795666666666667</v>
      </c>
      <c r="J129" s="77">
        <v>8.4636666666666667</v>
      </c>
      <c r="K129" s="77">
        <v>5.5566666666666675</v>
      </c>
      <c r="L129" s="77">
        <v>2.2949999999999999</v>
      </c>
      <c r="M129" s="77">
        <v>11.022666666666666</v>
      </c>
    </row>
    <row r="130" spans="1:13" ht="12" x14ac:dyDescent="0.25">
      <c r="A130" s="2">
        <v>248.01</v>
      </c>
      <c r="B130" s="77">
        <v>4.8616666666666655</v>
      </c>
      <c r="C130" s="77">
        <v>2.2929999999999997</v>
      </c>
      <c r="D130" s="77">
        <v>8.4450000000000003</v>
      </c>
      <c r="E130" s="77">
        <v>14.023666666666669</v>
      </c>
      <c r="F130" s="77">
        <v>5.3549999999999995</v>
      </c>
      <c r="G130" s="77">
        <v>17.582666666666668</v>
      </c>
      <c r="H130" s="77">
        <v>15.661000000000001</v>
      </c>
      <c r="I130" s="77">
        <v>3.7209999999999996</v>
      </c>
      <c r="J130" s="77">
        <v>7.9249999999999998</v>
      </c>
      <c r="K130" s="77">
        <v>4.7610000000000001</v>
      </c>
      <c r="L130" s="77">
        <v>2.0343333333333331</v>
      </c>
      <c r="M130" s="77">
        <v>10.112</v>
      </c>
    </row>
    <row r="131" spans="1:13" ht="12" x14ac:dyDescent="0.25">
      <c r="A131" s="2">
        <v>248.48</v>
      </c>
      <c r="B131" s="77">
        <v>3.825333333333333</v>
      </c>
      <c r="C131" s="77">
        <v>1.492</v>
      </c>
      <c r="D131" s="77">
        <v>8.3033333333333328</v>
      </c>
      <c r="E131" s="77">
        <v>13.579333333333333</v>
      </c>
      <c r="F131" s="77">
        <v>5.5073333333333325</v>
      </c>
      <c r="G131" s="77">
        <v>17.183333333333334</v>
      </c>
      <c r="H131" s="77">
        <v>13.454333333333333</v>
      </c>
      <c r="I131" s="77">
        <v>3.9913333333333334</v>
      </c>
      <c r="J131" s="77">
        <v>8.011333333333333</v>
      </c>
      <c r="K131" s="77">
        <v>4.801333333333333</v>
      </c>
      <c r="L131" s="77">
        <v>1.0076666666666665</v>
      </c>
      <c r="M131" s="77">
        <v>8.6613333333333333</v>
      </c>
    </row>
    <row r="132" spans="1:13" ht="12" x14ac:dyDescent="0.25">
      <c r="A132" s="2">
        <v>248.94</v>
      </c>
      <c r="B132" s="77">
        <v>5.386333333333333</v>
      </c>
      <c r="C132" s="77">
        <v>2.0833333333333335</v>
      </c>
      <c r="D132" s="77">
        <v>9.461333333333334</v>
      </c>
      <c r="E132" s="77">
        <v>14.993333333333332</v>
      </c>
      <c r="F132" s="77">
        <v>5.926333333333333</v>
      </c>
      <c r="G132" s="77">
        <v>19.379666666666665</v>
      </c>
      <c r="H132" s="77">
        <v>14.145000000000001</v>
      </c>
      <c r="I132" s="77">
        <v>4.4893333333333336</v>
      </c>
      <c r="J132" s="77">
        <v>8.9510000000000005</v>
      </c>
      <c r="K132" s="77">
        <v>4.3383333333333338</v>
      </c>
      <c r="L132" s="77">
        <v>2.6109999999999998</v>
      </c>
      <c r="M132" s="77">
        <v>9.7583333333333346</v>
      </c>
    </row>
    <row r="133" spans="1:13" ht="12" x14ac:dyDescent="0.25">
      <c r="A133" s="2">
        <v>249.41</v>
      </c>
      <c r="B133" s="77">
        <v>6.2139999999999995</v>
      </c>
      <c r="C133" s="77">
        <v>4.4676666666666671</v>
      </c>
      <c r="D133" s="77">
        <v>10.882</v>
      </c>
      <c r="E133" s="77">
        <v>17.128666666666668</v>
      </c>
      <c r="F133" s="77">
        <v>8.0953333333333326</v>
      </c>
      <c r="G133" s="77">
        <v>21.285</v>
      </c>
      <c r="H133" s="77">
        <v>15.598333333333334</v>
      </c>
      <c r="I133" s="77">
        <v>6.8613333333333335</v>
      </c>
      <c r="J133" s="77">
        <v>11.633666666666665</v>
      </c>
      <c r="K133" s="77">
        <v>5.4663333333333339</v>
      </c>
      <c r="L133" s="77">
        <v>6.4453333333333331</v>
      </c>
      <c r="M133" s="77">
        <v>11.659000000000001</v>
      </c>
    </row>
    <row r="134" spans="1:13" ht="12" x14ac:dyDescent="0.25">
      <c r="A134" s="2">
        <v>249.88</v>
      </c>
      <c r="B134" s="77">
        <v>7.0049999999999999</v>
      </c>
      <c r="C134" s="77">
        <v>5.5346666666666664</v>
      </c>
      <c r="D134" s="77">
        <v>11.766</v>
      </c>
      <c r="E134" s="77">
        <v>17.884</v>
      </c>
      <c r="F134" s="77">
        <v>9.0969999999999995</v>
      </c>
      <c r="G134" s="77">
        <v>21.540666666666667</v>
      </c>
      <c r="H134" s="77">
        <v>16.899666666666665</v>
      </c>
      <c r="I134" s="77">
        <v>8.2989999999999995</v>
      </c>
      <c r="J134" s="77">
        <v>12.028666666666666</v>
      </c>
      <c r="K134" s="77">
        <v>4.2586666666666666</v>
      </c>
      <c r="L134" s="77">
        <v>6.586666666666666</v>
      </c>
      <c r="M134" s="77">
        <v>12.378333333333336</v>
      </c>
    </row>
    <row r="135" spans="1:13" ht="12" x14ac:dyDescent="0.25">
      <c r="A135" s="2">
        <v>250.35</v>
      </c>
      <c r="B135" s="77">
        <v>7.8513333333333328</v>
      </c>
      <c r="C135" s="77">
        <v>5.1606666666666658</v>
      </c>
      <c r="D135" s="77">
        <v>12.776333333333332</v>
      </c>
      <c r="E135" s="77">
        <v>19.29366666666667</v>
      </c>
      <c r="F135" s="77">
        <v>10.350333333333333</v>
      </c>
      <c r="G135" s="77">
        <v>21.951999999999998</v>
      </c>
      <c r="H135" s="77">
        <v>18.516333333333336</v>
      </c>
      <c r="I135" s="77">
        <v>9.5433333333333348</v>
      </c>
      <c r="J135" s="77">
        <v>12.494999999999999</v>
      </c>
      <c r="K135" s="77">
        <v>3.4869999999999997</v>
      </c>
      <c r="L135" s="77">
        <v>7.6473333333333331</v>
      </c>
      <c r="M135" s="77">
        <v>12.520333333333333</v>
      </c>
    </row>
    <row r="136" spans="1:13" ht="12" x14ac:dyDescent="0.25">
      <c r="A136" s="2">
        <v>250.82</v>
      </c>
      <c r="B136" s="77">
        <v>9.0033333333333339</v>
      </c>
      <c r="C136" s="77">
        <v>3.8323333333333331</v>
      </c>
      <c r="D136" s="77">
        <v>12.65</v>
      </c>
      <c r="E136" s="77">
        <v>19.556000000000001</v>
      </c>
      <c r="F136" s="77">
        <v>11.564666666666668</v>
      </c>
      <c r="G136" s="77">
        <v>21.16033333333333</v>
      </c>
      <c r="H136" s="77">
        <v>17.638000000000002</v>
      </c>
      <c r="I136" s="77">
        <v>8.7190000000000012</v>
      </c>
      <c r="J136" s="77">
        <v>12.137333333333332</v>
      </c>
      <c r="K136" s="77">
        <v>1.6679999999999999</v>
      </c>
      <c r="L136" s="77">
        <v>8.0086666666666666</v>
      </c>
      <c r="M136" s="77">
        <v>11.995333333333333</v>
      </c>
    </row>
    <row r="137" spans="1:13" ht="12" x14ac:dyDescent="0.25">
      <c r="A137" s="2">
        <v>251.29</v>
      </c>
      <c r="B137" s="77">
        <v>10.119666666666665</v>
      </c>
      <c r="C137" s="77">
        <v>5.8250000000000002</v>
      </c>
      <c r="D137" s="77">
        <v>13.56</v>
      </c>
      <c r="E137" s="77">
        <v>20.331333333333333</v>
      </c>
      <c r="F137" s="77">
        <v>12.695</v>
      </c>
      <c r="G137" s="77">
        <v>21.154666666666667</v>
      </c>
      <c r="H137" s="77">
        <v>17.896666666666665</v>
      </c>
      <c r="I137" s="77">
        <v>9.5519999999999996</v>
      </c>
      <c r="J137" s="77">
        <v>13.551666666666668</v>
      </c>
      <c r="K137" s="77">
        <v>1.676666666666667</v>
      </c>
      <c r="L137" s="77">
        <v>9.5149999999999988</v>
      </c>
      <c r="M137" s="77">
        <v>12.394</v>
      </c>
    </row>
    <row r="138" spans="1:13" ht="12" x14ac:dyDescent="0.25">
      <c r="A138" s="2">
        <v>251.76</v>
      </c>
      <c r="B138" s="77">
        <v>9.7813333333333343</v>
      </c>
      <c r="C138" s="77">
        <v>7.121666666666667</v>
      </c>
      <c r="D138" s="77">
        <v>12.658333333333331</v>
      </c>
      <c r="E138" s="77">
        <v>20.331666666666667</v>
      </c>
      <c r="F138" s="77">
        <v>14.216999999999999</v>
      </c>
      <c r="G138" s="77">
        <v>20.365333333333336</v>
      </c>
      <c r="H138" s="77">
        <v>17.163333333333334</v>
      </c>
      <c r="I138" s="77">
        <v>8.8756666666666657</v>
      </c>
      <c r="J138" s="77">
        <v>14.679333333333332</v>
      </c>
      <c r="K138" s="77">
        <v>1.0563333333333336</v>
      </c>
      <c r="L138" s="77">
        <v>9.7966666666666651</v>
      </c>
      <c r="M138" s="77">
        <v>11.436</v>
      </c>
    </row>
    <row r="139" spans="1:13" ht="12" x14ac:dyDescent="0.25">
      <c r="A139" s="2">
        <v>252.23</v>
      </c>
      <c r="B139" s="77">
        <v>9.6710000000000012</v>
      </c>
      <c r="C139" s="77">
        <v>7.1689999999999996</v>
      </c>
      <c r="D139" s="77">
        <v>11.027000000000001</v>
      </c>
      <c r="E139" s="77">
        <v>18.346666666666668</v>
      </c>
      <c r="F139" s="77">
        <v>14.908333333333331</v>
      </c>
      <c r="G139" s="77">
        <v>18.866666666666667</v>
      </c>
      <c r="H139" s="77">
        <v>15.897999999999998</v>
      </c>
      <c r="I139" s="77">
        <v>7.2293333333333329</v>
      </c>
      <c r="J139" s="77">
        <v>15.135666666666665</v>
      </c>
      <c r="K139" s="77">
        <v>0.41900000000000004</v>
      </c>
      <c r="L139" s="77">
        <v>10.552</v>
      </c>
      <c r="M139" s="77">
        <v>9.8523333333333341</v>
      </c>
    </row>
    <row r="140" spans="1:13" ht="12" x14ac:dyDescent="0.25">
      <c r="A140" s="2">
        <v>252.7</v>
      </c>
      <c r="B140" s="77">
        <v>10.298666666666666</v>
      </c>
      <c r="C140" s="77">
        <v>6.5346666666666664</v>
      </c>
      <c r="D140" s="77">
        <v>9.7783333333333342</v>
      </c>
      <c r="E140" s="77">
        <v>18.857333333333333</v>
      </c>
      <c r="F140" s="77">
        <v>15.339666666666664</v>
      </c>
      <c r="G140" s="77">
        <v>17.846</v>
      </c>
      <c r="H140" s="77">
        <v>15.561999999999998</v>
      </c>
      <c r="I140" s="77">
        <v>6.5406666666666666</v>
      </c>
      <c r="J140" s="77">
        <v>14.150333333333334</v>
      </c>
      <c r="K140" s="77">
        <v>9.0666666666666604E-2</v>
      </c>
      <c r="L140" s="77">
        <v>10.886000000000001</v>
      </c>
      <c r="M140" s="77">
        <v>10.629666666666667</v>
      </c>
    </row>
    <row r="141" spans="1:13" ht="12" x14ac:dyDescent="0.25">
      <c r="A141" s="2">
        <v>253.17</v>
      </c>
      <c r="B141" s="77">
        <v>9.5389999999999997</v>
      </c>
      <c r="C141" s="77">
        <v>4.6936666666666671</v>
      </c>
      <c r="D141" s="77">
        <v>6.5116666666666667</v>
      </c>
      <c r="E141" s="77">
        <v>19.005333333333336</v>
      </c>
      <c r="F141" s="77">
        <v>14.038666666666666</v>
      </c>
      <c r="G141" s="77">
        <v>16.274000000000001</v>
      </c>
      <c r="H141" s="77">
        <v>13.468666666666666</v>
      </c>
      <c r="I141" s="77">
        <v>6.3470000000000004</v>
      </c>
      <c r="J141" s="77">
        <v>12.508333333333333</v>
      </c>
      <c r="K141" s="77">
        <v>-1.6080000000000003</v>
      </c>
      <c r="L141" s="77">
        <v>8.9689999999999994</v>
      </c>
      <c r="M141" s="77">
        <v>8.6009999999999991</v>
      </c>
    </row>
    <row r="142" spans="1:13" ht="12" x14ac:dyDescent="0.25">
      <c r="A142" s="2">
        <v>253.64</v>
      </c>
      <c r="B142" s="77">
        <v>9.6493333333333329</v>
      </c>
      <c r="C142" s="77">
        <v>4.3113333333333328</v>
      </c>
      <c r="D142" s="77">
        <v>5.253333333333333</v>
      </c>
      <c r="E142" s="77">
        <v>18.607333333333333</v>
      </c>
      <c r="F142" s="77">
        <v>12.892000000000001</v>
      </c>
      <c r="G142" s="77">
        <v>16.206999999999997</v>
      </c>
      <c r="H142" s="77">
        <v>12.802333333333332</v>
      </c>
      <c r="I142" s="77">
        <v>6.9039999999999999</v>
      </c>
      <c r="J142" s="77">
        <v>11.868</v>
      </c>
      <c r="K142" s="77">
        <v>-0.99633333333333329</v>
      </c>
      <c r="L142" s="77">
        <v>8.4733333333333345</v>
      </c>
      <c r="M142" s="77">
        <v>8.4773333333333341</v>
      </c>
    </row>
    <row r="143" spans="1:13" ht="12" x14ac:dyDescent="0.25">
      <c r="A143" s="2">
        <v>254.11</v>
      </c>
      <c r="B143" s="77">
        <v>8.0003333333333337</v>
      </c>
      <c r="C143" s="77">
        <v>3.3439999999999999</v>
      </c>
      <c r="D143" s="77">
        <v>3.988666666666667</v>
      </c>
      <c r="E143" s="77">
        <v>17.09</v>
      </c>
      <c r="F143" s="77">
        <v>10.623333333333333</v>
      </c>
      <c r="G143" s="77">
        <v>16.171000000000003</v>
      </c>
      <c r="H143" s="77">
        <v>12.432666666666668</v>
      </c>
      <c r="I143" s="77">
        <v>6.2010000000000005</v>
      </c>
      <c r="J143" s="77">
        <v>10.106</v>
      </c>
      <c r="K143" s="77">
        <v>-1.4923333333333331</v>
      </c>
      <c r="L143" s="77">
        <v>7.6976666666666658</v>
      </c>
      <c r="M143" s="77">
        <v>8.0186666666666664</v>
      </c>
    </row>
    <row r="144" spans="1:13" ht="12" x14ac:dyDescent="0.25">
      <c r="A144" s="2">
        <v>254.58</v>
      </c>
      <c r="B144" s="77">
        <v>4.591333333333333</v>
      </c>
      <c r="C144" s="77">
        <v>1.8333333333333535E-2</v>
      </c>
      <c r="D144" s="77">
        <v>1.6240000000000003</v>
      </c>
      <c r="E144" s="77">
        <v>13.231333333333334</v>
      </c>
      <c r="F144" s="77">
        <v>7.5426666666666682</v>
      </c>
      <c r="G144" s="77">
        <v>14.638666666666666</v>
      </c>
      <c r="H144" s="77">
        <v>8.7670000000000012</v>
      </c>
      <c r="I144" s="77">
        <v>2.7733333333333334</v>
      </c>
      <c r="J144" s="77">
        <v>6.7289999999999992</v>
      </c>
      <c r="K144" s="77">
        <v>-3.9179999999999997</v>
      </c>
      <c r="L144" s="77">
        <v>6.3103333333333333</v>
      </c>
      <c r="M144" s="77">
        <v>6.3150000000000004</v>
      </c>
    </row>
    <row r="145" spans="1:13" ht="12" x14ac:dyDescent="0.25">
      <c r="A145" s="2">
        <v>255.05</v>
      </c>
      <c r="B145" s="77">
        <v>5.6073333333333331</v>
      </c>
      <c r="C145" s="77">
        <v>0.92966666666666653</v>
      </c>
      <c r="D145" s="77">
        <v>2.9260000000000002</v>
      </c>
      <c r="E145" s="77">
        <v>12.160666666666666</v>
      </c>
      <c r="F145" s="77">
        <v>8.3263333333333325</v>
      </c>
      <c r="G145" s="77">
        <v>14.285000000000002</v>
      </c>
      <c r="H145" s="77">
        <v>8.3943333333333339</v>
      </c>
      <c r="I145" s="77">
        <v>2.7063333333333333</v>
      </c>
      <c r="J145" s="77">
        <v>7.1030000000000006</v>
      </c>
      <c r="K145" s="77">
        <v>-3.0186666666666664</v>
      </c>
      <c r="L145" s="77">
        <v>6.9093333333333335</v>
      </c>
      <c r="M145" s="77">
        <v>7.6106666666666669</v>
      </c>
    </row>
    <row r="146" spans="1:13" ht="12" x14ac:dyDescent="0.25">
      <c r="A146" s="2">
        <v>255.52</v>
      </c>
      <c r="B146" s="77">
        <v>5.9349999999999996</v>
      </c>
      <c r="C146" s="77">
        <v>0.81600000000000017</v>
      </c>
      <c r="D146" s="77">
        <v>2.9026666666666667</v>
      </c>
      <c r="E146" s="77">
        <v>11.850666666666667</v>
      </c>
      <c r="F146" s="77">
        <v>10.388666666666667</v>
      </c>
      <c r="G146" s="77">
        <v>13.319666666666668</v>
      </c>
      <c r="H146" s="77">
        <v>8.2739999999999991</v>
      </c>
      <c r="I146" s="77">
        <v>1.8860000000000001</v>
      </c>
      <c r="J146" s="77">
        <v>8.3236666666666661</v>
      </c>
      <c r="K146" s="77">
        <v>-1.7169999999999999</v>
      </c>
      <c r="L146" s="77">
        <v>8.3976666666666677</v>
      </c>
      <c r="M146" s="77">
        <v>8.6146666666666665</v>
      </c>
    </row>
    <row r="147" spans="1:13" ht="12" x14ac:dyDescent="0.25">
      <c r="A147" s="2">
        <v>255.99</v>
      </c>
      <c r="B147" s="77">
        <v>6.0756666666666668</v>
      </c>
      <c r="C147" s="77">
        <v>0.81299999999999972</v>
      </c>
      <c r="D147" s="77">
        <v>3.4239999999999999</v>
      </c>
      <c r="E147" s="77">
        <v>11.441333333333334</v>
      </c>
      <c r="F147" s="77">
        <v>11.045333333333334</v>
      </c>
      <c r="G147" s="77">
        <v>12.534333333333331</v>
      </c>
      <c r="H147" s="77">
        <v>8.5133333333333336</v>
      </c>
      <c r="I147" s="77">
        <v>4.7453333333333338</v>
      </c>
      <c r="J147" s="77">
        <v>9.9416666666666664</v>
      </c>
      <c r="K147" s="77">
        <v>-0.33233333333333331</v>
      </c>
      <c r="L147" s="77">
        <v>8.9013333333333335</v>
      </c>
      <c r="M147" s="77">
        <v>8.799666666666667</v>
      </c>
    </row>
    <row r="148" spans="1:13" ht="12" x14ac:dyDescent="0.25">
      <c r="A148" s="2">
        <v>256.45999999999998</v>
      </c>
      <c r="B148" s="77">
        <v>7.088333333333332</v>
      </c>
      <c r="C148" s="77">
        <v>1.534</v>
      </c>
      <c r="D148" s="77">
        <v>3.3233333333333328</v>
      </c>
      <c r="E148" s="77">
        <v>11.436999999999999</v>
      </c>
      <c r="F148" s="77">
        <v>12.091999999999999</v>
      </c>
      <c r="G148" s="77">
        <v>12.514333333333333</v>
      </c>
      <c r="H148" s="77">
        <v>7.5556666666666672</v>
      </c>
      <c r="I148" s="77">
        <v>6.875</v>
      </c>
      <c r="J148" s="77">
        <v>11.004333333333335</v>
      </c>
      <c r="K148" s="77">
        <v>-0.32766666666666655</v>
      </c>
      <c r="L148" s="77">
        <v>8.0956666666666663</v>
      </c>
      <c r="M148" s="77">
        <v>9.6690000000000005</v>
      </c>
    </row>
    <row r="149" spans="1:13" ht="12" x14ac:dyDescent="0.25">
      <c r="A149" s="2">
        <v>256.93</v>
      </c>
      <c r="B149" s="77">
        <v>7.3503333333333325</v>
      </c>
      <c r="C149" s="77">
        <v>3.1116666666666664</v>
      </c>
      <c r="D149" s="77">
        <v>3.1223333333333336</v>
      </c>
      <c r="E149" s="77">
        <v>11.174666666666667</v>
      </c>
      <c r="F149" s="77">
        <v>12.697666666666668</v>
      </c>
      <c r="G149" s="77">
        <v>10.947333333333333</v>
      </c>
      <c r="H149" s="77">
        <v>8.0696666666666665</v>
      </c>
      <c r="I149" s="77">
        <v>7.6559999999999997</v>
      </c>
      <c r="J149" s="77">
        <v>12.140333333333333</v>
      </c>
      <c r="K149" s="77">
        <v>0.55400000000000016</v>
      </c>
      <c r="L149" s="77">
        <v>6.8483333333333336</v>
      </c>
      <c r="M149" s="77">
        <v>10.875333333333332</v>
      </c>
    </row>
    <row r="150" spans="1:13" ht="12" x14ac:dyDescent="0.25">
      <c r="A150" s="2">
        <v>257.39999999999998</v>
      </c>
      <c r="B150" s="77">
        <v>6.0049999999999999</v>
      </c>
      <c r="C150" s="77">
        <v>1.9076666666666666</v>
      </c>
      <c r="D150" s="77">
        <v>2.2759999999999998</v>
      </c>
      <c r="E150" s="77">
        <v>9.7939999999999987</v>
      </c>
      <c r="F150" s="77">
        <v>11.814333333333332</v>
      </c>
      <c r="G150" s="77">
        <v>9.1093333333333337</v>
      </c>
      <c r="H150" s="77">
        <v>6.82</v>
      </c>
      <c r="I150" s="77">
        <v>7.2279999999999989</v>
      </c>
      <c r="J150" s="77">
        <v>10.240333333333334</v>
      </c>
      <c r="K150" s="77">
        <v>-1.6996666666666667</v>
      </c>
      <c r="L150" s="77">
        <v>4.996666666666667</v>
      </c>
      <c r="M150" s="77">
        <v>10.877666666666665</v>
      </c>
    </row>
    <row r="151" spans="1:13" ht="12" x14ac:dyDescent="0.25">
      <c r="A151" s="2">
        <v>257.87</v>
      </c>
      <c r="B151" s="77">
        <v>4.7713333333333336</v>
      </c>
      <c r="C151" s="77">
        <v>1.9556666666666664</v>
      </c>
      <c r="D151" s="77">
        <v>1.3543333333333336</v>
      </c>
      <c r="E151" s="77">
        <v>9.0649999999999995</v>
      </c>
      <c r="F151" s="77">
        <v>11.234999999999999</v>
      </c>
      <c r="G151" s="77">
        <v>7.6669999999999989</v>
      </c>
      <c r="H151" s="77">
        <v>6.9116666666666662</v>
      </c>
      <c r="I151" s="77">
        <v>6.757666666666668</v>
      </c>
      <c r="J151" s="77">
        <v>9</v>
      </c>
      <c r="K151" s="77">
        <v>-3.33</v>
      </c>
      <c r="L151" s="77">
        <v>4.8359999999999994</v>
      </c>
      <c r="M151" s="77">
        <v>10.503666666666666</v>
      </c>
    </row>
    <row r="152" spans="1:13" ht="12" x14ac:dyDescent="0.25">
      <c r="A152" s="2">
        <v>258.33999999999997</v>
      </c>
      <c r="B152" s="77">
        <v>4.1396666666666659</v>
      </c>
      <c r="C152" s="77">
        <v>1.8679999999999997</v>
      </c>
      <c r="D152" s="77">
        <v>0.69600000000000006</v>
      </c>
      <c r="E152" s="77">
        <v>7.6433333333333335</v>
      </c>
      <c r="F152" s="77">
        <v>9.5730000000000004</v>
      </c>
      <c r="G152" s="77">
        <v>6.8516666666666666</v>
      </c>
      <c r="H152" s="77">
        <v>5.9370000000000003</v>
      </c>
      <c r="I152" s="77">
        <v>6.2953333333333328</v>
      </c>
      <c r="J152" s="77">
        <v>7.8353333333333337</v>
      </c>
      <c r="K152" s="77">
        <v>-3.6639999999999997</v>
      </c>
      <c r="L152" s="77">
        <v>5.0273333333333339</v>
      </c>
      <c r="M152" s="77">
        <v>11.098666666666666</v>
      </c>
    </row>
    <row r="153" spans="1:13" ht="12" x14ac:dyDescent="0.25">
      <c r="A153" s="2">
        <v>258.81</v>
      </c>
      <c r="B153" s="77">
        <v>5.5040000000000004</v>
      </c>
      <c r="C153" s="77">
        <v>5.2956666666666665</v>
      </c>
      <c r="D153" s="77">
        <v>3.164333333333333</v>
      </c>
      <c r="E153" s="77">
        <v>9.395999999999999</v>
      </c>
      <c r="F153" s="77">
        <v>11.912666666666667</v>
      </c>
      <c r="G153" s="77">
        <v>7.9316666666666675</v>
      </c>
      <c r="H153" s="77">
        <v>6.9456666666666669</v>
      </c>
      <c r="I153" s="77">
        <v>8.3390000000000004</v>
      </c>
      <c r="J153" s="77">
        <v>9.8309999999999995</v>
      </c>
      <c r="K153" s="77">
        <v>-0.26199999999999984</v>
      </c>
      <c r="L153" s="77">
        <v>7.1109999999999998</v>
      </c>
      <c r="M153" s="77">
        <v>12.145333333333333</v>
      </c>
    </row>
    <row r="154" spans="1:13" ht="12" x14ac:dyDescent="0.25">
      <c r="A154" s="2">
        <v>259.27</v>
      </c>
      <c r="B154" s="77">
        <v>7.3696666666666673</v>
      </c>
      <c r="C154" s="77">
        <v>7.7013333333333316</v>
      </c>
      <c r="D154" s="77">
        <v>4.1606666666666667</v>
      </c>
      <c r="E154" s="77">
        <v>9.6629999999999985</v>
      </c>
      <c r="F154" s="77">
        <v>13.287999999999998</v>
      </c>
      <c r="G154" s="77">
        <v>8.4759999999999991</v>
      </c>
      <c r="H154" s="77">
        <v>8.3886666666666674</v>
      </c>
      <c r="I154" s="77">
        <v>9.2149999999999999</v>
      </c>
      <c r="J154" s="77">
        <v>10.574</v>
      </c>
      <c r="K154" s="77">
        <v>1.4466666666666665</v>
      </c>
      <c r="L154" s="77">
        <v>8.1123333333333338</v>
      </c>
      <c r="M154" s="77">
        <v>12.785666666666666</v>
      </c>
    </row>
    <row r="155" spans="1:13" ht="12" x14ac:dyDescent="0.25">
      <c r="A155" s="2">
        <v>259.74</v>
      </c>
      <c r="B155" s="77">
        <v>7.3220000000000001</v>
      </c>
      <c r="C155" s="77">
        <v>8.1780000000000008</v>
      </c>
      <c r="D155" s="77">
        <v>3.9626666666666672</v>
      </c>
      <c r="E155" s="77">
        <v>9.1536666666666662</v>
      </c>
      <c r="F155" s="77">
        <v>13.5</v>
      </c>
      <c r="G155" s="77">
        <v>8.1743333333333332</v>
      </c>
      <c r="H155" s="77">
        <v>8.2316666666666674</v>
      </c>
      <c r="I155" s="77">
        <v>8.4710000000000019</v>
      </c>
      <c r="J155" s="77">
        <v>11.157333333333334</v>
      </c>
      <c r="K155" s="77">
        <v>2.2440000000000002</v>
      </c>
      <c r="L155" s="77">
        <v>7.9109999999999987</v>
      </c>
      <c r="M155" s="77">
        <v>12.908000000000001</v>
      </c>
    </row>
    <row r="156" spans="1:13" ht="12" x14ac:dyDescent="0.25">
      <c r="A156" s="2">
        <v>260.20999999999998</v>
      </c>
      <c r="B156" s="77">
        <v>5.8646666666666674</v>
      </c>
      <c r="C156" s="77">
        <v>6.4446666666666665</v>
      </c>
      <c r="D156" s="77">
        <v>1.3513333333333335</v>
      </c>
      <c r="E156" s="77">
        <v>7.1476666666666668</v>
      </c>
      <c r="F156" s="77">
        <v>10.805</v>
      </c>
      <c r="G156" s="77">
        <v>6.3920000000000003</v>
      </c>
      <c r="H156" s="77">
        <v>5.1263333333333332</v>
      </c>
      <c r="I156" s="77">
        <v>6.5483333333333329</v>
      </c>
      <c r="J156" s="77">
        <v>9.4896666666666665</v>
      </c>
      <c r="K156" s="77">
        <v>1.214</v>
      </c>
      <c r="L156" s="77">
        <v>5.5836666666666659</v>
      </c>
      <c r="M156" s="77">
        <v>11.082999999999998</v>
      </c>
    </row>
    <row r="157" spans="1:13" ht="12" x14ac:dyDescent="0.25">
      <c r="A157" s="2">
        <v>260.68</v>
      </c>
      <c r="B157" s="77">
        <v>6.8310000000000004</v>
      </c>
      <c r="C157" s="77">
        <v>7.3933333333333335</v>
      </c>
      <c r="D157" s="77">
        <v>2.1199999999999997</v>
      </c>
      <c r="E157" s="77">
        <v>6.9333333333333336</v>
      </c>
      <c r="F157" s="77">
        <v>10.005000000000001</v>
      </c>
      <c r="G157" s="77">
        <v>7.294999999999999</v>
      </c>
      <c r="H157" s="77">
        <v>5.8763333333333323</v>
      </c>
      <c r="I157" s="77">
        <v>7.3036666666666674</v>
      </c>
      <c r="J157" s="77">
        <v>8.7769999999999992</v>
      </c>
      <c r="K157" s="77">
        <v>2.9386666666666663</v>
      </c>
      <c r="L157" s="77">
        <v>5.3206666666666669</v>
      </c>
      <c r="M157" s="77">
        <v>10.941333333333333</v>
      </c>
    </row>
    <row r="158" spans="1:13" ht="12" x14ac:dyDescent="0.25">
      <c r="A158" s="2">
        <v>261.14999999999998</v>
      </c>
      <c r="B158" s="77">
        <v>6.932666666666667</v>
      </c>
      <c r="C158" s="77">
        <v>5.0439999999999996</v>
      </c>
      <c r="D158" s="77">
        <v>1.4353333333333333</v>
      </c>
      <c r="E158" s="77">
        <v>6.1873333333333322</v>
      </c>
      <c r="F158" s="77">
        <v>8.4680000000000017</v>
      </c>
      <c r="G158" s="77">
        <v>6.8266666666666653</v>
      </c>
      <c r="H158" s="77">
        <v>5.05</v>
      </c>
      <c r="I158" s="77">
        <v>7.07</v>
      </c>
      <c r="J158" s="77">
        <v>8.3833333333333329</v>
      </c>
      <c r="K158" s="77">
        <v>3.700333333333333</v>
      </c>
      <c r="L158" s="77">
        <v>3.9843333333333333</v>
      </c>
      <c r="M158" s="77">
        <v>10.003333333333332</v>
      </c>
    </row>
    <row r="159" spans="1:13" ht="12" x14ac:dyDescent="0.25">
      <c r="A159" s="2">
        <v>261.62</v>
      </c>
      <c r="B159" s="77">
        <v>8.7203333333333344</v>
      </c>
      <c r="C159" s="77">
        <v>4.269333333333333</v>
      </c>
      <c r="D159" s="77">
        <v>1.9629999999999999</v>
      </c>
      <c r="E159" s="77">
        <v>6.0810000000000004</v>
      </c>
      <c r="F159" s="77">
        <v>8.327</v>
      </c>
      <c r="G159" s="77">
        <v>7.9049999999999985</v>
      </c>
      <c r="H159" s="77">
        <v>6.1186666666666669</v>
      </c>
      <c r="I159" s="77">
        <v>7.5826666666666673</v>
      </c>
      <c r="J159" s="77">
        <v>10.038333333333334</v>
      </c>
      <c r="K159" s="77">
        <v>4.4773333333333332</v>
      </c>
      <c r="L159" s="77">
        <v>4.7156666666666665</v>
      </c>
      <c r="M159" s="77">
        <v>10.58</v>
      </c>
    </row>
    <row r="160" spans="1:13" ht="12" x14ac:dyDescent="0.25">
      <c r="A160" s="2">
        <v>262.08999999999997</v>
      </c>
      <c r="B160" s="77">
        <v>9.7009999999999987</v>
      </c>
      <c r="C160" s="77">
        <v>3.9723333333333333</v>
      </c>
      <c r="D160" s="77">
        <v>1.5986666666666665</v>
      </c>
      <c r="E160" s="77">
        <v>5.5609999999999999</v>
      </c>
      <c r="F160" s="77">
        <v>7.8263333333333334</v>
      </c>
      <c r="G160" s="77">
        <v>8.6876666666666669</v>
      </c>
      <c r="H160" s="77">
        <v>7.8393333333333333</v>
      </c>
      <c r="I160" s="77">
        <v>8.982666666666665</v>
      </c>
      <c r="J160" s="77">
        <v>11.220666666666666</v>
      </c>
      <c r="K160" s="77">
        <v>6.0886666666666658</v>
      </c>
      <c r="L160" s="77">
        <v>4.5179999999999998</v>
      </c>
      <c r="M160" s="77">
        <v>11.195</v>
      </c>
    </row>
    <row r="161" spans="1:13" ht="12" x14ac:dyDescent="0.25">
      <c r="A161" s="2">
        <v>262.56</v>
      </c>
      <c r="B161" s="77">
        <v>9.9043333333333337</v>
      </c>
      <c r="C161" s="77">
        <v>2.4860000000000002</v>
      </c>
      <c r="D161" s="77">
        <v>1.2366666666666666</v>
      </c>
      <c r="E161" s="77">
        <v>2.9380000000000002</v>
      </c>
      <c r="F161" s="77">
        <v>5.4333333333333327</v>
      </c>
      <c r="G161" s="77">
        <v>7.2286666666666664</v>
      </c>
      <c r="H161" s="77">
        <v>7.0443333333333333</v>
      </c>
      <c r="I161" s="77">
        <v>8.2060000000000013</v>
      </c>
      <c r="J161" s="77">
        <v>9.3170000000000002</v>
      </c>
      <c r="K161" s="77">
        <v>5.2659999999999991</v>
      </c>
      <c r="L161" s="77">
        <v>3.089</v>
      </c>
      <c r="M161" s="77">
        <v>9.3883333333333336</v>
      </c>
    </row>
    <row r="162" spans="1:13" ht="12" x14ac:dyDescent="0.25">
      <c r="A162" s="2">
        <v>263.02999999999997</v>
      </c>
      <c r="B162" s="77">
        <v>9.4339999999999993</v>
      </c>
      <c r="C162" s="77">
        <v>1.7620000000000002</v>
      </c>
      <c r="D162" s="77">
        <v>1.6266666666666663</v>
      </c>
      <c r="E162" s="77">
        <v>0.80833333333333324</v>
      </c>
      <c r="F162" s="77">
        <v>4.7136666666666667</v>
      </c>
      <c r="G162" s="77">
        <v>6.6086666666666654</v>
      </c>
      <c r="H162" s="77">
        <v>6.1333333333333329</v>
      </c>
      <c r="I162" s="77">
        <v>6.6660000000000004</v>
      </c>
      <c r="J162" s="77">
        <v>8.8460000000000001</v>
      </c>
      <c r="K162" s="77">
        <v>6.05</v>
      </c>
      <c r="L162" s="77">
        <v>2.8510000000000004</v>
      </c>
      <c r="M162" s="77">
        <v>9.2080000000000002</v>
      </c>
    </row>
    <row r="163" spans="1:13" ht="12" x14ac:dyDescent="0.25">
      <c r="A163" s="2">
        <v>263.5</v>
      </c>
      <c r="B163" s="77">
        <v>9.9323333333333341</v>
      </c>
      <c r="C163" s="77">
        <v>1.6923333333333332</v>
      </c>
      <c r="D163" s="77">
        <v>2.6386666666666669</v>
      </c>
      <c r="E163" s="77">
        <v>-0.55900000000000005</v>
      </c>
      <c r="F163" s="77">
        <v>5.0863333333333332</v>
      </c>
      <c r="G163" s="77">
        <v>6.2233333333333327</v>
      </c>
      <c r="H163" s="77">
        <v>4.8036666666666665</v>
      </c>
      <c r="I163" s="77">
        <v>6.1336666666666666</v>
      </c>
      <c r="J163" s="77">
        <v>9.8276666666666674</v>
      </c>
      <c r="K163" s="77">
        <v>5.8033333333333337</v>
      </c>
      <c r="L163" s="77">
        <v>2.2563333333333335</v>
      </c>
      <c r="M163" s="77">
        <v>9.1606666666666658</v>
      </c>
    </row>
    <row r="164" spans="1:13" ht="12" x14ac:dyDescent="0.25">
      <c r="A164" s="2">
        <v>263.97000000000003</v>
      </c>
      <c r="B164" s="77">
        <v>12.313000000000001</v>
      </c>
      <c r="C164" s="77">
        <v>3.0760000000000001</v>
      </c>
      <c r="D164" s="77">
        <v>3.4746666666666663</v>
      </c>
      <c r="E164" s="77">
        <v>-0.21066666666666664</v>
      </c>
      <c r="F164" s="77">
        <v>7.003333333333333</v>
      </c>
      <c r="G164" s="77">
        <v>7.0553333333333343</v>
      </c>
      <c r="H164" s="77">
        <v>5.2683333333333335</v>
      </c>
      <c r="I164" s="77">
        <v>6.87</v>
      </c>
      <c r="J164" s="77">
        <v>12.064333333333336</v>
      </c>
      <c r="K164" s="77">
        <v>6.4473333333333329</v>
      </c>
      <c r="L164" s="77">
        <v>2.0776666666666666</v>
      </c>
      <c r="M164" s="77">
        <v>9.5613333333333319</v>
      </c>
    </row>
    <row r="165" spans="1:13" ht="12" x14ac:dyDescent="0.25">
      <c r="A165" s="2">
        <v>264.43</v>
      </c>
      <c r="B165" s="77">
        <v>11.773333333333333</v>
      </c>
      <c r="C165" s="77">
        <v>3.4826666666666668</v>
      </c>
      <c r="D165" s="77">
        <v>2.0000000000000004</v>
      </c>
      <c r="E165" s="77">
        <v>-0.69066666666666665</v>
      </c>
      <c r="F165" s="77">
        <v>7.5203333333333333</v>
      </c>
      <c r="G165" s="77">
        <v>5.5976666666666661</v>
      </c>
      <c r="H165" s="77">
        <v>6.0409999999999995</v>
      </c>
      <c r="I165" s="77">
        <v>5.6066666666666665</v>
      </c>
      <c r="J165" s="77">
        <v>11.430333333333332</v>
      </c>
      <c r="K165" s="77">
        <v>4.3206666666666669</v>
      </c>
      <c r="L165" s="77">
        <v>0.13400000000000004</v>
      </c>
      <c r="M165" s="77">
        <v>8.8046666666666678</v>
      </c>
    </row>
    <row r="166" spans="1:13" ht="12" x14ac:dyDescent="0.25">
      <c r="A166" s="2">
        <v>264.89999999999998</v>
      </c>
      <c r="B166" s="77">
        <v>9.1806666666666672</v>
      </c>
      <c r="C166" s="77">
        <v>1.4673333333333332</v>
      </c>
      <c r="D166" s="77">
        <v>-1.3739999999999999</v>
      </c>
      <c r="E166" s="77">
        <v>-3.7689999999999997</v>
      </c>
      <c r="F166" s="77">
        <v>5.3126666666666669</v>
      </c>
      <c r="G166" s="77">
        <v>3.4646666666666661</v>
      </c>
      <c r="H166" s="77">
        <v>4.2256666666666662</v>
      </c>
      <c r="I166" s="77">
        <v>3.3239999999999998</v>
      </c>
      <c r="J166" s="77">
        <v>8.7246666666666659</v>
      </c>
      <c r="K166" s="77">
        <v>1.1376666666666668</v>
      </c>
      <c r="L166" s="77">
        <v>-2.7123333333333335</v>
      </c>
      <c r="M166" s="77">
        <v>4.9956666666666676</v>
      </c>
    </row>
    <row r="167" spans="1:13" ht="12" x14ac:dyDescent="0.25">
      <c r="A167" s="2">
        <v>265.37</v>
      </c>
      <c r="B167" s="77">
        <v>7.8206666666666669</v>
      </c>
      <c r="C167" s="77">
        <v>-8.4999999999999964E-2</v>
      </c>
      <c r="D167" s="77">
        <v>-3.7933333333333334</v>
      </c>
      <c r="E167" s="77">
        <v>-5.0606666666666671</v>
      </c>
      <c r="F167" s="77">
        <v>1.8946666666666669</v>
      </c>
      <c r="G167" s="77">
        <v>2.2553333333333332</v>
      </c>
      <c r="H167" s="77">
        <v>2.3159999999999994</v>
      </c>
      <c r="I167" s="77">
        <v>2.722666666666667</v>
      </c>
      <c r="J167" s="77">
        <v>6.7450000000000001</v>
      </c>
      <c r="K167" s="77">
        <v>-1.337666666666667</v>
      </c>
      <c r="L167" s="77">
        <v>-4.6976666666666667</v>
      </c>
      <c r="M167" s="77">
        <v>2.6419999999999999</v>
      </c>
    </row>
    <row r="168" spans="1:13" ht="12" x14ac:dyDescent="0.25">
      <c r="A168" s="2">
        <v>265.83999999999997</v>
      </c>
      <c r="B168" s="77">
        <v>8.5663333333333327</v>
      </c>
      <c r="C168" s="77">
        <v>1.2576666666666667</v>
      </c>
      <c r="D168" s="77">
        <v>-3.2006666666666663</v>
      </c>
      <c r="E168" s="77">
        <v>-4.0886666666666658</v>
      </c>
      <c r="F168" s="77">
        <v>2.045666666666667</v>
      </c>
      <c r="G168" s="77">
        <v>2.5453333333333337</v>
      </c>
      <c r="H168" s="77">
        <v>1.9100000000000001</v>
      </c>
      <c r="I168" s="77">
        <v>2.1076666666666668</v>
      </c>
      <c r="J168" s="77">
        <v>7.1700000000000008</v>
      </c>
      <c r="K168" s="77">
        <v>-1.6019999999999996</v>
      </c>
      <c r="L168" s="77">
        <v>-4.6286666666666667</v>
      </c>
      <c r="M168" s="77">
        <v>3.1709999999999998</v>
      </c>
    </row>
    <row r="169" spans="1:13" ht="12" x14ac:dyDescent="0.25">
      <c r="A169" s="2">
        <v>266.31</v>
      </c>
      <c r="B169" s="77">
        <v>7.9089999999999998</v>
      </c>
      <c r="C169" s="77">
        <v>1.5040000000000002</v>
      </c>
      <c r="D169" s="77">
        <v>-3.4439999999999995</v>
      </c>
      <c r="E169" s="77">
        <v>-3.8843333333333336</v>
      </c>
      <c r="F169" s="77">
        <v>1.7450000000000003</v>
      </c>
      <c r="G169" s="77">
        <v>3.5329999999999999</v>
      </c>
      <c r="H169" s="77">
        <v>1.4110000000000003</v>
      </c>
      <c r="I169" s="77">
        <v>1.0136666666666667</v>
      </c>
      <c r="J169" s="77">
        <v>6.5643333333333329</v>
      </c>
      <c r="K169" s="77">
        <v>-0.85566666666666669</v>
      </c>
      <c r="L169" s="77">
        <v>-4.82</v>
      </c>
      <c r="M169" s="77">
        <v>3.265333333333333</v>
      </c>
    </row>
    <row r="170" spans="1:13" ht="12" x14ac:dyDescent="0.25">
      <c r="A170" s="2">
        <v>266.77999999999997</v>
      </c>
      <c r="B170" s="77">
        <v>6.8753333333333346</v>
      </c>
      <c r="C170" s="77">
        <v>0.3259999999999999</v>
      </c>
      <c r="D170" s="77">
        <v>-5.1733333333333329</v>
      </c>
      <c r="E170" s="77">
        <v>-5.9909999999999997</v>
      </c>
      <c r="F170" s="77">
        <v>1.0000000000000083E-2</v>
      </c>
      <c r="G170" s="77">
        <v>2.8973333333333335</v>
      </c>
      <c r="H170" s="77">
        <v>-2.0876666666666663</v>
      </c>
      <c r="I170" s="77">
        <v>-0.38933333333333336</v>
      </c>
      <c r="J170" s="77">
        <v>4.1399999999999997</v>
      </c>
      <c r="K170" s="77">
        <v>-2.7943333333333338</v>
      </c>
      <c r="L170" s="77">
        <v>-5.8816666666666668</v>
      </c>
      <c r="M170" s="77">
        <v>2.3103333333333338</v>
      </c>
    </row>
    <row r="171" spans="1:13" ht="12" x14ac:dyDescent="0.25">
      <c r="A171" s="2">
        <v>267.25</v>
      </c>
      <c r="B171" s="77">
        <v>8.5983333333333345</v>
      </c>
      <c r="C171" s="77">
        <v>2.4660000000000002</v>
      </c>
      <c r="D171" s="77">
        <v>-3.4930000000000003</v>
      </c>
      <c r="E171" s="77">
        <v>-5.5279999999999996</v>
      </c>
      <c r="F171" s="77">
        <v>1.8466666666666669</v>
      </c>
      <c r="G171" s="77">
        <v>3.3299999999999996</v>
      </c>
      <c r="H171" s="77">
        <v>-0.94600000000000006</v>
      </c>
      <c r="I171" s="77">
        <v>1.1453333333333331</v>
      </c>
      <c r="J171" s="77">
        <v>6.1426666666666661</v>
      </c>
      <c r="K171" s="77">
        <v>-0.88066666666666682</v>
      </c>
      <c r="L171" s="77">
        <v>-4.1440000000000001</v>
      </c>
      <c r="M171" s="77">
        <v>3.7686666666666664</v>
      </c>
    </row>
    <row r="172" spans="1:13" ht="12" x14ac:dyDescent="0.25">
      <c r="A172" s="2">
        <v>267.72000000000003</v>
      </c>
      <c r="B172" s="77">
        <v>8.8806666666666683</v>
      </c>
      <c r="C172" s="77">
        <v>2.7810000000000001</v>
      </c>
      <c r="D172" s="77">
        <v>-3.5036666666666663</v>
      </c>
      <c r="E172" s="77">
        <v>-5.6470000000000011</v>
      </c>
      <c r="F172" s="77">
        <v>1.4939999999999998</v>
      </c>
      <c r="G172" s="77">
        <v>2.8283333333333331</v>
      </c>
      <c r="H172" s="77">
        <v>-2.4843333333333337</v>
      </c>
      <c r="I172" s="77">
        <v>1.0976666666666668</v>
      </c>
      <c r="J172" s="77">
        <v>5.905666666666666</v>
      </c>
      <c r="K172" s="77">
        <v>-1.0880000000000001</v>
      </c>
      <c r="L172" s="77">
        <v>-4.5663333333333336</v>
      </c>
      <c r="M172" s="77">
        <v>3.7803333333333331</v>
      </c>
    </row>
    <row r="173" spans="1:13" ht="12" x14ac:dyDescent="0.25">
      <c r="A173" s="2">
        <v>268.18</v>
      </c>
      <c r="B173" s="77">
        <v>9.5960000000000001</v>
      </c>
      <c r="C173" s="77">
        <v>4.2193333333333332</v>
      </c>
      <c r="D173" s="77">
        <v>-3.5173333333333336</v>
      </c>
      <c r="E173" s="77">
        <v>-3.8656666666666664</v>
      </c>
      <c r="F173" s="77">
        <v>2.0856666666666666</v>
      </c>
      <c r="G173" s="77">
        <v>3.3043333333333336</v>
      </c>
      <c r="H173" s="77">
        <v>-2.0529999999999995</v>
      </c>
      <c r="I173" s="77">
        <v>2.3010000000000002</v>
      </c>
      <c r="J173" s="77">
        <v>6.9570000000000007</v>
      </c>
      <c r="K173" s="77">
        <v>-0.77266666666666717</v>
      </c>
      <c r="L173" s="77">
        <v>-4.3656666666666668</v>
      </c>
      <c r="M173" s="77">
        <v>4.9553333333333329</v>
      </c>
    </row>
    <row r="174" spans="1:13" ht="12" x14ac:dyDescent="0.25">
      <c r="A174" s="2">
        <v>268.64999999999998</v>
      </c>
      <c r="B174" s="77">
        <v>9.0946666666666669</v>
      </c>
      <c r="C174" s="77">
        <v>2.0380000000000003</v>
      </c>
      <c r="D174" s="77">
        <v>-5.3609999999999998</v>
      </c>
      <c r="E174" s="77">
        <v>-5.5620000000000003</v>
      </c>
      <c r="F174" s="77">
        <v>0.68333333333333324</v>
      </c>
      <c r="G174" s="77">
        <v>2.0859999999999999</v>
      </c>
      <c r="H174" s="77">
        <v>-2.8263333333333338</v>
      </c>
      <c r="I174" s="77">
        <v>0.80033333333333323</v>
      </c>
      <c r="J174" s="77">
        <v>5.8240000000000007</v>
      </c>
      <c r="K174" s="77">
        <v>-1.7236666666666667</v>
      </c>
      <c r="L174" s="77">
        <v>-4.83</v>
      </c>
      <c r="M174" s="77">
        <v>4.3973333333333331</v>
      </c>
    </row>
    <row r="175" spans="1:13" ht="12" x14ac:dyDescent="0.25">
      <c r="A175" s="2">
        <v>269.12</v>
      </c>
      <c r="B175" s="77">
        <v>6.7656666666666654</v>
      </c>
      <c r="C175" s="77">
        <v>7.1000000000000021E-2</v>
      </c>
      <c r="D175" s="77">
        <v>-7.1373333333333333</v>
      </c>
      <c r="E175" s="77">
        <v>-8.4146666666666672</v>
      </c>
      <c r="F175" s="77">
        <v>-2.129</v>
      </c>
      <c r="G175" s="77">
        <v>0.33466666666666683</v>
      </c>
      <c r="H175" s="77">
        <v>-5.6980000000000004</v>
      </c>
      <c r="I175" s="77">
        <v>-1.5269999999999999</v>
      </c>
      <c r="J175" s="77">
        <v>3.6576666666666662</v>
      </c>
      <c r="K175" s="77">
        <v>-4.0253333333333332</v>
      </c>
      <c r="L175" s="77">
        <v>-7.7660000000000009</v>
      </c>
      <c r="M175" s="77">
        <v>1.5969999999999998</v>
      </c>
    </row>
    <row r="176" spans="1:13" ht="12" x14ac:dyDescent="0.25">
      <c r="A176" s="2">
        <v>269.58999999999997</v>
      </c>
      <c r="B176" s="77">
        <v>5.6359999999999992</v>
      </c>
      <c r="C176" s="77">
        <v>-1.466</v>
      </c>
      <c r="D176" s="77">
        <v>-7.7773333333333321</v>
      </c>
      <c r="E176" s="77">
        <v>-10.299333333333331</v>
      </c>
      <c r="F176" s="77">
        <v>-4.057666666666667</v>
      </c>
      <c r="G176" s="77">
        <v>-0.15033333333333321</v>
      </c>
      <c r="H176" s="77">
        <v>-6.7369999999999992</v>
      </c>
      <c r="I176" s="77">
        <v>-2.3396666666666666</v>
      </c>
      <c r="J176" s="77">
        <v>2.4406666666666665</v>
      </c>
      <c r="K176" s="77">
        <v>-5.6773333333333342</v>
      </c>
      <c r="L176" s="77">
        <v>-9.0283333333333342</v>
      </c>
      <c r="M176" s="77">
        <v>-1.3819999999999997</v>
      </c>
    </row>
    <row r="177" spans="1:13" ht="12" x14ac:dyDescent="0.25">
      <c r="A177" s="2">
        <v>270.06</v>
      </c>
      <c r="B177" s="77">
        <v>6.937666666666666</v>
      </c>
      <c r="C177" s="77">
        <v>1.0353333333333334</v>
      </c>
      <c r="D177" s="77">
        <v>-4.9523333333333328</v>
      </c>
      <c r="E177" s="77">
        <v>-8.2673333333333332</v>
      </c>
      <c r="F177" s="77">
        <v>-2.3466666666666671</v>
      </c>
      <c r="G177" s="77">
        <v>3.2816666666666663</v>
      </c>
      <c r="H177" s="77">
        <v>-3.7786666666666675</v>
      </c>
      <c r="I177" s="77">
        <v>-0.19066666666666668</v>
      </c>
      <c r="J177" s="77">
        <v>5.0026666666666673</v>
      </c>
      <c r="K177" s="77">
        <v>-2.5316666666666667</v>
      </c>
      <c r="L177" s="77">
        <v>-6.3323333333333336</v>
      </c>
      <c r="M177" s="77">
        <v>0.84966666666666646</v>
      </c>
    </row>
    <row r="178" spans="1:13" ht="12" x14ac:dyDescent="0.25">
      <c r="A178" s="2">
        <v>270.52999999999997</v>
      </c>
      <c r="B178" s="77">
        <v>5.3476666666666661</v>
      </c>
      <c r="C178" s="77">
        <v>-0.46600000000000019</v>
      </c>
      <c r="D178" s="77">
        <v>-7.0106666666666664</v>
      </c>
      <c r="E178" s="77">
        <v>-8.0250000000000004</v>
      </c>
      <c r="F178" s="77">
        <v>-1.6559999999999999</v>
      </c>
      <c r="G178" s="77">
        <v>3.8290000000000006</v>
      </c>
      <c r="H178" s="77">
        <v>-4.6503333333333332</v>
      </c>
      <c r="I178" s="77">
        <v>-0.72833333333333317</v>
      </c>
      <c r="J178" s="77">
        <v>5.9323333333333323</v>
      </c>
      <c r="K178" s="77">
        <v>-2.0559999999999996</v>
      </c>
      <c r="L178" s="77">
        <v>-5.9226666666666672</v>
      </c>
      <c r="M178" s="77">
        <v>0.47599999999999998</v>
      </c>
    </row>
    <row r="179" spans="1:13" ht="12" x14ac:dyDescent="0.25">
      <c r="A179" s="2">
        <v>271</v>
      </c>
      <c r="B179" s="77">
        <v>3.5119999999999991</v>
      </c>
      <c r="C179" s="77">
        <v>-1.2886666666666666</v>
      </c>
      <c r="D179" s="77">
        <v>-9.3346666666666671</v>
      </c>
      <c r="E179" s="77">
        <v>-9.1643333333333334</v>
      </c>
      <c r="F179" s="77">
        <v>-2.4393333333333334</v>
      </c>
      <c r="G179" s="77">
        <v>2.5183333333333331</v>
      </c>
      <c r="H179" s="77">
        <v>-5.2559999999999993</v>
      </c>
      <c r="I179" s="77">
        <v>-2.8609999999999993</v>
      </c>
      <c r="J179" s="77">
        <v>4.3220000000000001</v>
      </c>
      <c r="K179" s="77">
        <v>-4.1516666666666664</v>
      </c>
      <c r="L179" s="77">
        <v>-6.3270000000000008</v>
      </c>
      <c r="M179" s="77">
        <v>4.6666666666666336E-2</v>
      </c>
    </row>
    <row r="180" spans="1:13" ht="12" x14ac:dyDescent="0.25">
      <c r="A180" s="2">
        <v>271.47000000000003</v>
      </c>
      <c r="B180" s="77">
        <v>2.5573333333333337</v>
      </c>
      <c r="C180" s="77">
        <v>1.7333333333333423E-2</v>
      </c>
      <c r="D180" s="77">
        <v>-9.5136666666666674</v>
      </c>
      <c r="E180" s="77">
        <v>-8.6109999999999989</v>
      </c>
      <c r="F180" s="77">
        <v>-2.6259999999999999</v>
      </c>
      <c r="G180" s="77">
        <v>1.5953333333333335</v>
      </c>
      <c r="H180" s="77">
        <v>-5.3526666666666669</v>
      </c>
      <c r="I180" s="77">
        <v>-2.7180000000000004</v>
      </c>
      <c r="J180" s="77">
        <v>2.5513333333333335</v>
      </c>
      <c r="K180" s="77">
        <v>-4.4420000000000002</v>
      </c>
      <c r="L180" s="77">
        <v>-6.0213333333333336</v>
      </c>
      <c r="M180" s="77">
        <v>1.0996666666666666</v>
      </c>
    </row>
    <row r="181" spans="1:13" ht="12" x14ac:dyDescent="0.25">
      <c r="A181" s="2">
        <v>271.93</v>
      </c>
      <c r="B181" s="77">
        <v>3.1143333333333332</v>
      </c>
      <c r="C181" s="77">
        <v>0.12400000000000011</v>
      </c>
      <c r="D181" s="77">
        <v>-9.4979999999999993</v>
      </c>
      <c r="E181" s="77">
        <v>-7.8416666666666677</v>
      </c>
      <c r="F181" s="77">
        <v>-2.1720000000000002</v>
      </c>
      <c r="G181" s="77">
        <v>1.0783333333333334</v>
      </c>
      <c r="H181" s="77">
        <v>-5.7766666666666664</v>
      </c>
      <c r="I181" s="77">
        <v>-2.8503333333333334</v>
      </c>
      <c r="J181" s="77">
        <v>1.1386666666666667</v>
      </c>
      <c r="K181" s="77">
        <v>-5.5489999999999995</v>
      </c>
      <c r="L181" s="77">
        <v>-6.0790000000000006</v>
      </c>
      <c r="M181" s="77">
        <v>1.5893333333333333</v>
      </c>
    </row>
    <row r="182" spans="1:13" ht="12" x14ac:dyDescent="0.25">
      <c r="A182" s="2">
        <v>272.39999999999998</v>
      </c>
      <c r="B182" s="77">
        <v>3.0943333333333336</v>
      </c>
      <c r="C182" s="77">
        <v>1.7626666666666668</v>
      </c>
      <c r="D182" s="77">
        <v>-7.9043333333333337</v>
      </c>
      <c r="E182" s="77">
        <v>-5.7823333333333338</v>
      </c>
      <c r="F182" s="77">
        <v>-0.46566666666666667</v>
      </c>
      <c r="G182" s="77">
        <v>2.3409999999999997</v>
      </c>
      <c r="H182" s="77">
        <v>-5.2113333333333332</v>
      </c>
      <c r="I182" s="77">
        <v>-0.61133333333333351</v>
      </c>
      <c r="J182" s="77">
        <v>2.8236666666666665</v>
      </c>
      <c r="K182" s="77">
        <v>-4.7736666666666672</v>
      </c>
      <c r="L182" s="77">
        <v>-5.5116666666666667</v>
      </c>
      <c r="M182" s="77">
        <v>3.0596666666666663</v>
      </c>
    </row>
    <row r="183" spans="1:13" ht="12" x14ac:dyDescent="0.25">
      <c r="A183" s="2">
        <v>272.87</v>
      </c>
      <c r="B183" s="77">
        <v>3.7349999999999999</v>
      </c>
      <c r="C183" s="77">
        <v>2.7720000000000002</v>
      </c>
      <c r="D183" s="77">
        <v>-6.9633333333333338</v>
      </c>
      <c r="E183" s="77">
        <v>-4.2023333333333328</v>
      </c>
      <c r="F183" s="77">
        <v>0.75200000000000011</v>
      </c>
      <c r="G183" s="77">
        <v>3.298</v>
      </c>
      <c r="H183" s="77">
        <v>-4.0543333333333331</v>
      </c>
      <c r="I183" s="77">
        <v>0.81800000000000017</v>
      </c>
      <c r="J183" s="77">
        <v>4.258</v>
      </c>
      <c r="K183" s="77">
        <v>-4.3040000000000003</v>
      </c>
      <c r="L183" s="77">
        <v>-4.5666666666666673</v>
      </c>
      <c r="M183" s="77">
        <v>3.2766666666666668</v>
      </c>
    </row>
    <row r="184" spans="1:13" ht="12" x14ac:dyDescent="0.25">
      <c r="A184" s="2">
        <v>273.33999999999997</v>
      </c>
      <c r="B184" s="77">
        <v>3.4646666666666666</v>
      </c>
      <c r="C184" s="77">
        <v>2.8203333333333336</v>
      </c>
      <c r="D184" s="77">
        <v>-6.7406666666666668</v>
      </c>
      <c r="E184" s="77">
        <v>-3.0850000000000004</v>
      </c>
      <c r="F184" s="77">
        <v>0.43333333333333329</v>
      </c>
      <c r="G184" s="77">
        <v>3.6630000000000003</v>
      </c>
      <c r="H184" s="77">
        <v>-3.4130000000000003</v>
      </c>
      <c r="I184" s="77">
        <v>0.60533333333333328</v>
      </c>
      <c r="J184" s="77">
        <v>4.3573333333333331</v>
      </c>
      <c r="K184" s="77">
        <v>-4.2446666666666664</v>
      </c>
      <c r="L184" s="77">
        <v>-3.4489999999999998</v>
      </c>
      <c r="M184" s="77">
        <v>3.1126666666666662</v>
      </c>
    </row>
    <row r="185" spans="1:13" ht="12" x14ac:dyDescent="0.25">
      <c r="A185" s="2">
        <v>273.81</v>
      </c>
      <c r="B185" s="77">
        <v>2.3919999999999995</v>
      </c>
      <c r="C185" s="77">
        <v>2.5436666666666663</v>
      </c>
      <c r="D185" s="77">
        <v>-5.5060000000000002</v>
      </c>
      <c r="E185" s="77">
        <v>-2.3290000000000002</v>
      </c>
      <c r="F185" s="77">
        <v>0.70899999999999996</v>
      </c>
      <c r="G185" s="77">
        <v>4.3133333333333335</v>
      </c>
      <c r="H185" s="77">
        <v>-3.5219999999999998</v>
      </c>
      <c r="I185" s="77">
        <v>-0.19100000000000014</v>
      </c>
      <c r="J185" s="77">
        <v>3.0839999999999996</v>
      </c>
      <c r="K185" s="77">
        <v>-4.2056666666666667</v>
      </c>
      <c r="L185" s="77">
        <v>-1.8386666666666667</v>
      </c>
      <c r="M185" s="77">
        <v>3.593</v>
      </c>
    </row>
    <row r="186" spans="1:13" ht="12" x14ac:dyDescent="0.25">
      <c r="A186" s="2">
        <v>274.27999999999997</v>
      </c>
      <c r="B186" s="77">
        <v>6.5953333333333335</v>
      </c>
      <c r="C186" s="77">
        <v>5.3143333333333338</v>
      </c>
      <c r="D186" s="77">
        <v>-0.23600000000000007</v>
      </c>
      <c r="E186" s="77">
        <v>2.1006666666666667</v>
      </c>
      <c r="F186" s="77">
        <v>4.7773333333333339</v>
      </c>
      <c r="G186" s="77">
        <v>6.7409999999999997</v>
      </c>
      <c r="H186" s="77">
        <v>-1.4589999999999999</v>
      </c>
      <c r="I186" s="77">
        <v>3.8376666666666668</v>
      </c>
      <c r="J186" s="77">
        <v>6.0063333333333331</v>
      </c>
      <c r="K186" s="77">
        <v>1.2046666666666666</v>
      </c>
      <c r="L186" s="77">
        <v>2.5310000000000001</v>
      </c>
      <c r="M186" s="77">
        <v>6.6670000000000007</v>
      </c>
    </row>
    <row r="187" spans="1:13" ht="12" x14ac:dyDescent="0.25">
      <c r="A187" s="2">
        <v>274.74</v>
      </c>
      <c r="B187" s="77">
        <v>10.663666666666666</v>
      </c>
      <c r="C187" s="77">
        <v>8.4116666666666671</v>
      </c>
      <c r="D187" s="77">
        <v>2.6350000000000002</v>
      </c>
      <c r="E187" s="77">
        <v>6.0826666666666656</v>
      </c>
      <c r="F187" s="77">
        <v>7.3093333333333339</v>
      </c>
      <c r="G187" s="77">
        <v>8.4603333333333328</v>
      </c>
      <c r="H187" s="77">
        <v>1.3276666666666666</v>
      </c>
      <c r="I187" s="77">
        <v>6.5926666666666662</v>
      </c>
      <c r="J187" s="77">
        <v>8.6760000000000002</v>
      </c>
      <c r="K187" s="77">
        <v>5.0439999999999996</v>
      </c>
      <c r="L187" s="77">
        <v>5.2546666666666662</v>
      </c>
      <c r="M187" s="77">
        <v>10.212666666666667</v>
      </c>
    </row>
    <row r="188" spans="1:13" ht="12" x14ac:dyDescent="0.25">
      <c r="A188" s="2">
        <v>275.20999999999998</v>
      </c>
      <c r="B188" s="77">
        <v>13.219333333333333</v>
      </c>
      <c r="C188" s="77">
        <v>10.002333333333333</v>
      </c>
      <c r="D188" s="77">
        <v>4.684333333333333</v>
      </c>
      <c r="E188" s="77">
        <v>7.5873333333333335</v>
      </c>
      <c r="F188" s="77">
        <v>9.2706666666666653</v>
      </c>
      <c r="G188" s="77">
        <v>9.2743333333333329</v>
      </c>
      <c r="H188" s="77">
        <v>3.7486666666666668</v>
      </c>
      <c r="I188" s="77">
        <v>7.9903333333333331</v>
      </c>
      <c r="J188" s="77">
        <v>10.470666666666666</v>
      </c>
      <c r="K188" s="77">
        <v>7.0229999999999997</v>
      </c>
      <c r="L188" s="77">
        <v>7.3866666666666667</v>
      </c>
      <c r="M188" s="77">
        <v>10.960999999999999</v>
      </c>
    </row>
    <row r="189" spans="1:13" ht="12" x14ac:dyDescent="0.25">
      <c r="A189" s="2">
        <v>275.68</v>
      </c>
      <c r="B189" s="77">
        <v>13.280000000000001</v>
      </c>
      <c r="C189" s="77">
        <v>9.7859999999999996</v>
      </c>
      <c r="D189" s="77">
        <v>5.0973333333333333</v>
      </c>
      <c r="E189" s="77">
        <v>7.3743333333333334</v>
      </c>
      <c r="F189" s="77">
        <v>9.250333333333332</v>
      </c>
      <c r="G189" s="77">
        <v>8.3563333333333336</v>
      </c>
      <c r="H189" s="77">
        <v>4.09</v>
      </c>
      <c r="I189" s="77">
        <v>7.838000000000001</v>
      </c>
      <c r="J189" s="77">
        <v>9.9473333333333329</v>
      </c>
      <c r="K189" s="77">
        <v>6.692333333333333</v>
      </c>
      <c r="L189" s="77">
        <v>7.9086666666666661</v>
      </c>
      <c r="M189" s="77">
        <v>9.9196666666666662</v>
      </c>
    </row>
    <row r="190" spans="1:13" ht="12" x14ac:dyDescent="0.25">
      <c r="A190" s="2">
        <v>276.14999999999998</v>
      </c>
      <c r="B190" s="77">
        <v>15.596666666666666</v>
      </c>
      <c r="C190" s="77">
        <v>11.601666666666667</v>
      </c>
      <c r="D190" s="77">
        <v>7.4676666666666662</v>
      </c>
      <c r="E190" s="77">
        <v>8.2186666666666657</v>
      </c>
      <c r="F190" s="77">
        <v>10.797333333333334</v>
      </c>
      <c r="G190" s="77">
        <v>8.7286666666666672</v>
      </c>
      <c r="H190" s="77">
        <v>5.976</v>
      </c>
      <c r="I190" s="77">
        <v>9.7476666666666674</v>
      </c>
      <c r="J190" s="77">
        <v>12.082999999999998</v>
      </c>
      <c r="K190" s="77">
        <v>7.8506666666666662</v>
      </c>
      <c r="L190" s="77">
        <v>10.828666666666669</v>
      </c>
      <c r="M190" s="77">
        <v>11.257666666666665</v>
      </c>
    </row>
    <row r="191" spans="1:13" ht="12" x14ac:dyDescent="0.25">
      <c r="A191" s="2">
        <v>276.62</v>
      </c>
      <c r="B191" s="77">
        <v>16.294999999999998</v>
      </c>
      <c r="C191" s="77">
        <v>13.052666666666667</v>
      </c>
      <c r="D191" s="77">
        <v>9.6219999999999999</v>
      </c>
      <c r="E191" s="77">
        <v>9.6283333333333321</v>
      </c>
      <c r="F191" s="77">
        <v>13.357666666666667</v>
      </c>
      <c r="G191" s="77">
        <v>10.441666666666666</v>
      </c>
      <c r="H191" s="77">
        <v>8.575333333333333</v>
      </c>
      <c r="I191" s="77">
        <v>10.555666666666667</v>
      </c>
      <c r="J191" s="77">
        <v>14.046333333333331</v>
      </c>
      <c r="K191" s="77">
        <v>9.3719999999999999</v>
      </c>
      <c r="L191" s="77">
        <v>11.929</v>
      </c>
      <c r="M191" s="77">
        <v>11.672333333333333</v>
      </c>
    </row>
    <row r="192" spans="1:13" ht="12" x14ac:dyDescent="0.25">
      <c r="A192" s="2">
        <v>277.08</v>
      </c>
      <c r="B192" s="77">
        <v>16.632999999999999</v>
      </c>
      <c r="C192" s="77">
        <v>14.409333333333331</v>
      </c>
      <c r="D192" s="77">
        <v>8.0939999999999994</v>
      </c>
      <c r="E192" s="77">
        <v>10.736666666666666</v>
      </c>
      <c r="F192" s="77">
        <v>12.662333333333335</v>
      </c>
      <c r="G192" s="77">
        <v>11.032000000000002</v>
      </c>
      <c r="H192" s="77">
        <v>9.0916666666666668</v>
      </c>
      <c r="I192" s="77">
        <v>10.198</v>
      </c>
      <c r="J192" s="77">
        <v>14.623333333333335</v>
      </c>
      <c r="K192" s="77">
        <v>9.8446666666666669</v>
      </c>
      <c r="L192" s="77">
        <v>12.061</v>
      </c>
      <c r="M192" s="77">
        <v>10.799666666666667</v>
      </c>
    </row>
    <row r="193" spans="1:13" ht="12" x14ac:dyDescent="0.25">
      <c r="A193" s="2">
        <v>277.55</v>
      </c>
      <c r="B193" s="77">
        <v>18.863333333333333</v>
      </c>
      <c r="C193" s="77">
        <v>15.390666666666666</v>
      </c>
      <c r="D193" s="77">
        <v>7.636333333333333</v>
      </c>
      <c r="E193" s="77">
        <v>12.679666666666668</v>
      </c>
      <c r="F193" s="77">
        <v>14.438999999999998</v>
      </c>
      <c r="G193" s="77">
        <v>11.451666666666668</v>
      </c>
      <c r="H193" s="77">
        <v>10.832666666666668</v>
      </c>
      <c r="I193" s="77">
        <v>10.516999999999999</v>
      </c>
      <c r="J193" s="77">
        <v>15.813666666666668</v>
      </c>
      <c r="K193" s="77">
        <v>11.004666666666667</v>
      </c>
      <c r="L193" s="77">
        <v>13.000999999999999</v>
      </c>
      <c r="M193" s="77">
        <v>11.326000000000001</v>
      </c>
    </row>
    <row r="194" spans="1:13" ht="12" x14ac:dyDescent="0.25">
      <c r="A194" s="2">
        <v>278.02</v>
      </c>
      <c r="B194" s="77">
        <v>20.349999999999998</v>
      </c>
      <c r="C194" s="77">
        <v>16.494333333333334</v>
      </c>
      <c r="D194" s="77">
        <v>9.1243333333333325</v>
      </c>
      <c r="E194" s="77">
        <v>14.432333333333332</v>
      </c>
      <c r="F194" s="77">
        <v>17.890333333333334</v>
      </c>
      <c r="G194" s="77">
        <v>12.904000000000002</v>
      </c>
      <c r="H194" s="77">
        <v>13.070333333333332</v>
      </c>
      <c r="I194" s="77">
        <v>11.665999999999999</v>
      </c>
      <c r="J194" s="77">
        <v>17.120999999999999</v>
      </c>
      <c r="K194" s="77">
        <v>11.733333333333334</v>
      </c>
      <c r="L194" s="77">
        <v>14.802333333333332</v>
      </c>
      <c r="M194" s="77">
        <v>12.259666666666666</v>
      </c>
    </row>
    <row r="195" spans="1:13" ht="12" x14ac:dyDescent="0.25">
      <c r="A195" s="2">
        <v>278.49</v>
      </c>
      <c r="B195" s="77">
        <v>21.093666666666667</v>
      </c>
      <c r="C195" s="77">
        <v>17.957666666666665</v>
      </c>
      <c r="D195" s="77">
        <v>9.6643333333333334</v>
      </c>
      <c r="E195" s="77">
        <v>16.026666666666667</v>
      </c>
      <c r="F195" s="77">
        <v>19.539333333333332</v>
      </c>
      <c r="G195" s="77">
        <v>14.724666666666666</v>
      </c>
      <c r="H195" s="77">
        <v>14.683333333333332</v>
      </c>
      <c r="I195" s="77">
        <v>13.145333333333333</v>
      </c>
      <c r="J195" s="77">
        <v>17.909333333333333</v>
      </c>
      <c r="K195" s="77">
        <v>10.699666666666667</v>
      </c>
      <c r="L195" s="77">
        <v>15.058999999999999</v>
      </c>
      <c r="M195" s="77">
        <v>12.499666666666664</v>
      </c>
    </row>
    <row r="196" spans="1:13" ht="12" x14ac:dyDescent="0.25">
      <c r="A196" s="2">
        <v>278.95999999999998</v>
      </c>
      <c r="B196" s="77">
        <v>22.811999999999998</v>
      </c>
      <c r="C196" s="77">
        <v>17.385000000000002</v>
      </c>
      <c r="D196" s="77">
        <v>10.002666666666668</v>
      </c>
      <c r="E196" s="77">
        <v>17.705666666666669</v>
      </c>
      <c r="F196" s="77">
        <v>21.023666666666667</v>
      </c>
      <c r="G196" s="77">
        <v>16.014333333333333</v>
      </c>
      <c r="H196" s="77">
        <v>16.632333333333332</v>
      </c>
      <c r="I196" s="77">
        <v>14.858666666666666</v>
      </c>
      <c r="J196" s="77">
        <v>18.299333333333333</v>
      </c>
      <c r="K196" s="77">
        <v>10.468666666666666</v>
      </c>
      <c r="L196" s="77">
        <v>14.825333333333333</v>
      </c>
      <c r="M196" s="77">
        <v>13.968333333333334</v>
      </c>
    </row>
    <row r="197" spans="1:13" ht="12" x14ac:dyDescent="0.25">
      <c r="A197" s="2">
        <v>279.43</v>
      </c>
      <c r="B197" s="77">
        <v>22.067999999999998</v>
      </c>
      <c r="C197" s="77">
        <v>16.038333333333334</v>
      </c>
      <c r="D197" s="77">
        <v>9.1606666666666658</v>
      </c>
      <c r="E197" s="77">
        <v>17.534666666666666</v>
      </c>
      <c r="F197" s="77">
        <v>20.674333333333333</v>
      </c>
      <c r="G197" s="77">
        <v>14.962999999999999</v>
      </c>
      <c r="H197" s="77">
        <v>16.044666666666668</v>
      </c>
      <c r="I197" s="77">
        <v>13.697000000000001</v>
      </c>
      <c r="J197" s="77">
        <v>16.908666666666665</v>
      </c>
      <c r="K197" s="77">
        <v>9.5793333333333326</v>
      </c>
      <c r="L197" s="77">
        <v>13.765333333333333</v>
      </c>
      <c r="M197" s="77">
        <v>14.126333333333335</v>
      </c>
    </row>
    <row r="198" spans="1:13" ht="12" x14ac:dyDescent="0.25">
      <c r="A198" s="2">
        <v>279.89</v>
      </c>
      <c r="B198" s="77">
        <v>21.696666666666669</v>
      </c>
      <c r="C198" s="77">
        <v>15.548</v>
      </c>
      <c r="D198" s="77">
        <v>8.0563333333333329</v>
      </c>
      <c r="E198" s="77">
        <v>16.72</v>
      </c>
      <c r="F198" s="77">
        <v>21.364999999999998</v>
      </c>
      <c r="G198" s="77">
        <v>13.340666666666666</v>
      </c>
      <c r="H198" s="77">
        <v>15.764666666666665</v>
      </c>
      <c r="I198" s="77">
        <v>13.770333333333333</v>
      </c>
      <c r="J198" s="77">
        <v>16.128333333333334</v>
      </c>
      <c r="K198" s="77">
        <v>7.7519999999999998</v>
      </c>
      <c r="L198" s="77">
        <v>12.896000000000001</v>
      </c>
      <c r="M198" s="77">
        <v>13.057333333333332</v>
      </c>
    </row>
    <row r="199" spans="1:13" ht="12" x14ac:dyDescent="0.25">
      <c r="A199" s="2">
        <v>280.36</v>
      </c>
      <c r="B199" s="77">
        <v>20.928000000000001</v>
      </c>
      <c r="C199" s="77">
        <v>16.365666666666666</v>
      </c>
      <c r="D199" s="77">
        <v>8.7710000000000008</v>
      </c>
      <c r="E199" s="77">
        <v>16.382666666666665</v>
      </c>
      <c r="F199" s="77">
        <v>21.428666666666668</v>
      </c>
      <c r="G199" s="77">
        <v>13.154666666666666</v>
      </c>
      <c r="H199" s="77">
        <v>17.510666666666665</v>
      </c>
      <c r="I199" s="77">
        <v>13.991666666666665</v>
      </c>
      <c r="J199" s="77">
        <v>16.627666666666666</v>
      </c>
      <c r="K199" s="77">
        <v>6.5049999999999999</v>
      </c>
      <c r="L199" s="77">
        <v>12.871</v>
      </c>
      <c r="M199" s="77">
        <v>13.185666666666668</v>
      </c>
    </row>
    <row r="200" spans="1:13" ht="12" x14ac:dyDescent="0.25">
      <c r="A200" s="2">
        <v>280.83</v>
      </c>
      <c r="B200" s="77">
        <v>20.392666666666667</v>
      </c>
      <c r="C200" s="77">
        <v>17.183666666666667</v>
      </c>
      <c r="D200" s="77">
        <v>9.83</v>
      </c>
      <c r="E200" s="77">
        <v>15.88</v>
      </c>
      <c r="F200" s="77">
        <v>22.052666666666667</v>
      </c>
      <c r="G200" s="77">
        <v>13.929666666666668</v>
      </c>
      <c r="H200" s="77">
        <v>18.003333333333334</v>
      </c>
      <c r="I200" s="77">
        <v>15.259333333333332</v>
      </c>
      <c r="J200" s="77">
        <v>17.237666666666666</v>
      </c>
      <c r="K200" s="77">
        <v>6.6403333333333334</v>
      </c>
      <c r="L200" s="77">
        <v>12.585000000000001</v>
      </c>
      <c r="M200" s="77">
        <v>13.249000000000001</v>
      </c>
    </row>
    <row r="201" spans="1:13" ht="12" x14ac:dyDescent="0.25">
      <c r="A201" s="2">
        <v>281.3</v>
      </c>
      <c r="B201" s="77">
        <v>21.445999999999998</v>
      </c>
      <c r="C201" s="77">
        <v>17.046666666666667</v>
      </c>
      <c r="D201" s="77">
        <v>10.393666666666666</v>
      </c>
      <c r="E201" s="77">
        <v>15.847666666666669</v>
      </c>
      <c r="F201" s="77">
        <v>22.274666666666665</v>
      </c>
      <c r="G201" s="77">
        <v>15.826666666666666</v>
      </c>
      <c r="H201" s="77">
        <v>19.327333333333332</v>
      </c>
      <c r="I201" s="77">
        <v>15.307333333333334</v>
      </c>
      <c r="J201" s="77">
        <v>17.314000000000004</v>
      </c>
      <c r="K201" s="77">
        <v>7.2316666666666665</v>
      </c>
      <c r="L201" s="77">
        <v>12.945333333333332</v>
      </c>
      <c r="M201" s="77">
        <v>13.425333333333333</v>
      </c>
    </row>
    <row r="202" spans="1:13" ht="12" x14ac:dyDescent="0.25">
      <c r="A202" s="2">
        <v>281.76</v>
      </c>
      <c r="B202" s="77">
        <v>21.742333333333335</v>
      </c>
      <c r="C202" s="77">
        <v>17.794</v>
      </c>
      <c r="D202" s="77">
        <v>11.471666666666666</v>
      </c>
      <c r="E202" s="77">
        <v>16.641000000000002</v>
      </c>
      <c r="F202" s="77">
        <v>21.139666666666667</v>
      </c>
      <c r="G202" s="77">
        <v>16.938666666666666</v>
      </c>
      <c r="H202" s="77">
        <v>18.333333333333332</v>
      </c>
      <c r="I202" s="77">
        <v>15.511666666666668</v>
      </c>
      <c r="J202" s="77">
        <v>17.957333333333334</v>
      </c>
      <c r="K202" s="77">
        <v>9.0340000000000007</v>
      </c>
      <c r="L202" s="77">
        <v>14.198999999999998</v>
      </c>
      <c r="M202" s="77">
        <v>14.309333333333333</v>
      </c>
    </row>
    <row r="203" spans="1:13" ht="12" x14ac:dyDescent="0.25">
      <c r="A203" s="2">
        <v>282.23</v>
      </c>
      <c r="B203" s="77">
        <v>22.03</v>
      </c>
      <c r="C203" s="77">
        <v>18.84</v>
      </c>
      <c r="D203" s="77">
        <v>11.863999999999999</v>
      </c>
      <c r="E203" s="77">
        <v>17.189000000000004</v>
      </c>
      <c r="F203" s="77">
        <v>21.804666666666666</v>
      </c>
      <c r="G203" s="77">
        <v>18.679666666666666</v>
      </c>
      <c r="H203" s="77">
        <v>20.046333333333333</v>
      </c>
      <c r="I203" s="77">
        <v>16.186666666666667</v>
      </c>
      <c r="J203" s="77">
        <v>18.008666666666667</v>
      </c>
      <c r="K203" s="77">
        <v>11.196333333333333</v>
      </c>
      <c r="L203" s="77">
        <v>16.413</v>
      </c>
      <c r="M203" s="77">
        <v>15.635</v>
      </c>
    </row>
    <row r="204" spans="1:13" ht="12" x14ac:dyDescent="0.25">
      <c r="A204" s="2">
        <v>282.7</v>
      </c>
      <c r="B204" s="77">
        <v>20.947333333333333</v>
      </c>
      <c r="C204" s="77">
        <v>19.233000000000001</v>
      </c>
      <c r="D204" s="77">
        <v>12.218666666666666</v>
      </c>
      <c r="E204" s="77">
        <v>17.338999999999999</v>
      </c>
      <c r="F204" s="77">
        <v>21.188999999999997</v>
      </c>
      <c r="G204" s="77">
        <v>19.074666666666666</v>
      </c>
      <c r="H204" s="77">
        <v>21.047666666666665</v>
      </c>
      <c r="I204" s="77">
        <v>16.656000000000002</v>
      </c>
      <c r="J204" s="77">
        <v>17.118333333333332</v>
      </c>
      <c r="K204" s="77">
        <v>11.144666666666666</v>
      </c>
      <c r="L204" s="77">
        <v>17.190333333333331</v>
      </c>
      <c r="M204" s="77">
        <v>15.024666666666667</v>
      </c>
    </row>
    <row r="205" spans="1:13" ht="12" x14ac:dyDescent="0.25">
      <c r="A205" s="2">
        <v>283.17</v>
      </c>
      <c r="B205" s="77">
        <v>21.191666666666663</v>
      </c>
      <c r="C205" s="77">
        <v>19.764666666666667</v>
      </c>
      <c r="D205" s="77">
        <v>12.23066666666667</v>
      </c>
      <c r="E205" s="77">
        <v>16.996333333333332</v>
      </c>
      <c r="F205" s="77">
        <v>21.428666666666668</v>
      </c>
      <c r="G205" s="77">
        <v>18.900000000000002</v>
      </c>
      <c r="H205" s="77">
        <v>21.594333333333335</v>
      </c>
      <c r="I205" s="77">
        <v>18.048999999999999</v>
      </c>
      <c r="J205" s="77">
        <v>17.236000000000001</v>
      </c>
      <c r="K205" s="77">
        <v>11.683333333333332</v>
      </c>
      <c r="L205" s="77">
        <v>16.597666666666665</v>
      </c>
      <c r="M205" s="77">
        <v>15.690000000000003</v>
      </c>
    </row>
    <row r="206" spans="1:13" ht="12" x14ac:dyDescent="0.25">
      <c r="A206" s="2">
        <v>283.64</v>
      </c>
      <c r="B206" s="77">
        <v>21.287333333333333</v>
      </c>
      <c r="C206" s="77">
        <v>19.126999999999999</v>
      </c>
      <c r="D206" s="77">
        <v>11.833333333333334</v>
      </c>
      <c r="E206" s="77">
        <v>16.242000000000001</v>
      </c>
      <c r="F206" s="77">
        <v>20.870999999999999</v>
      </c>
      <c r="G206" s="77">
        <v>17.222666666666665</v>
      </c>
      <c r="H206" s="77">
        <v>20.434333333333331</v>
      </c>
      <c r="I206" s="77">
        <v>18.732666666666663</v>
      </c>
      <c r="J206" s="77">
        <v>18.179666666666666</v>
      </c>
      <c r="K206" s="77">
        <v>11.443333333333333</v>
      </c>
      <c r="L206" s="77">
        <v>15.047333333333334</v>
      </c>
      <c r="M206" s="77">
        <v>16.102</v>
      </c>
    </row>
    <row r="207" spans="1:13" ht="12" x14ac:dyDescent="0.25">
      <c r="A207" s="2">
        <v>284.10000000000002</v>
      </c>
      <c r="B207" s="77">
        <v>18.149666666666665</v>
      </c>
      <c r="C207" s="77">
        <v>16.402666666666665</v>
      </c>
      <c r="D207" s="77">
        <v>8.5176666666666652</v>
      </c>
      <c r="E207" s="77">
        <v>13.390333333333333</v>
      </c>
      <c r="F207" s="77">
        <v>16.693666666666665</v>
      </c>
      <c r="G207" s="77">
        <v>14.462666666666669</v>
      </c>
      <c r="H207" s="77">
        <v>17.103999999999999</v>
      </c>
      <c r="I207" s="77">
        <v>16.408333333333331</v>
      </c>
      <c r="J207" s="77">
        <v>16.206999999999997</v>
      </c>
      <c r="K207" s="77">
        <v>9.1236666666666668</v>
      </c>
      <c r="L207" s="77">
        <v>12.502333333333333</v>
      </c>
      <c r="M207" s="77">
        <v>13.946333333333333</v>
      </c>
    </row>
    <row r="208" spans="1:13" ht="12" x14ac:dyDescent="0.25">
      <c r="A208" s="2">
        <v>284.57</v>
      </c>
      <c r="B208" s="77">
        <v>15.764333333333335</v>
      </c>
      <c r="C208" s="77">
        <v>15.125666666666666</v>
      </c>
      <c r="D208" s="77">
        <v>7.4356666666666662</v>
      </c>
      <c r="E208" s="77">
        <v>12.381333333333332</v>
      </c>
      <c r="F208" s="77">
        <v>15.893666666666666</v>
      </c>
      <c r="G208" s="77">
        <v>13.669333333333332</v>
      </c>
      <c r="H208" s="77">
        <v>16.197666666666667</v>
      </c>
      <c r="I208" s="77">
        <v>15.131333333333336</v>
      </c>
      <c r="J208" s="77">
        <v>16.097333333333335</v>
      </c>
      <c r="K208" s="77">
        <v>8.2686666666666664</v>
      </c>
      <c r="L208" s="77">
        <v>11.37</v>
      </c>
      <c r="M208" s="77">
        <v>13.553333333333335</v>
      </c>
    </row>
    <row r="209" spans="1:13" ht="12" x14ac:dyDescent="0.25">
      <c r="A209" s="2">
        <v>285.04000000000002</v>
      </c>
      <c r="B209" s="77">
        <v>14.848333333333334</v>
      </c>
      <c r="C209" s="77">
        <v>14.652000000000001</v>
      </c>
      <c r="D209" s="77">
        <v>6.5666666666666664</v>
      </c>
      <c r="E209" s="77">
        <v>12.267000000000001</v>
      </c>
      <c r="F209" s="77">
        <v>15.727666666666666</v>
      </c>
      <c r="G209" s="77">
        <v>13.519</v>
      </c>
      <c r="H209" s="77">
        <v>15.316666666666668</v>
      </c>
      <c r="I209" s="77">
        <v>14.092000000000001</v>
      </c>
      <c r="J209" s="77">
        <v>14.983666666666666</v>
      </c>
      <c r="K209" s="77">
        <v>8.1763333333333339</v>
      </c>
      <c r="L209" s="77">
        <v>10.531666666666666</v>
      </c>
      <c r="M209" s="77">
        <v>14.300333333333333</v>
      </c>
    </row>
    <row r="210" spans="1:13" ht="12" x14ac:dyDescent="0.25">
      <c r="A210" s="2">
        <v>285.51</v>
      </c>
      <c r="B210" s="77">
        <v>16.270666666666667</v>
      </c>
      <c r="C210" s="77">
        <v>15.39</v>
      </c>
      <c r="D210" s="77">
        <v>7.4140000000000006</v>
      </c>
      <c r="E210" s="77">
        <v>14.716666666666667</v>
      </c>
      <c r="F210" s="77">
        <v>16.668666666666667</v>
      </c>
      <c r="G210" s="77">
        <v>15.662333333333335</v>
      </c>
      <c r="H210" s="77">
        <v>16.314</v>
      </c>
      <c r="I210" s="77">
        <v>16.266999999999999</v>
      </c>
      <c r="J210" s="77">
        <v>15.76</v>
      </c>
      <c r="K210" s="77">
        <v>10.039333333333333</v>
      </c>
      <c r="L210" s="77">
        <v>12.014666666666665</v>
      </c>
      <c r="M210" s="77">
        <v>16.378</v>
      </c>
    </row>
    <row r="211" spans="1:13" ht="12" x14ac:dyDescent="0.25">
      <c r="A211" s="2">
        <v>285.97000000000003</v>
      </c>
      <c r="B211" s="77">
        <v>15.524000000000001</v>
      </c>
      <c r="C211" s="77">
        <v>14.288333333333334</v>
      </c>
      <c r="D211" s="77">
        <v>7.5246666666666657</v>
      </c>
      <c r="E211" s="77">
        <v>15.576333333333332</v>
      </c>
      <c r="F211" s="77">
        <v>16.737000000000002</v>
      </c>
      <c r="G211" s="77">
        <v>15.557999999999998</v>
      </c>
      <c r="H211" s="77">
        <v>16.248999999999999</v>
      </c>
      <c r="I211" s="77">
        <v>16.566333333333333</v>
      </c>
      <c r="J211" s="77">
        <v>15.018333333333333</v>
      </c>
      <c r="K211" s="77">
        <v>10.488666666666667</v>
      </c>
      <c r="L211" s="77">
        <v>11.445333333333332</v>
      </c>
      <c r="M211" s="77">
        <v>16.131</v>
      </c>
    </row>
    <row r="212" spans="1:13" ht="12" x14ac:dyDescent="0.25">
      <c r="A212" s="2">
        <v>286.44</v>
      </c>
      <c r="B212" s="77">
        <v>15.324999999999998</v>
      </c>
      <c r="C212" s="77">
        <v>13.008000000000001</v>
      </c>
      <c r="D212" s="77">
        <v>6.9510000000000005</v>
      </c>
      <c r="E212" s="77">
        <v>15.286333333333333</v>
      </c>
      <c r="F212" s="77">
        <v>15.174333333333331</v>
      </c>
      <c r="G212" s="77">
        <v>14.543999999999999</v>
      </c>
      <c r="H212" s="77">
        <v>15.730333333333334</v>
      </c>
      <c r="I212" s="77">
        <v>16.544333333333334</v>
      </c>
      <c r="J212" s="77">
        <v>13.463333333333333</v>
      </c>
      <c r="K212" s="77">
        <v>10.174333333333333</v>
      </c>
      <c r="L212" s="77">
        <v>10.402666666666667</v>
      </c>
      <c r="M212" s="77">
        <v>16.065000000000001</v>
      </c>
    </row>
    <row r="213" spans="1:13" ht="12" x14ac:dyDescent="0.25">
      <c r="A213" s="2">
        <v>286.91000000000003</v>
      </c>
      <c r="B213" s="77">
        <v>14.180666666666667</v>
      </c>
      <c r="C213" s="77">
        <v>10.881</v>
      </c>
      <c r="D213" s="77">
        <v>7.3739999999999997</v>
      </c>
      <c r="E213" s="77">
        <v>14.097333333333333</v>
      </c>
      <c r="F213" s="77">
        <v>14.707333333333333</v>
      </c>
      <c r="G213" s="77">
        <v>13.583</v>
      </c>
      <c r="H213" s="77">
        <v>14.719333333333333</v>
      </c>
      <c r="I213" s="77">
        <v>16.206666666666667</v>
      </c>
      <c r="J213" s="77">
        <v>12.461999999999998</v>
      </c>
      <c r="K213" s="77">
        <v>9.2313333333333336</v>
      </c>
      <c r="L213" s="77">
        <v>9.0526666666666671</v>
      </c>
      <c r="M213" s="77">
        <v>15.864666666666665</v>
      </c>
    </row>
    <row r="214" spans="1:13" ht="12" x14ac:dyDescent="0.25">
      <c r="A214" s="2">
        <v>287.38</v>
      </c>
      <c r="B214" s="77">
        <v>14.019333333333334</v>
      </c>
      <c r="C214" s="77">
        <v>10.58</v>
      </c>
      <c r="D214" s="77">
        <v>7.8353333333333337</v>
      </c>
      <c r="E214" s="77">
        <v>13.168333333333335</v>
      </c>
      <c r="F214" s="77">
        <v>14.005000000000001</v>
      </c>
      <c r="G214" s="77">
        <v>13.647</v>
      </c>
      <c r="H214" s="77">
        <v>14.333333333333334</v>
      </c>
      <c r="I214" s="77">
        <v>16.002666666666666</v>
      </c>
      <c r="J214" s="77">
        <v>13.427000000000001</v>
      </c>
      <c r="K214" s="77">
        <v>8.702</v>
      </c>
      <c r="L214" s="77">
        <v>8.9746666666666659</v>
      </c>
      <c r="M214" s="77">
        <v>15.389333333333333</v>
      </c>
    </row>
    <row r="215" spans="1:13" ht="12" x14ac:dyDescent="0.25">
      <c r="A215" s="2">
        <v>287.83999999999997</v>
      </c>
      <c r="B215" s="77">
        <v>13.961333333333334</v>
      </c>
      <c r="C215" s="77">
        <v>9.1743333333333332</v>
      </c>
      <c r="D215" s="77">
        <v>8.7853333333333339</v>
      </c>
      <c r="E215" s="77">
        <v>12.772999999999998</v>
      </c>
      <c r="F215" s="77">
        <v>11.823333333333332</v>
      </c>
      <c r="G215" s="77">
        <v>13.153666666666666</v>
      </c>
      <c r="H215" s="77">
        <v>13.604999999999999</v>
      </c>
      <c r="I215" s="77">
        <v>15.153</v>
      </c>
      <c r="J215" s="77">
        <v>12.584333333333333</v>
      </c>
      <c r="K215" s="77">
        <v>8.5286666666666662</v>
      </c>
      <c r="L215" s="77">
        <v>8.1766666666666676</v>
      </c>
      <c r="M215" s="77">
        <v>14.242333333333335</v>
      </c>
    </row>
    <row r="216" spans="1:13" ht="12" x14ac:dyDescent="0.25">
      <c r="A216" s="2">
        <v>288.31</v>
      </c>
      <c r="B216" s="77">
        <v>13.711666666666666</v>
      </c>
      <c r="C216" s="77">
        <v>8.5536666666666665</v>
      </c>
      <c r="D216" s="77">
        <v>9.4429999999999996</v>
      </c>
      <c r="E216" s="77">
        <v>12.265333333333333</v>
      </c>
      <c r="F216" s="77">
        <v>10.924666666666667</v>
      </c>
      <c r="G216" s="77">
        <v>11.94</v>
      </c>
      <c r="H216" s="77">
        <v>12.829333333333333</v>
      </c>
      <c r="I216" s="77">
        <v>14.633000000000001</v>
      </c>
      <c r="J216" s="77">
        <v>11.461333333333334</v>
      </c>
      <c r="K216" s="77">
        <v>9.0556666666666672</v>
      </c>
      <c r="L216" s="77">
        <v>7.8693333333333326</v>
      </c>
      <c r="M216" s="77">
        <v>14.739333333333333</v>
      </c>
    </row>
    <row r="217" spans="1:13" ht="12" x14ac:dyDescent="0.25">
      <c r="A217" s="2">
        <v>288.77999999999997</v>
      </c>
      <c r="B217" s="77">
        <v>12.320333333333332</v>
      </c>
      <c r="C217" s="77">
        <v>7.9266666666666667</v>
      </c>
      <c r="D217" s="77">
        <v>8.7046666666666663</v>
      </c>
      <c r="E217" s="77">
        <v>10.292333333333334</v>
      </c>
      <c r="F217" s="77">
        <v>9.9096666666666664</v>
      </c>
      <c r="G217" s="77">
        <v>10.365333333333334</v>
      </c>
      <c r="H217" s="77">
        <v>11.459000000000001</v>
      </c>
      <c r="I217" s="77">
        <v>12.995333333333335</v>
      </c>
      <c r="J217" s="77">
        <v>9.9640000000000004</v>
      </c>
      <c r="K217" s="77">
        <v>7.6736666666666666</v>
      </c>
      <c r="L217" s="77">
        <v>7.8113333333333337</v>
      </c>
      <c r="M217" s="77">
        <v>13.376333333333333</v>
      </c>
    </row>
    <row r="218" spans="1:13" ht="12" x14ac:dyDescent="0.25">
      <c r="A218" s="2">
        <v>289.25</v>
      </c>
      <c r="B218" s="77">
        <v>13.627333333333334</v>
      </c>
      <c r="C218" s="77">
        <v>9.0693333333333328</v>
      </c>
      <c r="D218" s="77">
        <v>8.99</v>
      </c>
      <c r="E218" s="77">
        <v>10.333333333333334</v>
      </c>
      <c r="F218" s="77">
        <v>10.535333333333334</v>
      </c>
      <c r="G218" s="77">
        <v>11.430666666666667</v>
      </c>
      <c r="H218" s="77">
        <v>11.974666666666666</v>
      </c>
      <c r="I218" s="77">
        <v>14.159666666666666</v>
      </c>
      <c r="J218" s="77">
        <v>10.901000000000002</v>
      </c>
      <c r="K218" s="77">
        <v>8.6416666666666675</v>
      </c>
      <c r="L218" s="77">
        <v>9.7143333333333342</v>
      </c>
      <c r="M218" s="77">
        <v>13.107666666666665</v>
      </c>
    </row>
    <row r="219" spans="1:13" ht="12" x14ac:dyDescent="0.25">
      <c r="A219" s="2">
        <v>289.70999999999998</v>
      </c>
      <c r="B219" s="77">
        <v>13.615666666666664</v>
      </c>
      <c r="C219" s="77">
        <v>9.5476666666666663</v>
      </c>
      <c r="D219" s="77">
        <v>8.0559999999999992</v>
      </c>
      <c r="E219" s="77">
        <v>10.18</v>
      </c>
      <c r="F219" s="77">
        <v>10.071</v>
      </c>
      <c r="G219" s="77">
        <v>11.795000000000002</v>
      </c>
      <c r="H219" s="77">
        <v>10.877000000000001</v>
      </c>
      <c r="I219" s="77">
        <v>12.641666666666666</v>
      </c>
      <c r="J219" s="77">
        <v>10.388666666666667</v>
      </c>
      <c r="K219" s="77">
        <v>7.9323333333333323</v>
      </c>
      <c r="L219" s="77">
        <v>10.096666666666666</v>
      </c>
      <c r="M219" s="77">
        <v>13.189666666666666</v>
      </c>
    </row>
    <row r="220" spans="1:13" ht="12" x14ac:dyDescent="0.25">
      <c r="A220" s="2">
        <v>290.18</v>
      </c>
      <c r="B220" s="77">
        <v>13.610999999999999</v>
      </c>
      <c r="C220" s="77">
        <v>10.777666666666667</v>
      </c>
      <c r="D220" s="77">
        <v>7.3336666666666668</v>
      </c>
      <c r="E220" s="77">
        <v>10.164666666666667</v>
      </c>
      <c r="F220" s="77">
        <v>9.0673333333333321</v>
      </c>
      <c r="G220" s="77">
        <v>11.940666666666667</v>
      </c>
      <c r="H220" s="77">
        <v>9.3486666666666665</v>
      </c>
      <c r="I220" s="77">
        <v>11.096666666666666</v>
      </c>
      <c r="J220" s="77">
        <v>10.511666666666667</v>
      </c>
      <c r="K220" s="77">
        <v>7.9259999999999993</v>
      </c>
      <c r="L220" s="77">
        <v>11.022</v>
      </c>
      <c r="M220" s="77">
        <v>13.133333333333333</v>
      </c>
    </row>
    <row r="221" spans="1:13" ht="12" x14ac:dyDescent="0.25">
      <c r="A221" s="2">
        <v>290.64999999999998</v>
      </c>
      <c r="B221" s="77">
        <v>14.683666666666667</v>
      </c>
      <c r="C221" s="77">
        <v>11.654666666666666</v>
      </c>
      <c r="D221" s="77">
        <v>7.5763333333333334</v>
      </c>
      <c r="E221" s="77">
        <v>10.647333333333332</v>
      </c>
      <c r="F221" s="77">
        <v>8.6716666666666669</v>
      </c>
      <c r="G221" s="77">
        <v>11.873333333333333</v>
      </c>
      <c r="H221" s="77">
        <v>9.4836666666666662</v>
      </c>
      <c r="I221" s="77">
        <v>10.371</v>
      </c>
      <c r="J221" s="77">
        <v>11.435</v>
      </c>
      <c r="K221" s="77">
        <v>8.0739999999999998</v>
      </c>
      <c r="L221" s="77">
        <v>11.363666666666667</v>
      </c>
      <c r="M221" s="77">
        <v>13.544000000000002</v>
      </c>
    </row>
    <row r="222" spans="1:13" ht="12" x14ac:dyDescent="0.25">
      <c r="A222" s="2">
        <v>291.12</v>
      </c>
      <c r="B222" s="77">
        <v>15.016333333333334</v>
      </c>
      <c r="C222" s="77">
        <v>12.274333333333333</v>
      </c>
      <c r="D222" s="77">
        <v>8.3533333333333335</v>
      </c>
      <c r="E222" s="77">
        <v>12.032000000000002</v>
      </c>
      <c r="F222" s="77">
        <v>10.688000000000001</v>
      </c>
      <c r="G222" s="77">
        <v>11.118</v>
      </c>
      <c r="H222" s="77">
        <v>9.5459999999999994</v>
      </c>
      <c r="I222" s="77">
        <v>11.339333333333334</v>
      </c>
      <c r="J222" s="77">
        <v>12.704333333333333</v>
      </c>
      <c r="K222" s="77">
        <v>8.0623333333333331</v>
      </c>
      <c r="L222" s="77">
        <v>10.371333333333332</v>
      </c>
      <c r="M222" s="77">
        <v>13.365</v>
      </c>
    </row>
    <row r="223" spans="1:13" ht="12" x14ac:dyDescent="0.25">
      <c r="A223" s="2">
        <v>291.58</v>
      </c>
      <c r="B223" s="77">
        <v>13.493666666666668</v>
      </c>
      <c r="C223" s="77">
        <v>11.289666666666667</v>
      </c>
      <c r="D223" s="77">
        <v>7.8776666666666673</v>
      </c>
      <c r="E223" s="77">
        <v>11.810333333333332</v>
      </c>
      <c r="F223" s="77">
        <v>11.453000000000001</v>
      </c>
      <c r="G223" s="77">
        <v>10.020000000000001</v>
      </c>
      <c r="H223" s="77">
        <v>9.732666666666665</v>
      </c>
      <c r="I223" s="77">
        <v>10.280999999999999</v>
      </c>
      <c r="J223" s="77">
        <v>12.221333333333334</v>
      </c>
      <c r="K223" s="77">
        <v>6.4083333333333341</v>
      </c>
      <c r="L223" s="77">
        <v>9.2393333333333345</v>
      </c>
      <c r="M223" s="77">
        <v>12.114666666666666</v>
      </c>
    </row>
    <row r="224" spans="1:13" ht="12" x14ac:dyDescent="0.25">
      <c r="A224" s="2">
        <v>292.05</v>
      </c>
      <c r="B224" s="77">
        <v>11.856</v>
      </c>
      <c r="C224" s="77">
        <v>9.8336666666666659</v>
      </c>
      <c r="D224" s="77">
        <v>6.1913333333333327</v>
      </c>
      <c r="E224" s="77">
        <v>10.728999999999999</v>
      </c>
      <c r="F224" s="77">
        <v>9.9963333333333342</v>
      </c>
      <c r="G224" s="77">
        <v>8.9913333333333334</v>
      </c>
      <c r="H224" s="77">
        <v>7.867</v>
      </c>
      <c r="I224" s="77">
        <v>8.7059999999999995</v>
      </c>
      <c r="J224" s="77">
        <v>11.641</v>
      </c>
      <c r="K224" s="77">
        <v>4.437666666666666</v>
      </c>
      <c r="L224" s="77">
        <v>7.1670000000000007</v>
      </c>
      <c r="M224" s="77">
        <v>9.8563333333333336</v>
      </c>
    </row>
    <row r="225" spans="1:13" ht="12" x14ac:dyDescent="0.25">
      <c r="A225" s="2">
        <v>292.52</v>
      </c>
      <c r="B225" s="77">
        <v>12.750666666666667</v>
      </c>
      <c r="C225" s="77">
        <v>9.456666666666667</v>
      </c>
      <c r="D225" s="77">
        <v>5.68</v>
      </c>
      <c r="E225" s="77">
        <v>10.552333333333333</v>
      </c>
      <c r="F225" s="77">
        <v>10.200000000000001</v>
      </c>
      <c r="G225" s="77">
        <v>9.1210000000000004</v>
      </c>
      <c r="H225" s="77">
        <v>6.7163333333333339</v>
      </c>
      <c r="I225" s="77">
        <v>8.2553333333333345</v>
      </c>
      <c r="J225" s="77">
        <v>12.079999999999998</v>
      </c>
      <c r="K225" s="77">
        <v>4.6066666666666665</v>
      </c>
      <c r="L225" s="77">
        <v>6.3973333333333331</v>
      </c>
      <c r="M225" s="77">
        <v>10.560333333333334</v>
      </c>
    </row>
    <row r="226" spans="1:13" ht="12" x14ac:dyDescent="0.25">
      <c r="A226" s="2">
        <v>292.99</v>
      </c>
      <c r="B226" s="77">
        <v>13.141333333333334</v>
      </c>
      <c r="C226" s="77">
        <v>10.26</v>
      </c>
      <c r="D226" s="77">
        <v>6.0203333333333333</v>
      </c>
      <c r="E226" s="77">
        <v>11.606333333333334</v>
      </c>
      <c r="F226" s="77">
        <v>10.962333333333333</v>
      </c>
      <c r="G226" s="77">
        <v>10.132</v>
      </c>
      <c r="H226" s="77">
        <v>6.9750000000000005</v>
      </c>
      <c r="I226" s="77">
        <v>8.3486666666666682</v>
      </c>
      <c r="J226" s="77">
        <v>12.427999999999999</v>
      </c>
      <c r="K226" s="77">
        <v>5.1956666666666669</v>
      </c>
      <c r="L226" s="77">
        <v>6.8216666666666681</v>
      </c>
      <c r="M226" s="77">
        <v>10.865333333333334</v>
      </c>
    </row>
    <row r="227" spans="1:13" ht="12" x14ac:dyDescent="0.25">
      <c r="A227" s="2">
        <v>293.45</v>
      </c>
      <c r="B227" s="77">
        <v>13.324666666666667</v>
      </c>
      <c r="C227" s="77">
        <v>10.747666666666667</v>
      </c>
      <c r="D227" s="77">
        <v>6.1976666666666667</v>
      </c>
      <c r="E227" s="77">
        <v>11.962999999999999</v>
      </c>
      <c r="F227" s="77">
        <v>10.369</v>
      </c>
      <c r="G227" s="77">
        <v>11.532333333333334</v>
      </c>
      <c r="H227" s="77">
        <v>8.3906666666666663</v>
      </c>
      <c r="I227" s="77">
        <v>8.5559999999999992</v>
      </c>
      <c r="J227" s="77">
        <v>12.200666666666669</v>
      </c>
      <c r="K227" s="77">
        <v>5.0036666666666667</v>
      </c>
      <c r="L227" s="77">
        <v>6.7463333333333333</v>
      </c>
      <c r="M227" s="77">
        <v>10.272333333333334</v>
      </c>
    </row>
    <row r="228" spans="1:13" ht="12" x14ac:dyDescent="0.25">
      <c r="A228" s="2">
        <v>293.92</v>
      </c>
      <c r="B228" s="77">
        <v>13.884666666666668</v>
      </c>
      <c r="C228" s="77">
        <v>11.285333333333334</v>
      </c>
      <c r="D228" s="77">
        <v>5.7813333333333334</v>
      </c>
      <c r="E228" s="77">
        <v>12.121333333333334</v>
      </c>
      <c r="F228" s="77">
        <v>10.250999999999999</v>
      </c>
      <c r="G228" s="77">
        <v>12.886666666666665</v>
      </c>
      <c r="H228" s="77">
        <v>11.084999999999999</v>
      </c>
      <c r="I228" s="77">
        <v>8.4513333333333325</v>
      </c>
      <c r="J228" s="77">
        <v>13.18</v>
      </c>
      <c r="K228" s="77">
        <v>5.1316666666666668</v>
      </c>
      <c r="L228" s="77">
        <v>6.8609999999999998</v>
      </c>
      <c r="M228" s="77">
        <v>10.648666666666665</v>
      </c>
    </row>
    <row r="229" spans="1:13" ht="12" x14ac:dyDescent="0.25">
      <c r="A229" s="2">
        <v>294.39</v>
      </c>
      <c r="B229" s="77">
        <v>13.641333333333334</v>
      </c>
      <c r="C229" s="77">
        <v>10.635</v>
      </c>
      <c r="D229" s="77">
        <v>4.9786666666666664</v>
      </c>
      <c r="E229" s="77">
        <v>11.439666666666666</v>
      </c>
      <c r="F229" s="77">
        <v>9.463000000000001</v>
      </c>
      <c r="G229" s="77">
        <v>13.131</v>
      </c>
      <c r="H229" s="77">
        <v>10.390333333333333</v>
      </c>
      <c r="I229" s="77">
        <v>7.9740000000000002</v>
      </c>
      <c r="J229" s="77">
        <v>12.219999999999999</v>
      </c>
      <c r="K229" s="77">
        <v>4.612333333333333</v>
      </c>
      <c r="L229" s="77">
        <v>6.113666666666667</v>
      </c>
      <c r="M229" s="77">
        <v>9.7406666666666677</v>
      </c>
    </row>
    <row r="230" spans="1:13" ht="12" x14ac:dyDescent="0.25">
      <c r="A230" s="2">
        <v>294.85000000000002</v>
      </c>
      <c r="B230" s="77">
        <v>13.155666666666667</v>
      </c>
      <c r="C230" s="77">
        <v>10.445333333333336</v>
      </c>
      <c r="D230" s="77">
        <v>4.9216666666666669</v>
      </c>
      <c r="E230" s="77">
        <v>11.135</v>
      </c>
      <c r="F230" s="77">
        <v>9.0456666666666674</v>
      </c>
      <c r="G230" s="77">
        <v>13.060666666666668</v>
      </c>
      <c r="H230" s="77">
        <v>9.4369999999999994</v>
      </c>
      <c r="I230" s="77">
        <v>7.9160000000000004</v>
      </c>
      <c r="J230" s="77">
        <v>12.643666666666666</v>
      </c>
      <c r="K230" s="77">
        <v>4.0433333333333339</v>
      </c>
      <c r="L230" s="77">
        <v>5.1856666666666671</v>
      </c>
      <c r="M230" s="77">
        <v>9.0316666666666663</v>
      </c>
    </row>
    <row r="231" spans="1:13" ht="12" x14ac:dyDescent="0.25">
      <c r="A231" s="2">
        <v>295.32</v>
      </c>
      <c r="B231" s="77">
        <v>11.971333333333334</v>
      </c>
      <c r="C231" s="77">
        <v>8.8370000000000015</v>
      </c>
      <c r="D231" s="77">
        <v>3.2783333333333338</v>
      </c>
      <c r="E231" s="77">
        <v>8.2513333333333332</v>
      </c>
      <c r="F231" s="77">
        <v>6.6466666666666656</v>
      </c>
      <c r="G231" s="77">
        <v>10.589666666666668</v>
      </c>
      <c r="H231" s="77">
        <v>7.7286666666666664</v>
      </c>
      <c r="I231" s="77">
        <v>5.1156666666666668</v>
      </c>
      <c r="J231" s="77">
        <v>11.152000000000001</v>
      </c>
      <c r="K231" s="77">
        <v>1.1879999999999999</v>
      </c>
      <c r="L231" s="77">
        <v>2.7316666666666669</v>
      </c>
      <c r="M231" s="77">
        <v>6.5470000000000006</v>
      </c>
    </row>
    <row r="232" spans="1:13" ht="12" x14ac:dyDescent="0.25">
      <c r="A232" s="2">
        <v>295.79000000000002</v>
      </c>
      <c r="B232" s="77">
        <v>11.594999999999999</v>
      </c>
      <c r="C232" s="77">
        <v>8.1109999999999989</v>
      </c>
      <c r="D232" s="77">
        <v>2.524</v>
      </c>
      <c r="E232" s="77">
        <v>7.3619999999999992</v>
      </c>
      <c r="F232" s="77">
        <v>5.1796666666666669</v>
      </c>
      <c r="G232" s="77">
        <v>9.5073333333333334</v>
      </c>
      <c r="H232" s="77">
        <v>6.7600000000000007</v>
      </c>
      <c r="I232" s="77">
        <v>4.0460000000000003</v>
      </c>
      <c r="J232" s="77">
        <v>10.360666666666667</v>
      </c>
      <c r="K232" s="77">
        <v>-0.22266666666666676</v>
      </c>
      <c r="L232" s="77">
        <v>2.6613333333333333</v>
      </c>
      <c r="M232" s="77">
        <v>5.5473333333333334</v>
      </c>
    </row>
    <row r="233" spans="1:13" ht="12" x14ac:dyDescent="0.25">
      <c r="A233" s="2">
        <v>296.26</v>
      </c>
      <c r="B233" s="77">
        <v>11.631666666666666</v>
      </c>
      <c r="C233" s="77">
        <v>9.1926666666666659</v>
      </c>
      <c r="D233" s="77">
        <v>3.5013333333333332</v>
      </c>
      <c r="E233" s="77">
        <v>8.2843333333333344</v>
      </c>
      <c r="F233" s="77">
        <v>5.8756666666666675</v>
      </c>
      <c r="G233" s="77">
        <v>10.196</v>
      </c>
      <c r="H233" s="77">
        <v>7.1866666666666674</v>
      </c>
      <c r="I233" s="77">
        <v>4.6709999999999994</v>
      </c>
      <c r="J233" s="77">
        <v>11.416666666666666</v>
      </c>
      <c r="K233" s="77">
        <v>0.19866666666666663</v>
      </c>
      <c r="L233" s="77">
        <v>4.5173333333333332</v>
      </c>
      <c r="M233" s="77">
        <v>5.7363333333333335</v>
      </c>
    </row>
    <row r="234" spans="1:13" ht="12" x14ac:dyDescent="0.25">
      <c r="A234" s="2">
        <v>296.72000000000003</v>
      </c>
      <c r="B234" s="77">
        <v>11.609333333333334</v>
      </c>
      <c r="C234" s="77">
        <v>9.5396666666666672</v>
      </c>
      <c r="D234" s="77">
        <v>3.198</v>
      </c>
      <c r="E234" s="77">
        <v>8.3576666666666668</v>
      </c>
      <c r="F234" s="77">
        <v>5.5339999999999998</v>
      </c>
      <c r="G234" s="77">
        <v>10.279333333333334</v>
      </c>
      <c r="H234" s="77">
        <v>7.1946666666666674</v>
      </c>
      <c r="I234" s="77">
        <v>4.4720000000000004</v>
      </c>
      <c r="J234" s="77">
        <v>11.563000000000001</v>
      </c>
      <c r="K234" s="77">
        <v>-0.25833333333333341</v>
      </c>
      <c r="L234" s="77">
        <v>4.5273333333333339</v>
      </c>
      <c r="M234" s="77">
        <v>5.7266666666666666</v>
      </c>
    </row>
    <row r="235" spans="1:13" ht="12" x14ac:dyDescent="0.25">
      <c r="A235" s="2">
        <v>297.19</v>
      </c>
      <c r="B235" s="77">
        <v>10.952</v>
      </c>
      <c r="C235" s="77">
        <v>9.8879999999999999</v>
      </c>
      <c r="D235" s="77">
        <v>3.8823333333333334</v>
      </c>
      <c r="E235" s="77">
        <v>9.2106666666666666</v>
      </c>
      <c r="F235" s="77">
        <v>5.4936666666666669</v>
      </c>
      <c r="G235" s="77">
        <v>11.185333333333334</v>
      </c>
      <c r="H235" s="77">
        <v>7.7396666666666674</v>
      </c>
      <c r="I235" s="77">
        <v>4.4473333333333338</v>
      </c>
      <c r="J235" s="77">
        <v>11.069000000000001</v>
      </c>
      <c r="K235" s="77">
        <v>0.23299999999999996</v>
      </c>
      <c r="L235" s="77">
        <v>4.6643333333333334</v>
      </c>
      <c r="M235" s="77">
        <v>7.0646666666666667</v>
      </c>
    </row>
    <row r="236" spans="1:13" ht="12" x14ac:dyDescent="0.25">
      <c r="A236" s="2">
        <v>297.66000000000003</v>
      </c>
      <c r="B236" s="77">
        <v>11.494</v>
      </c>
      <c r="C236" s="77">
        <v>10.103666666666667</v>
      </c>
      <c r="D236" s="77">
        <v>3.2363333333333331</v>
      </c>
      <c r="E236" s="77">
        <v>8.4083333333333332</v>
      </c>
      <c r="F236" s="77">
        <v>6.3140000000000001</v>
      </c>
      <c r="G236" s="77">
        <v>11.687333333333333</v>
      </c>
      <c r="H236" s="77">
        <v>7.6676666666666664</v>
      </c>
      <c r="I236" s="77">
        <v>4.7376666666666667</v>
      </c>
      <c r="J236" s="77">
        <v>11.570333333333332</v>
      </c>
      <c r="K236" s="77">
        <v>1.6979999999999997</v>
      </c>
      <c r="L236" s="77">
        <v>4.8733333333333331</v>
      </c>
      <c r="M236" s="77">
        <v>7.7650000000000006</v>
      </c>
    </row>
    <row r="237" spans="1:13" ht="12" x14ac:dyDescent="0.25">
      <c r="A237" s="2">
        <v>298.12</v>
      </c>
      <c r="B237" s="77">
        <v>11.317666666666668</v>
      </c>
      <c r="C237" s="77">
        <v>10.172333333333334</v>
      </c>
      <c r="D237" s="77">
        <v>2.7036666666666669</v>
      </c>
      <c r="E237" s="77">
        <v>8.0726666666666667</v>
      </c>
      <c r="F237" s="77">
        <v>5.819</v>
      </c>
      <c r="G237" s="77">
        <v>12.079333333333333</v>
      </c>
      <c r="H237" s="77">
        <v>8.0646666666666658</v>
      </c>
      <c r="I237" s="77">
        <v>5.3819999999999988</v>
      </c>
      <c r="J237" s="77">
        <v>13.019</v>
      </c>
      <c r="K237" s="77">
        <v>2.061666666666667</v>
      </c>
      <c r="L237" s="77">
        <v>5.030333333333334</v>
      </c>
      <c r="M237" s="77">
        <v>7.8776666666666664</v>
      </c>
    </row>
    <row r="238" spans="1:13" ht="12" x14ac:dyDescent="0.25">
      <c r="A238" s="2">
        <v>298.58999999999997</v>
      </c>
      <c r="B238" s="77">
        <v>12.098333333333334</v>
      </c>
      <c r="C238" s="77">
        <v>12.013333333333335</v>
      </c>
      <c r="D238" s="77">
        <v>4.6423333333333332</v>
      </c>
      <c r="E238" s="77">
        <v>9.1129999999999995</v>
      </c>
      <c r="F238" s="77">
        <v>7.3476666666666661</v>
      </c>
      <c r="G238" s="77">
        <v>13.486333333333334</v>
      </c>
      <c r="H238" s="77">
        <v>9.766</v>
      </c>
      <c r="I238" s="77">
        <v>7.2409999999999997</v>
      </c>
      <c r="J238" s="77">
        <v>14.695333333333332</v>
      </c>
      <c r="K238" s="77">
        <v>4.7279999999999998</v>
      </c>
      <c r="L238" s="77">
        <v>6.6713333333333331</v>
      </c>
      <c r="M238" s="77">
        <v>9.4710000000000019</v>
      </c>
    </row>
    <row r="239" spans="1:13" ht="12" x14ac:dyDescent="0.25">
      <c r="A239" s="2">
        <v>299.06</v>
      </c>
      <c r="B239" s="77">
        <v>12.515000000000001</v>
      </c>
      <c r="C239" s="77">
        <v>12.243333333333334</v>
      </c>
      <c r="D239" s="77">
        <v>4.980666666666667</v>
      </c>
      <c r="E239" s="77">
        <v>9.4540000000000006</v>
      </c>
      <c r="F239" s="77">
        <v>7.7316666666666665</v>
      </c>
      <c r="G239" s="77">
        <v>13.717666666666666</v>
      </c>
      <c r="H239" s="77">
        <v>10.468333333333334</v>
      </c>
      <c r="I239" s="77">
        <v>7.8173333333333339</v>
      </c>
      <c r="J239" s="77">
        <v>15.085666666666668</v>
      </c>
      <c r="K239" s="77">
        <v>5.7456666666666676</v>
      </c>
      <c r="L239" s="77">
        <v>6.8833333333333329</v>
      </c>
      <c r="M239" s="77">
        <v>11.430333333333335</v>
      </c>
    </row>
    <row r="240" spans="1:13" ht="12" x14ac:dyDescent="0.25">
      <c r="A240" s="2">
        <v>299.52</v>
      </c>
      <c r="B240" s="77">
        <v>13.311</v>
      </c>
      <c r="C240" s="77">
        <v>12.038000000000002</v>
      </c>
      <c r="D240" s="77">
        <v>6.1260000000000003</v>
      </c>
      <c r="E240" s="77">
        <v>9.7050000000000001</v>
      </c>
      <c r="F240" s="77">
        <v>8.3096666666666668</v>
      </c>
      <c r="G240" s="77">
        <v>13.338666666666667</v>
      </c>
      <c r="H240" s="77">
        <v>11.075000000000001</v>
      </c>
      <c r="I240" s="77">
        <v>8.5423333333333336</v>
      </c>
      <c r="J240" s="77">
        <v>16.843</v>
      </c>
      <c r="K240" s="77">
        <v>6.9156666666666666</v>
      </c>
      <c r="L240" s="77">
        <v>7.2149999999999999</v>
      </c>
      <c r="M240" s="77">
        <v>12.132</v>
      </c>
    </row>
    <row r="241" spans="1:13" ht="12" x14ac:dyDescent="0.25">
      <c r="A241" s="2">
        <v>299.99</v>
      </c>
      <c r="B241" s="77">
        <v>13.832666666666666</v>
      </c>
      <c r="C241" s="77">
        <v>10.813333333333333</v>
      </c>
      <c r="D241" s="77">
        <v>7.073666666666667</v>
      </c>
      <c r="E241" s="77">
        <v>9.3563333333333336</v>
      </c>
      <c r="F241" s="77">
        <v>8.640666666666668</v>
      </c>
      <c r="G241" s="77">
        <v>12.207000000000001</v>
      </c>
      <c r="H241" s="77">
        <v>10.855333333333332</v>
      </c>
      <c r="I241" s="77">
        <v>9.6786666666666665</v>
      </c>
      <c r="J241" s="77">
        <v>16.363333333333333</v>
      </c>
      <c r="K241" s="77">
        <v>7.448666666666667</v>
      </c>
      <c r="L241" s="77">
        <v>6.0173333333333332</v>
      </c>
      <c r="M241" s="77">
        <v>12.265666666666666</v>
      </c>
    </row>
    <row r="242" spans="1:13" ht="12" x14ac:dyDescent="0.25">
      <c r="A242" s="2">
        <v>300.45999999999998</v>
      </c>
      <c r="B242" s="77">
        <v>13.098333333333334</v>
      </c>
      <c r="C242" s="77">
        <v>10.813333333333334</v>
      </c>
      <c r="D242" s="77">
        <v>7.4779999999999989</v>
      </c>
      <c r="E242" s="77">
        <v>10.201000000000001</v>
      </c>
      <c r="F242" s="77">
        <v>9.6693333333333342</v>
      </c>
      <c r="G242" s="77">
        <v>12.684666666666667</v>
      </c>
      <c r="H242" s="77">
        <v>11.075333333333333</v>
      </c>
      <c r="I242" s="77">
        <v>10.156333333333334</v>
      </c>
      <c r="J242" s="77">
        <v>15.848666666666666</v>
      </c>
      <c r="K242" s="77">
        <v>8.1096666666666675</v>
      </c>
      <c r="L242" s="77">
        <v>6.0539999999999994</v>
      </c>
      <c r="M242" s="77">
        <v>12.045333333333334</v>
      </c>
    </row>
    <row r="243" spans="1:13" ht="12" x14ac:dyDescent="0.25">
      <c r="A243" s="2">
        <v>300.92</v>
      </c>
      <c r="B243" s="77">
        <v>12.524333333333333</v>
      </c>
      <c r="C243" s="77">
        <v>11.069999999999999</v>
      </c>
      <c r="D243" s="77">
        <v>7.1076666666666668</v>
      </c>
      <c r="E243" s="77">
        <v>10.748666666666667</v>
      </c>
      <c r="F243" s="77">
        <v>9.1726666666666663</v>
      </c>
      <c r="G243" s="77">
        <v>12.923</v>
      </c>
      <c r="H243" s="77">
        <v>10.963666666666667</v>
      </c>
      <c r="I243" s="77">
        <v>9.9239999999999995</v>
      </c>
      <c r="J243" s="77">
        <v>16.452999999999999</v>
      </c>
      <c r="K243" s="77">
        <v>7.82</v>
      </c>
      <c r="L243" s="77">
        <v>6.894000000000001</v>
      </c>
      <c r="M243" s="77">
        <v>12.277333333333333</v>
      </c>
    </row>
    <row r="244" spans="1:13" ht="12" x14ac:dyDescent="0.25">
      <c r="A244" s="2">
        <v>301.39</v>
      </c>
      <c r="B244" s="77">
        <v>12.585333333333333</v>
      </c>
      <c r="C244" s="77">
        <v>10.745666666666665</v>
      </c>
      <c r="D244" s="77">
        <v>6.0413333333333341</v>
      </c>
      <c r="E244" s="77">
        <v>10.16</v>
      </c>
      <c r="F244" s="77">
        <v>8.4216666666666651</v>
      </c>
      <c r="G244" s="77">
        <v>12.388666666666666</v>
      </c>
      <c r="H244" s="77">
        <v>10.114666666666666</v>
      </c>
      <c r="I244" s="77">
        <v>9.8149999999999995</v>
      </c>
      <c r="J244" s="77">
        <v>16.320333333333334</v>
      </c>
      <c r="K244" s="77">
        <v>7.4326666666666661</v>
      </c>
      <c r="L244" s="77">
        <v>6.4243333333333332</v>
      </c>
      <c r="M244" s="77">
        <v>12.074666666666667</v>
      </c>
    </row>
    <row r="245" spans="1:13" ht="12" x14ac:dyDescent="0.25">
      <c r="A245" s="2">
        <v>301.86</v>
      </c>
      <c r="B245" s="77">
        <v>13.738</v>
      </c>
      <c r="C245" s="77">
        <v>11.597666666666667</v>
      </c>
      <c r="D245" s="77">
        <v>7.3023333333333333</v>
      </c>
      <c r="E245" s="77">
        <v>11.021666666666667</v>
      </c>
      <c r="F245" s="77">
        <v>9.0179999999999989</v>
      </c>
      <c r="G245" s="77">
        <v>11.963000000000001</v>
      </c>
      <c r="H245" s="77">
        <v>11.087666666666665</v>
      </c>
      <c r="I245" s="77">
        <v>10.461666666666668</v>
      </c>
      <c r="J245" s="77">
        <v>16.050333333333331</v>
      </c>
      <c r="K245" s="77">
        <v>8.1920000000000002</v>
      </c>
      <c r="L245" s="77">
        <v>7.7893333333333343</v>
      </c>
      <c r="M245" s="77">
        <v>13.750333333333332</v>
      </c>
    </row>
    <row r="246" spans="1:13" ht="12" x14ac:dyDescent="0.25">
      <c r="A246" s="2">
        <v>302.32</v>
      </c>
      <c r="B246" s="77">
        <v>13.340333333333334</v>
      </c>
      <c r="C246" s="77">
        <v>11.119666666666665</v>
      </c>
      <c r="D246" s="77">
        <v>7.1420000000000003</v>
      </c>
      <c r="E246" s="77">
        <v>11.574666666666666</v>
      </c>
      <c r="F246" s="77">
        <v>7.682666666666667</v>
      </c>
      <c r="G246" s="77">
        <v>11.117333333333335</v>
      </c>
      <c r="H246" s="77">
        <v>10.976999999999999</v>
      </c>
      <c r="I246" s="77">
        <v>10.865666666666668</v>
      </c>
      <c r="J246" s="77">
        <v>15.734666666666667</v>
      </c>
      <c r="K246" s="77">
        <v>8.6623333333333346</v>
      </c>
      <c r="L246" s="77">
        <v>7.9996666666666671</v>
      </c>
      <c r="M246" s="77">
        <v>13.944000000000001</v>
      </c>
    </row>
    <row r="247" spans="1:13" ht="12" x14ac:dyDescent="0.25">
      <c r="A247" s="2">
        <v>302.79000000000002</v>
      </c>
      <c r="B247" s="77">
        <v>14.576666666666668</v>
      </c>
      <c r="C247" s="77">
        <v>12.119333333333335</v>
      </c>
      <c r="D247" s="77">
        <v>8.14</v>
      </c>
      <c r="E247" s="77">
        <v>12.68</v>
      </c>
      <c r="F247" s="77">
        <v>8.2006666666666668</v>
      </c>
      <c r="G247" s="77">
        <v>11.238666666666667</v>
      </c>
      <c r="H247" s="77">
        <v>11.978000000000002</v>
      </c>
      <c r="I247" s="77">
        <v>11.757666666666665</v>
      </c>
      <c r="J247" s="77">
        <v>16.913333333333334</v>
      </c>
      <c r="K247" s="77">
        <v>10.232333333333333</v>
      </c>
      <c r="L247" s="77">
        <v>9.7583333333333346</v>
      </c>
      <c r="M247" s="77">
        <v>14.735666666666665</v>
      </c>
    </row>
    <row r="248" spans="1:13" ht="12" x14ac:dyDescent="0.25">
      <c r="A248" s="2">
        <v>303.26</v>
      </c>
      <c r="B248" s="77">
        <v>15.246666666666664</v>
      </c>
      <c r="C248" s="77">
        <v>13.090333333333334</v>
      </c>
      <c r="D248" s="77">
        <v>8.2603333333333335</v>
      </c>
      <c r="E248" s="77">
        <v>14.499666666666668</v>
      </c>
      <c r="F248" s="77">
        <v>9.5736666666666661</v>
      </c>
      <c r="G248" s="77">
        <v>11.654333333333334</v>
      </c>
      <c r="H248" s="77">
        <v>12.629</v>
      </c>
      <c r="I248" s="77">
        <v>12.449333333333334</v>
      </c>
      <c r="J248" s="77">
        <v>17.212999999999997</v>
      </c>
      <c r="K248" s="77">
        <v>11.922333333333333</v>
      </c>
      <c r="L248" s="77">
        <v>11.207333333333333</v>
      </c>
      <c r="M248" s="77">
        <v>15.438000000000002</v>
      </c>
    </row>
    <row r="249" spans="1:13" ht="12" x14ac:dyDescent="0.25">
      <c r="A249" s="2">
        <v>303.72000000000003</v>
      </c>
      <c r="B249" s="77">
        <v>16.11</v>
      </c>
      <c r="C249" s="77">
        <v>14.323666666666668</v>
      </c>
      <c r="D249" s="77">
        <v>9.8806666666666683</v>
      </c>
      <c r="E249" s="77">
        <v>15.901666666666666</v>
      </c>
      <c r="F249" s="77">
        <v>10.936333333333335</v>
      </c>
      <c r="G249" s="77">
        <v>12.718999999999999</v>
      </c>
      <c r="H249" s="77">
        <v>12.797333333333333</v>
      </c>
      <c r="I249" s="77">
        <v>13.473333333333334</v>
      </c>
      <c r="J249" s="77">
        <v>17.387333333333334</v>
      </c>
      <c r="K249" s="77">
        <v>13.127333333333333</v>
      </c>
      <c r="L249" s="77">
        <v>13.058</v>
      </c>
      <c r="M249" s="77">
        <v>15.979999999999999</v>
      </c>
    </row>
    <row r="250" spans="1:13" ht="12" x14ac:dyDescent="0.25">
      <c r="A250" s="2">
        <v>304.19</v>
      </c>
      <c r="B250" s="77">
        <v>18.028333333333332</v>
      </c>
      <c r="C250" s="77">
        <v>16.059999999999999</v>
      </c>
      <c r="D250" s="77">
        <v>12.563000000000001</v>
      </c>
      <c r="E250" s="77">
        <v>17.788333333333334</v>
      </c>
      <c r="F250" s="77">
        <v>12.375999999999999</v>
      </c>
      <c r="G250" s="77">
        <v>14.060000000000002</v>
      </c>
      <c r="H250" s="77">
        <v>15.048333333333332</v>
      </c>
      <c r="I250" s="77">
        <v>14.697333333333333</v>
      </c>
      <c r="J250" s="77">
        <v>19.005333333333329</v>
      </c>
      <c r="K250" s="77">
        <v>14.917999999999999</v>
      </c>
      <c r="L250" s="77">
        <v>15.515333333333333</v>
      </c>
      <c r="M250" s="77">
        <v>17.47966666666667</v>
      </c>
    </row>
    <row r="251" spans="1:13" ht="12" x14ac:dyDescent="0.25">
      <c r="A251" s="2">
        <v>304.66000000000003</v>
      </c>
      <c r="B251" s="77">
        <v>18.096333333333334</v>
      </c>
      <c r="C251" s="77">
        <v>16.84566666666667</v>
      </c>
      <c r="D251" s="77">
        <v>12.912666666666667</v>
      </c>
      <c r="E251" s="77">
        <v>17.963333333333335</v>
      </c>
      <c r="F251" s="77">
        <v>13.384666666666668</v>
      </c>
      <c r="G251" s="77">
        <v>14.631333333333336</v>
      </c>
      <c r="H251" s="77">
        <v>15.467666666666666</v>
      </c>
      <c r="I251" s="77">
        <v>15.121333333333334</v>
      </c>
      <c r="J251" s="77">
        <v>18.714666666666666</v>
      </c>
      <c r="K251" s="77">
        <v>15.511666666666665</v>
      </c>
      <c r="L251" s="77">
        <v>15.824666666666667</v>
      </c>
      <c r="M251" s="77">
        <v>18.212333333333333</v>
      </c>
    </row>
    <row r="252" spans="1:13" ht="12" x14ac:dyDescent="0.25">
      <c r="A252" s="2">
        <v>305.12</v>
      </c>
      <c r="B252" s="77">
        <v>17.076333333333334</v>
      </c>
      <c r="C252" s="77">
        <v>17.519000000000002</v>
      </c>
      <c r="D252" s="77">
        <v>12.933333333333332</v>
      </c>
      <c r="E252" s="77">
        <v>18.600999999999999</v>
      </c>
      <c r="F252" s="77">
        <v>14.579333333333333</v>
      </c>
      <c r="G252" s="77">
        <v>15.514000000000001</v>
      </c>
      <c r="H252" s="77">
        <v>16.073</v>
      </c>
      <c r="I252" s="77">
        <v>15.865333333333334</v>
      </c>
      <c r="J252" s="77">
        <v>19.489333333333335</v>
      </c>
      <c r="K252" s="77">
        <v>16.290000000000003</v>
      </c>
      <c r="L252" s="77">
        <v>16.187666666666669</v>
      </c>
      <c r="M252" s="77">
        <v>19.471</v>
      </c>
    </row>
    <row r="253" spans="1:13" ht="12" x14ac:dyDescent="0.25">
      <c r="A253" s="2">
        <v>305.58999999999997</v>
      </c>
      <c r="B253" s="77">
        <v>16.525000000000002</v>
      </c>
      <c r="C253" s="77">
        <v>17.204666666666668</v>
      </c>
      <c r="D253" s="77">
        <v>12.372999999999999</v>
      </c>
      <c r="E253" s="77">
        <v>18.28</v>
      </c>
      <c r="F253" s="77">
        <v>14.488666666666667</v>
      </c>
      <c r="G253" s="77">
        <v>16.138333333333335</v>
      </c>
      <c r="H253" s="77">
        <v>16.626000000000001</v>
      </c>
      <c r="I253" s="77">
        <v>15.252666666666665</v>
      </c>
      <c r="J253" s="77">
        <v>20.021000000000001</v>
      </c>
      <c r="K253" s="77">
        <v>16.772666666666669</v>
      </c>
      <c r="L253" s="77">
        <v>15.298666666666668</v>
      </c>
      <c r="M253" s="77">
        <v>20.209</v>
      </c>
    </row>
    <row r="254" spans="1:13" ht="12" x14ac:dyDescent="0.25">
      <c r="A254" s="2">
        <v>306.06</v>
      </c>
      <c r="B254" s="77">
        <v>16.492999999999999</v>
      </c>
      <c r="C254" s="77">
        <v>17.332666666666668</v>
      </c>
      <c r="D254" s="77">
        <v>12.332666666666668</v>
      </c>
      <c r="E254" s="77">
        <v>18.426333333333332</v>
      </c>
      <c r="F254" s="77">
        <v>15.365666666666668</v>
      </c>
      <c r="G254" s="77">
        <v>16.552</v>
      </c>
      <c r="H254" s="77">
        <v>17.370666666666665</v>
      </c>
      <c r="I254" s="77">
        <v>15.475666666666667</v>
      </c>
      <c r="J254" s="77">
        <v>20.751333333333331</v>
      </c>
      <c r="K254" s="77">
        <v>18.124333333333336</v>
      </c>
      <c r="L254" s="77">
        <v>15.182666666666668</v>
      </c>
      <c r="M254" s="77">
        <v>20.936333333333334</v>
      </c>
    </row>
    <row r="255" spans="1:13" ht="12" x14ac:dyDescent="0.25">
      <c r="A255" s="2">
        <v>306.52</v>
      </c>
      <c r="B255" s="77">
        <v>16.425000000000001</v>
      </c>
      <c r="C255" s="77">
        <v>16.892666666666667</v>
      </c>
      <c r="D255" s="77">
        <v>12.400333333333331</v>
      </c>
      <c r="E255" s="77">
        <v>18.155666666666665</v>
      </c>
      <c r="F255" s="77">
        <v>15.568666666666665</v>
      </c>
      <c r="G255" s="77">
        <v>16.788999999999998</v>
      </c>
      <c r="H255" s="77">
        <v>17.404666666666667</v>
      </c>
      <c r="I255" s="77">
        <v>15.306333333333335</v>
      </c>
      <c r="J255" s="77">
        <v>20.514666666666667</v>
      </c>
      <c r="K255" s="77">
        <v>18.632000000000001</v>
      </c>
      <c r="L255" s="77">
        <v>15.419666666666666</v>
      </c>
      <c r="M255" s="77">
        <v>19.887666666666664</v>
      </c>
    </row>
    <row r="256" spans="1:13" ht="12" x14ac:dyDescent="0.25">
      <c r="A256" s="2">
        <v>306.99</v>
      </c>
      <c r="B256" s="77">
        <v>16.290666666666667</v>
      </c>
      <c r="C256" s="77">
        <v>15.913333333333334</v>
      </c>
      <c r="D256" s="77">
        <v>12.139000000000001</v>
      </c>
      <c r="E256" s="77">
        <v>16.768333333333334</v>
      </c>
      <c r="F256" s="77">
        <v>15.773333333333335</v>
      </c>
      <c r="G256" s="77">
        <v>16.113333333333333</v>
      </c>
      <c r="H256" s="77">
        <v>17.470666666666666</v>
      </c>
      <c r="I256" s="77">
        <v>15.647</v>
      </c>
      <c r="J256" s="77">
        <v>20.10166666666667</v>
      </c>
      <c r="K256" s="77">
        <v>17.682666666666666</v>
      </c>
      <c r="L256" s="77">
        <v>15.455666666666668</v>
      </c>
      <c r="M256" s="77">
        <v>18.902000000000001</v>
      </c>
    </row>
    <row r="257" spans="1:13" ht="12" x14ac:dyDescent="0.25">
      <c r="A257" s="2">
        <v>307.45</v>
      </c>
      <c r="B257" s="77">
        <v>15.491333333333332</v>
      </c>
      <c r="C257" s="77">
        <v>15.519</v>
      </c>
      <c r="D257" s="77">
        <v>11.623666666666667</v>
      </c>
      <c r="E257" s="77">
        <v>16.005333333333333</v>
      </c>
      <c r="F257" s="77">
        <v>14.258666666666665</v>
      </c>
      <c r="G257" s="77">
        <v>15.516666666666666</v>
      </c>
      <c r="H257" s="77">
        <v>16.779</v>
      </c>
      <c r="I257" s="77">
        <v>14.810333333333334</v>
      </c>
      <c r="J257" s="77">
        <v>18.711000000000002</v>
      </c>
      <c r="K257" s="77">
        <v>15.702666666666666</v>
      </c>
      <c r="L257" s="77">
        <v>14.482666666666667</v>
      </c>
      <c r="M257" s="77">
        <v>17.675000000000001</v>
      </c>
    </row>
    <row r="258" spans="1:13" ht="12" x14ac:dyDescent="0.25">
      <c r="A258" s="2">
        <v>307.92</v>
      </c>
      <c r="B258" s="77">
        <v>15.366</v>
      </c>
      <c r="C258" s="77">
        <v>13.961333333333334</v>
      </c>
      <c r="D258" s="77">
        <v>11.717333333333334</v>
      </c>
      <c r="E258" s="77">
        <v>14.586666666666666</v>
      </c>
      <c r="F258" s="77">
        <v>14.058999999999999</v>
      </c>
      <c r="G258" s="77">
        <v>15.084333333333333</v>
      </c>
      <c r="H258" s="77">
        <v>15.262</v>
      </c>
      <c r="I258" s="77">
        <v>13.214666666666666</v>
      </c>
      <c r="J258" s="77">
        <v>17.237666666666666</v>
      </c>
      <c r="K258" s="77">
        <v>14.964333333333334</v>
      </c>
      <c r="L258" s="77">
        <v>13.840333333333334</v>
      </c>
      <c r="M258" s="77">
        <v>16.537333333333333</v>
      </c>
    </row>
    <row r="259" spans="1:13" ht="12" x14ac:dyDescent="0.25">
      <c r="A259" s="2">
        <v>308.39</v>
      </c>
      <c r="B259" s="77">
        <v>15.168000000000001</v>
      </c>
      <c r="C259" s="77">
        <v>12.728999999999999</v>
      </c>
      <c r="D259" s="77">
        <v>11.276999999999999</v>
      </c>
      <c r="E259" s="77">
        <v>13.783000000000001</v>
      </c>
      <c r="F259" s="77">
        <v>13.558333333333332</v>
      </c>
      <c r="G259" s="77">
        <v>14.499000000000001</v>
      </c>
      <c r="H259" s="77">
        <v>13.880333333333335</v>
      </c>
      <c r="I259" s="77">
        <v>12.211999999999998</v>
      </c>
      <c r="J259" s="77">
        <v>16.379666666666665</v>
      </c>
      <c r="K259" s="77">
        <v>14.341666666666667</v>
      </c>
      <c r="L259" s="77">
        <v>13.335666666666668</v>
      </c>
      <c r="M259" s="77">
        <v>15.596666666666666</v>
      </c>
    </row>
    <row r="260" spans="1:13" ht="12" x14ac:dyDescent="0.25">
      <c r="A260" s="2">
        <v>308.85000000000002</v>
      </c>
      <c r="B260" s="77">
        <v>14.344999999999999</v>
      </c>
      <c r="C260" s="77">
        <v>12.322000000000001</v>
      </c>
      <c r="D260" s="77">
        <v>10.419</v>
      </c>
      <c r="E260" s="77">
        <v>13.076666666666668</v>
      </c>
      <c r="F260" s="77">
        <v>13.378333333333332</v>
      </c>
      <c r="G260" s="77">
        <v>13.204000000000001</v>
      </c>
      <c r="H260" s="77">
        <v>13.211</v>
      </c>
      <c r="I260" s="77">
        <v>10.946666666666665</v>
      </c>
      <c r="J260" s="77">
        <v>15.897333333333336</v>
      </c>
      <c r="K260" s="77">
        <v>13.503666666666666</v>
      </c>
      <c r="L260" s="77">
        <v>12.585666666666668</v>
      </c>
      <c r="M260" s="77">
        <v>14.498333333333335</v>
      </c>
    </row>
    <row r="261" spans="1:13" ht="12" x14ac:dyDescent="0.25">
      <c r="A261" s="2">
        <v>309.32</v>
      </c>
      <c r="B261" s="77">
        <v>13.695333333333332</v>
      </c>
      <c r="C261" s="77">
        <v>12.339</v>
      </c>
      <c r="D261" s="77">
        <v>9.575333333333333</v>
      </c>
      <c r="E261" s="77">
        <v>12.279666666666666</v>
      </c>
      <c r="F261" s="77">
        <v>13.293333333333335</v>
      </c>
      <c r="G261" s="77">
        <v>13.011666666666668</v>
      </c>
      <c r="H261" s="77">
        <v>13.054</v>
      </c>
      <c r="I261" s="77">
        <v>10.211333333333334</v>
      </c>
      <c r="J261" s="77">
        <v>13.975333333333333</v>
      </c>
      <c r="K261" s="77">
        <v>12.495666666666665</v>
      </c>
      <c r="L261" s="77">
        <v>11.893333333333333</v>
      </c>
      <c r="M261" s="77">
        <v>13.637</v>
      </c>
    </row>
    <row r="262" spans="1:13" ht="12" x14ac:dyDescent="0.25">
      <c r="A262" s="2">
        <v>309.79000000000002</v>
      </c>
      <c r="B262" s="77">
        <v>12.853999999999999</v>
      </c>
      <c r="C262" s="77">
        <v>11.632</v>
      </c>
      <c r="D262" s="77">
        <v>8.35</v>
      </c>
      <c r="E262" s="77">
        <v>11.357666666666667</v>
      </c>
      <c r="F262" s="77">
        <v>12.127333333333333</v>
      </c>
      <c r="G262" s="77">
        <v>12.487333333333334</v>
      </c>
      <c r="H262" s="77">
        <v>12.030000000000001</v>
      </c>
      <c r="I262" s="77">
        <v>9.2403333333333322</v>
      </c>
      <c r="J262" s="77">
        <v>12.099000000000002</v>
      </c>
      <c r="K262" s="77">
        <v>11.432</v>
      </c>
      <c r="L262" s="77">
        <v>10.790000000000001</v>
      </c>
      <c r="M262" s="77">
        <v>12.545</v>
      </c>
    </row>
    <row r="263" spans="1:13" ht="12" x14ac:dyDescent="0.25">
      <c r="A263" s="2">
        <v>310.25</v>
      </c>
      <c r="B263" s="77">
        <v>14.279000000000002</v>
      </c>
      <c r="C263" s="77">
        <v>11.835999999999999</v>
      </c>
      <c r="D263" s="77">
        <v>8.9410000000000007</v>
      </c>
      <c r="E263" s="77">
        <v>13.030333333333333</v>
      </c>
      <c r="F263" s="77">
        <v>12.583333333333334</v>
      </c>
      <c r="G263" s="77">
        <v>13.374000000000001</v>
      </c>
      <c r="H263" s="77">
        <v>11.876333333333333</v>
      </c>
      <c r="I263" s="77">
        <v>10.191999999999998</v>
      </c>
      <c r="J263" s="77">
        <v>12.232333333333335</v>
      </c>
      <c r="K263" s="77">
        <v>11.564</v>
      </c>
      <c r="L263" s="77">
        <v>11.422000000000002</v>
      </c>
      <c r="M263" s="77">
        <v>13.575000000000001</v>
      </c>
    </row>
    <row r="264" spans="1:13" ht="12" x14ac:dyDescent="0.25">
      <c r="A264" s="2">
        <v>310.72000000000003</v>
      </c>
      <c r="B264" s="77">
        <v>14.274000000000001</v>
      </c>
      <c r="C264" s="77">
        <v>11.261000000000001</v>
      </c>
      <c r="D264" s="77">
        <v>9.3933333333333326</v>
      </c>
      <c r="E264" s="77">
        <v>12.545999999999999</v>
      </c>
      <c r="F264" s="77">
        <v>11.927999999999999</v>
      </c>
      <c r="G264" s="77">
        <v>13.911333333333333</v>
      </c>
      <c r="H264" s="77">
        <v>11.831666666666669</v>
      </c>
      <c r="I264" s="77">
        <v>10.911333333333333</v>
      </c>
      <c r="J264" s="77">
        <v>11.192333333333332</v>
      </c>
      <c r="K264" s="77">
        <v>11.452</v>
      </c>
      <c r="L264" s="77">
        <v>11.241333333333332</v>
      </c>
      <c r="M264" s="77">
        <v>13.578999999999999</v>
      </c>
    </row>
    <row r="265" spans="1:13" ht="12" x14ac:dyDescent="0.25">
      <c r="A265" s="2">
        <v>311.18</v>
      </c>
      <c r="B265" s="77">
        <v>14.835666666666667</v>
      </c>
      <c r="C265" s="77">
        <v>12.451666666666668</v>
      </c>
      <c r="D265" s="77">
        <v>10.322333333333335</v>
      </c>
      <c r="E265" s="77">
        <v>13.186666666666667</v>
      </c>
      <c r="F265" s="77">
        <v>12.343333333333334</v>
      </c>
      <c r="G265" s="77">
        <v>14.137666666666666</v>
      </c>
      <c r="H265" s="77">
        <v>12.835333333333333</v>
      </c>
      <c r="I265" s="77">
        <v>12.145333333333333</v>
      </c>
      <c r="J265" s="77">
        <v>11.902333333333333</v>
      </c>
      <c r="K265" s="77">
        <v>12.396666666666667</v>
      </c>
      <c r="L265" s="77">
        <v>11.536666666666667</v>
      </c>
      <c r="M265" s="77">
        <v>14.606666666666667</v>
      </c>
    </row>
    <row r="266" spans="1:13" ht="12" x14ac:dyDescent="0.25">
      <c r="A266" s="2">
        <v>311.64999999999998</v>
      </c>
      <c r="B266" s="77">
        <v>13.821999999999997</v>
      </c>
      <c r="C266" s="77">
        <v>11.509</v>
      </c>
      <c r="D266" s="77">
        <v>10.311666666666667</v>
      </c>
      <c r="E266" s="77">
        <v>11.933999999999999</v>
      </c>
      <c r="F266" s="77">
        <v>12.847000000000001</v>
      </c>
      <c r="G266" s="77">
        <v>13.847666666666667</v>
      </c>
      <c r="H266" s="77">
        <v>11.927</v>
      </c>
      <c r="I266" s="77">
        <v>12.132666666666665</v>
      </c>
      <c r="J266" s="77">
        <v>12.750666666666667</v>
      </c>
      <c r="K266" s="77">
        <v>12.590333333333334</v>
      </c>
      <c r="L266" s="77">
        <v>10.389000000000001</v>
      </c>
      <c r="M266" s="77">
        <v>14.694666666666665</v>
      </c>
    </row>
    <row r="267" spans="1:13" ht="12" x14ac:dyDescent="0.25">
      <c r="A267" s="2">
        <v>312.12</v>
      </c>
      <c r="B267" s="77">
        <v>14.367333333333335</v>
      </c>
      <c r="C267" s="77">
        <v>12.580333333333334</v>
      </c>
      <c r="D267" s="77">
        <v>11.628333333333332</v>
      </c>
      <c r="E267" s="77">
        <v>11.598333333333334</v>
      </c>
      <c r="F267" s="77">
        <v>14.561666666666667</v>
      </c>
      <c r="G267" s="77">
        <v>14.393333333333333</v>
      </c>
      <c r="H267" s="77">
        <v>12.721666666666666</v>
      </c>
      <c r="I267" s="77">
        <v>12.481333333333334</v>
      </c>
      <c r="J267" s="77">
        <v>13.472666666666667</v>
      </c>
      <c r="K267" s="77">
        <v>13.039333333333333</v>
      </c>
      <c r="L267" s="77">
        <v>10.438000000000001</v>
      </c>
      <c r="M267" s="77">
        <v>14.687666666666667</v>
      </c>
    </row>
    <row r="268" spans="1:13" ht="12" x14ac:dyDescent="0.25">
      <c r="A268" s="2">
        <v>312.58</v>
      </c>
      <c r="B268" s="77">
        <v>11.973666666666668</v>
      </c>
      <c r="C268" s="77">
        <v>9.6669999999999998</v>
      </c>
      <c r="D268" s="77">
        <v>9.2909999999999986</v>
      </c>
      <c r="E268" s="77">
        <v>8.702</v>
      </c>
      <c r="F268" s="77">
        <v>12.694666666666665</v>
      </c>
      <c r="G268" s="77">
        <v>12.244</v>
      </c>
      <c r="H268" s="77">
        <v>11.065666666666667</v>
      </c>
      <c r="I268" s="77">
        <v>9.8450000000000006</v>
      </c>
      <c r="J268" s="77">
        <v>11.795333333333332</v>
      </c>
      <c r="K268" s="77">
        <v>10.238666666666667</v>
      </c>
      <c r="L268" s="77">
        <v>7.9396666666666675</v>
      </c>
      <c r="M268" s="77">
        <v>12.473999999999998</v>
      </c>
    </row>
    <row r="269" spans="1:13" ht="12" x14ac:dyDescent="0.25">
      <c r="A269" s="2">
        <v>313.05</v>
      </c>
      <c r="B269" s="77">
        <v>10.071666666666667</v>
      </c>
      <c r="C269" s="77">
        <v>7.8276666666666666</v>
      </c>
      <c r="D269" s="77">
        <v>8.1543333333333337</v>
      </c>
      <c r="E269" s="77">
        <v>6.205000000000001</v>
      </c>
      <c r="F269" s="77">
        <v>11.729999999999999</v>
      </c>
      <c r="G269" s="77">
        <v>10.347</v>
      </c>
      <c r="H269" s="77">
        <v>9.7146666666666661</v>
      </c>
      <c r="I269" s="77">
        <v>7.1916666666666664</v>
      </c>
      <c r="J269" s="77">
        <v>11.168999999999999</v>
      </c>
      <c r="K269" s="77">
        <v>8.836666666666666</v>
      </c>
      <c r="L269" s="77">
        <v>5.9606666666666674</v>
      </c>
      <c r="M269" s="77">
        <v>10.936999999999999</v>
      </c>
    </row>
    <row r="270" spans="1:13" ht="12" x14ac:dyDescent="0.25">
      <c r="A270" s="2">
        <v>313.51</v>
      </c>
      <c r="B270" s="77">
        <v>8.74</v>
      </c>
      <c r="C270" s="77">
        <v>6.6983333333333341</v>
      </c>
      <c r="D270" s="77">
        <v>7.0693333333333328</v>
      </c>
      <c r="E270" s="77">
        <v>4.8573333333333331</v>
      </c>
      <c r="F270" s="77">
        <v>11.563000000000001</v>
      </c>
      <c r="G270" s="77">
        <v>9.0940000000000012</v>
      </c>
      <c r="H270" s="77">
        <v>8.702</v>
      </c>
      <c r="I270" s="77">
        <v>6.3389999999999995</v>
      </c>
      <c r="J270" s="77">
        <v>10.479666666666667</v>
      </c>
      <c r="K270" s="77">
        <v>7.1856666666666662</v>
      </c>
      <c r="L270" s="77">
        <v>4.0620000000000003</v>
      </c>
      <c r="M270" s="77">
        <v>9.9879999999999995</v>
      </c>
    </row>
    <row r="271" spans="1:13" ht="12" x14ac:dyDescent="0.25">
      <c r="A271" s="2">
        <v>313.98</v>
      </c>
      <c r="B271" s="77">
        <v>6.544999999999999</v>
      </c>
      <c r="C271" s="77">
        <v>4.3140000000000001</v>
      </c>
      <c r="D271" s="77">
        <v>4.6496666666666675</v>
      </c>
      <c r="E271" s="77">
        <v>3.0139999999999998</v>
      </c>
      <c r="F271" s="77">
        <v>10.616333333333335</v>
      </c>
      <c r="G271" s="77">
        <v>6.9366666666666674</v>
      </c>
      <c r="H271" s="77">
        <v>6.1783333333333337</v>
      </c>
      <c r="I271" s="77">
        <v>4.7556666666666665</v>
      </c>
      <c r="J271" s="77">
        <v>8.5090000000000003</v>
      </c>
      <c r="K271" s="77">
        <v>4.4020000000000001</v>
      </c>
      <c r="L271" s="77">
        <v>1.4136666666666666</v>
      </c>
      <c r="M271" s="77">
        <v>7.5053333333333327</v>
      </c>
    </row>
    <row r="272" spans="1:13" ht="12" x14ac:dyDescent="0.25">
      <c r="A272" s="2">
        <v>314.45</v>
      </c>
      <c r="B272" s="77">
        <v>6.0373333333333337</v>
      </c>
      <c r="C272" s="77">
        <v>2.9846666666666661</v>
      </c>
      <c r="D272" s="77">
        <v>3.1023333333333336</v>
      </c>
      <c r="E272" s="77">
        <v>1.5656666666666668</v>
      </c>
      <c r="F272" s="77">
        <v>9.2916666666666661</v>
      </c>
      <c r="G272" s="77">
        <v>5.2940000000000005</v>
      </c>
      <c r="H272" s="77">
        <v>4.7880000000000003</v>
      </c>
      <c r="I272" s="77">
        <v>3.3556666666666666</v>
      </c>
      <c r="J272" s="77">
        <v>7.7946666666666671</v>
      </c>
      <c r="K272" s="77">
        <v>3.2566666666666664</v>
      </c>
      <c r="L272" s="77">
        <v>1.6066666666666667</v>
      </c>
      <c r="M272" s="77">
        <v>5.94</v>
      </c>
    </row>
    <row r="273" spans="1:13" ht="12" x14ac:dyDescent="0.25">
      <c r="A273" s="2">
        <v>314.91000000000003</v>
      </c>
      <c r="B273" s="77">
        <v>6.7123333333333335</v>
      </c>
      <c r="C273" s="77">
        <v>2.2313333333333332</v>
      </c>
      <c r="D273" s="77">
        <v>3.2210000000000001</v>
      </c>
      <c r="E273" s="77">
        <v>1.1879999999999999</v>
      </c>
      <c r="F273" s="77">
        <v>8.8470000000000013</v>
      </c>
      <c r="G273" s="77">
        <v>4.8113333333333328</v>
      </c>
      <c r="H273" s="77">
        <v>4.2729999999999997</v>
      </c>
      <c r="I273" s="77">
        <v>2.6353333333333331</v>
      </c>
      <c r="J273" s="77">
        <v>7.7626666666666653</v>
      </c>
      <c r="K273" s="77">
        <v>3.0463333333333331</v>
      </c>
      <c r="L273" s="77">
        <v>1.8836666666666666</v>
      </c>
      <c r="M273" s="77">
        <v>5.1239999999999997</v>
      </c>
    </row>
    <row r="274" spans="1:13" ht="12" x14ac:dyDescent="0.25">
      <c r="A274" s="2">
        <v>315.38</v>
      </c>
      <c r="B274" s="77">
        <v>6.9879999999999995</v>
      </c>
      <c r="C274" s="77">
        <v>2.6256666666666666</v>
      </c>
      <c r="D274" s="77">
        <v>3.4676666666666662</v>
      </c>
      <c r="E274" s="77">
        <v>0.67700000000000005</v>
      </c>
      <c r="F274" s="77">
        <v>8.5009999999999994</v>
      </c>
      <c r="G274" s="77">
        <v>3.966333333333333</v>
      </c>
      <c r="H274" s="77">
        <v>3.9369999999999998</v>
      </c>
      <c r="I274" s="77">
        <v>2.7023333333333337</v>
      </c>
      <c r="J274" s="77">
        <v>8.109</v>
      </c>
      <c r="K274" s="77">
        <v>2.2409999999999997</v>
      </c>
      <c r="L274" s="77">
        <v>2.4243333333333332</v>
      </c>
      <c r="M274" s="77">
        <v>4.024</v>
      </c>
    </row>
    <row r="275" spans="1:13" ht="12" x14ac:dyDescent="0.25">
      <c r="A275" s="2">
        <v>315.83999999999997</v>
      </c>
      <c r="B275" s="77">
        <v>8.0243333333333329</v>
      </c>
      <c r="C275" s="77">
        <v>3.0053333333333341</v>
      </c>
      <c r="D275" s="77">
        <v>4.0583333333333336</v>
      </c>
      <c r="E275" s="77">
        <v>0.6366666666666666</v>
      </c>
      <c r="F275" s="77">
        <v>8.4819999999999993</v>
      </c>
      <c r="G275" s="77">
        <v>4.3010000000000002</v>
      </c>
      <c r="H275" s="77">
        <v>4.4883333333333333</v>
      </c>
      <c r="I275" s="77">
        <v>2.4683333333333333</v>
      </c>
      <c r="J275" s="77">
        <v>8.4169999999999998</v>
      </c>
      <c r="K275" s="77">
        <v>1.2886666666666666</v>
      </c>
      <c r="L275" s="77">
        <v>2.6246666666666667</v>
      </c>
      <c r="M275" s="77">
        <v>3.5649999999999999</v>
      </c>
    </row>
    <row r="276" spans="1:13" ht="12" x14ac:dyDescent="0.25">
      <c r="A276" s="2">
        <v>316.31</v>
      </c>
      <c r="B276" s="77">
        <v>8.1869999999999994</v>
      </c>
      <c r="C276" s="77">
        <v>4.6176666666666666</v>
      </c>
      <c r="D276" s="77">
        <v>5.3453333333333335</v>
      </c>
      <c r="E276" s="77">
        <v>2.7946666666666666</v>
      </c>
      <c r="F276" s="77">
        <v>10.514666666666667</v>
      </c>
      <c r="G276" s="77">
        <v>5.7673333333333332</v>
      </c>
      <c r="H276" s="77">
        <v>6.4579999999999993</v>
      </c>
      <c r="I276" s="77">
        <v>3.9383333333333339</v>
      </c>
      <c r="J276" s="77">
        <v>10.125999999999999</v>
      </c>
      <c r="K276" s="77">
        <v>2.4736666666666665</v>
      </c>
      <c r="L276" s="77">
        <v>3.8786666666666663</v>
      </c>
      <c r="M276" s="77">
        <v>5.5730000000000004</v>
      </c>
    </row>
    <row r="277" spans="1:13" ht="12" x14ac:dyDescent="0.25">
      <c r="A277" s="2">
        <v>316.77999999999997</v>
      </c>
      <c r="B277" s="77">
        <v>7.5706666666666669</v>
      </c>
      <c r="C277" s="77">
        <v>5.0943333333333323</v>
      </c>
      <c r="D277" s="77">
        <v>4.9226666666666663</v>
      </c>
      <c r="E277" s="77">
        <v>3.6030000000000002</v>
      </c>
      <c r="F277" s="77">
        <v>10.207333333333333</v>
      </c>
      <c r="G277" s="77">
        <v>5.5926666666666671</v>
      </c>
      <c r="H277" s="77">
        <v>6.4593333333333334</v>
      </c>
      <c r="I277" s="77">
        <v>3.2373333333333334</v>
      </c>
      <c r="J277" s="77">
        <v>9.5709999999999997</v>
      </c>
      <c r="K277" s="77">
        <v>3.5336666666666665</v>
      </c>
      <c r="L277" s="77">
        <v>4.0010000000000003</v>
      </c>
      <c r="M277" s="77">
        <v>5.6503333333333332</v>
      </c>
    </row>
    <row r="278" spans="1:13" ht="12" x14ac:dyDescent="0.25">
      <c r="A278" s="2">
        <v>317.24</v>
      </c>
      <c r="B278" s="77">
        <v>5.8436666666666666</v>
      </c>
      <c r="C278" s="77">
        <v>4.2450000000000001</v>
      </c>
      <c r="D278" s="77">
        <v>4.216333333333333</v>
      </c>
      <c r="E278" s="77">
        <v>3.0993333333333335</v>
      </c>
      <c r="F278" s="77">
        <v>10.354666666666667</v>
      </c>
      <c r="G278" s="77">
        <v>3.5916666666666668</v>
      </c>
      <c r="H278" s="77">
        <v>6.4203333333333346</v>
      </c>
      <c r="I278" s="77">
        <v>2.0063333333333335</v>
      </c>
      <c r="J278" s="77">
        <v>8.8420000000000005</v>
      </c>
      <c r="K278" s="77">
        <v>3.4280000000000004</v>
      </c>
      <c r="L278" s="77">
        <v>3.718666666666667</v>
      </c>
      <c r="M278" s="77">
        <v>5.1326666666666672</v>
      </c>
    </row>
    <row r="279" spans="1:13" ht="12" x14ac:dyDescent="0.25">
      <c r="A279" s="2">
        <v>317.70999999999998</v>
      </c>
      <c r="B279" s="77">
        <v>5.4286666666666674</v>
      </c>
      <c r="C279" s="77">
        <v>5.7806666666666677</v>
      </c>
      <c r="D279" s="77">
        <v>4.5696666666666665</v>
      </c>
      <c r="E279" s="77">
        <v>4.5739999999999998</v>
      </c>
      <c r="F279" s="77">
        <v>10.577333333333334</v>
      </c>
      <c r="G279" s="77">
        <v>3.4129999999999998</v>
      </c>
      <c r="H279" s="77">
        <v>8.1859999999999999</v>
      </c>
      <c r="I279" s="77">
        <v>2.595333333333333</v>
      </c>
      <c r="J279" s="77">
        <v>9.8673333333333346</v>
      </c>
      <c r="K279" s="77">
        <v>4.1829999999999998</v>
      </c>
      <c r="L279" s="77">
        <v>3.9693333333333332</v>
      </c>
      <c r="M279" s="77">
        <v>6.5519999999999996</v>
      </c>
    </row>
    <row r="280" spans="1:13" ht="12" x14ac:dyDescent="0.25">
      <c r="A280" s="2">
        <v>318.17</v>
      </c>
      <c r="B280" s="77">
        <v>6.3186666666666662</v>
      </c>
      <c r="C280" s="77">
        <v>5.7519999999999998</v>
      </c>
      <c r="D280" s="77">
        <v>4.3589999999999991</v>
      </c>
      <c r="E280" s="77">
        <v>5.7636666666666665</v>
      </c>
      <c r="F280" s="77">
        <v>10.367666666666667</v>
      </c>
      <c r="G280" s="77">
        <v>3.7193333333333332</v>
      </c>
      <c r="H280" s="77">
        <v>8.5570000000000004</v>
      </c>
      <c r="I280" s="77">
        <v>3.4810000000000003</v>
      </c>
      <c r="J280" s="77">
        <v>10.514999999999999</v>
      </c>
      <c r="K280" s="77">
        <v>4.8913333333333329</v>
      </c>
      <c r="L280" s="77">
        <v>4.1226666666666665</v>
      </c>
      <c r="M280" s="77">
        <v>7.9759999999999991</v>
      </c>
    </row>
    <row r="281" spans="1:13" ht="12" x14ac:dyDescent="0.25">
      <c r="A281" s="2">
        <v>318.64</v>
      </c>
      <c r="B281" s="77">
        <v>6.7100000000000009</v>
      </c>
      <c r="C281" s="77">
        <v>5.6289999999999987</v>
      </c>
      <c r="D281" s="77">
        <v>4.7</v>
      </c>
      <c r="E281" s="77">
        <v>6.0216666666666656</v>
      </c>
      <c r="F281" s="77">
        <v>9.7853333333333339</v>
      </c>
      <c r="G281" s="77">
        <v>4.1703333333333337</v>
      </c>
      <c r="H281" s="77">
        <v>8.060666666666668</v>
      </c>
      <c r="I281" s="77">
        <v>4.1416666666666666</v>
      </c>
      <c r="J281" s="77">
        <v>10.416</v>
      </c>
      <c r="K281" s="77">
        <v>4.8453333333333335</v>
      </c>
      <c r="L281" s="77">
        <v>3.6683333333333334</v>
      </c>
      <c r="M281" s="77">
        <v>7.450333333333333</v>
      </c>
    </row>
    <row r="282" spans="1:13" ht="12" x14ac:dyDescent="0.25">
      <c r="A282" s="2">
        <v>319.10000000000002</v>
      </c>
      <c r="B282" s="77">
        <v>6.9546666666666672</v>
      </c>
      <c r="C282" s="77">
        <v>5.5186666666666673</v>
      </c>
      <c r="D282" s="77">
        <v>4.8639999999999999</v>
      </c>
      <c r="E282" s="77">
        <v>6.6109999999999998</v>
      </c>
      <c r="F282" s="77">
        <v>9.7319999999999993</v>
      </c>
      <c r="G282" s="77">
        <v>4.2963333333333331</v>
      </c>
      <c r="H282" s="77">
        <v>8.0329999999999995</v>
      </c>
      <c r="I282" s="77">
        <v>4.6863333333333328</v>
      </c>
      <c r="J282" s="77">
        <v>10.749666666666668</v>
      </c>
      <c r="K282" s="77">
        <v>4.9403333333333332</v>
      </c>
      <c r="L282" s="77">
        <v>3.4780000000000002</v>
      </c>
      <c r="M282" s="77">
        <v>7.5590000000000002</v>
      </c>
    </row>
    <row r="283" spans="1:13" ht="12" x14ac:dyDescent="0.25">
      <c r="A283" s="2">
        <v>319.57</v>
      </c>
      <c r="B283" s="77">
        <v>6.9799999999999995</v>
      </c>
      <c r="C283" s="77">
        <v>5.5189999999999992</v>
      </c>
      <c r="D283" s="77">
        <v>5.0066666666666668</v>
      </c>
      <c r="E283" s="77">
        <v>6.7426666666666675</v>
      </c>
      <c r="F283" s="77">
        <v>10.849000000000002</v>
      </c>
      <c r="G283" s="77">
        <v>4.72</v>
      </c>
      <c r="H283" s="77">
        <v>9.022333333333334</v>
      </c>
      <c r="I283" s="77">
        <v>5.8003333333333336</v>
      </c>
      <c r="J283" s="77">
        <v>11.652333333333333</v>
      </c>
      <c r="K283" s="77">
        <v>4.875</v>
      </c>
      <c r="L283" s="77">
        <v>4.2183333333333337</v>
      </c>
      <c r="M283" s="77">
        <v>8.17</v>
      </c>
    </row>
    <row r="284" spans="1:13" ht="12" x14ac:dyDescent="0.25">
      <c r="A284" s="2">
        <v>320.04000000000002</v>
      </c>
      <c r="B284" s="77">
        <v>6.5933333333333337</v>
      </c>
      <c r="C284" s="77">
        <v>4.9859999999999998</v>
      </c>
      <c r="D284" s="77">
        <v>4.3793333333333342</v>
      </c>
      <c r="E284" s="77">
        <v>4.3496666666666668</v>
      </c>
      <c r="F284" s="77">
        <v>9.99</v>
      </c>
      <c r="G284" s="77">
        <v>4.1656666666666666</v>
      </c>
      <c r="H284" s="77">
        <v>8.4313333333333329</v>
      </c>
      <c r="I284" s="77">
        <v>5.3303333333333329</v>
      </c>
      <c r="J284" s="77">
        <v>10.644</v>
      </c>
      <c r="K284" s="77">
        <v>5.2043333333333335</v>
      </c>
      <c r="L284" s="77">
        <v>3.8426666666666662</v>
      </c>
      <c r="M284" s="77">
        <v>8.2746666666666666</v>
      </c>
    </row>
    <row r="285" spans="1:13" ht="12" x14ac:dyDescent="0.25">
      <c r="A285" s="2">
        <v>320.5</v>
      </c>
      <c r="B285" s="77">
        <v>6.5793333333333335</v>
      </c>
      <c r="C285" s="77">
        <v>4.3516666666666657</v>
      </c>
      <c r="D285" s="77">
        <v>3.5386666666666664</v>
      </c>
      <c r="E285" s="77">
        <v>3.2693333333333334</v>
      </c>
      <c r="F285" s="77">
        <v>9.4053333333333331</v>
      </c>
      <c r="G285" s="77">
        <v>3.9396666666666671</v>
      </c>
      <c r="H285" s="77">
        <v>7.3983333333333334</v>
      </c>
      <c r="I285" s="77">
        <v>4.6630000000000003</v>
      </c>
      <c r="J285" s="77">
        <v>9.8906666666666663</v>
      </c>
      <c r="K285" s="77">
        <v>5.4253333333333336</v>
      </c>
      <c r="L285" s="77">
        <v>3.718</v>
      </c>
      <c r="M285" s="77">
        <v>8.0613333333333319</v>
      </c>
    </row>
    <row r="286" spans="1:13" ht="12" x14ac:dyDescent="0.25">
      <c r="A286" s="2">
        <v>320.97000000000003</v>
      </c>
      <c r="B286" s="77">
        <v>5.0750000000000002</v>
      </c>
      <c r="C286" s="77">
        <v>2.54</v>
      </c>
      <c r="D286" s="77">
        <v>2.5476666666666667</v>
      </c>
      <c r="E286" s="77">
        <v>1.4083333333333334</v>
      </c>
      <c r="F286" s="77">
        <v>7.8696666666666664</v>
      </c>
      <c r="G286" s="77">
        <v>3.438333333333333</v>
      </c>
      <c r="H286" s="77">
        <v>6.1816666666666658</v>
      </c>
      <c r="I286" s="77">
        <v>2.5093333333333336</v>
      </c>
      <c r="J286" s="77">
        <v>7.9460000000000006</v>
      </c>
      <c r="K286" s="77">
        <v>4.6323333333333334</v>
      </c>
      <c r="L286" s="77">
        <v>3.3180000000000001</v>
      </c>
      <c r="M286" s="77">
        <v>6.819</v>
      </c>
    </row>
    <row r="287" spans="1:13" ht="12" x14ac:dyDescent="0.25">
      <c r="A287" s="2">
        <v>321.43</v>
      </c>
      <c r="B287" s="77">
        <v>4.8033333333333337</v>
      </c>
      <c r="C287" s="77">
        <v>1.6533333333333333</v>
      </c>
      <c r="D287" s="77">
        <v>1.1716666666666666</v>
      </c>
      <c r="E287" s="77">
        <v>0.26766666666666666</v>
      </c>
      <c r="F287" s="77">
        <v>4.8616666666666664</v>
      </c>
      <c r="G287" s="77">
        <v>2.3143333333333334</v>
      </c>
      <c r="H287" s="77">
        <v>5.2210000000000001</v>
      </c>
      <c r="I287" s="77">
        <v>0.64400000000000002</v>
      </c>
      <c r="J287" s="77">
        <v>6.0216666666666656</v>
      </c>
      <c r="K287" s="77">
        <v>2.6106666666666665</v>
      </c>
      <c r="L287" s="77">
        <v>2.7166666666666668</v>
      </c>
      <c r="M287" s="77">
        <v>5.13</v>
      </c>
    </row>
    <row r="288" spans="1:13" ht="12" x14ac:dyDescent="0.25">
      <c r="A288" s="2">
        <v>321.89999999999998</v>
      </c>
      <c r="B288" s="77">
        <v>5.2053333333333329</v>
      </c>
      <c r="C288" s="77">
        <v>1.5916666666666668</v>
      </c>
      <c r="D288" s="77">
        <v>-0.18766666666666657</v>
      </c>
      <c r="E288" s="77">
        <v>0.40066666666666673</v>
      </c>
      <c r="F288" s="77">
        <v>3.2356666666666665</v>
      </c>
      <c r="G288" s="77">
        <v>2.0356666666666663</v>
      </c>
      <c r="H288" s="77">
        <v>4.6536666666666671</v>
      </c>
      <c r="I288" s="77">
        <v>0.15266666666666673</v>
      </c>
      <c r="J288" s="77">
        <v>4.7543333333333342</v>
      </c>
      <c r="K288" s="77">
        <v>1.4339999999999999</v>
      </c>
      <c r="L288" s="77">
        <v>2.3286666666666664</v>
      </c>
      <c r="M288" s="77">
        <v>4.7016666666666671</v>
      </c>
    </row>
    <row r="289" spans="1:13" ht="12" x14ac:dyDescent="0.25">
      <c r="A289" s="2">
        <v>322.36</v>
      </c>
      <c r="B289" s="77">
        <v>6.7016666666666671</v>
      </c>
      <c r="C289" s="77">
        <v>3.5716666666666668</v>
      </c>
      <c r="D289" s="77">
        <v>1.429</v>
      </c>
      <c r="E289" s="77">
        <v>2.3403333333333332</v>
      </c>
      <c r="F289" s="77">
        <v>4.407</v>
      </c>
      <c r="G289" s="77">
        <v>3.4016666666666668</v>
      </c>
      <c r="H289" s="77">
        <v>6.0953333333333335</v>
      </c>
      <c r="I289" s="77">
        <v>2.2316666666666669</v>
      </c>
      <c r="J289" s="77">
        <v>4.8503333333333334</v>
      </c>
      <c r="K289" s="77">
        <v>2.4096666666666668</v>
      </c>
      <c r="L289" s="77">
        <v>3.5533333333333332</v>
      </c>
      <c r="M289" s="77">
        <v>5.8403333333333336</v>
      </c>
    </row>
    <row r="290" spans="1:13" ht="12" x14ac:dyDescent="0.25">
      <c r="A290" s="2">
        <v>322.83</v>
      </c>
      <c r="B290" s="77">
        <v>8.3066666666666666</v>
      </c>
      <c r="C290" s="77">
        <v>4.5026666666666664</v>
      </c>
      <c r="D290" s="77">
        <v>1.8343333333333334</v>
      </c>
      <c r="E290" s="77">
        <v>3.3246666666666669</v>
      </c>
      <c r="F290" s="77">
        <v>4.7953333333333346</v>
      </c>
      <c r="G290" s="77">
        <v>4.1040000000000001</v>
      </c>
      <c r="H290" s="77">
        <v>6.3896666666666668</v>
      </c>
      <c r="I290" s="77">
        <v>3.6806666666666668</v>
      </c>
      <c r="J290" s="77">
        <v>4.405333333333334</v>
      </c>
      <c r="K290" s="77">
        <v>2.4023333333333334</v>
      </c>
      <c r="L290" s="77">
        <v>4.4183333333333339</v>
      </c>
      <c r="M290" s="77">
        <v>6.6669999999999989</v>
      </c>
    </row>
    <row r="291" spans="1:13" ht="12" x14ac:dyDescent="0.25">
      <c r="A291" s="2">
        <v>323.29000000000002</v>
      </c>
      <c r="B291" s="77">
        <v>7.8</v>
      </c>
      <c r="C291" s="77">
        <v>3.1173333333333333</v>
      </c>
      <c r="D291" s="77">
        <v>1.2929999999999999</v>
      </c>
      <c r="E291" s="77">
        <v>2.3760000000000003</v>
      </c>
      <c r="F291" s="77">
        <v>3.2436666666666665</v>
      </c>
      <c r="G291" s="77">
        <v>3.246</v>
      </c>
      <c r="H291" s="77">
        <v>5.3780000000000001</v>
      </c>
      <c r="I291" s="77">
        <v>2.7943333333333329</v>
      </c>
      <c r="J291" s="77">
        <v>3.8716666666666666</v>
      </c>
      <c r="K291" s="77">
        <v>1.9533333333333331</v>
      </c>
      <c r="L291" s="77">
        <v>3.8190000000000004</v>
      </c>
      <c r="M291" s="77">
        <v>5.6856666666666662</v>
      </c>
    </row>
    <row r="292" spans="1:13" ht="12" x14ac:dyDescent="0.25">
      <c r="A292" s="2">
        <v>323.76</v>
      </c>
      <c r="B292" s="77">
        <v>7.4256666666666673</v>
      </c>
      <c r="C292" s="77">
        <v>3.4683333333333337</v>
      </c>
      <c r="D292" s="77">
        <v>1.4333333333333333</v>
      </c>
      <c r="E292" s="77">
        <v>2.294</v>
      </c>
      <c r="F292" s="77">
        <v>2.1793333333333336</v>
      </c>
      <c r="G292" s="77">
        <v>3.268333333333334</v>
      </c>
      <c r="H292" s="77">
        <v>5.0206666666666662</v>
      </c>
      <c r="I292" s="77">
        <v>2.4186666666666667</v>
      </c>
      <c r="J292" s="77">
        <v>4.1290000000000004</v>
      </c>
      <c r="K292" s="77">
        <v>1.9013333333333333</v>
      </c>
      <c r="L292" s="77">
        <v>4.3066666666666666</v>
      </c>
      <c r="M292" s="77">
        <v>6.4820000000000002</v>
      </c>
    </row>
    <row r="293" spans="1:13" ht="12" x14ac:dyDescent="0.25">
      <c r="A293" s="2">
        <v>324.22000000000003</v>
      </c>
      <c r="B293" s="77">
        <v>6.5626666666666678</v>
      </c>
      <c r="C293" s="77">
        <v>2.4903333333333331</v>
      </c>
      <c r="D293" s="77">
        <v>1.2409999999999999</v>
      </c>
      <c r="E293" s="77">
        <v>2.3026666666666666</v>
      </c>
      <c r="F293" s="77">
        <v>0.89899999999999969</v>
      </c>
      <c r="G293" s="77">
        <v>2.7853333333333334</v>
      </c>
      <c r="H293" s="77">
        <v>4.9080000000000004</v>
      </c>
      <c r="I293" s="77">
        <v>2.0313333333333334</v>
      </c>
      <c r="J293" s="77">
        <v>3.3849999999999998</v>
      </c>
      <c r="K293" s="77">
        <v>0.38833333333333347</v>
      </c>
      <c r="L293" s="77">
        <v>3.4306666666666668</v>
      </c>
      <c r="M293" s="77">
        <v>6.0783333333333331</v>
      </c>
    </row>
    <row r="294" spans="1:13" ht="12" x14ac:dyDescent="0.25">
      <c r="A294" s="2">
        <v>324.69</v>
      </c>
      <c r="B294" s="77">
        <v>5.8760000000000003</v>
      </c>
      <c r="C294" s="77">
        <v>1.9419999999999999</v>
      </c>
      <c r="D294" s="77">
        <v>0.8360000000000003</v>
      </c>
      <c r="E294" s="77">
        <v>2.0183333333333331</v>
      </c>
      <c r="F294" s="77">
        <v>0.52966666666666651</v>
      </c>
      <c r="G294" s="77">
        <v>3.0856666666666666</v>
      </c>
      <c r="H294" s="77">
        <v>5.4163333333333332</v>
      </c>
      <c r="I294" s="77">
        <v>1.782</v>
      </c>
      <c r="J294" s="77">
        <v>2.1733333333333333</v>
      </c>
      <c r="K294" s="77">
        <v>-4.1000000000000071E-2</v>
      </c>
      <c r="L294" s="77">
        <v>2.8406666666666669</v>
      </c>
      <c r="M294" s="77">
        <v>5.887666666666667</v>
      </c>
    </row>
    <row r="295" spans="1:13" ht="12" x14ac:dyDescent="0.25">
      <c r="A295" s="2">
        <v>325.14999999999998</v>
      </c>
      <c r="B295" s="77">
        <v>4.7493333333333334</v>
      </c>
      <c r="C295" s="77">
        <v>2.0486666666666662</v>
      </c>
      <c r="D295" s="77">
        <v>0.3133333333333333</v>
      </c>
      <c r="E295" s="77">
        <v>1.829</v>
      </c>
      <c r="F295" s="77">
        <v>7.2000000000000064E-2</v>
      </c>
      <c r="G295" s="77">
        <v>3.5249999999999999</v>
      </c>
      <c r="H295" s="77">
        <v>4.8460000000000001</v>
      </c>
      <c r="I295" s="77">
        <v>1.0660000000000001</v>
      </c>
      <c r="J295" s="77">
        <v>0.14433333333333329</v>
      </c>
      <c r="K295" s="77">
        <v>-0.27133333333333337</v>
      </c>
      <c r="L295" s="77">
        <v>1.2746666666666666</v>
      </c>
      <c r="M295" s="77">
        <v>6.0423333333333344</v>
      </c>
    </row>
    <row r="296" spans="1:13" ht="12" x14ac:dyDescent="0.25">
      <c r="A296" s="2">
        <v>325.62</v>
      </c>
      <c r="B296" s="77">
        <v>3.0466666666666669</v>
      </c>
      <c r="C296" s="77">
        <v>0.21066666666666642</v>
      </c>
      <c r="D296" s="77">
        <v>-1.6796666666666669</v>
      </c>
      <c r="E296" s="77">
        <v>0.55466666666666653</v>
      </c>
      <c r="F296" s="77">
        <v>-1.7910000000000001</v>
      </c>
      <c r="G296" s="77">
        <v>1.6396666666666666</v>
      </c>
      <c r="H296" s="77">
        <v>3.2113333333333336</v>
      </c>
      <c r="I296" s="77">
        <v>-0.18499999999999997</v>
      </c>
      <c r="J296" s="77">
        <v>-1.4186666666666667</v>
      </c>
      <c r="K296" s="77">
        <v>-0.97400000000000009</v>
      </c>
      <c r="L296" s="77">
        <v>-0.37299999999999994</v>
      </c>
      <c r="M296" s="77">
        <v>5.155666666666666</v>
      </c>
    </row>
    <row r="297" spans="1:13" ht="12" x14ac:dyDescent="0.25">
      <c r="A297" s="2">
        <v>326.08</v>
      </c>
      <c r="B297" s="77">
        <v>3.4986666666666668</v>
      </c>
      <c r="C297" s="77">
        <v>-0.6193333333333334</v>
      </c>
      <c r="D297" s="77">
        <v>-2.1376666666666666</v>
      </c>
      <c r="E297" s="77">
        <v>-0.2103333333333334</v>
      </c>
      <c r="F297" s="77">
        <v>-2.5799999999999996</v>
      </c>
      <c r="G297" s="77">
        <v>0.77099999999999991</v>
      </c>
      <c r="H297" s="77">
        <v>2.27</v>
      </c>
      <c r="I297" s="77">
        <v>-0.54866666666666664</v>
      </c>
      <c r="J297" s="77">
        <v>-1.9433333333333334</v>
      </c>
      <c r="K297" s="77">
        <v>-1.5670000000000002</v>
      </c>
      <c r="L297" s="77">
        <v>-0.57100000000000006</v>
      </c>
      <c r="M297" s="77">
        <v>4.7700000000000005</v>
      </c>
    </row>
    <row r="298" spans="1:13" ht="12" x14ac:dyDescent="0.25">
      <c r="A298" s="2">
        <v>326.55</v>
      </c>
      <c r="B298" s="77">
        <v>4.6406666666666672</v>
      </c>
      <c r="C298" s="77">
        <v>0.27499999999999991</v>
      </c>
      <c r="D298" s="77">
        <v>-0.61</v>
      </c>
      <c r="E298" s="77">
        <v>0.38500000000000006</v>
      </c>
      <c r="F298" s="77">
        <v>-1.2816666666666665</v>
      </c>
      <c r="G298" s="77">
        <v>1.2306666666666666</v>
      </c>
      <c r="H298" s="77">
        <v>2.3933333333333331</v>
      </c>
      <c r="I298" s="77">
        <v>0.74133333333333329</v>
      </c>
      <c r="J298" s="77">
        <v>-0.97800000000000009</v>
      </c>
      <c r="K298" s="77">
        <v>-0.76833333333333342</v>
      </c>
      <c r="L298" s="77">
        <v>-0.50300000000000022</v>
      </c>
      <c r="M298" s="77">
        <v>5.0813333333333333</v>
      </c>
    </row>
    <row r="299" spans="1:13" ht="12" x14ac:dyDescent="0.25">
      <c r="A299" s="2">
        <v>327.02</v>
      </c>
      <c r="B299" s="77">
        <v>6.5010000000000003</v>
      </c>
      <c r="C299" s="77">
        <v>1.6236666666666666</v>
      </c>
      <c r="D299" s="77">
        <v>1.0816666666666668</v>
      </c>
      <c r="E299" s="77">
        <v>1.7956666666666663</v>
      </c>
      <c r="F299" s="77">
        <v>5.9999999999999316E-3</v>
      </c>
      <c r="G299" s="77">
        <v>3.3953333333333329</v>
      </c>
      <c r="H299" s="77">
        <v>3.3696666666666668</v>
      </c>
      <c r="I299" s="77">
        <v>2.7240000000000002</v>
      </c>
      <c r="J299" s="77">
        <v>-5.1666666666666604E-2</v>
      </c>
      <c r="K299" s="77">
        <v>0.76566666666666661</v>
      </c>
      <c r="L299" s="77">
        <v>0.57366666666666655</v>
      </c>
      <c r="M299" s="77">
        <v>6.4793333333333338</v>
      </c>
    </row>
    <row r="300" spans="1:13" ht="12" x14ac:dyDescent="0.25">
      <c r="A300" s="2">
        <v>327.48</v>
      </c>
      <c r="B300" s="77">
        <v>7.2510000000000003</v>
      </c>
      <c r="C300" s="77">
        <v>2.1233333333333335</v>
      </c>
      <c r="D300" s="77">
        <v>1.0416666666666667</v>
      </c>
      <c r="E300" s="77">
        <v>1.9736666666666665</v>
      </c>
      <c r="F300" s="77">
        <v>0.39033333333333359</v>
      </c>
      <c r="G300" s="77">
        <v>3.625666666666667</v>
      </c>
      <c r="H300" s="77">
        <v>3.536</v>
      </c>
      <c r="I300" s="77">
        <v>2.9593333333333334</v>
      </c>
      <c r="J300" s="77">
        <v>-0.72399999999999987</v>
      </c>
      <c r="K300" s="77">
        <v>1.2403333333333335</v>
      </c>
      <c r="L300" s="77">
        <v>0.95299999999999996</v>
      </c>
      <c r="M300" s="77">
        <v>6.2060000000000004</v>
      </c>
    </row>
    <row r="301" spans="1:13" ht="12" x14ac:dyDescent="0.25">
      <c r="A301" s="2">
        <v>327.95</v>
      </c>
      <c r="B301" s="77">
        <v>6.7393333333333336</v>
      </c>
      <c r="C301" s="77">
        <v>2.198</v>
      </c>
      <c r="D301" s="77">
        <v>0.56400000000000006</v>
      </c>
      <c r="E301" s="77">
        <v>2.144333333333333</v>
      </c>
      <c r="F301" s="77">
        <v>-0.15466666666666665</v>
      </c>
      <c r="G301" s="77">
        <v>2.6780000000000004</v>
      </c>
      <c r="H301" s="77">
        <v>3.4563333333333333</v>
      </c>
      <c r="I301" s="77">
        <v>2.3626666666666662</v>
      </c>
      <c r="J301" s="77">
        <v>-1.6600000000000001</v>
      </c>
      <c r="K301" s="77">
        <v>0.7636666666666666</v>
      </c>
      <c r="L301" s="77">
        <v>0.47533333333333339</v>
      </c>
      <c r="M301" s="77">
        <v>6.0106666666666664</v>
      </c>
    </row>
    <row r="302" spans="1:13" ht="12" x14ac:dyDescent="0.25">
      <c r="A302" s="2">
        <v>328.41</v>
      </c>
      <c r="B302" s="77">
        <v>6.8780000000000001</v>
      </c>
      <c r="C302" s="77">
        <v>2.8056666666666668</v>
      </c>
      <c r="D302" s="77">
        <v>0.55700000000000005</v>
      </c>
      <c r="E302" s="77">
        <v>3.2296666666666662</v>
      </c>
      <c r="F302" s="77">
        <v>0.54633333333333323</v>
      </c>
      <c r="G302" s="77">
        <v>2.8039999999999998</v>
      </c>
      <c r="H302" s="77">
        <v>3.636333333333333</v>
      </c>
      <c r="I302" s="77">
        <v>2.3646666666666665</v>
      </c>
      <c r="J302" s="77">
        <v>-1.5123333333333335</v>
      </c>
      <c r="K302" s="77">
        <v>1.0719999999999998</v>
      </c>
      <c r="L302" s="77">
        <v>1.0096666666666667</v>
      </c>
      <c r="M302" s="77">
        <v>7.0163333333333329</v>
      </c>
    </row>
    <row r="303" spans="1:13" ht="12" x14ac:dyDescent="0.25">
      <c r="A303" s="2">
        <v>328.88</v>
      </c>
      <c r="B303" s="77">
        <v>6.8</v>
      </c>
      <c r="C303" s="77">
        <v>2.8056666666666668</v>
      </c>
      <c r="D303" s="77">
        <v>0.70766666666666644</v>
      </c>
      <c r="E303" s="77">
        <v>3.9466666666666672</v>
      </c>
      <c r="F303" s="77">
        <v>0.32</v>
      </c>
      <c r="G303" s="77">
        <v>2.7720000000000002</v>
      </c>
      <c r="H303" s="77">
        <v>3.4380000000000002</v>
      </c>
      <c r="I303" s="77">
        <v>3.0289999999999999</v>
      </c>
      <c r="J303" s="77">
        <v>-1.4639999999999997</v>
      </c>
      <c r="K303" s="77">
        <v>2.0963333333333334</v>
      </c>
      <c r="L303" s="77">
        <v>1.3436666666666666</v>
      </c>
      <c r="M303" s="77">
        <v>7.062333333333334</v>
      </c>
    </row>
    <row r="304" spans="1:13" ht="12" x14ac:dyDescent="0.25">
      <c r="A304" s="2">
        <v>329.34</v>
      </c>
      <c r="B304" s="77">
        <v>6.549666666666667</v>
      </c>
      <c r="C304" s="77">
        <v>2.1983333333333337</v>
      </c>
      <c r="D304" s="77">
        <v>1.6999999999999977E-2</v>
      </c>
      <c r="E304" s="77">
        <v>3.4903333333333335</v>
      </c>
      <c r="F304" s="77">
        <v>-0.40033333333333337</v>
      </c>
      <c r="G304" s="77">
        <v>2.2586666666666666</v>
      </c>
      <c r="H304" s="77">
        <v>2.5779999999999998</v>
      </c>
      <c r="I304" s="77">
        <v>1.7016666666666664</v>
      </c>
      <c r="J304" s="77">
        <v>-1.4256666666666664</v>
      </c>
      <c r="K304" s="77">
        <v>2.6176666666666666</v>
      </c>
      <c r="L304" s="77">
        <v>0.83733333333333348</v>
      </c>
      <c r="M304" s="77">
        <v>6.1539999999999999</v>
      </c>
    </row>
    <row r="305" spans="1:13" ht="12" x14ac:dyDescent="0.25">
      <c r="A305" s="2">
        <v>329.81</v>
      </c>
      <c r="B305" s="77">
        <v>5.575333333333333</v>
      </c>
      <c r="C305" s="77">
        <v>1.8946666666666665</v>
      </c>
      <c r="D305" s="77">
        <v>-1.4333333333333365E-2</v>
      </c>
      <c r="E305" s="77">
        <v>4.0096666666666669</v>
      </c>
      <c r="F305" s="77">
        <v>-0.87333333333333341</v>
      </c>
      <c r="G305" s="77">
        <v>1.83</v>
      </c>
      <c r="H305" s="77">
        <v>3.1240000000000001</v>
      </c>
      <c r="I305" s="77">
        <v>1.3960000000000001</v>
      </c>
      <c r="J305" s="77">
        <v>-1.087</v>
      </c>
      <c r="K305" s="77">
        <v>1.813666666666667</v>
      </c>
      <c r="L305" s="77">
        <v>0.27599999999999997</v>
      </c>
      <c r="M305" s="77">
        <v>5.4293333333333331</v>
      </c>
    </row>
    <row r="306" spans="1:13" ht="12" x14ac:dyDescent="0.25">
      <c r="A306" s="2">
        <v>330.27</v>
      </c>
      <c r="B306" s="77">
        <v>4.9633333333333338</v>
      </c>
      <c r="C306" s="77">
        <v>1.4106666666666665</v>
      </c>
      <c r="D306" s="77">
        <v>7.9000000000000029E-2</v>
      </c>
      <c r="E306" s="77">
        <v>4.376666666666666</v>
      </c>
      <c r="F306" s="77">
        <v>-0.70966666666666667</v>
      </c>
      <c r="G306" s="77">
        <v>0.97266666666666668</v>
      </c>
      <c r="H306" s="77">
        <v>4.0903333333333336</v>
      </c>
      <c r="I306" s="77">
        <v>0.94733333333333336</v>
      </c>
      <c r="J306" s="77">
        <v>-0.54800000000000004</v>
      </c>
      <c r="K306" s="77">
        <v>1.61</v>
      </c>
      <c r="L306" s="77">
        <v>0.4913333333333334</v>
      </c>
      <c r="M306" s="77">
        <v>5.3473333333333324</v>
      </c>
    </row>
    <row r="307" spans="1:13" ht="12" x14ac:dyDescent="0.25">
      <c r="A307" s="2">
        <v>330.74</v>
      </c>
      <c r="B307" s="77">
        <v>5.711666666666666</v>
      </c>
      <c r="C307" s="77">
        <v>2.8126666666666669</v>
      </c>
      <c r="D307" s="77">
        <v>1.3263333333333331</v>
      </c>
      <c r="E307" s="77">
        <v>5.5336666666666661</v>
      </c>
      <c r="F307" s="77">
        <v>0.58433333333333337</v>
      </c>
      <c r="G307" s="77">
        <v>2.5666666666666664</v>
      </c>
      <c r="H307" s="77">
        <v>5.344666666666666</v>
      </c>
      <c r="I307" s="77">
        <v>2.4806666666666666</v>
      </c>
      <c r="J307" s="77">
        <v>1.413</v>
      </c>
      <c r="K307" s="77">
        <v>2.246</v>
      </c>
      <c r="L307" s="77">
        <v>1.3639999999999999</v>
      </c>
      <c r="M307" s="77">
        <v>5.7226666666666661</v>
      </c>
    </row>
    <row r="308" spans="1:13" ht="12" x14ac:dyDescent="0.25">
      <c r="A308" s="2">
        <v>331.2</v>
      </c>
      <c r="B308" s="77">
        <v>5.1706666666666665</v>
      </c>
      <c r="C308" s="77">
        <v>3.2243333333333335</v>
      </c>
      <c r="D308" s="77">
        <v>1.8056666666666665</v>
      </c>
      <c r="E308" s="77">
        <v>6.5090000000000003</v>
      </c>
      <c r="F308" s="77">
        <v>2.1283333333333334</v>
      </c>
      <c r="G308" s="77">
        <v>3.677</v>
      </c>
      <c r="H308" s="77">
        <v>6.2906666666666666</v>
      </c>
      <c r="I308" s="77">
        <v>3.1670000000000003</v>
      </c>
      <c r="J308" s="77">
        <v>1.7703333333333333</v>
      </c>
      <c r="K308" s="77">
        <v>3.0850000000000004</v>
      </c>
      <c r="L308" s="77">
        <v>2.0253333333333332</v>
      </c>
      <c r="M308" s="77">
        <v>5.3023333333333333</v>
      </c>
    </row>
    <row r="309" spans="1:13" ht="12" x14ac:dyDescent="0.25">
      <c r="A309" s="2">
        <v>331.66</v>
      </c>
      <c r="B309" s="77">
        <v>3.92</v>
      </c>
      <c r="C309" s="77">
        <v>2.9760000000000004</v>
      </c>
      <c r="D309" s="77">
        <v>2.3769999999999998</v>
      </c>
      <c r="E309" s="77">
        <v>6.4969999999999999</v>
      </c>
      <c r="F309" s="77">
        <v>3.1236666666666668</v>
      </c>
      <c r="G309" s="77">
        <v>4.1846666666666668</v>
      </c>
      <c r="H309" s="77">
        <v>6.7333333333333334</v>
      </c>
      <c r="I309" s="77">
        <v>2.8283333333333331</v>
      </c>
      <c r="J309" s="77">
        <v>2.524</v>
      </c>
      <c r="K309" s="77">
        <v>3.4730000000000003</v>
      </c>
      <c r="L309" s="77">
        <v>2.5660000000000003</v>
      </c>
      <c r="M309" s="77">
        <v>4.9596666666666671</v>
      </c>
    </row>
    <row r="310" spans="1:13" ht="12" x14ac:dyDescent="0.25">
      <c r="A310" s="2">
        <v>332.13</v>
      </c>
      <c r="B310" s="77">
        <v>3.2576666666666667</v>
      </c>
      <c r="C310" s="77">
        <v>2.3816666666666664</v>
      </c>
      <c r="D310" s="77">
        <v>1.9373333333333334</v>
      </c>
      <c r="E310" s="77">
        <v>6.5343333333333327</v>
      </c>
      <c r="F310" s="77">
        <v>3.6083333333333329</v>
      </c>
      <c r="G310" s="77">
        <v>5.3516666666666666</v>
      </c>
      <c r="H310" s="77">
        <v>6.738666666666667</v>
      </c>
      <c r="I310" s="77">
        <v>2.4450000000000003</v>
      </c>
      <c r="J310" s="77">
        <v>2.8940000000000001</v>
      </c>
      <c r="K310" s="77">
        <v>3.9253333333333331</v>
      </c>
      <c r="L310" s="77">
        <v>3.0556666666666668</v>
      </c>
      <c r="M310" s="77">
        <v>5.64</v>
      </c>
    </row>
    <row r="311" spans="1:13" ht="12" x14ac:dyDescent="0.25">
      <c r="A311" s="2">
        <v>332.59</v>
      </c>
      <c r="B311" s="77">
        <v>1.8246666666666667</v>
      </c>
      <c r="C311" s="77">
        <v>2.0606666666666666</v>
      </c>
      <c r="D311" s="77">
        <v>1.6746666666666663</v>
      </c>
      <c r="E311" s="77">
        <v>6.2323333333333322</v>
      </c>
      <c r="F311" s="77">
        <v>3.4740000000000002</v>
      </c>
      <c r="G311" s="77">
        <v>5.2553333333333336</v>
      </c>
      <c r="H311" s="77">
        <v>7.1006666666666662</v>
      </c>
      <c r="I311" s="77">
        <v>1.7929999999999999</v>
      </c>
      <c r="J311" s="77">
        <v>1.9720000000000002</v>
      </c>
      <c r="K311" s="77">
        <v>3.0986666666666665</v>
      </c>
      <c r="L311" s="77">
        <v>3.1596666666666664</v>
      </c>
      <c r="M311" s="77">
        <v>5.2433333333333332</v>
      </c>
    </row>
    <row r="312" spans="1:13" ht="12" x14ac:dyDescent="0.25">
      <c r="A312" s="2">
        <v>333.06</v>
      </c>
      <c r="B312" s="77">
        <v>2.5603333333333333</v>
      </c>
      <c r="C312" s="77">
        <v>3.265333333333333</v>
      </c>
      <c r="D312" s="77">
        <v>2.0579999999999998</v>
      </c>
      <c r="E312" s="77">
        <v>7.093</v>
      </c>
      <c r="F312" s="77">
        <v>4.6226666666666665</v>
      </c>
      <c r="G312" s="77">
        <v>6.2226666666666661</v>
      </c>
      <c r="H312" s="77">
        <v>8.3296666666666663</v>
      </c>
      <c r="I312" s="77">
        <v>2.7953333333333332</v>
      </c>
      <c r="J312" s="77">
        <v>2.3199999999999998</v>
      </c>
      <c r="K312" s="77">
        <v>3.4256666666666669</v>
      </c>
      <c r="L312" s="77">
        <v>3.9003333333333337</v>
      </c>
      <c r="M312" s="77">
        <v>5.7376666666666667</v>
      </c>
    </row>
    <row r="313" spans="1:13" ht="12" x14ac:dyDescent="0.25">
      <c r="A313" s="2">
        <v>333.52</v>
      </c>
      <c r="B313" s="77">
        <v>4.431</v>
      </c>
      <c r="C313" s="77">
        <v>4.4836666666666662</v>
      </c>
      <c r="D313" s="77">
        <v>3.0373333333333332</v>
      </c>
      <c r="E313" s="77">
        <v>7.6896666666666675</v>
      </c>
      <c r="F313" s="77">
        <v>6.165</v>
      </c>
      <c r="G313" s="77">
        <v>7.8520000000000003</v>
      </c>
      <c r="H313" s="77">
        <v>9.5143333333333331</v>
      </c>
      <c r="I313" s="77">
        <v>4.4870000000000001</v>
      </c>
      <c r="J313" s="77">
        <v>3.1493333333333333</v>
      </c>
      <c r="K313" s="77">
        <v>4.5246666666666666</v>
      </c>
      <c r="L313" s="77">
        <v>4.7296666666666667</v>
      </c>
      <c r="M313" s="77">
        <v>5.9230000000000009</v>
      </c>
    </row>
    <row r="314" spans="1:13" ht="12" x14ac:dyDescent="0.25">
      <c r="A314" s="2">
        <v>333.99</v>
      </c>
      <c r="B314" s="77">
        <v>5.4366666666666674</v>
      </c>
      <c r="C314" s="77">
        <v>5.234</v>
      </c>
      <c r="D314" s="77">
        <v>3.6863333333333332</v>
      </c>
      <c r="E314" s="77">
        <v>7.9263333333333348</v>
      </c>
      <c r="F314" s="77">
        <v>6.8116666666666665</v>
      </c>
      <c r="G314" s="77">
        <v>8.8186666666666671</v>
      </c>
      <c r="H314" s="77">
        <v>9.8126666666666669</v>
      </c>
      <c r="I314" s="77">
        <v>5.2936666666666667</v>
      </c>
      <c r="J314" s="77">
        <v>3.8236666666666665</v>
      </c>
      <c r="K314" s="77">
        <v>5.3583333333333334</v>
      </c>
      <c r="L314" s="77">
        <v>5.0490000000000004</v>
      </c>
      <c r="M314" s="77">
        <v>5.9269999999999996</v>
      </c>
    </row>
    <row r="315" spans="1:13" ht="12" x14ac:dyDescent="0.25">
      <c r="A315" s="2">
        <v>334.45</v>
      </c>
      <c r="B315" s="77">
        <v>6.0456666666666665</v>
      </c>
      <c r="C315" s="77">
        <v>5.9560000000000004</v>
      </c>
      <c r="D315" s="77">
        <v>3.718</v>
      </c>
      <c r="E315" s="77">
        <v>8.3776666666666664</v>
      </c>
      <c r="F315" s="77">
        <v>7.2426666666666675</v>
      </c>
      <c r="G315" s="77">
        <v>8.2543333333333333</v>
      </c>
      <c r="H315" s="77">
        <v>9.4943333333333335</v>
      </c>
      <c r="I315" s="77">
        <v>5.6789999999999994</v>
      </c>
      <c r="J315" s="77">
        <v>4.4989999999999997</v>
      </c>
      <c r="K315" s="77">
        <v>5.4626666666666663</v>
      </c>
      <c r="L315" s="77">
        <v>5.5200000000000005</v>
      </c>
      <c r="M315" s="77">
        <v>5.4939999999999998</v>
      </c>
    </row>
    <row r="316" spans="1:13" ht="12" x14ac:dyDescent="0.25">
      <c r="A316" s="2">
        <v>334.92</v>
      </c>
      <c r="B316" s="77">
        <v>6.2783333333333333</v>
      </c>
      <c r="C316" s="77">
        <v>5.5493333333333332</v>
      </c>
      <c r="D316" s="77">
        <v>2.9660000000000006</v>
      </c>
      <c r="E316" s="77">
        <v>8.2870000000000008</v>
      </c>
      <c r="F316" s="77">
        <v>8.1069999999999993</v>
      </c>
      <c r="G316" s="77">
        <v>7.4409999999999998</v>
      </c>
      <c r="H316" s="77">
        <v>9.3673333333333328</v>
      </c>
      <c r="I316" s="77">
        <v>5.9143333333333343</v>
      </c>
      <c r="J316" s="77">
        <v>4.7996666666666661</v>
      </c>
      <c r="K316" s="77">
        <v>5.1153333333333331</v>
      </c>
      <c r="L316" s="77">
        <v>5.8123333333333322</v>
      </c>
      <c r="M316" s="77">
        <v>4.8959999999999999</v>
      </c>
    </row>
    <row r="317" spans="1:13" ht="12" x14ac:dyDescent="0.25">
      <c r="A317" s="2">
        <v>335.38</v>
      </c>
      <c r="B317" s="77">
        <v>5.9650000000000007</v>
      </c>
      <c r="C317" s="77">
        <v>6.1263333333333341</v>
      </c>
      <c r="D317" s="77">
        <v>3.2533333333333334</v>
      </c>
      <c r="E317" s="77">
        <v>8.6816666666666666</v>
      </c>
      <c r="F317" s="77">
        <v>8.8070000000000004</v>
      </c>
      <c r="G317" s="77">
        <v>7.7293333333333338</v>
      </c>
      <c r="H317" s="77">
        <v>9.3406666666666656</v>
      </c>
      <c r="I317" s="77">
        <v>5.6863333333333337</v>
      </c>
      <c r="J317" s="77">
        <v>4.6333333333333337</v>
      </c>
      <c r="K317" s="77">
        <v>4.6149999999999993</v>
      </c>
      <c r="L317" s="77">
        <v>5.6680000000000001</v>
      </c>
      <c r="M317" s="77">
        <v>4.7846666666666664</v>
      </c>
    </row>
    <row r="318" spans="1:13" ht="12" x14ac:dyDescent="0.25">
      <c r="A318" s="2">
        <v>335.85</v>
      </c>
      <c r="B318" s="77">
        <v>5.8836666666666666</v>
      </c>
      <c r="C318" s="77">
        <v>6.9206666666666665</v>
      </c>
      <c r="D318" s="77">
        <v>3.3883333333333332</v>
      </c>
      <c r="E318" s="77">
        <v>8.575666666666665</v>
      </c>
      <c r="F318" s="77">
        <v>9.1660000000000004</v>
      </c>
      <c r="G318" s="77">
        <v>7.6870000000000003</v>
      </c>
      <c r="H318" s="77">
        <v>9.3109999999999999</v>
      </c>
      <c r="I318" s="77">
        <v>5.7446666666666673</v>
      </c>
      <c r="J318" s="77">
        <v>4.0153333333333334</v>
      </c>
      <c r="K318" s="77">
        <v>5.3140000000000001</v>
      </c>
      <c r="L318" s="77">
        <v>5.48</v>
      </c>
      <c r="M318" s="77">
        <v>4.9056666666666677</v>
      </c>
    </row>
    <row r="319" spans="1:13" ht="12" x14ac:dyDescent="0.25">
      <c r="A319" s="2">
        <v>336.31</v>
      </c>
      <c r="B319" s="77">
        <v>5.3793333333333324</v>
      </c>
      <c r="C319" s="77">
        <v>6.4530000000000003</v>
      </c>
      <c r="D319" s="77">
        <v>3.0343333333333331</v>
      </c>
      <c r="E319" s="77">
        <v>7.81</v>
      </c>
      <c r="F319" s="77">
        <v>8.9836666666666662</v>
      </c>
      <c r="G319" s="77">
        <v>7.4756666666666662</v>
      </c>
      <c r="H319" s="77">
        <v>9.0986666666666665</v>
      </c>
      <c r="I319" s="77">
        <v>5.7280000000000006</v>
      </c>
      <c r="J319" s="77">
        <v>3.299666666666667</v>
      </c>
      <c r="K319" s="77">
        <v>4.6573333333333329</v>
      </c>
      <c r="L319" s="77">
        <v>5.3056666666666672</v>
      </c>
      <c r="M319" s="77">
        <v>5.1189999999999998</v>
      </c>
    </row>
    <row r="320" spans="1:13" ht="12" x14ac:dyDescent="0.25">
      <c r="A320" s="2">
        <v>336.78</v>
      </c>
      <c r="B320" s="77">
        <v>4.9006666666666669</v>
      </c>
      <c r="C320" s="77">
        <v>6.480666666666667</v>
      </c>
      <c r="D320" s="77">
        <v>2.216333333333333</v>
      </c>
      <c r="E320" s="77">
        <v>7.8053333333333326</v>
      </c>
      <c r="F320" s="77">
        <v>8.5709999999999997</v>
      </c>
      <c r="G320" s="77">
        <v>7.123333333333334</v>
      </c>
      <c r="H320" s="77">
        <v>9.4109999999999996</v>
      </c>
      <c r="I320" s="77">
        <v>5.1676666666666664</v>
      </c>
      <c r="J320" s="77">
        <v>3.8503333333333329</v>
      </c>
      <c r="K320" s="77">
        <v>3.645</v>
      </c>
      <c r="L320" s="77">
        <v>5.0693333333333337</v>
      </c>
      <c r="M320" s="77">
        <v>5.0986666666666673</v>
      </c>
    </row>
    <row r="321" spans="1:13" ht="12" x14ac:dyDescent="0.25">
      <c r="A321" s="2">
        <v>337.24</v>
      </c>
      <c r="B321" s="77">
        <v>4.7243333333333331</v>
      </c>
      <c r="C321" s="77">
        <v>5.3926666666666661</v>
      </c>
      <c r="D321" s="77">
        <v>1.4953333333333332</v>
      </c>
      <c r="E321" s="77">
        <v>7.9049999999999985</v>
      </c>
      <c r="F321" s="77">
        <v>7.9189999999999996</v>
      </c>
      <c r="G321" s="77">
        <v>7.355999999999999</v>
      </c>
      <c r="H321" s="77">
        <v>9.1376666666666662</v>
      </c>
      <c r="I321" s="77">
        <v>5.503333333333333</v>
      </c>
      <c r="J321" s="77">
        <v>3.859666666666667</v>
      </c>
      <c r="K321" s="77">
        <v>3.0346666666666664</v>
      </c>
      <c r="L321" s="77">
        <v>4.4356666666666671</v>
      </c>
      <c r="M321" s="77">
        <v>4.8416666666666668</v>
      </c>
    </row>
    <row r="322" spans="1:13" ht="12" x14ac:dyDescent="0.25">
      <c r="A322" s="2">
        <v>337.71</v>
      </c>
      <c r="B322" s="77">
        <v>5.3679999999999994</v>
      </c>
      <c r="C322" s="77">
        <v>5.549666666666667</v>
      </c>
      <c r="D322" s="77">
        <v>1.6393333333333331</v>
      </c>
      <c r="E322" s="77">
        <v>7.5030000000000001</v>
      </c>
      <c r="F322" s="77">
        <v>7.5173333333333332</v>
      </c>
      <c r="G322" s="77">
        <v>7.8653333333333331</v>
      </c>
      <c r="H322" s="77">
        <v>9.2826666666666657</v>
      </c>
      <c r="I322" s="77">
        <v>5.6859999999999999</v>
      </c>
      <c r="J322" s="77">
        <v>4.1660000000000004</v>
      </c>
      <c r="K322" s="77">
        <v>3.5093333333333336</v>
      </c>
      <c r="L322" s="77">
        <v>4.9223333333333334</v>
      </c>
      <c r="M322" s="77">
        <v>4.5249999999999995</v>
      </c>
    </row>
    <row r="323" spans="1:13" ht="12" x14ac:dyDescent="0.25">
      <c r="A323" s="2">
        <v>338.17</v>
      </c>
      <c r="B323" s="77">
        <v>6.2653333333333334</v>
      </c>
      <c r="C323" s="77">
        <v>6.1293333333333324</v>
      </c>
      <c r="D323" s="77">
        <v>2.6560000000000001</v>
      </c>
      <c r="E323" s="77">
        <v>7.5770000000000008</v>
      </c>
      <c r="F323" s="77">
        <v>7.8263333333333334</v>
      </c>
      <c r="G323" s="77">
        <v>8.8746666666666663</v>
      </c>
      <c r="H323" s="77">
        <v>9.9783333333333335</v>
      </c>
      <c r="I323" s="77">
        <v>6.2633333333333328</v>
      </c>
      <c r="J323" s="77">
        <v>5.0063333333333331</v>
      </c>
      <c r="K323" s="77">
        <v>4.8063333333333338</v>
      </c>
      <c r="L323" s="77">
        <v>5.88</v>
      </c>
      <c r="M323" s="77">
        <v>4.7569999999999997</v>
      </c>
    </row>
    <row r="324" spans="1:13" ht="12" x14ac:dyDescent="0.25">
      <c r="A324" s="2">
        <v>338.63</v>
      </c>
      <c r="B324" s="77">
        <v>6.1520000000000001</v>
      </c>
      <c r="C324" s="77">
        <v>6.4826666666666668</v>
      </c>
      <c r="D324" s="77">
        <v>2.5419999999999998</v>
      </c>
      <c r="E324" s="77">
        <v>7.8323333333333336</v>
      </c>
      <c r="F324" s="77">
        <v>7.9753333333333325</v>
      </c>
      <c r="G324" s="77">
        <v>8.8800000000000008</v>
      </c>
      <c r="H324" s="77">
        <v>10.020000000000001</v>
      </c>
      <c r="I324" s="77">
        <v>5.5313333333333334</v>
      </c>
      <c r="J324" s="77">
        <v>5.04</v>
      </c>
      <c r="K324" s="77">
        <v>4.6100000000000003</v>
      </c>
      <c r="L324" s="77">
        <v>5.5916666666666677</v>
      </c>
      <c r="M324" s="77">
        <v>4.8973333333333331</v>
      </c>
    </row>
    <row r="325" spans="1:13" ht="12" x14ac:dyDescent="0.25">
      <c r="A325" s="2">
        <v>339.1</v>
      </c>
      <c r="B325" s="77">
        <v>6.9433333333333325</v>
      </c>
      <c r="C325" s="77">
        <v>7.2186666666666666</v>
      </c>
      <c r="D325" s="77">
        <v>3.4279999999999995</v>
      </c>
      <c r="E325" s="77">
        <v>8.7560000000000002</v>
      </c>
      <c r="F325" s="77">
        <v>8.4633333333333329</v>
      </c>
      <c r="G325" s="77">
        <v>9.4846666666666675</v>
      </c>
      <c r="H325" s="77">
        <v>10.661666666666667</v>
      </c>
      <c r="I325" s="77">
        <v>5.7696666666666667</v>
      </c>
      <c r="J325" s="77">
        <v>4.8</v>
      </c>
      <c r="K325" s="77">
        <v>4.6813333333333329</v>
      </c>
      <c r="L325" s="77">
        <v>6.2113333333333332</v>
      </c>
      <c r="M325" s="77">
        <v>5.3466666666666667</v>
      </c>
    </row>
    <row r="326" spans="1:13" ht="12" x14ac:dyDescent="0.25">
      <c r="A326" s="2">
        <v>339.56</v>
      </c>
      <c r="B326" s="77">
        <v>7.182666666666667</v>
      </c>
      <c r="C326" s="77">
        <v>7.0033333333333339</v>
      </c>
      <c r="D326" s="77">
        <v>2.886333333333333</v>
      </c>
      <c r="E326" s="77">
        <v>8.2853333333333339</v>
      </c>
      <c r="F326" s="77">
        <v>8.3986666666666654</v>
      </c>
      <c r="G326" s="77">
        <v>8.85</v>
      </c>
      <c r="H326" s="77">
        <v>9.9546666666666663</v>
      </c>
      <c r="I326" s="77">
        <v>5.0819999999999999</v>
      </c>
      <c r="J326" s="77">
        <v>4.331666666666667</v>
      </c>
      <c r="K326" s="77">
        <v>4.4153333333333329</v>
      </c>
      <c r="L326" s="77">
        <v>6.2649999999999997</v>
      </c>
      <c r="M326" s="77">
        <v>4.5683333333333325</v>
      </c>
    </row>
    <row r="327" spans="1:13" ht="12" x14ac:dyDescent="0.25">
      <c r="A327" s="2">
        <v>340.03</v>
      </c>
      <c r="B327" s="77">
        <v>7.1573333333333338</v>
      </c>
      <c r="C327" s="77">
        <v>7.7156666666666665</v>
      </c>
      <c r="D327" s="77">
        <v>2.778</v>
      </c>
      <c r="E327" s="77">
        <v>8.6536666666666662</v>
      </c>
      <c r="F327" s="77">
        <v>8.2263333333333328</v>
      </c>
      <c r="G327" s="77">
        <v>9.1576666666666657</v>
      </c>
      <c r="H327" s="77">
        <v>9.6029999999999998</v>
      </c>
      <c r="I327" s="77">
        <v>5.1493333333333338</v>
      </c>
      <c r="J327" s="77">
        <v>4.12</v>
      </c>
      <c r="K327" s="77">
        <v>4.7160000000000002</v>
      </c>
      <c r="L327" s="77">
        <v>6.2830000000000004</v>
      </c>
      <c r="M327" s="77">
        <v>4.1076666666666668</v>
      </c>
    </row>
    <row r="328" spans="1:13" ht="12" x14ac:dyDescent="0.25">
      <c r="A328" s="2">
        <v>340.49</v>
      </c>
      <c r="B328" s="77">
        <v>7.1296666666666662</v>
      </c>
      <c r="C328" s="77">
        <v>8.0873333333333335</v>
      </c>
      <c r="D328" s="77">
        <v>2.73</v>
      </c>
      <c r="E328" s="77">
        <v>9.1530000000000005</v>
      </c>
      <c r="F328" s="77">
        <v>8.4443333333333328</v>
      </c>
      <c r="G328" s="77">
        <v>8.3740000000000006</v>
      </c>
      <c r="H328" s="77">
        <v>9.3403333333333336</v>
      </c>
      <c r="I328" s="77">
        <v>5.2523333333333335</v>
      </c>
      <c r="J328" s="77">
        <v>3.64</v>
      </c>
      <c r="K328" s="77">
        <v>5.1153333333333331</v>
      </c>
      <c r="L328" s="77">
        <v>6.3426666666666662</v>
      </c>
      <c r="M328" s="77">
        <v>4.2526666666666673</v>
      </c>
    </row>
    <row r="329" spans="1:13" ht="12" x14ac:dyDescent="0.25">
      <c r="A329" s="2">
        <v>340.96</v>
      </c>
      <c r="B329" s="77">
        <v>7.7316666666666665</v>
      </c>
      <c r="C329" s="77">
        <v>8.9986666666666668</v>
      </c>
      <c r="D329" s="77">
        <v>3.1426666666666669</v>
      </c>
      <c r="E329" s="77">
        <v>9.6653333333333347</v>
      </c>
      <c r="F329" s="77">
        <v>8.7363333333333326</v>
      </c>
      <c r="G329" s="77">
        <v>8.6673333333333336</v>
      </c>
      <c r="H329" s="77">
        <v>9.4723333333333333</v>
      </c>
      <c r="I329" s="77">
        <v>5.5413333333333332</v>
      </c>
      <c r="J329" s="77">
        <v>4.0806666666666667</v>
      </c>
      <c r="K329" s="77">
        <v>5.3836666666666666</v>
      </c>
      <c r="L329" s="77">
        <v>6.585</v>
      </c>
      <c r="M329" s="77">
        <v>5.3159999999999998</v>
      </c>
    </row>
    <row r="330" spans="1:13" ht="12" x14ac:dyDescent="0.25">
      <c r="A330" s="2">
        <v>341.42</v>
      </c>
      <c r="B330" s="77">
        <v>8.2396666666666665</v>
      </c>
      <c r="C330" s="77">
        <v>8.9733333333333345</v>
      </c>
      <c r="D330" s="77">
        <v>3.0550000000000002</v>
      </c>
      <c r="E330" s="77">
        <v>9.6259999999999994</v>
      </c>
      <c r="F330" s="77">
        <v>8.6240000000000006</v>
      </c>
      <c r="G330" s="77">
        <v>8.2110000000000003</v>
      </c>
      <c r="H330" s="77">
        <v>9.7136666666666667</v>
      </c>
      <c r="I330" s="77">
        <v>6.0486666666666666</v>
      </c>
      <c r="J330" s="77">
        <v>4.019333333333333</v>
      </c>
      <c r="K330" s="77">
        <v>4.6726666666666663</v>
      </c>
      <c r="L330" s="77">
        <v>5.9413333333333327</v>
      </c>
      <c r="M330" s="77">
        <v>5.6663333333333332</v>
      </c>
    </row>
    <row r="331" spans="1:13" ht="12" x14ac:dyDescent="0.25">
      <c r="A331" s="2">
        <v>341.88</v>
      </c>
      <c r="B331" s="77">
        <v>8.0930000000000017</v>
      </c>
      <c r="C331" s="77">
        <v>9.136000000000001</v>
      </c>
      <c r="D331" s="77">
        <v>3.1539999999999999</v>
      </c>
      <c r="E331" s="77">
        <v>9.5760000000000005</v>
      </c>
      <c r="F331" s="77">
        <v>8.722999999999999</v>
      </c>
      <c r="G331" s="77">
        <v>7.3813333333333331</v>
      </c>
      <c r="H331" s="77">
        <v>9.8446666666666669</v>
      </c>
      <c r="I331" s="77">
        <v>6.1566666666666672</v>
      </c>
      <c r="J331" s="77">
        <v>4.174666666666667</v>
      </c>
      <c r="K331" s="77">
        <v>4.5466666666666669</v>
      </c>
      <c r="L331" s="77">
        <v>5.7086666666666659</v>
      </c>
      <c r="M331" s="77">
        <v>5.3463333333333338</v>
      </c>
    </row>
    <row r="332" spans="1:13" ht="12" x14ac:dyDescent="0.25">
      <c r="A332" s="2">
        <v>342.35</v>
      </c>
      <c r="B332" s="77">
        <v>8.2936666666666667</v>
      </c>
      <c r="C332" s="77">
        <v>9.7026666666666657</v>
      </c>
      <c r="D332" s="77">
        <v>3.7666666666666671</v>
      </c>
      <c r="E332" s="77">
        <v>9.7986666666666675</v>
      </c>
      <c r="F332" s="77">
        <v>9.147333333333334</v>
      </c>
      <c r="G332" s="77">
        <v>7.6693333333333342</v>
      </c>
      <c r="H332" s="77">
        <v>9.6833333333333318</v>
      </c>
      <c r="I332" s="77">
        <v>6.9226666666666672</v>
      </c>
      <c r="J332" s="77">
        <v>5.6626666666666665</v>
      </c>
      <c r="K332" s="77">
        <v>5.5376666666666665</v>
      </c>
      <c r="L332" s="77">
        <v>6.0686666666666662</v>
      </c>
      <c r="M332" s="77">
        <v>5.7836666666666661</v>
      </c>
    </row>
    <row r="333" spans="1:13" ht="12" x14ac:dyDescent="0.25">
      <c r="A333" s="2">
        <v>342.81</v>
      </c>
      <c r="B333" s="77">
        <v>8.375333333333332</v>
      </c>
      <c r="C333" s="77">
        <v>9.9096666666666664</v>
      </c>
      <c r="D333" s="77">
        <v>4.0636666666666663</v>
      </c>
      <c r="E333" s="77">
        <v>9.3970000000000002</v>
      </c>
      <c r="F333" s="77">
        <v>9.6033333333333335</v>
      </c>
      <c r="G333" s="77">
        <v>7.5466666666666669</v>
      </c>
      <c r="H333" s="77">
        <v>9.6093333333333337</v>
      </c>
      <c r="I333" s="77">
        <v>7.1819999999999995</v>
      </c>
      <c r="J333" s="77">
        <v>5.9239999999999995</v>
      </c>
      <c r="K333" s="77">
        <v>5.9099999999999993</v>
      </c>
      <c r="L333" s="77">
        <v>6.2576666666666663</v>
      </c>
      <c r="M333" s="77">
        <v>5.9340000000000002</v>
      </c>
    </row>
    <row r="334" spans="1:13" ht="12" x14ac:dyDescent="0.25">
      <c r="A334" s="2">
        <v>343.28</v>
      </c>
      <c r="B334" s="77">
        <v>7.0883333333333338</v>
      </c>
      <c r="C334" s="77">
        <v>8.4140000000000015</v>
      </c>
      <c r="D334" s="77">
        <v>3.2496666666666667</v>
      </c>
      <c r="E334" s="77">
        <v>8.5280000000000005</v>
      </c>
      <c r="F334" s="77">
        <v>8.5826666666666664</v>
      </c>
      <c r="G334" s="77">
        <v>6.0106666666666664</v>
      </c>
      <c r="H334" s="77">
        <v>8.6096666666666675</v>
      </c>
      <c r="I334" s="77">
        <v>5.9929999999999994</v>
      </c>
      <c r="J334" s="77">
        <v>4.7696666666666667</v>
      </c>
      <c r="K334" s="77">
        <v>5.1626666666666665</v>
      </c>
      <c r="L334" s="77">
        <v>5.0776666666666666</v>
      </c>
      <c r="M334" s="77">
        <v>5.38</v>
      </c>
    </row>
    <row r="335" spans="1:13" ht="12" x14ac:dyDescent="0.25">
      <c r="A335" s="2">
        <v>343.74</v>
      </c>
      <c r="B335" s="77">
        <v>6.8343333333333334</v>
      </c>
      <c r="C335" s="77">
        <v>8.450666666666665</v>
      </c>
      <c r="D335" s="77">
        <v>3.4443333333333332</v>
      </c>
      <c r="E335" s="77">
        <v>8.4789999999999992</v>
      </c>
      <c r="F335" s="77">
        <v>8.8956666666666653</v>
      </c>
      <c r="G335" s="77">
        <v>5.4853333333333341</v>
      </c>
      <c r="H335" s="77">
        <v>8.6243333333333325</v>
      </c>
      <c r="I335" s="77">
        <v>5.9370000000000003</v>
      </c>
      <c r="J335" s="77">
        <v>4.7203333333333335</v>
      </c>
      <c r="K335" s="77">
        <v>5.7939999999999996</v>
      </c>
      <c r="L335" s="77">
        <v>4.7930000000000001</v>
      </c>
      <c r="M335" s="77">
        <v>5.8606666666666669</v>
      </c>
    </row>
    <row r="336" spans="1:13" ht="12" x14ac:dyDescent="0.25">
      <c r="A336" s="2">
        <v>344.21</v>
      </c>
      <c r="B336" s="77">
        <v>6.508</v>
      </c>
      <c r="C336" s="77">
        <v>8.1440000000000001</v>
      </c>
      <c r="D336" s="77">
        <v>3.5649999999999999</v>
      </c>
      <c r="E336" s="77">
        <v>7.8150000000000004</v>
      </c>
      <c r="F336" s="77">
        <v>8.5406666666666666</v>
      </c>
      <c r="G336" s="77">
        <v>5.3460000000000001</v>
      </c>
      <c r="H336" s="77">
        <v>8.1676666666666673</v>
      </c>
      <c r="I336" s="77">
        <v>5.8760000000000003</v>
      </c>
      <c r="J336" s="77">
        <v>4.508</v>
      </c>
      <c r="K336" s="77">
        <v>5.7560000000000002</v>
      </c>
      <c r="L336" s="77">
        <v>4.1166666666666671</v>
      </c>
      <c r="M336" s="77">
        <v>6.3470000000000004</v>
      </c>
    </row>
    <row r="337" spans="1:13" ht="12" x14ac:dyDescent="0.25">
      <c r="A337" s="2">
        <v>344.67</v>
      </c>
      <c r="B337" s="77">
        <v>6.4046666666666665</v>
      </c>
      <c r="C337" s="77">
        <v>7.7576666666666663</v>
      </c>
      <c r="D337" s="77">
        <v>3.9176666666666669</v>
      </c>
      <c r="E337" s="77">
        <v>7.7026666666666657</v>
      </c>
      <c r="F337" s="77">
        <v>7.899</v>
      </c>
      <c r="G337" s="77">
        <v>5.0426666666666664</v>
      </c>
      <c r="H337" s="77">
        <v>7.924666666666667</v>
      </c>
      <c r="I337" s="77">
        <v>5.5603333333333325</v>
      </c>
      <c r="J337" s="77">
        <v>4.5516666666666667</v>
      </c>
      <c r="K337" s="77">
        <v>5.8746666666666663</v>
      </c>
      <c r="L337" s="77">
        <v>3.6963333333333335</v>
      </c>
      <c r="M337" s="77">
        <v>6.5146666666666668</v>
      </c>
    </row>
    <row r="338" spans="1:13" ht="12" x14ac:dyDescent="0.25">
      <c r="A338" s="2">
        <v>345.13</v>
      </c>
      <c r="B338" s="77">
        <v>7.1436666666666655</v>
      </c>
      <c r="C338" s="77">
        <v>7.5990000000000011</v>
      </c>
      <c r="D338" s="77">
        <v>4.2863333333333333</v>
      </c>
      <c r="E338" s="77">
        <v>7.8053333333333343</v>
      </c>
      <c r="F338" s="77">
        <v>7.4966666666666661</v>
      </c>
      <c r="G338" s="77">
        <v>5.080000000000001</v>
      </c>
      <c r="H338" s="77">
        <v>7.9416666666666673</v>
      </c>
      <c r="I338" s="77">
        <v>5.6429999999999998</v>
      </c>
      <c r="J338" s="77">
        <v>4.7033333333333331</v>
      </c>
      <c r="K338" s="77">
        <v>6.2086666666666659</v>
      </c>
      <c r="L338" s="77">
        <v>3.8719999999999999</v>
      </c>
      <c r="M338" s="77">
        <v>6.6706666666666665</v>
      </c>
    </row>
    <row r="339" spans="1:13" ht="12" x14ac:dyDescent="0.25">
      <c r="A339" s="2">
        <v>345.6</v>
      </c>
      <c r="B339" s="77">
        <v>7.3083333333333336</v>
      </c>
      <c r="C339" s="77">
        <v>7.0716666666666663</v>
      </c>
      <c r="D339" s="77">
        <v>4.5330000000000004</v>
      </c>
      <c r="E339" s="77">
        <v>8.1456666666666653</v>
      </c>
      <c r="F339" s="77">
        <v>7.4959999999999996</v>
      </c>
      <c r="G339" s="77">
        <v>5.1486666666666672</v>
      </c>
      <c r="H339" s="77">
        <v>8.0640000000000001</v>
      </c>
      <c r="I339" s="77">
        <v>5.8900000000000006</v>
      </c>
      <c r="J339" s="77">
        <v>5.3646666666666674</v>
      </c>
      <c r="K339" s="77">
        <v>6.128333333333333</v>
      </c>
      <c r="L339" s="77">
        <v>4.2076666666666664</v>
      </c>
      <c r="M339" s="77">
        <v>7.1596666666666664</v>
      </c>
    </row>
    <row r="340" spans="1:13" ht="12" x14ac:dyDescent="0.25">
      <c r="A340" s="2">
        <v>346.06</v>
      </c>
      <c r="B340" s="77">
        <v>7.1816666666666675</v>
      </c>
      <c r="C340" s="77">
        <v>6.6026666666666669</v>
      </c>
      <c r="D340" s="77">
        <v>4.3053333333333335</v>
      </c>
      <c r="E340" s="77">
        <v>8.4500000000000011</v>
      </c>
      <c r="F340" s="77">
        <v>7.1563333333333334</v>
      </c>
      <c r="G340" s="77">
        <v>4.5883333333333338</v>
      </c>
      <c r="H340" s="77">
        <v>8.1393333333333331</v>
      </c>
      <c r="I340" s="77">
        <v>5.3780000000000001</v>
      </c>
      <c r="J340" s="77">
        <v>5.7603333333333326</v>
      </c>
      <c r="K340" s="77">
        <v>5.7476666666666665</v>
      </c>
      <c r="L340" s="77">
        <v>4.0799999999999992</v>
      </c>
      <c r="M340" s="77">
        <v>6.5553333333333335</v>
      </c>
    </row>
    <row r="341" spans="1:13" ht="12" x14ac:dyDescent="0.25">
      <c r="A341" s="2">
        <v>346.53</v>
      </c>
      <c r="B341" s="77">
        <v>7.0830000000000011</v>
      </c>
      <c r="C341" s="77">
        <v>6.237333333333333</v>
      </c>
      <c r="D341" s="77">
        <v>4.1833333333333336</v>
      </c>
      <c r="E341" s="77">
        <v>8.1713333333333331</v>
      </c>
      <c r="F341" s="77">
        <v>7.0956666666666663</v>
      </c>
      <c r="G341" s="77">
        <v>4.2903333333333329</v>
      </c>
      <c r="H341" s="77">
        <v>7.7746666666666675</v>
      </c>
      <c r="I341" s="77">
        <v>5.117</v>
      </c>
      <c r="J341" s="77">
        <v>5.5279999999999996</v>
      </c>
      <c r="K341" s="77">
        <v>5.59</v>
      </c>
      <c r="L341" s="77">
        <v>4.0566666666666666</v>
      </c>
      <c r="M341" s="77">
        <v>5.9106666666666667</v>
      </c>
    </row>
    <row r="342" spans="1:13" ht="12" x14ac:dyDescent="0.25">
      <c r="A342" s="2">
        <v>346.99</v>
      </c>
      <c r="B342" s="77">
        <v>6.7990000000000004</v>
      </c>
      <c r="C342" s="77">
        <v>6.5226666666666668</v>
      </c>
      <c r="D342" s="77">
        <v>4.7059999999999995</v>
      </c>
      <c r="E342" s="77">
        <v>7.9300000000000006</v>
      </c>
      <c r="F342" s="77">
        <v>7.4663333333333339</v>
      </c>
      <c r="G342" s="77">
        <v>4.1913333333333336</v>
      </c>
      <c r="H342" s="77">
        <v>7.7626666666666653</v>
      </c>
      <c r="I342" s="77">
        <v>4.6859999999999999</v>
      </c>
      <c r="J342" s="77">
        <v>5.613666666666667</v>
      </c>
      <c r="K342" s="77">
        <v>5.8380000000000001</v>
      </c>
      <c r="L342" s="77">
        <v>4.4193333333333333</v>
      </c>
      <c r="M342" s="77">
        <v>5.7493333333333334</v>
      </c>
    </row>
    <row r="343" spans="1:13" ht="12" x14ac:dyDescent="0.25">
      <c r="A343" s="2">
        <v>347.45</v>
      </c>
      <c r="B343" s="77">
        <v>6.2173333333333334</v>
      </c>
      <c r="C343" s="77">
        <v>6.4776666666666669</v>
      </c>
      <c r="D343" s="77">
        <v>4.8286666666666669</v>
      </c>
      <c r="E343" s="77">
        <v>7.7676666666666661</v>
      </c>
      <c r="F343" s="77">
        <v>7.8646666666666656</v>
      </c>
      <c r="G343" s="77">
        <v>4.155333333333334</v>
      </c>
      <c r="H343" s="77">
        <v>7.6586666666666661</v>
      </c>
      <c r="I343" s="77">
        <v>4.3343333333333334</v>
      </c>
      <c r="J343" s="77">
        <v>5.8103333333333333</v>
      </c>
      <c r="K343" s="77">
        <v>5.7109999999999994</v>
      </c>
      <c r="L343" s="77">
        <v>4.516</v>
      </c>
      <c r="M343" s="77">
        <v>5.7839999999999998</v>
      </c>
    </row>
    <row r="344" spans="1:13" ht="12" x14ac:dyDescent="0.25">
      <c r="A344" s="2">
        <v>347.92</v>
      </c>
      <c r="B344" s="77">
        <v>5.698666666666667</v>
      </c>
      <c r="C344" s="77">
        <v>5.7646666666666668</v>
      </c>
      <c r="D344" s="77">
        <v>4.1990000000000007</v>
      </c>
      <c r="E344" s="77">
        <v>7.3046666666666669</v>
      </c>
      <c r="F344" s="77">
        <v>7.7276666666666669</v>
      </c>
      <c r="G344" s="77">
        <v>3.246</v>
      </c>
      <c r="H344" s="77">
        <v>7.3183333333333325</v>
      </c>
      <c r="I344" s="77">
        <v>4.0940000000000003</v>
      </c>
      <c r="J344" s="77">
        <v>5.5413333333333332</v>
      </c>
      <c r="K344" s="77">
        <v>5.081666666666667</v>
      </c>
      <c r="L344" s="77">
        <v>4.2546666666666662</v>
      </c>
      <c r="M344" s="77">
        <v>5.5146666666666668</v>
      </c>
    </row>
    <row r="345" spans="1:13" ht="12" x14ac:dyDescent="0.25">
      <c r="A345" s="2">
        <v>348.38</v>
      </c>
      <c r="B345" s="77">
        <v>5.8566666666666665</v>
      </c>
      <c r="C345" s="77">
        <v>5.2166666666666668</v>
      </c>
      <c r="D345" s="77">
        <v>4.0136666666666665</v>
      </c>
      <c r="E345" s="77">
        <v>6.5293333333333337</v>
      </c>
      <c r="F345" s="77">
        <v>7.9123333333333337</v>
      </c>
      <c r="G345" s="77">
        <v>3.3556666666666666</v>
      </c>
      <c r="H345" s="77">
        <v>7.4306666666666672</v>
      </c>
      <c r="I345" s="77">
        <v>4.4643333333333333</v>
      </c>
      <c r="J345" s="77">
        <v>5.6029999999999989</v>
      </c>
      <c r="K345" s="77">
        <v>4.9216666666666669</v>
      </c>
      <c r="L345" s="77">
        <v>4.453666666666666</v>
      </c>
      <c r="M345" s="77">
        <v>5.4770000000000003</v>
      </c>
    </row>
    <row r="346" spans="1:13" ht="12" x14ac:dyDescent="0.25">
      <c r="A346" s="2">
        <v>348.84</v>
      </c>
      <c r="B346" s="77">
        <v>5.371666666666667</v>
      </c>
      <c r="C346" s="77">
        <v>4.9913333333333334</v>
      </c>
      <c r="D346" s="77">
        <v>3.5516666666666672</v>
      </c>
      <c r="E346" s="77">
        <v>5.9156666666666666</v>
      </c>
      <c r="F346" s="77">
        <v>7.5973333333333342</v>
      </c>
      <c r="G346" s="77">
        <v>3.137</v>
      </c>
      <c r="H346" s="77">
        <v>7.1256666666666666</v>
      </c>
      <c r="I346" s="77">
        <v>4.5180000000000007</v>
      </c>
      <c r="J346" s="77">
        <v>5.6483333333333334</v>
      </c>
      <c r="K346" s="77">
        <v>4.6373333333333333</v>
      </c>
      <c r="L346" s="77">
        <v>4.1133333333333333</v>
      </c>
      <c r="M346" s="77">
        <v>5.2463333333333333</v>
      </c>
    </row>
    <row r="347" spans="1:13" ht="12" x14ac:dyDescent="0.25">
      <c r="A347" s="2">
        <v>349.31</v>
      </c>
      <c r="B347" s="77">
        <v>5.2916666666666661</v>
      </c>
      <c r="C347" s="77">
        <v>5.144333333333333</v>
      </c>
      <c r="D347" s="77">
        <v>3.891</v>
      </c>
      <c r="E347" s="77">
        <v>5.9223333333333334</v>
      </c>
      <c r="F347" s="77">
        <v>7.5419999999999989</v>
      </c>
      <c r="G347" s="77">
        <v>3.8220000000000005</v>
      </c>
      <c r="H347" s="77">
        <v>7.2723333333333331</v>
      </c>
      <c r="I347" s="77">
        <v>5.0813333333333333</v>
      </c>
      <c r="J347" s="77">
        <v>5.9020000000000001</v>
      </c>
      <c r="K347" s="77">
        <v>5.0859999999999994</v>
      </c>
      <c r="L347" s="77">
        <v>3.9430000000000001</v>
      </c>
      <c r="M347" s="77">
        <v>5.5229999999999997</v>
      </c>
    </row>
    <row r="348" spans="1:13" ht="12" x14ac:dyDescent="0.25">
      <c r="A348" s="2">
        <v>349.77</v>
      </c>
      <c r="B348" s="77">
        <v>5.4146666666666663</v>
      </c>
      <c r="C348" s="77">
        <v>4.6643333333333334</v>
      </c>
      <c r="D348" s="77">
        <v>3.9043333333333337</v>
      </c>
      <c r="E348" s="77">
        <v>5.3213333333333326</v>
      </c>
      <c r="F348" s="77">
        <v>7.3173333333333339</v>
      </c>
      <c r="G348" s="77">
        <v>3.6613333333333333</v>
      </c>
      <c r="H348" s="77">
        <v>7.1466666666666674</v>
      </c>
      <c r="I348" s="77">
        <v>4.6503333333333332</v>
      </c>
      <c r="J348" s="77">
        <v>5.6193333333333335</v>
      </c>
      <c r="K348" s="77">
        <v>4.9093333333333335</v>
      </c>
      <c r="L348" s="77">
        <v>3.5583333333333336</v>
      </c>
      <c r="M348" s="77">
        <v>5.5313333333333334</v>
      </c>
    </row>
    <row r="349" spans="1:13" ht="12" x14ac:dyDescent="0.25">
      <c r="A349" s="2">
        <v>350.24</v>
      </c>
      <c r="B349" s="77">
        <v>5.1126666666666667</v>
      </c>
      <c r="C349" s="77">
        <v>3.7433333333333336</v>
      </c>
      <c r="D349" s="77">
        <v>3.3540000000000005</v>
      </c>
      <c r="E349" s="77">
        <v>4.3926666666666669</v>
      </c>
      <c r="F349" s="77">
        <v>6.6623333333333328</v>
      </c>
      <c r="G349" s="77">
        <v>3.2393333333333332</v>
      </c>
      <c r="H349" s="77">
        <v>6.5410000000000004</v>
      </c>
      <c r="I349" s="77">
        <v>3.7136666666666667</v>
      </c>
      <c r="J349" s="77">
        <v>5.2049999999999992</v>
      </c>
      <c r="K349" s="77">
        <v>4.0796666666666672</v>
      </c>
      <c r="L349" s="77">
        <v>2.6983333333333328</v>
      </c>
      <c r="M349" s="77">
        <v>5.1806666666666663</v>
      </c>
    </row>
    <row r="350" spans="1:13" ht="12" x14ac:dyDescent="0.25">
      <c r="A350" s="2">
        <v>350.7</v>
      </c>
      <c r="B350" s="77">
        <v>4.6413333333333329</v>
      </c>
      <c r="C350" s="77">
        <v>2.9393333333333334</v>
      </c>
      <c r="D350" s="77">
        <v>2.7109999999999999</v>
      </c>
      <c r="E350" s="77">
        <v>3.4696666666666665</v>
      </c>
      <c r="F350" s="77">
        <v>6.0106666666666664</v>
      </c>
      <c r="G350" s="77">
        <v>2.089</v>
      </c>
      <c r="H350" s="77">
        <v>5.8296666666666672</v>
      </c>
      <c r="I350" s="77">
        <v>3.2810000000000001</v>
      </c>
      <c r="J350" s="77">
        <v>4.7936666666666667</v>
      </c>
      <c r="K350" s="77">
        <v>3.5790000000000002</v>
      </c>
      <c r="L350" s="77">
        <v>1.8656666666666668</v>
      </c>
      <c r="M350" s="77">
        <v>4.4303333333333335</v>
      </c>
    </row>
    <row r="351" spans="1:13" ht="12" x14ac:dyDescent="0.25">
      <c r="A351" s="2">
        <v>351.16</v>
      </c>
      <c r="B351" s="77">
        <v>4.4343333333333339</v>
      </c>
      <c r="C351" s="77">
        <v>2.9963333333333328</v>
      </c>
      <c r="D351" s="77">
        <v>2.4403333333333337</v>
      </c>
      <c r="E351" s="77">
        <v>3.2129999999999996</v>
      </c>
      <c r="F351" s="77">
        <v>5.8646666666666656</v>
      </c>
      <c r="G351" s="77">
        <v>2.0133333333333332</v>
      </c>
      <c r="H351" s="77">
        <v>5.2796666666666665</v>
      </c>
      <c r="I351" s="77">
        <v>3.3003333333333331</v>
      </c>
      <c r="J351" s="77">
        <v>4.508</v>
      </c>
      <c r="K351" s="77">
        <v>4.0146666666666668</v>
      </c>
      <c r="L351" s="77">
        <v>2.0209999999999995</v>
      </c>
      <c r="M351" s="77">
        <v>4.3643333333333336</v>
      </c>
    </row>
    <row r="352" spans="1:13" ht="12" x14ac:dyDescent="0.25">
      <c r="A352" s="2">
        <v>351.63</v>
      </c>
      <c r="B352" s="77">
        <v>4.5520000000000005</v>
      </c>
      <c r="C352" s="77">
        <v>3</v>
      </c>
      <c r="D352" s="77">
        <v>2.4863333333333335</v>
      </c>
      <c r="E352" s="77">
        <v>2.8719999999999999</v>
      </c>
      <c r="F352" s="77">
        <v>5.3143333333333329</v>
      </c>
      <c r="G352" s="77">
        <v>1.5236666666666665</v>
      </c>
      <c r="H352" s="77">
        <v>4.7130000000000001</v>
      </c>
      <c r="I352" s="77">
        <v>2.9570000000000003</v>
      </c>
      <c r="J352" s="77">
        <v>4.0629999999999997</v>
      </c>
      <c r="K352" s="77">
        <v>3.9060000000000001</v>
      </c>
      <c r="L352" s="77">
        <v>1.6196666666666666</v>
      </c>
      <c r="M352" s="77">
        <v>4.1436666666666664</v>
      </c>
    </row>
    <row r="353" spans="1:13" ht="12" x14ac:dyDescent="0.25">
      <c r="A353" s="2">
        <v>352.09</v>
      </c>
      <c r="B353" s="77">
        <v>4.6459999999999999</v>
      </c>
      <c r="C353" s="77">
        <v>2.7033333333333331</v>
      </c>
      <c r="D353" s="77">
        <v>2.0936666666666666</v>
      </c>
      <c r="E353" s="77">
        <v>2.3723333333333332</v>
      </c>
      <c r="F353" s="77">
        <v>4.8596666666666666</v>
      </c>
      <c r="G353" s="77">
        <v>0.92266666666666663</v>
      </c>
      <c r="H353" s="77">
        <v>4.3973333333333331</v>
      </c>
      <c r="I353" s="77">
        <v>2.3836666666666666</v>
      </c>
      <c r="J353" s="77">
        <v>3.2143333333333337</v>
      </c>
      <c r="K353" s="77">
        <v>3.6716666666666669</v>
      </c>
      <c r="L353" s="77">
        <v>1.1056666666666668</v>
      </c>
      <c r="M353" s="77">
        <v>3.8196666666666665</v>
      </c>
    </row>
    <row r="354" spans="1:13" ht="12" x14ac:dyDescent="0.25">
      <c r="A354" s="2">
        <v>352.55</v>
      </c>
      <c r="B354" s="77">
        <v>4.8016666666666667</v>
      </c>
      <c r="C354" s="77">
        <v>2.4233333333333333</v>
      </c>
      <c r="D354" s="77">
        <v>1.7249999999999999</v>
      </c>
      <c r="E354" s="77">
        <v>2.371</v>
      </c>
      <c r="F354" s="77">
        <v>4.0953333333333335</v>
      </c>
      <c r="G354" s="77">
        <v>0.67633333333333334</v>
      </c>
      <c r="H354" s="77">
        <v>4.0133333333333328</v>
      </c>
      <c r="I354" s="77">
        <v>1.9379999999999999</v>
      </c>
      <c r="J354" s="77">
        <v>2.7533333333333339</v>
      </c>
      <c r="K354" s="77">
        <v>3.5453333333333332</v>
      </c>
      <c r="L354" s="77">
        <v>1.0416666666666667</v>
      </c>
      <c r="M354" s="77">
        <v>3.7473333333333336</v>
      </c>
    </row>
    <row r="355" spans="1:13" ht="12" x14ac:dyDescent="0.25">
      <c r="A355" s="2">
        <v>353.02</v>
      </c>
      <c r="B355" s="77">
        <v>4.6866666666666665</v>
      </c>
      <c r="C355" s="77">
        <v>2.5470000000000002</v>
      </c>
      <c r="D355" s="77">
        <v>1.3623333333333332</v>
      </c>
      <c r="E355" s="77">
        <v>2.1463333333333332</v>
      </c>
      <c r="F355" s="77">
        <v>3.8439999999999999</v>
      </c>
      <c r="G355" s="77">
        <v>0.52033333333333331</v>
      </c>
      <c r="H355" s="77">
        <v>3.8616666666666668</v>
      </c>
      <c r="I355" s="77">
        <v>1.6963333333333335</v>
      </c>
      <c r="J355" s="77">
        <v>2.6593333333333331</v>
      </c>
      <c r="K355" s="77">
        <v>3.4743333333333335</v>
      </c>
      <c r="L355" s="77">
        <v>1.0446666666666669</v>
      </c>
      <c r="M355" s="77">
        <v>3.5180000000000002</v>
      </c>
    </row>
    <row r="356" spans="1:13" ht="12" x14ac:dyDescent="0.25">
      <c r="A356" s="2">
        <v>353.48</v>
      </c>
      <c r="B356" s="77">
        <v>4.5069999999999997</v>
      </c>
      <c r="C356" s="77">
        <v>2.5256666666666665</v>
      </c>
      <c r="D356" s="77">
        <v>1.3356666666666666</v>
      </c>
      <c r="E356" s="77">
        <v>1.8386666666666667</v>
      </c>
      <c r="F356" s="77">
        <v>3.5403333333333329</v>
      </c>
      <c r="G356" s="77">
        <v>0.45100000000000007</v>
      </c>
      <c r="H356" s="77">
        <v>3.8830000000000005</v>
      </c>
      <c r="I356" s="77">
        <v>1.5376666666666667</v>
      </c>
      <c r="J356" s="77">
        <v>2.3773333333333335</v>
      </c>
      <c r="K356" s="77">
        <v>3.0460000000000007</v>
      </c>
      <c r="L356" s="77">
        <v>1.095</v>
      </c>
      <c r="M356" s="77">
        <v>3.1833333333333336</v>
      </c>
    </row>
    <row r="357" spans="1:13" ht="12" x14ac:dyDescent="0.25">
      <c r="A357" s="2">
        <v>353.94</v>
      </c>
      <c r="B357" s="77">
        <v>4.4886666666666661</v>
      </c>
      <c r="C357" s="77">
        <v>2.7943333333333329</v>
      </c>
      <c r="D357" s="77">
        <v>1.6466666666666667</v>
      </c>
      <c r="E357" s="77">
        <v>2.2033333333333336</v>
      </c>
      <c r="F357" s="77">
        <v>3.757333333333333</v>
      </c>
      <c r="G357" s="77">
        <v>0.79700000000000004</v>
      </c>
      <c r="H357" s="77">
        <v>4.0119999999999996</v>
      </c>
      <c r="I357" s="77">
        <v>1.579</v>
      </c>
      <c r="J357" s="77">
        <v>2.3186666666666667</v>
      </c>
      <c r="K357" s="77">
        <v>3.1033333333333335</v>
      </c>
      <c r="L357" s="77">
        <v>1.3983333333333334</v>
      </c>
      <c r="M357" s="77">
        <v>3.3166666666666664</v>
      </c>
    </row>
    <row r="358" spans="1:13" ht="12" x14ac:dyDescent="0.25">
      <c r="A358" s="2">
        <v>354.41</v>
      </c>
      <c r="B358" s="77">
        <v>4.5773333333333328</v>
      </c>
      <c r="C358" s="77">
        <v>3.1076666666666668</v>
      </c>
      <c r="D358" s="77">
        <v>1.6689999999999998</v>
      </c>
      <c r="E358" s="77">
        <v>2.19</v>
      </c>
      <c r="F358" s="77">
        <v>3.8200000000000003</v>
      </c>
      <c r="G358" s="77">
        <v>1.5226666666666666</v>
      </c>
      <c r="H358" s="77">
        <v>4.2516666666666669</v>
      </c>
      <c r="I358" s="77">
        <v>1.6156666666666666</v>
      </c>
      <c r="J358" s="77">
        <v>2.6279999999999997</v>
      </c>
      <c r="K358" s="77">
        <v>2.9443333333333332</v>
      </c>
      <c r="L358" s="77">
        <v>1.724</v>
      </c>
      <c r="M358" s="77">
        <v>3.3483333333333332</v>
      </c>
    </row>
    <row r="359" spans="1:13" ht="12" x14ac:dyDescent="0.25">
      <c r="A359" s="2">
        <v>354.87</v>
      </c>
      <c r="B359" s="77">
        <v>4.0150000000000006</v>
      </c>
      <c r="C359" s="77">
        <v>3.0329999999999999</v>
      </c>
      <c r="D359" s="77">
        <v>1.2543333333333335</v>
      </c>
      <c r="E359" s="77">
        <v>1.8536666666666666</v>
      </c>
      <c r="F359" s="77">
        <v>3.7313333333333332</v>
      </c>
      <c r="G359" s="77">
        <v>1.2630000000000001</v>
      </c>
      <c r="H359" s="77">
        <v>4.1419999999999995</v>
      </c>
      <c r="I359" s="77">
        <v>1.6600000000000001</v>
      </c>
      <c r="J359" s="77">
        <v>2.3213333333333335</v>
      </c>
      <c r="K359" s="77">
        <v>2.3509999999999995</v>
      </c>
      <c r="L359" s="77">
        <v>1.5753333333333333</v>
      </c>
      <c r="M359" s="77">
        <v>3.1416666666666662</v>
      </c>
    </row>
    <row r="360" spans="1:13" ht="12" x14ac:dyDescent="0.25">
      <c r="A360" s="2">
        <v>355.34</v>
      </c>
      <c r="B360" s="77">
        <v>4.1816666666666666</v>
      </c>
      <c r="C360" s="77">
        <v>3.077</v>
      </c>
      <c r="D360" s="77">
        <v>1.2086666666666668</v>
      </c>
      <c r="E360" s="77">
        <v>1.8419999999999999</v>
      </c>
      <c r="F360" s="77">
        <v>3.7690000000000001</v>
      </c>
      <c r="G360" s="77">
        <v>1.2916666666666667</v>
      </c>
      <c r="H360" s="77">
        <v>4.3173333333333339</v>
      </c>
      <c r="I360" s="77">
        <v>1.6533333333333331</v>
      </c>
      <c r="J360" s="77">
        <v>2.0366666666666666</v>
      </c>
      <c r="K360" s="77">
        <v>2.1776666666666666</v>
      </c>
      <c r="L360" s="77">
        <v>1.6326666666666665</v>
      </c>
      <c r="M360" s="77">
        <v>3.1826666666666665</v>
      </c>
    </row>
    <row r="361" spans="1:13" ht="12" x14ac:dyDescent="0.25">
      <c r="A361" s="2">
        <v>355.8</v>
      </c>
      <c r="B361" s="77">
        <v>4.2976666666666672</v>
      </c>
      <c r="C361" s="77">
        <v>3.1863333333333332</v>
      </c>
      <c r="D361" s="77">
        <v>1.0069999999999999</v>
      </c>
      <c r="E361" s="77">
        <v>1.575</v>
      </c>
      <c r="F361" s="77">
        <v>3.5340000000000003</v>
      </c>
      <c r="G361" s="77">
        <v>1.3773333333333333</v>
      </c>
      <c r="H361" s="77">
        <v>4.2366666666666664</v>
      </c>
      <c r="I361" s="77">
        <v>1.7409999999999999</v>
      </c>
      <c r="J361" s="77">
        <v>1.7406666666666666</v>
      </c>
      <c r="K361" s="77">
        <v>2.4196666666666666</v>
      </c>
      <c r="L361" s="77">
        <v>1.805666666666667</v>
      </c>
      <c r="M361" s="77">
        <v>3.3976666666666664</v>
      </c>
    </row>
    <row r="362" spans="1:13" ht="12" x14ac:dyDescent="0.25">
      <c r="A362" s="2">
        <v>356.26</v>
      </c>
      <c r="B362" s="77">
        <v>3.8223333333333329</v>
      </c>
      <c r="C362" s="77">
        <v>2.8633333333333333</v>
      </c>
      <c r="D362" s="77">
        <v>0.64466666666666672</v>
      </c>
      <c r="E362" s="77">
        <v>0.96466666666666667</v>
      </c>
      <c r="F362" s="77">
        <v>3.4166666666666665</v>
      </c>
      <c r="G362" s="77">
        <v>1.22</v>
      </c>
      <c r="H362" s="77">
        <v>3.9279999999999995</v>
      </c>
      <c r="I362" s="77">
        <v>1.3643333333333336</v>
      </c>
      <c r="J362" s="77">
        <v>1.6706666666666665</v>
      </c>
      <c r="K362" s="77">
        <v>2.1943333333333332</v>
      </c>
      <c r="L362" s="77">
        <v>1.3446666666666669</v>
      </c>
      <c r="M362" s="77">
        <v>3.0820000000000003</v>
      </c>
    </row>
    <row r="363" spans="1:13" ht="12" x14ac:dyDescent="0.25">
      <c r="A363" s="2">
        <v>356.73</v>
      </c>
      <c r="B363" s="77">
        <v>3.3136666666666668</v>
      </c>
      <c r="C363" s="77">
        <v>2.5710000000000002</v>
      </c>
      <c r="D363" s="77">
        <v>0.11033333333333332</v>
      </c>
      <c r="E363" s="77">
        <v>0.53966666666666663</v>
      </c>
      <c r="F363" s="77">
        <v>3.2983333333333333</v>
      </c>
      <c r="G363" s="77">
        <v>0.83566666666666656</v>
      </c>
      <c r="H363" s="77">
        <v>3.7986666666666671</v>
      </c>
      <c r="I363" s="77">
        <v>1.3233333333333333</v>
      </c>
      <c r="J363" s="77">
        <v>1.6006666666666665</v>
      </c>
      <c r="K363" s="77">
        <v>1.8706666666666667</v>
      </c>
      <c r="L363" s="77">
        <v>0.77233333333333343</v>
      </c>
      <c r="M363" s="77">
        <v>2.6120000000000001</v>
      </c>
    </row>
    <row r="364" spans="1:13" ht="12" x14ac:dyDescent="0.25">
      <c r="A364" s="2">
        <v>357.19</v>
      </c>
      <c r="B364" s="77">
        <v>2.6333333333333333</v>
      </c>
      <c r="C364" s="77">
        <v>2.212333333333333</v>
      </c>
      <c r="D364" s="77">
        <v>-0.23133333333333331</v>
      </c>
      <c r="E364" s="77">
        <v>0.38100000000000001</v>
      </c>
      <c r="F364" s="77">
        <v>3.2976666666666667</v>
      </c>
      <c r="G364" s="77">
        <v>0.65966666666666673</v>
      </c>
      <c r="H364" s="77">
        <v>3.5726666666666667</v>
      </c>
      <c r="I364" s="77">
        <v>1.2963333333333333</v>
      </c>
      <c r="J364" s="77">
        <v>1.4316666666666666</v>
      </c>
      <c r="K364" s="77">
        <v>1.3676666666666666</v>
      </c>
      <c r="L364" s="77">
        <v>0.16733333333333333</v>
      </c>
      <c r="M364" s="77">
        <v>2.2406666666666664</v>
      </c>
    </row>
    <row r="365" spans="1:13" ht="12" x14ac:dyDescent="0.25">
      <c r="A365" s="2">
        <v>357.65</v>
      </c>
      <c r="B365" s="77">
        <v>1.9319999999999997</v>
      </c>
      <c r="C365" s="77">
        <v>2.0513333333333335</v>
      </c>
      <c r="D365" s="77">
        <v>-0.54733333333333334</v>
      </c>
      <c r="E365" s="77">
        <v>0.129</v>
      </c>
      <c r="F365" s="77">
        <v>3.0350000000000001</v>
      </c>
      <c r="G365" s="77">
        <v>0.6336666666666666</v>
      </c>
      <c r="H365" s="77">
        <v>3.16</v>
      </c>
      <c r="I365" s="77">
        <v>0.96800000000000008</v>
      </c>
      <c r="J365" s="77">
        <v>0.90099999999999991</v>
      </c>
      <c r="K365" s="77">
        <v>1.1039999999999999</v>
      </c>
      <c r="L365" s="77">
        <v>-0.33466666666666667</v>
      </c>
      <c r="M365" s="77">
        <v>1.9246666666666667</v>
      </c>
    </row>
    <row r="366" spans="1:13" ht="12" x14ac:dyDescent="0.25">
      <c r="A366" s="2">
        <v>358.11</v>
      </c>
      <c r="B366" s="77">
        <v>1.6693333333333333</v>
      </c>
      <c r="C366" s="77">
        <v>1.9826666666666666</v>
      </c>
      <c r="D366" s="77">
        <v>-0.51633333333333342</v>
      </c>
      <c r="E366" s="77">
        <v>7.2333333333333291E-2</v>
      </c>
      <c r="F366" s="77">
        <v>2.601</v>
      </c>
      <c r="G366" s="77">
        <v>0.307</v>
      </c>
      <c r="H366" s="77">
        <v>2.7016666666666667</v>
      </c>
      <c r="I366" s="77">
        <v>0.75499999999999989</v>
      </c>
      <c r="J366" s="77">
        <v>0.68933333333333335</v>
      </c>
      <c r="K366" s="77">
        <v>0.95433333333333337</v>
      </c>
      <c r="L366" s="77">
        <v>-0.82900000000000007</v>
      </c>
      <c r="M366" s="77">
        <v>1.7056666666666667</v>
      </c>
    </row>
    <row r="367" spans="1:13" ht="12" x14ac:dyDescent="0.25">
      <c r="A367" s="2">
        <v>358.58</v>
      </c>
      <c r="B367" s="77">
        <v>1.9260000000000002</v>
      </c>
      <c r="C367" s="77">
        <v>1.9876666666666665</v>
      </c>
      <c r="D367" s="77">
        <v>-0.30199999999999999</v>
      </c>
      <c r="E367" s="77">
        <v>0.52666666666666673</v>
      </c>
      <c r="F367" s="77">
        <v>2.8143333333333334</v>
      </c>
      <c r="G367" s="77">
        <v>0.54366666666666663</v>
      </c>
      <c r="H367" s="77">
        <v>2.6366666666666667</v>
      </c>
      <c r="I367" s="77">
        <v>1.0979999999999999</v>
      </c>
      <c r="J367" s="77">
        <v>0.90633333333333332</v>
      </c>
      <c r="K367" s="77">
        <v>1.2176666666666667</v>
      </c>
      <c r="L367" s="77">
        <v>-0.72399999999999987</v>
      </c>
      <c r="M367" s="77">
        <v>1.6539999999999999</v>
      </c>
    </row>
    <row r="368" spans="1:13" ht="12" x14ac:dyDescent="0.25">
      <c r="A368" s="2">
        <v>359.04</v>
      </c>
      <c r="B368" s="77">
        <v>2.1006666666666667</v>
      </c>
      <c r="C368" s="77">
        <v>2.2536666666666667</v>
      </c>
      <c r="D368" s="77">
        <v>-0.53133333333333332</v>
      </c>
      <c r="E368" s="77">
        <v>0.80166666666666675</v>
      </c>
      <c r="F368" s="77">
        <v>3.0673333333333335</v>
      </c>
      <c r="G368" s="77">
        <v>0.4466666666666666</v>
      </c>
      <c r="H368" s="77">
        <v>2.8226666666666667</v>
      </c>
      <c r="I368" s="77">
        <v>1.1503333333333332</v>
      </c>
      <c r="J368" s="77">
        <v>1.0256666666666667</v>
      </c>
      <c r="K368" s="77">
        <v>1.1223333333333334</v>
      </c>
      <c r="L368" s="77">
        <v>-0.39433333333333337</v>
      </c>
      <c r="M368" s="77">
        <v>1.7226666666666668</v>
      </c>
    </row>
    <row r="369" spans="1:13" ht="12" x14ac:dyDescent="0.25">
      <c r="A369" s="2">
        <v>359.5</v>
      </c>
      <c r="B369" s="77">
        <v>2.140333333333333</v>
      </c>
      <c r="C369" s="77">
        <v>2.5796666666666668</v>
      </c>
      <c r="D369" s="77">
        <v>-0.5056666666666666</v>
      </c>
      <c r="E369" s="77">
        <v>0.96899999999999997</v>
      </c>
      <c r="F369" s="77">
        <v>3.36</v>
      </c>
      <c r="G369" s="77">
        <v>0.34366666666666662</v>
      </c>
      <c r="H369" s="77">
        <v>2.9619999999999997</v>
      </c>
      <c r="I369" s="77">
        <v>1.3879999999999999</v>
      </c>
      <c r="J369" s="77">
        <v>1.2466666666666668</v>
      </c>
      <c r="K369" s="77">
        <v>0.98966666666666658</v>
      </c>
      <c r="L369" s="77">
        <v>-0.24266666666666659</v>
      </c>
      <c r="M369" s="77">
        <v>1.7230000000000001</v>
      </c>
    </row>
    <row r="370" spans="1:13" ht="12" x14ac:dyDescent="0.25">
      <c r="A370" s="2">
        <v>359.97</v>
      </c>
      <c r="B370" s="77">
        <v>2.1890000000000001</v>
      </c>
      <c r="C370" s="77">
        <v>2.7696666666666672</v>
      </c>
      <c r="D370" s="77">
        <v>-0.218</v>
      </c>
      <c r="E370" s="77">
        <v>1.1613333333333333</v>
      </c>
      <c r="F370" s="77">
        <v>3.5446666666666666</v>
      </c>
      <c r="G370" s="77">
        <v>0.6236666666666667</v>
      </c>
      <c r="H370" s="77">
        <v>3.2170000000000001</v>
      </c>
      <c r="I370" s="77">
        <v>1.6639999999999997</v>
      </c>
      <c r="J370" s="77">
        <v>1.3140000000000001</v>
      </c>
      <c r="K370" s="77">
        <v>0.96799999999999997</v>
      </c>
      <c r="L370" s="77">
        <v>-2.0000000000000018E-3</v>
      </c>
      <c r="M370" s="77">
        <v>1.9013333333333335</v>
      </c>
    </row>
    <row r="371" spans="1:13" ht="12" x14ac:dyDescent="0.25">
      <c r="A371" s="2">
        <v>360.43</v>
      </c>
      <c r="B371" s="77">
        <v>2.1850000000000001</v>
      </c>
      <c r="C371" s="77">
        <v>2.7876666666666665</v>
      </c>
      <c r="D371" s="77">
        <v>-8.8999999999999968E-2</v>
      </c>
      <c r="E371" s="77">
        <v>1.3466666666666667</v>
      </c>
      <c r="F371" s="77">
        <v>3.7589999999999999</v>
      </c>
      <c r="G371" s="77">
        <v>1.0879999999999999</v>
      </c>
      <c r="H371" s="77">
        <v>3.4593333333333334</v>
      </c>
      <c r="I371" s="77">
        <v>1.6936666666666664</v>
      </c>
      <c r="J371" s="77">
        <v>1.278</v>
      </c>
      <c r="K371" s="77">
        <v>0.99799999999999989</v>
      </c>
      <c r="L371" s="77">
        <v>0.18700000000000006</v>
      </c>
      <c r="M371" s="77">
        <v>1.9243333333333332</v>
      </c>
    </row>
    <row r="372" spans="1:13" ht="12" x14ac:dyDescent="0.25">
      <c r="A372" s="2">
        <v>360.89</v>
      </c>
      <c r="B372" s="77">
        <v>2.2256666666666667</v>
      </c>
      <c r="C372" s="77">
        <v>2.8046666666666664</v>
      </c>
      <c r="D372" s="77">
        <v>0.23499999999999999</v>
      </c>
      <c r="E372" s="77">
        <v>1.4900000000000002</v>
      </c>
      <c r="F372" s="77">
        <v>3.9823333333333335</v>
      </c>
      <c r="G372" s="77">
        <v>1.4306666666666665</v>
      </c>
      <c r="H372" s="77">
        <v>3.7546666666666666</v>
      </c>
      <c r="I372" s="77">
        <v>1.6443333333333332</v>
      </c>
      <c r="J372" s="77">
        <v>1.4503333333333333</v>
      </c>
      <c r="K372" s="77">
        <v>0.99266666666666659</v>
      </c>
      <c r="L372" s="77">
        <v>0.52333333333333332</v>
      </c>
      <c r="M372" s="77">
        <v>1.9890000000000001</v>
      </c>
    </row>
    <row r="373" spans="1:13" ht="12" x14ac:dyDescent="0.25">
      <c r="A373" s="2">
        <v>361.36</v>
      </c>
      <c r="B373" s="77">
        <v>1.8313333333333333</v>
      </c>
      <c r="C373" s="77">
        <v>2.6576666666666666</v>
      </c>
      <c r="D373" s="77">
        <v>-5.7999999999999996E-2</v>
      </c>
      <c r="E373" s="77">
        <v>1.3016666666666665</v>
      </c>
      <c r="F373" s="77">
        <v>3.7539999999999996</v>
      </c>
      <c r="G373" s="77">
        <v>1.4873333333333336</v>
      </c>
      <c r="H373" s="77">
        <v>3.4506666666666668</v>
      </c>
      <c r="I373" s="77">
        <v>1.4616666666666669</v>
      </c>
      <c r="J373" s="77">
        <v>1.3173333333333332</v>
      </c>
      <c r="K373" s="77">
        <v>0.64566666666666661</v>
      </c>
      <c r="L373" s="77">
        <v>0.59199999999999997</v>
      </c>
      <c r="M373" s="77">
        <v>1.8523333333333334</v>
      </c>
    </row>
    <row r="374" spans="1:13" ht="12" x14ac:dyDescent="0.25">
      <c r="A374" s="2">
        <v>361.82</v>
      </c>
      <c r="B374" s="77">
        <v>1.9173333333333333</v>
      </c>
      <c r="C374" s="77">
        <v>2.8026666666666666</v>
      </c>
      <c r="D374" s="77">
        <v>0.24799999999999997</v>
      </c>
      <c r="E374" s="77">
        <v>1.7273333333333334</v>
      </c>
      <c r="F374" s="77">
        <v>3.7580000000000005</v>
      </c>
      <c r="G374" s="77">
        <v>1.9153333333333331</v>
      </c>
      <c r="H374" s="77">
        <v>3.4996666666666667</v>
      </c>
      <c r="I374" s="77">
        <v>1.7253333333333334</v>
      </c>
      <c r="J374" s="77">
        <v>1.4296666666666666</v>
      </c>
      <c r="K374" s="77">
        <v>0.85899999999999999</v>
      </c>
      <c r="L374" s="77">
        <v>0.90266666666666673</v>
      </c>
      <c r="M374" s="77">
        <v>2.0773333333333333</v>
      </c>
    </row>
    <row r="375" spans="1:13" ht="12" x14ac:dyDescent="0.25">
      <c r="A375" s="2">
        <v>362.28</v>
      </c>
      <c r="B375" s="77">
        <v>1.8986666666666665</v>
      </c>
      <c r="C375" s="77">
        <v>3.1346666666666665</v>
      </c>
      <c r="D375" s="77">
        <v>0.51833333333333342</v>
      </c>
      <c r="E375" s="77">
        <v>2.1526666666666667</v>
      </c>
      <c r="F375" s="77">
        <v>4.1776666666666662</v>
      </c>
      <c r="G375" s="77">
        <v>2.3003333333333331</v>
      </c>
      <c r="H375" s="77">
        <v>3.6663333333333328</v>
      </c>
      <c r="I375" s="77">
        <v>2.1843333333333335</v>
      </c>
      <c r="J375" s="77">
        <v>1.6533333333333333</v>
      </c>
      <c r="K375" s="77">
        <v>1.0753333333333333</v>
      </c>
      <c r="L375" s="77">
        <v>1.042</v>
      </c>
      <c r="M375" s="77">
        <v>2.3143333333333334</v>
      </c>
    </row>
    <row r="376" spans="1:13" ht="12" x14ac:dyDescent="0.25">
      <c r="A376" s="2">
        <v>362.75</v>
      </c>
      <c r="B376" s="77">
        <v>2.4049999999999998</v>
      </c>
      <c r="C376" s="77">
        <v>3.5869999999999997</v>
      </c>
      <c r="D376" s="77">
        <v>1.0333333333333334</v>
      </c>
      <c r="E376" s="77">
        <v>2.6673333333333336</v>
      </c>
      <c r="F376" s="77">
        <v>4.7783333333333333</v>
      </c>
      <c r="G376" s="77">
        <v>2.7129999999999996</v>
      </c>
      <c r="H376" s="77">
        <v>4.4536666666666669</v>
      </c>
      <c r="I376" s="77">
        <v>2.7959999999999998</v>
      </c>
      <c r="J376" s="77">
        <v>2.1506666666666665</v>
      </c>
      <c r="K376" s="77">
        <v>1.6796666666666666</v>
      </c>
      <c r="L376" s="77">
        <v>1.607</v>
      </c>
      <c r="M376" s="77">
        <v>2.8810000000000002</v>
      </c>
    </row>
    <row r="377" spans="1:13" ht="12" x14ac:dyDescent="0.25">
      <c r="A377" s="2">
        <v>363.21</v>
      </c>
      <c r="B377" s="77">
        <v>2.5206666666666666</v>
      </c>
      <c r="C377" s="77">
        <v>3.512</v>
      </c>
      <c r="D377" s="77">
        <v>0.98099999999999987</v>
      </c>
      <c r="E377" s="77">
        <v>2.8796666666666666</v>
      </c>
      <c r="F377" s="77">
        <v>4.9003333333333332</v>
      </c>
      <c r="G377" s="77">
        <v>2.9239999999999995</v>
      </c>
      <c r="H377" s="77">
        <v>4.5133333333333336</v>
      </c>
      <c r="I377" s="77">
        <v>2.9810000000000003</v>
      </c>
      <c r="J377" s="77">
        <v>2.1469999999999998</v>
      </c>
      <c r="K377" s="77">
        <v>1.8716666666666668</v>
      </c>
      <c r="L377" s="77">
        <v>1.8563333333333334</v>
      </c>
      <c r="M377" s="77">
        <v>2.9206666666666661</v>
      </c>
    </row>
    <row r="378" spans="1:13" ht="12" x14ac:dyDescent="0.25">
      <c r="A378" s="2">
        <v>363.67</v>
      </c>
      <c r="B378" s="77">
        <v>2.6283333333333334</v>
      </c>
      <c r="C378" s="77">
        <v>3.4453333333333336</v>
      </c>
      <c r="D378" s="77">
        <v>0.85333333333333339</v>
      </c>
      <c r="E378" s="77">
        <v>3.0386666666666664</v>
      </c>
      <c r="F378" s="77">
        <v>4.8180000000000005</v>
      </c>
      <c r="G378" s="77">
        <v>2.9816666666666669</v>
      </c>
      <c r="H378" s="77">
        <v>4.774</v>
      </c>
      <c r="I378" s="77">
        <v>2.9979999999999998</v>
      </c>
      <c r="J378" s="77">
        <v>2.3420000000000001</v>
      </c>
      <c r="K378" s="77">
        <v>2.0203333333333333</v>
      </c>
      <c r="L378" s="77">
        <v>2.0669999999999997</v>
      </c>
      <c r="M378" s="77">
        <v>2.8396666666666666</v>
      </c>
    </row>
    <row r="379" spans="1:13" ht="12" x14ac:dyDescent="0.25">
      <c r="A379" s="2">
        <v>364.13</v>
      </c>
      <c r="B379" s="77">
        <v>2.7639999999999998</v>
      </c>
      <c r="C379" s="77">
        <v>3.2723333333333335</v>
      </c>
      <c r="D379" s="77">
        <v>1.0016666666666667</v>
      </c>
      <c r="E379" s="77">
        <v>3.14</v>
      </c>
      <c r="F379" s="77">
        <v>4.8166666666666664</v>
      </c>
      <c r="G379" s="77">
        <v>2.6946666666666665</v>
      </c>
      <c r="H379" s="77">
        <v>4.6536666666666671</v>
      </c>
      <c r="I379" s="77">
        <v>3.1086666666666662</v>
      </c>
      <c r="J379" s="77">
        <v>2.2006666666666668</v>
      </c>
      <c r="K379" s="77">
        <v>2.0906666666666669</v>
      </c>
      <c r="L379" s="77">
        <v>2.0609999999999999</v>
      </c>
      <c r="M379" s="77">
        <v>2.7513333333333332</v>
      </c>
    </row>
    <row r="380" spans="1:13" ht="12" x14ac:dyDescent="0.25">
      <c r="A380" s="2">
        <v>364.6</v>
      </c>
      <c r="B380" s="77">
        <v>2.8520000000000003</v>
      </c>
      <c r="C380" s="77">
        <v>3.1436666666666668</v>
      </c>
      <c r="D380" s="77">
        <v>1.0439999999999998</v>
      </c>
      <c r="E380" s="77">
        <v>3.0950000000000002</v>
      </c>
      <c r="F380" s="77">
        <v>4.7389999999999999</v>
      </c>
      <c r="G380" s="77">
        <v>2.7330000000000001</v>
      </c>
      <c r="H380" s="77">
        <v>4.557666666666667</v>
      </c>
      <c r="I380" s="77">
        <v>2.9393333333333334</v>
      </c>
      <c r="J380" s="77">
        <v>2.0896666666666666</v>
      </c>
      <c r="K380" s="77">
        <v>2.2533333333333334</v>
      </c>
      <c r="L380" s="77">
        <v>1.9533333333333334</v>
      </c>
      <c r="M380" s="77">
        <v>2.5103333333333335</v>
      </c>
    </row>
    <row r="381" spans="1:13" ht="12" x14ac:dyDescent="0.25">
      <c r="A381" s="2">
        <v>365.06</v>
      </c>
      <c r="B381" s="77">
        <v>2.6733333333333333</v>
      </c>
      <c r="C381" s="77">
        <v>3.1643333333333334</v>
      </c>
      <c r="D381" s="77">
        <v>0.8889999999999999</v>
      </c>
      <c r="E381" s="77">
        <v>2.845333333333333</v>
      </c>
      <c r="F381" s="77">
        <v>4.4623333333333335</v>
      </c>
      <c r="G381" s="77">
        <v>2.6283333333333334</v>
      </c>
      <c r="H381" s="77">
        <v>4.1356666666666664</v>
      </c>
      <c r="I381" s="77">
        <v>2.765333333333333</v>
      </c>
      <c r="J381" s="77">
        <v>2.0083333333333333</v>
      </c>
      <c r="K381" s="77">
        <v>2.0893333333333337</v>
      </c>
      <c r="L381" s="77">
        <v>1.6616666666666664</v>
      </c>
      <c r="M381" s="77">
        <v>2.140333333333333</v>
      </c>
    </row>
    <row r="382" spans="1:13" ht="12" x14ac:dyDescent="0.25">
      <c r="A382" s="2">
        <v>365.52</v>
      </c>
      <c r="B382" s="77">
        <v>2.6373333333333338</v>
      </c>
      <c r="C382" s="77">
        <v>3.2546666666666666</v>
      </c>
      <c r="D382" s="77">
        <v>0.97666666666666668</v>
      </c>
      <c r="E382" s="77">
        <v>2.8193333333333332</v>
      </c>
      <c r="F382" s="77">
        <v>4.5186666666666673</v>
      </c>
      <c r="G382" s="77">
        <v>2.6286666666666672</v>
      </c>
      <c r="H382" s="77">
        <v>3.9853333333333332</v>
      </c>
      <c r="I382" s="77">
        <v>2.734666666666667</v>
      </c>
      <c r="J382" s="77">
        <v>2.0183333333333331</v>
      </c>
      <c r="K382" s="77">
        <v>2.0830000000000002</v>
      </c>
      <c r="L382" s="77">
        <v>1.5273333333333332</v>
      </c>
      <c r="M382" s="77">
        <v>1.9656666666666667</v>
      </c>
    </row>
    <row r="383" spans="1:13" ht="12" x14ac:dyDescent="0.25">
      <c r="A383" s="2">
        <v>365.99</v>
      </c>
      <c r="B383" s="77">
        <v>2.6636666666666664</v>
      </c>
      <c r="C383" s="77">
        <v>3.4056666666666668</v>
      </c>
      <c r="D383" s="77">
        <v>1.1176666666666668</v>
      </c>
      <c r="E383" s="77">
        <v>3.0026666666666668</v>
      </c>
      <c r="F383" s="77">
        <v>4.4646666666666661</v>
      </c>
      <c r="G383" s="77">
        <v>2.6353333333333331</v>
      </c>
      <c r="H383" s="77">
        <v>3.8653333333333335</v>
      </c>
      <c r="I383" s="77">
        <v>2.8866666666666667</v>
      </c>
      <c r="J383" s="77">
        <v>1.9946666666666666</v>
      </c>
      <c r="K383" s="77">
        <v>2.1253333333333333</v>
      </c>
      <c r="L383" s="77">
        <v>1.6733333333333331</v>
      </c>
      <c r="M383" s="77">
        <v>1.9779999999999998</v>
      </c>
    </row>
    <row r="384" spans="1:13" ht="12" x14ac:dyDescent="0.25">
      <c r="A384" s="2">
        <v>366.45</v>
      </c>
      <c r="B384" s="77">
        <v>2.6750000000000003</v>
      </c>
      <c r="C384" s="77">
        <v>3.3683333333333336</v>
      </c>
      <c r="D384" s="77">
        <v>1.012</v>
      </c>
      <c r="E384" s="77">
        <v>2.8659999999999997</v>
      </c>
      <c r="F384" s="77">
        <v>4.1466666666666665</v>
      </c>
      <c r="G384" s="77">
        <v>2.5163333333333333</v>
      </c>
      <c r="H384" s="77">
        <v>3.4930000000000003</v>
      </c>
      <c r="I384" s="77">
        <v>2.6416666666666666</v>
      </c>
      <c r="J384" s="77">
        <v>1.7966666666666669</v>
      </c>
      <c r="K384" s="77">
        <v>1.9429999999999998</v>
      </c>
      <c r="L384" s="77">
        <v>1.7796666666666667</v>
      </c>
      <c r="M384" s="77">
        <v>1.8983333333333334</v>
      </c>
    </row>
    <row r="385" spans="1:13" ht="12" x14ac:dyDescent="0.25">
      <c r="A385" s="2">
        <v>366.91</v>
      </c>
      <c r="B385" s="77">
        <v>2.6963333333333335</v>
      </c>
      <c r="C385" s="77">
        <v>3.1933333333333334</v>
      </c>
      <c r="D385" s="77">
        <v>0.89699999999999991</v>
      </c>
      <c r="E385" s="77">
        <v>2.6080000000000001</v>
      </c>
      <c r="F385" s="77">
        <v>3.7663333333333333</v>
      </c>
      <c r="G385" s="77">
        <v>2.4269999999999996</v>
      </c>
      <c r="H385" s="77">
        <v>3.1809999999999996</v>
      </c>
      <c r="I385" s="77">
        <v>2.5363333333333333</v>
      </c>
      <c r="J385" s="77">
        <v>1.4446666666666665</v>
      </c>
      <c r="K385" s="77">
        <v>1.797666666666667</v>
      </c>
      <c r="L385" s="77">
        <v>1.6453333333333333</v>
      </c>
      <c r="M385" s="77">
        <v>1.7793333333333334</v>
      </c>
    </row>
    <row r="386" spans="1:13" ht="12" x14ac:dyDescent="0.25">
      <c r="A386" s="2">
        <v>367.37</v>
      </c>
      <c r="B386" s="77">
        <v>2.9769999999999999</v>
      </c>
      <c r="C386" s="77">
        <v>3.3606666666666665</v>
      </c>
      <c r="D386" s="77">
        <v>1.0463333333333333</v>
      </c>
      <c r="E386" s="77">
        <v>2.5869999999999997</v>
      </c>
      <c r="F386" s="77">
        <v>3.6453333333333333</v>
      </c>
      <c r="G386" s="77">
        <v>2.5283333333333338</v>
      </c>
      <c r="H386" s="77">
        <v>3.2620000000000005</v>
      </c>
      <c r="I386" s="77">
        <v>2.6473333333333335</v>
      </c>
      <c r="J386" s="77">
        <v>1.5543333333333333</v>
      </c>
      <c r="K386" s="77">
        <v>1.7616666666666667</v>
      </c>
      <c r="L386" s="77">
        <v>1.7056666666666667</v>
      </c>
      <c r="M386" s="77">
        <v>1.7313333333333334</v>
      </c>
    </row>
    <row r="387" spans="1:13" ht="12" x14ac:dyDescent="0.25">
      <c r="A387" s="2">
        <v>367.84</v>
      </c>
      <c r="B387" s="77">
        <v>2.9096666666666664</v>
      </c>
      <c r="C387" s="77">
        <v>3.5310000000000001</v>
      </c>
      <c r="D387" s="77">
        <v>1.121</v>
      </c>
      <c r="E387" s="77">
        <v>2.6686666666666667</v>
      </c>
      <c r="F387" s="77">
        <v>3.6629999999999998</v>
      </c>
      <c r="G387" s="77">
        <v>2.6300000000000003</v>
      </c>
      <c r="H387" s="77">
        <v>3.3503333333333334</v>
      </c>
      <c r="I387" s="77">
        <v>2.6556666666666668</v>
      </c>
      <c r="J387" s="77">
        <v>1.670333333333333</v>
      </c>
      <c r="K387" s="77">
        <v>1.7449999999999999</v>
      </c>
      <c r="L387" s="77">
        <v>1.86</v>
      </c>
      <c r="M387" s="77">
        <v>1.7393333333333334</v>
      </c>
    </row>
    <row r="388" spans="1:13" ht="12" x14ac:dyDescent="0.25">
      <c r="A388" s="2">
        <v>368.3</v>
      </c>
      <c r="B388" s="77">
        <v>2.8456666666666663</v>
      </c>
      <c r="C388" s="77">
        <v>3.7883333333333336</v>
      </c>
      <c r="D388" s="77">
        <v>1.3336666666666668</v>
      </c>
      <c r="E388" s="77">
        <v>2.5123333333333338</v>
      </c>
      <c r="F388" s="77">
        <v>3.7050000000000001</v>
      </c>
      <c r="G388" s="77">
        <v>2.6739999999999995</v>
      </c>
      <c r="H388" s="77">
        <v>3.4256666666666669</v>
      </c>
      <c r="I388" s="77">
        <v>2.6693333333333338</v>
      </c>
      <c r="J388" s="77">
        <v>1.7196666666666667</v>
      </c>
      <c r="K388" s="77">
        <v>1.821</v>
      </c>
      <c r="L388" s="77">
        <v>2.0033333333333334</v>
      </c>
      <c r="M388" s="77">
        <v>1.869</v>
      </c>
    </row>
    <row r="389" spans="1:13" ht="12" x14ac:dyDescent="0.25">
      <c r="A389" s="2">
        <v>368.76</v>
      </c>
      <c r="B389" s="77">
        <v>2.9120000000000004</v>
      </c>
      <c r="C389" s="77">
        <v>3.8390000000000004</v>
      </c>
      <c r="D389" s="77">
        <v>1.62</v>
      </c>
      <c r="E389" s="77">
        <v>2.6336666666666666</v>
      </c>
      <c r="F389" s="77">
        <v>3.7586666666666666</v>
      </c>
      <c r="G389" s="77">
        <v>2.6543333333333332</v>
      </c>
      <c r="H389" s="77">
        <v>3.4299999999999997</v>
      </c>
      <c r="I389" s="77">
        <v>2.7749999999999999</v>
      </c>
      <c r="J389" s="77">
        <v>1.8296666666666666</v>
      </c>
      <c r="K389" s="77">
        <v>2.0079999999999996</v>
      </c>
      <c r="L389" s="77">
        <v>2.0596666666666668</v>
      </c>
      <c r="M389" s="77">
        <v>2.06</v>
      </c>
    </row>
    <row r="390" spans="1:13" ht="12" x14ac:dyDescent="0.25">
      <c r="A390" s="2">
        <v>369.22</v>
      </c>
      <c r="B390" s="77">
        <v>2.8556666666666666</v>
      </c>
      <c r="C390" s="77">
        <v>3.9459999999999997</v>
      </c>
      <c r="D390" s="77">
        <v>1.7093333333333334</v>
      </c>
      <c r="E390" s="77">
        <v>2.74</v>
      </c>
      <c r="F390" s="77">
        <v>3.7123333333333335</v>
      </c>
      <c r="G390" s="77">
        <v>2.8766666666666665</v>
      </c>
      <c r="H390" s="77">
        <v>3.4373333333333331</v>
      </c>
      <c r="I390" s="77">
        <v>2.9053333333333331</v>
      </c>
      <c r="J390" s="77">
        <v>1.8356666666666668</v>
      </c>
      <c r="K390" s="77">
        <v>2.1316666666666664</v>
      </c>
      <c r="L390" s="77">
        <v>2.1313333333333335</v>
      </c>
      <c r="M390" s="77">
        <v>2.2816666666666667</v>
      </c>
    </row>
    <row r="391" spans="1:13" ht="12" x14ac:dyDescent="0.25">
      <c r="A391" s="2">
        <v>369.69</v>
      </c>
      <c r="B391" s="77">
        <v>2.8343333333333334</v>
      </c>
      <c r="C391" s="77">
        <v>4.03</v>
      </c>
      <c r="D391" s="77">
        <v>1.5626666666666666</v>
      </c>
      <c r="E391" s="77">
        <v>2.6890000000000001</v>
      </c>
      <c r="F391" s="77">
        <v>3.6773333333333333</v>
      </c>
      <c r="G391" s="77">
        <v>2.9306666666666668</v>
      </c>
      <c r="H391" s="77">
        <v>3.4026666666666663</v>
      </c>
      <c r="I391" s="77">
        <v>3.0126666666666666</v>
      </c>
      <c r="J391" s="77">
        <v>1.946</v>
      </c>
      <c r="K391" s="77">
        <v>2.1806666666666668</v>
      </c>
      <c r="L391" s="77">
        <v>2.1589999999999998</v>
      </c>
      <c r="M391" s="77">
        <v>2.2733333333333334</v>
      </c>
    </row>
    <row r="392" spans="1:13" ht="12" x14ac:dyDescent="0.25">
      <c r="A392" s="2">
        <v>370.15</v>
      </c>
      <c r="B392" s="77">
        <v>2.9623333333333335</v>
      </c>
      <c r="C392" s="77">
        <v>4.0166666666666666</v>
      </c>
      <c r="D392" s="77">
        <v>1.5696666666666665</v>
      </c>
      <c r="E392" s="77">
        <v>2.6833333333333336</v>
      </c>
      <c r="F392" s="77">
        <v>3.6199999999999997</v>
      </c>
      <c r="G392" s="77">
        <v>2.8716666666666666</v>
      </c>
      <c r="H392" s="77">
        <v>3.3843333333333336</v>
      </c>
      <c r="I392" s="77">
        <v>3.0519999999999996</v>
      </c>
      <c r="J392" s="77">
        <v>1.9909999999999999</v>
      </c>
      <c r="K392" s="77">
        <v>2.2196666666666669</v>
      </c>
      <c r="L392" s="77">
        <v>2.2356666666666665</v>
      </c>
      <c r="M392" s="77">
        <v>2.31</v>
      </c>
    </row>
    <row r="393" spans="1:13" ht="12" x14ac:dyDescent="0.25">
      <c r="A393" s="2">
        <v>370.61</v>
      </c>
      <c r="B393" s="77">
        <v>2.9670000000000001</v>
      </c>
      <c r="C393" s="77">
        <v>3.9780000000000002</v>
      </c>
      <c r="D393" s="77">
        <v>1.3950000000000002</v>
      </c>
      <c r="E393" s="77">
        <v>2.6083333333333334</v>
      </c>
      <c r="F393" s="77">
        <v>3.4380000000000002</v>
      </c>
      <c r="G393" s="77">
        <v>2.7396666666666665</v>
      </c>
      <c r="H393" s="77">
        <v>3.2853333333333334</v>
      </c>
      <c r="I393" s="77">
        <v>3.0589999999999997</v>
      </c>
      <c r="J393" s="77">
        <v>1.8053333333333332</v>
      </c>
      <c r="K393" s="77">
        <v>2.1873333333333336</v>
      </c>
      <c r="L393" s="77">
        <v>2.0643333333333334</v>
      </c>
      <c r="M393" s="77">
        <v>2.295666666666667</v>
      </c>
    </row>
    <row r="394" spans="1:13" ht="12" x14ac:dyDescent="0.25">
      <c r="A394" s="2">
        <v>371.07</v>
      </c>
      <c r="B394" s="77">
        <v>3.1086666666666667</v>
      </c>
      <c r="C394" s="77">
        <v>4.0116666666666667</v>
      </c>
      <c r="D394" s="77">
        <v>1.516</v>
      </c>
      <c r="E394" s="77">
        <v>2.6549999999999998</v>
      </c>
      <c r="F394" s="77">
        <v>3.531333333333333</v>
      </c>
      <c r="G394" s="77">
        <v>2.8426666666666662</v>
      </c>
      <c r="H394" s="77">
        <v>3.4480000000000004</v>
      </c>
      <c r="I394" s="77">
        <v>3.2280000000000002</v>
      </c>
      <c r="J394" s="77">
        <v>1.8846666666666667</v>
      </c>
      <c r="K394" s="77">
        <v>2.3160000000000003</v>
      </c>
      <c r="L394" s="77">
        <v>2.0510000000000002</v>
      </c>
      <c r="M394" s="77">
        <v>2.3663333333333334</v>
      </c>
    </row>
    <row r="395" spans="1:13" ht="12" x14ac:dyDescent="0.25">
      <c r="A395" s="2">
        <v>371.54</v>
      </c>
      <c r="B395" s="77">
        <v>2.9143333333333334</v>
      </c>
      <c r="C395" s="77">
        <v>3.7326666666666668</v>
      </c>
      <c r="D395" s="77">
        <v>1.3003333333333333</v>
      </c>
      <c r="E395" s="77">
        <v>2.4223333333333334</v>
      </c>
      <c r="F395" s="77">
        <v>3.3223333333333334</v>
      </c>
      <c r="G395" s="77">
        <v>2.6303333333333332</v>
      </c>
      <c r="H395" s="77">
        <v>3.3770000000000002</v>
      </c>
      <c r="I395" s="77">
        <v>3.0893333333333328</v>
      </c>
      <c r="J395" s="77">
        <v>1.8306666666666667</v>
      </c>
      <c r="K395" s="77">
        <v>2.0179999999999998</v>
      </c>
      <c r="L395" s="77">
        <v>1.8866666666666667</v>
      </c>
      <c r="M395" s="77">
        <v>2.1696666666666666</v>
      </c>
    </row>
    <row r="396" spans="1:13" ht="12" x14ac:dyDescent="0.25">
      <c r="A396" s="2">
        <v>372</v>
      </c>
      <c r="B396" s="77">
        <v>2.8200000000000003</v>
      </c>
      <c r="C396" s="77">
        <v>3.6586666666666665</v>
      </c>
      <c r="D396" s="77">
        <v>1.266</v>
      </c>
      <c r="E396" s="77">
        <v>2.3536666666666668</v>
      </c>
      <c r="F396" s="77">
        <v>3.1716666666666669</v>
      </c>
      <c r="G396" s="77">
        <v>2.5710000000000002</v>
      </c>
      <c r="H396" s="77">
        <v>3.420666666666667</v>
      </c>
      <c r="I396" s="77">
        <v>3.0436666666666667</v>
      </c>
      <c r="J396" s="77">
        <v>1.7853333333333332</v>
      </c>
      <c r="K396" s="77">
        <v>1.9773333333333334</v>
      </c>
      <c r="L396" s="77">
        <v>1.8869999999999998</v>
      </c>
      <c r="M396" s="77">
        <v>2.1543333333333332</v>
      </c>
    </row>
    <row r="397" spans="1:13" ht="12" x14ac:dyDescent="0.25">
      <c r="A397" s="2">
        <v>372.46</v>
      </c>
      <c r="B397" s="77">
        <v>2.6976666666666667</v>
      </c>
      <c r="C397" s="77">
        <v>3.5983333333333332</v>
      </c>
      <c r="D397" s="77">
        <v>1.2526666666666666</v>
      </c>
      <c r="E397" s="77">
        <v>2.2893333333333334</v>
      </c>
      <c r="F397" s="77">
        <v>3.0026666666666668</v>
      </c>
      <c r="G397" s="77">
        <v>2.6593333333333331</v>
      </c>
      <c r="H397" s="77">
        <v>3.1386666666666669</v>
      </c>
      <c r="I397" s="77">
        <v>3.0460000000000007</v>
      </c>
      <c r="J397" s="77">
        <v>1.6930000000000003</v>
      </c>
      <c r="K397" s="77">
        <v>1.8343333333333334</v>
      </c>
      <c r="L397" s="77">
        <v>1.853</v>
      </c>
      <c r="M397" s="77">
        <v>2.109</v>
      </c>
    </row>
    <row r="398" spans="1:13" ht="12" x14ac:dyDescent="0.25">
      <c r="A398" s="2">
        <v>372.92</v>
      </c>
      <c r="B398" s="77">
        <v>2.6226666666666669</v>
      </c>
      <c r="C398" s="77">
        <v>3.6026666666666665</v>
      </c>
      <c r="D398" s="77">
        <v>1.3556666666666668</v>
      </c>
      <c r="E398" s="77">
        <v>2.1826666666666665</v>
      </c>
      <c r="F398" s="77">
        <v>2.9346666666666668</v>
      </c>
      <c r="G398" s="77">
        <v>2.6170000000000004</v>
      </c>
      <c r="H398" s="77">
        <v>2.9676666666666662</v>
      </c>
      <c r="I398" s="77">
        <v>3.0126666666666666</v>
      </c>
      <c r="J398" s="77">
        <v>1.8136666666666665</v>
      </c>
      <c r="K398" s="77">
        <v>1.7969999999999999</v>
      </c>
      <c r="L398" s="77">
        <v>1.7426666666666666</v>
      </c>
      <c r="M398" s="77">
        <v>2.1110000000000002</v>
      </c>
    </row>
    <row r="399" spans="1:13" ht="12" x14ac:dyDescent="0.25">
      <c r="A399" s="2">
        <v>373.39</v>
      </c>
      <c r="B399" s="77">
        <v>2.456</v>
      </c>
      <c r="C399" s="77">
        <v>3.4893333333333332</v>
      </c>
      <c r="D399" s="77">
        <v>1.3196666666666665</v>
      </c>
      <c r="E399" s="77">
        <v>1.9173333333333333</v>
      </c>
      <c r="F399" s="77">
        <v>2.7993333333333332</v>
      </c>
      <c r="G399" s="77">
        <v>2.4723333333333333</v>
      </c>
      <c r="H399" s="77">
        <v>2.7119999999999997</v>
      </c>
      <c r="I399" s="77">
        <v>2.9283333333333332</v>
      </c>
      <c r="J399" s="77">
        <v>1.6239999999999999</v>
      </c>
      <c r="K399" s="77">
        <v>1.6833333333333333</v>
      </c>
      <c r="L399" s="77">
        <v>1.498</v>
      </c>
      <c r="M399" s="77">
        <v>2.0329999999999999</v>
      </c>
    </row>
    <row r="400" spans="1:13" ht="12" x14ac:dyDescent="0.25">
      <c r="A400" s="2">
        <v>373.85</v>
      </c>
      <c r="B400" s="77">
        <v>2.4813333333333332</v>
      </c>
      <c r="C400" s="77">
        <v>3.5996666666666663</v>
      </c>
      <c r="D400" s="77">
        <v>1.2976666666666665</v>
      </c>
      <c r="E400" s="77">
        <v>1.9523333333333335</v>
      </c>
      <c r="F400" s="77">
        <v>2.841333333333333</v>
      </c>
      <c r="G400" s="77">
        <v>2.5316666666666663</v>
      </c>
      <c r="H400" s="77">
        <v>2.7690000000000001</v>
      </c>
      <c r="I400" s="77">
        <v>2.9453333333333336</v>
      </c>
      <c r="J400" s="77">
        <v>1.6973333333333331</v>
      </c>
      <c r="K400" s="77">
        <v>1.7889999999999999</v>
      </c>
      <c r="L400" s="77">
        <v>1.5269999999999999</v>
      </c>
      <c r="M400" s="77">
        <v>2.0823333333333331</v>
      </c>
    </row>
    <row r="401" spans="1:13" ht="12" x14ac:dyDescent="0.25">
      <c r="A401" s="2">
        <v>374.31</v>
      </c>
      <c r="B401" s="77">
        <v>2.3456666666666668</v>
      </c>
      <c r="C401" s="77">
        <v>3.4663333333333335</v>
      </c>
      <c r="D401" s="77">
        <v>1.1486666666666665</v>
      </c>
      <c r="E401" s="77">
        <v>1.8229999999999997</v>
      </c>
      <c r="F401" s="77">
        <v>2.8006666666666669</v>
      </c>
      <c r="G401" s="77">
        <v>2.4156666666666666</v>
      </c>
      <c r="H401" s="77">
        <v>2.6383333333333332</v>
      </c>
      <c r="I401" s="77">
        <v>2.9309999999999996</v>
      </c>
      <c r="J401" s="77">
        <v>1.5876666666666666</v>
      </c>
      <c r="K401" s="77">
        <v>1.6600000000000001</v>
      </c>
      <c r="L401" s="77">
        <v>1.4593333333333334</v>
      </c>
      <c r="M401" s="77">
        <v>2.0666666666666669</v>
      </c>
    </row>
    <row r="402" spans="1:13" ht="12" x14ac:dyDescent="0.25">
      <c r="A402" s="2">
        <v>374.77</v>
      </c>
      <c r="B402" s="77">
        <v>2.3506666666666667</v>
      </c>
      <c r="C402" s="77">
        <v>3.3283333333333331</v>
      </c>
      <c r="D402" s="77">
        <v>1.1396666666666668</v>
      </c>
      <c r="E402" s="77">
        <v>1.845666666666667</v>
      </c>
      <c r="F402" s="77">
        <v>2.8506666666666667</v>
      </c>
      <c r="G402" s="77">
        <v>2.3986666666666667</v>
      </c>
      <c r="H402" s="77">
        <v>2.7786666666666666</v>
      </c>
      <c r="I402" s="77">
        <v>2.9009999999999998</v>
      </c>
      <c r="J402" s="77">
        <v>1.5223333333333333</v>
      </c>
      <c r="K402" s="77">
        <v>1.6463333333333334</v>
      </c>
      <c r="L402" s="77">
        <v>1.532</v>
      </c>
      <c r="M402" s="77">
        <v>2.0993333333333335</v>
      </c>
    </row>
    <row r="403" spans="1:13" ht="12" x14ac:dyDescent="0.25">
      <c r="A403" s="2">
        <v>375.24</v>
      </c>
      <c r="B403" s="77">
        <v>2.3633333333333333</v>
      </c>
      <c r="C403" s="77">
        <v>3.4440000000000004</v>
      </c>
      <c r="D403" s="77">
        <v>1.2463333333333333</v>
      </c>
      <c r="E403" s="77">
        <v>1.9266666666666667</v>
      </c>
      <c r="F403" s="77">
        <v>2.9186666666666667</v>
      </c>
      <c r="G403" s="77">
        <v>2.5056666666666665</v>
      </c>
      <c r="H403" s="77">
        <v>2.9513333333333329</v>
      </c>
      <c r="I403" s="77">
        <v>2.9830000000000001</v>
      </c>
      <c r="J403" s="77">
        <v>1.7069999999999999</v>
      </c>
      <c r="K403" s="77">
        <v>1.7203333333333333</v>
      </c>
      <c r="L403" s="77">
        <v>1.6806666666666665</v>
      </c>
      <c r="M403" s="77">
        <v>2.2336666666666667</v>
      </c>
    </row>
    <row r="404" spans="1:13" ht="12" x14ac:dyDescent="0.25">
      <c r="A404" s="2">
        <v>375.7</v>
      </c>
      <c r="B404" s="77">
        <v>2.5216666666666665</v>
      </c>
      <c r="C404" s="77">
        <v>3.6220000000000003</v>
      </c>
      <c r="D404" s="77">
        <v>1.4363333333333335</v>
      </c>
      <c r="E404" s="77">
        <v>2.0413333333333337</v>
      </c>
      <c r="F404" s="77">
        <v>3.0089999999999999</v>
      </c>
      <c r="G404" s="77">
        <v>2.5749999999999997</v>
      </c>
      <c r="H404" s="77">
        <v>3.1493333333333333</v>
      </c>
      <c r="I404" s="77">
        <v>3.1453333333333333</v>
      </c>
      <c r="J404" s="77">
        <v>1.7883333333333333</v>
      </c>
      <c r="K404" s="77">
        <v>1.9063333333333332</v>
      </c>
      <c r="L404" s="77">
        <v>1.8286666666666667</v>
      </c>
      <c r="M404" s="77">
        <v>2.4300000000000002</v>
      </c>
    </row>
    <row r="405" spans="1:13" ht="12" x14ac:dyDescent="0.25">
      <c r="A405" s="2">
        <v>376.16</v>
      </c>
      <c r="B405" s="77">
        <v>2.6136666666666666</v>
      </c>
      <c r="C405" s="77">
        <v>3.8036666666666665</v>
      </c>
      <c r="D405" s="77">
        <v>1.5893333333333335</v>
      </c>
      <c r="E405" s="77">
        <v>2.1906666666666665</v>
      </c>
      <c r="F405" s="77">
        <v>3.0999999999999996</v>
      </c>
      <c r="G405" s="77">
        <v>2.6316666666666664</v>
      </c>
      <c r="H405" s="77">
        <v>3.2520000000000002</v>
      </c>
      <c r="I405" s="77">
        <v>3.327666666666667</v>
      </c>
      <c r="J405" s="77">
        <v>1.8456666666666666</v>
      </c>
      <c r="K405" s="77">
        <v>2.0400000000000005</v>
      </c>
      <c r="L405" s="77">
        <v>1.9006666666666667</v>
      </c>
      <c r="M405" s="77">
        <v>2.5470000000000002</v>
      </c>
    </row>
    <row r="406" spans="1:13" ht="12" x14ac:dyDescent="0.25">
      <c r="A406" s="2">
        <v>376.62</v>
      </c>
      <c r="B406" s="77">
        <v>2.6163333333333334</v>
      </c>
      <c r="C406" s="77">
        <v>3.793333333333333</v>
      </c>
      <c r="D406" s="77">
        <v>1.4976666666666667</v>
      </c>
      <c r="E406" s="77">
        <v>2.2070000000000003</v>
      </c>
      <c r="F406" s="77">
        <v>3.0726666666666667</v>
      </c>
      <c r="G406" s="77">
        <v>2.452666666666667</v>
      </c>
      <c r="H406" s="77">
        <v>3.3286666666666669</v>
      </c>
      <c r="I406" s="77">
        <v>3.2509999999999999</v>
      </c>
      <c r="J406" s="77">
        <v>1.7850000000000001</v>
      </c>
      <c r="K406" s="77">
        <v>1.9779999999999998</v>
      </c>
      <c r="L406" s="77">
        <v>1.9119999999999999</v>
      </c>
      <c r="M406" s="77">
        <v>2.4663333333333335</v>
      </c>
    </row>
    <row r="407" spans="1:13" ht="12" x14ac:dyDescent="0.25">
      <c r="A407" s="2">
        <v>377.08</v>
      </c>
      <c r="B407" s="77">
        <v>2.4553333333333334</v>
      </c>
      <c r="C407" s="77">
        <v>3.5516666666666663</v>
      </c>
      <c r="D407" s="77">
        <v>1.3659999999999999</v>
      </c>
      <c r="E407" s="77">
        <v>2.1636666666666664</v>
      </c>
      <c r="F407" s="77">
        <v>2.9740000000000002</v>
      </c>
      <c r="G407" s="77">
        <v>2.2740000000000005</v>
      </c>
      <c r="H407" s="77">
        <v>3.2526666666666668</v>
      </c>
      <c r="I407" s="77">
        <v>3.0646666666666662</v>
      </c>
      <c r="J407" s="77">
        <v>1.6253333333333335</v>
      </c>
      <c r="K407" s="77">
        <v>1.8500000000000003</v>
      </c>
      <c r="L407" s="77">
        <v>1.8246666666666667</v>
      </c>
      <c r="M407" s="77">
        <v>2.3810000000000002</v>
      </c>
    </row>
    <row r="408" spans="1:13" ht="12" x14ac:dyDescent="0.25">
      <c r="A408" s="2">
        <v>377.55</v>
      </c>
      <c r="B408" s="77">
        <v>2.4533333333333331</v>
      </c>
      <c r="C408" s="77">
        <v>3.4780000000000002</v>
      </c>
      <c r="D408" s="77">
        <v>1.2873333333333334</v>
      </c>
      <c r="E408" s="77">
        <v>2.1509999999999998</v>
      </c>
      <c r="F408" s="77">
        <v>2.938333333333333</v>
      </c>
      <c r="G408" s="77">
        <v>2.2166666666666663</v>
      </c>
      <c r="H408" s="77">
        <v>3.2456666666666667</v>
      </c>
      <c r="I408" s="77">
        <v>2.9250000000000003</v>
      </c>
      <c r="J408" s="77">
        <v>1.4983333333333333</v>
      </c>
      <c r="K408" s="77">
        <v>1.7533333333333332</v>
      </c>
      <c r="L408" s="77">
        <v>1.7850000000000001</v>
      </c>
      <c r="M408" s="77">
        <v>2.3350000000000004</v>
      </c>
    </row>
    <row r="409" spans="1:13" ht="12" x14ac:dyDescent="0.25">
      <c r="A409" s="2">
        <v>378.01</v>
      </c>
      <c r="B409" s="77">
        <v>2.2813333333333334</v>
      </c>
      <c r="C409" s="77">
        <v>3.2446666666666668</v>
      </c>
      <c r="D409" s="77">
        <v>1.0999999999999999</v>
      </c>
      <c r="E409" s="77">
        <v>2.0613333333333332</v>
      </c>
      <c r="F409" s="77">
        <v>2.8206666666666664</v>
      </c>
      <c r="G409" s="77">
        <v>2.0496666666666665</v>
      </c>
      <c r="H409" s="77">
        <v>3.1696666666666666</v>
      </c>
      <c r="I409" s="77">
        <v>2.6980000000000004</v>
      </c>
      <c r="J409" s="77">
        <v>1.258</v>
      </c>
      <c r="K409" s="77">
        <v>1.5313333333333334</v>
      </c>
      <c r="L409" s="77">
        <v>1.6106666666666667</v>
      </c>
      <c r="M409" s="77">
        <v>2.234</v>
      </c>
    </row>
    <row r="410" spans="1:13" ht="12" x14ac:dyDescent="0.25">
      <c r="A410" s="2">
        <v>378.47</v>
      </c>
      <c r="B410" s="77">
        <v>2.0116666666666667</v>
      </c>
      <c r="C410" s="77">
        <v>2.9986666666666664</v>
      </c>
      <c r="D410" s="77">
        <v>0.90533333333333343</v>
      </c>
      <c r="E410" s="77">
        <v>1.8330000000000002</v>
      </c>
      <c r="F410" s="77">
        <v>2.6343333333333336</v>
      </c>
      <c r="G410" s="77">
        <v>1.8926666666666667</v>
      </c>
      <c r="H410" s="77">
        <v>2.9756666666666667</v>
      </c>
      <c r="I410" s="77">
        <v>2.4866666666666668</v>
      </c>
      <c r="J410" s="77">
        <v>1.05</v>
      </c>
      <c r="K410" s="77">
        <v>1.25</v>
      </c>
      <c r="L410" s="77">
        <v>1.4359999999999999</v>
      </c>
      <c r="M410" s="77">
        <v>2.0023333333333331</v>
      </c>
    </row>
    <row r="411" spans="1:13" ht="12" x14ac:dyDescent="0.25">
      <c r="A411" s="2">
        <v>378.93</v>
      </c>
      <c r="B411" s="77">
        <v>1.9633333333333336</v>
      </c>
      <c r="C411" s="77">
        <v>2.9306666666666668</v>
      </c>
      <c r="D411" s="77">
        <v>0.97233333333333327</v>
      </c>
      <c r="E411" s="77">
        <v>1.8423333333333334</v>
      </c>
      <c r="F411" s="77">
        <v>2.6896666666666671</v>
      </c>
      <c r="G411" s="77">
        <v>1.8606666666666667</v>
      </c>
      <c r="H411" s="77">
        <v>2.9933333333333336</v>
      </c>
      <c r="I411" s="77">
        <v>2.46</v>
      </c>
      <c r="J411" s="77">
        <v>1.0876666666666666</v>
      </c>
      <c r="K411" s="77">
        <v>1.2403333333333333</v>
      </c>
      <c r="L411" s="77">
        <v>1.5</v>
      </c>
      <c r="M411" s="77">
        <v>1.9186666666666667</v>
      </c>
    </row>
    <row r="412" spans="1:13" ht="12" x14ac:dyDescent="0.25">
      <c r="A412" s="2">
        <v>379.39</v>
      </c>
      <c r="B412" s="77">
        <v>2.008</v>
      </c>
      <c r="C412" s="77">
        <v>2.9009999999999998</v>
      </c>
      <c r="D412" s="77">
        <v>1.1079999999999999</v>
      </c>
      <c r="E412" s="77">
        <v>1.9120000000000001</v>
      </c>
      <c r="F412" s="77">
        <v>2.6983333333333328</v>
      </c>
      <c r="G412" s="77">
        <v>1.7886666666666666</v>
      </c>
      <c r="H412" s="77">
        <v>3.0139999999999998</v>
      </c>
      <c r="I412" s="77">
        <v>2.4933333333333332</v>
      </c>
      <c r="J412" s="77">
        <v>1.0786666666666667</v>
      </c>
      <c r="K412" s="77">
        <v>1.266</v>
      </c>
      <c r="L412" s="77">
        <v>1.6033333333333335</v>
      </c>
      <c r="M412" s="77">
        <v>1.9219999999999999</v>
      </c>
    </row>
    <row r="413" spans="1:13" ht="12" x14ac:dyDescent="0.25">
      <c r="A413" s="2">
        <v>379.86</v>
      </c>
      <c r="B413" s="77">
        <v>1.8120000000000001</v>
      </c>
      <c r="C413" s="77">
        <v>2.8206666666666664</v>
      </c>
      <c r="D413" s="77">
        <v>1.0389999999999999</v>
      </c>
      <c r="E413" s="77">
        <v>1.7750000000000001</v>
      </c>
      <c r="F413" s="77">
        <v>2.5843333333333334</v>
      </c>
      <c r="G413" s="77">
        <v>1.7136666666666667</v>
      </c>
      <c r="H413" s="77">
        <v>2.918333333333333</v>
      </c>
      <c r="I413" s="77">
        <v>2.4940000000000002</v>
      </c>
      <c r="J413" s="77">
        <v>0.96599999999999986</v>
      </c>
      <c r="K413" s="77">
        <v>1.2033333333333334</v>
      </c>
      <c r="L413" s="77">
        <v>1.5523333333333333</v>
      </c>
      <c r="M413" s="77">
        <v>1.8133333333333332</v>
      </c>
    </row>
    <row r="414" spans="1:13" ht="12" x14ac:dyDescent="0.25">
      <c r="A414" s="2">
        <v>380.32</v>
      </c>
      <c r="B414" s="77">
        <v>1.748</v>
      </c>
      <c r="C414" s="77">
        <v>2.7463333333333337</v>
      </c>
      <c r="D414" s="77">
        <v>1.0620000000000001</v>
      </c>
      <c r="E414" s="77">
        <v>1.718</v>
      </c>
      <c r="F414" s="77">
        <v>2.5223333333333335</v>
      </c>
      <c r="G414" s="77">
        <v>1.5876666666666666</v>
      </c>
      <c r="H414" s="77">
        <v>2.8696666666666673</v>
      </c>
      <c r="I414" s="77">
        <v>2.4863333333333331</v>
      </c>
      <c r="J414" s="77">
        <v>0.96966666666666657</v>
      </c>
      <c r="K414" s="77">
        <v>1.1756666666666666</v>
      </c>
      <c r="L414" s="77">
        <v>1.5069999999999999</v>
      </c>
      <c r="M414" s="77">
        <v>1.7583333333333335</v>
      </c>
    </row>
    <row r="415" spans="1:13" ht="12" x14ac:dyDescent="0.25">
      <c r="A415" s="2">
        <v>380.78</v>
      </c>
      <c r="B415" s="77">
        <v>1.7986666666666669</v>
      </c>
      <c r="C415" s="77">
        <v>2.7929999999999997</v>
      </c>
      <c r="D415" s="77">
        <v>1.1196666666666666</v>
      </c>
      <c r="E415" s="77">
        <v>1.8226666666666667</v>
      </c>
      <c r="F415" s="77">
        <v>2.5956666666666668</v>
      </c>
      <c r="G415" s="77">
        <v>1.6213333333333335</v>
      </c>
      <c r="H415" s="77">
        <v>2.9253333333333331</v>
      </c>
      <c r="I415" s="77">
        <v>2.5423333333333336</v>
      </c>
      <c r="J415" s="77">
        <v>1.0446666666666669</v>
      </c>
      <c r="K415" s="77">
        <v>1.234</v>
      </c>
      <c r="L415" s="77">
        <v>1.5960000000000001</v>
      </c>
      <c r="M415" s="77">
        <v>1.8113333333333335</v>
      </c>
    </row>
    <row r="416" spans="1:13" ht="12" x14ac:dyDescent="0.25">
      <c r="A416" s="2">
        <v>381.24</v>
      </c>
      <c r="B416" s="77">
        <v>1.8176666666666665</v>
      </c>
      <c r="C416" s="77">
        <v>2.8369999999999997</v>
      </c>
      <c r="D416" s="77">
        <v>1.1326666666666665</v>
      </c>
      <c r="E416" s="77">
        <v>1.8323333333333334</v>
      </c>
      <c r="F416" s="77">
        <v>2.6736666666666671</v>
      </c>
      <c r="G416" s="77">
        <v>1.6183333333333332</v>
      </c>
      <c r="H416" s="77">
        <v>2.922333333333333</v>
      </c>
      <c r="I416" s="77">
        <v>2.5609999999999999</v>
      </c>
      <c r="J416" s="77">
        <v>1.0679999999999998</v>
      </c>
      <c r="K416" s="77">
        <v>1.2906666666666666</v>
      </c>
      <c r="L416" s="77">
        <v>1.6580000000000001</v>
      </c>
      <c r="M416" s="77">
        <v>1.8273333333333335</v>
      </c>
    </row>
    <row r="417" spans="1:13" ht="12" x14ac:dyDescent="0.25">
      <c r="A417" s="2">
        <v>381.7</v>
      </c>
      <c r="B417" s="77">
        <v>1.7279999999999998</v>
      </c>
      <c r="C417" s="77">
        <v>2.77</v>
      </c>
      <c r="D417" s="77">
        <v>1.0443333333333333</v>
      </c>
      <c r="E417" s="77">
        <v>1.68</v>
      </c>
      <c r="F417" s="77">
        <v>2.5903333333333332</v>
      </c>
      <c r="G417" s="77">
        <v>1.5109999999999999</v>
      </c>
      <c r="H417" s="77">
        <v>2.793333333333333</v>
      </c>
      <c r="I417" s="77">
        <v>2.4259999999999997</v>
      </c>
      <c r="J417" s="77">
        <v>0.99533333333333329</v>
      </c>
      <c r="K417" s="77">
        <v>1.1303333333333334</v>
      </c>
      <c r="L417" s="77">
        <v>1.5550000000000004</v>
      </c>
      <c r="M417" s="77">
        <v>1.7403333333333333</v>
      </c>
    </row>
    <row r="418" spans="1:13" ht="12" x14ac:dyDescent="0.25">
      <c r="A418" s="2">
        <v>382.16</v>
      </c>
      <c r="B418" s="77">
        <v>1.7289999999999999</v>
      </c>
      <c r="C418" s="77">
        <v>2.7703333333333333</v>
      </c>
      <c r="D418" s="77">
        <v>0.98499999999999999</v>
      </c>
      <c r="E418" s="77">
        <v>1.5816666666666668</v>
      </c>
      <c r="F418" s="77">
        <v>2.5750000000000002</v>
      </c>
      <c r="G418" s="77">
        <v>1.405</v>
      </c>
      <c r="H418" s="77">
        <v>2.7876666666666665</v>
      </c>
      <c r="I418" s="77">
        <v>2.3530000000000002</v>
      </c>
      <c r="J418" s="77">
        <v>0.9986666666666667</v>
      </c>
      <c r="K418" s="77">
        <v>1.0553333333333332</v>
      </c>
      <c r="L418" s="77">
        <v>1.5316666666666665</v>
      </c>
      <c r="M418" s="77">
        <v>1.6743333333333332</v>
      </c>
    </row>
    <row r="419" spans="1:13" ht="12" x14ac:dyDescent="0.25">
      <c r="A419" s="2">
        <v>382.63</v>
      </c>
      <c r="B419" s="77">
        <v>1.7346666666666668</v>
      </c>
      <c r="C419" s="77">
        <v>2.8033333333333332</v>
      </c>
      <c r="D419" s="77">
        <v>0.93200000000000005</v>
      </c>
      <c r="E419" s="77">
        <v>1.6453333333333333</v>
      </c>
      <c r="F419" s="77">
        <v>2.5693333333333332</v>
      </c>
      <c r="G419" s="77">
        <v>1.3966666666666665</v>
      </c>
      <c r="H419" s="77">
        <v>2.8696666666666668</v>
      </c>
      <c r="I419" s="77">
        <v>2.3223333333333334</v>
      </c>
      <c r="J419" s="77">
        <v>0.93466666666666665</v>
      </c>
      <c r="K419" s="77">
        <v>1.0356666666666667</v>
      </c>
      <c r="L419" s="77">
        <v>1.5723333333333336</v>
      </c>
      <c r="M419" s="77">
        <v>1.6950000000000001</v>
      </c>
    </row>
    <row r="420" spans="1:13" ht="12" x14ac:dyDescent="0.25">
      <c r="A420" s="2">
        <v>383.09</v>
      </c>
      <c r="B420" s="77">
        <v>1.7573333333333334</v>
      </c>
      <c r="C420" s="77">
        <v>2.779666666666667</v>
      </c>
      <c r="D420" s="77">
        <v>0.89966666666666661</v>
      </c>
      <c r="E420" s="77">
        <v>1.71</v>
      </c>
      <c r="F420" s="77">
        <v>2.537666666666667</v>
      </c>
      <c r="G420" s="77">
        <v>1.3846666666666667</v>
      </c>
      <c r="H420" s="77">
        <v>2.886333333333333</v>
      </c>
      <c r="I420" s="77">
        <v>2.3443333333333332</v>
      </c>
      <c r="J420" s="77">
        <v>0.93066666666666664</v>
      </c>
      <c r="K420" s="77">
        <v>0.9956666666666667</v>
      </c>
      <c r="L420" s="77">
        <v>1.6356666666666666</v>
      </c>
      <c r="M420" s="77">
        <v>1.5936666666666668</v>
      </c>
    </row>
    <row r="421" spans="1:13" ht="12" x14ac:dyDescent="0.25">
      <c r="A421" s="2">
        <v>383.55</v>
      </c>
      <c r="B421" s="77">
        <v>1.6260000000000001</v>
      </c>
      <c r="C421" s="77">
        <v>2.6969999999999996</v>
      </c>
      <c r="D421" s="77">
        <v>0.79666666666666652</v>
      </c>
      <c r="E421" s="77">
        <v>1.6083333333333334</v>
      </c>
      <c r="F421" s="77">
        <v>2.3686666666666665</v>
      </c>
      <c r="G421" s="77">
        <v>1.3526666666666667</v>
      </c>
      <c r="H421" s="77">
        <v>2.7516666666666665</v>
      </c>
      <c r="I421" s="77">
        <v>2.2783333333333333</v>
      </c>
      <c r="J421" s="77">
        <v>0.79366666666666674</v>
      </c>
      <c r="K421" s="77">
        <v>0.85499999999999998</v>
      </c>
      <c r="L421" s="77">
        <v>1.5646666666666667</v>
      </c>
      <c r="M421" s="77">
        <v>1.4816666666666667</v>
      </c>
    </row>
    <row r="422" spans="1:13" ht="12" x14ac:dyDescent="0.25">
      <c r="A422" s="2">
        <v>384.01</v>
      </c>
      <c r="B422" s="77">
        <v>1.5683333333333334</v>
      </c>
      <c r="C422" s="77">
        <v>2.7319999999999998</v>
      </c>
      <c r="D422" s="77">
        <v>0.78566666666666674</v>
      </c>
      <c r="E422" s="77">
        <v>1.5890000000000002</v>
      </c>
      <c r="F422" s="77">
        <v>2.3313333333333337</v>
      </c>
      <c r="G422" s="77">
        <v>1.292</v>
      </c>
      <c r="H422" s="77">
        <v>2.7449999999999997</v>
      </c>
      <c r="I422" s="77">
        <v>2.2479999999999998</v>
      </c>
      <c r="J422" s="77">
        <v>0.73466666666666658</v>
      </c>
      <c r="K422" s="77">
        <v>0.84299999999999997</v>
      </c>
      <c r="L422" s="77">
        <v>1.5536666666666665</v>
      </c>
      <c r="M422" s="77">
        <v>1.4850000000000001</v>
      </c>
    </row>
    <row r="423" spans="1:13" ht="12" x14ac:dyDescent="0.25">
      <c r="A423" s="2">
        <v>384.47</v>
      </c>
      <c r="B423" s="77">
        <v>1.4756666666666665</v>
      </c>
      <c r="C423" s="77">
        <v>2.7073333333333331</v>
      </c>
      <c r="D423" s="77">
        <v>0.70966666666666667</v>
      </c>
      <c r="E423" s="77">
        <v>1.5633333333333335</v>
      </c>
      <c r="F423" s="77">
        <v>2.2730000000000001</v>
      </c>
      <c r="G423" s="77">
        <v>1.2030000000000001</v>
      </c>
      <c r="H423" s="77">
        <v>2.6403333333333339</v>
      </c>
      <c r="I423" s="77">
        <v>2.2136666666666667</v>
      </c>
      <c r="J423" s="77">
        <v>0.71933333333333327</v>
      </c>
      <c r="K423" s="77">
        <v>0.80033333333333323</v>
      </c>
      <c r="L423" s="77">
        <v>1.4686666666666668</v>
      </c>
      <c r="M423" s="77">
        <v>1.4566666666666668</v>
      </c>
    </row>
    <row r="424" spans="1:13" ht="12" x14ac:dyDescent="0.25">
      <c r="A424" s="2">
        <v>384.93</v>
      </c>
      <c r="B424" s="77">
        <v>1.4263333333333332</v>
      </c>
      <c r="C424" s="77">
        <v>2.6169999999999995</v>
      </c>
      <c r="D424" s="77">
        <v>0.63966666666666672</v>
      </c>
      <c r="E424" s="77">
        <v>1.534</v>
      </c>
      <c r="F424" s="77">
        <v>2.2586666666666666</v>
      </c>
      <c r="G424" s="77">
        <v>1.153</v>
      </c>
      <c r="H424" s="77">
        <v>2.5640000000000001</v>
      </c>
      <c r="I424" s="77">
        <v>2.154666666666667</v>
      </c>
      <c r="J424" s="77">
        <v>0.58300000000000007</v>
      </c>
      <c r="K424" s="77">
        <v>0.72266666666666657</v>
      </c>
      <c r="L424" s="77">
        <v>1.359</v>
      </c>
      <c r="M424" s="77">
        <v>1.4366666666666665</v>
      </c>
    </row>
    <row r="425" spans="1:13" ht="12" x14ac:dyDescent="0.25">
      <c r="A425" s="2">
        <v>385.4</v>
      </c>
      <c r="B425" s="77">
        <v>1.3986666666666665</v>
      </c>
      <c r="C425" s="77">
        <v>2.6053333333333333</v>
      </c>
      <c r="D425" s="77">
        <v>0.56766666666666665</v>
      </c>
      <c r="E425" s="77">
        <v>1.563666666666667</v>
      </c>
      <c r="F425" s="77">
        <v>2.2313333333333332</v>
      </c>
      <c r="G425" s="77">
        <v>1.1266666666666667</v>
      </c>
      <c r="H425" s="77">
        <v>2.5249999999999999</v>
      </c>
      <c r="I425" s="77">
        <v>2.1296666666666666</v>
      </c>
      <c r="J425" s="77">
        <v>0.57233333333333336</v>
      </c>
      <c r="K425" s="77">
        <v>0.69933333333333325</v>
      </c>
      <c r="L425" s="77">
        <v>1.2969999999999999</v>
      </c>
      <c r="M425" s="77">
        <v>1.4570000000000001</v>
      </c>
    </row>
    <row r="426" spans="1:13" ht="12" x14ac:dyDescent="0.25">
      <c r="A426" s="2">
        <v>385.86</v>
      </c>
      <c r="B426" s="77">
        <v>1.3163333333333334</v>
      </c>
      <c r="C426" s="77">
        <v>2.5123333333333338</v>
      </c>
      <c r="D426" s="77">
        <v>0.52133333333333332</v>
      </c>
      <c r="E426" s="77">
        <v>1.5106666666666666</v>
      </c>
      <c r="F426" s="77">
        <v>2.1760000000000002</v>
      </c>
      <c r="G426" s="77">
        <v>1.0919999999999999</v>
      </c>
      <c r="H426" s="77">
        <v>2.5293333333333332</v>
      </c>
      <c r="I426" s="77">
        <v>2.0626666666666664</v>
      </c>
      <c r="J426" s="77">
        <v>0.55599999999999994</v>
      </c>
      <c r="K426" s="77">
        <v>0.65466666666666662</v>
      </c>
      <c r="L426" s="77">
        <v>1.2333333333333334</v>
      </c>
      <c r="M426" s="77">
        <v>1.4339999999999999</v>
      </c>
    </row>
    <row r="427" spans="1:13" ht="12" x14ac:dyDescent="0.25">
      <c r="A427" s="2">
        <v>386.32</v>
      </c>
      <c r="B427" s="77">
        <v>1.2809999999999999</v>
      </c>
      <c r="C427" s="77">
        <v>2.5426666666666669</v>
      </c>
      <c r="D427" s="77">
        <v>0.56466666666666665</v>
      </c>
      <c r="E427" s="77">
        <v>1.5190000000000001</v>
      </c>
      <c r="F427" s="77">
        <v>2.1726666666666667</v>
      </c>
      <c r="G427" s="77">
        <v>1.1416666666666666</v>
      </c>
      <c r="H427" s="77">
        <v>2.5746666666666669</v>
      </c>
      <c r="I427" s="77">
        <v>2.093</v>
      </c>
      <c r="J427" s="77">
        <v>0.56000000000000005</v>
      </c>
      <c r="K427" s="77">
        <v>0.67033333333333334</v>
      </c>
      <c r="L427" s="77">
        <v>1.2633333333333334</v>
      </c>
      <c r="M427" s="77">
        <v>1.4736666666666667</v>
      </c>
    </row>
    <row r="428" spans="1:13" ht="12" x14ac:dyDescent="0.25">
      <c r="A428" s="2">
        <v>386.78</v>
      </c>
      <c r="B428" s="77">
        <v>1.2956666666666665</v>
      </c>
      <c r="C428" s="77">
        <v>2.6409999999999996</v>
      </c>
      <c r="D428" s="77">
        <v>0.61033333333333328</v>
      </c>
      <c r="E428" s="77">
        <v>1.5483333333333331</v>
      </c>
      <c r="F428" s="77">
        <v>2.2213333333333329</v>
      </c>
      <c r="G428" s="77">
        <v>1.1879999999999999</v>
      </c>
      <c r="H428" s="77">
        <v>2.6749999999999994</v>
      </c>
      <c r="I428" s="77">
        <v>2.2063333333333333</v>
      </c>
      <c r="J428" s="77">
        <v>0.65699999999999992</v>
      </c>
      <c r="K428" s="77">
        <v>0.7583333333333333</v>
      </c>
      <c r="L428" s="77">
        <v>1.3499999999999999</v>
      </c>
      <c r="M428" s="77">
        <v>1.5733333333333333</v>
      </c>
    </row>
    <row r="429" spans="1:13" ht="12" x14ac:dyDescent="0.25">
      <c r="A429" s="2">
        <v>387.24</v>
      </c>
      <c r="B429" s="77">
        <v>1.3473333333333333</v>
      </c>
      <c r="C429" s="77">
        <v>2.6623333333333332</v>
      </c>
      <c r="D429" s="77">
        <v>0.65800000000000003</v>
      </c>
      <c r="E429" s="77">
        <v>1.5046666666666668</v>
      </c>
      <c r="F429" s="77">
        <v>2.2650000000000001</v>
      </c>
      <c r="G429" s="77">
        <v>1.2156666666666667</v>
      </c>
      <c r="H429" s="77">
        <v>2.7370000000000001</v>
      </c>
      <c r="I429" s="77">
        <v>2.2959999999999998</v>
      </c>
      <c r="J429" s="77">
        <v>0.72699999999999998</v>
      </c>
      <c r="K429" s="77">
        <v>0.85466666666666669</v>
      </c>
      <c r="L429" s="77">
        <v>1.3916666666666666</v>
      </c>
      <c r="M429" s="77">
        <v>1.5946666666666667</v>
      </c>
    </row>
    <row r="430" spans="1:13" ht="12" x14ac:dyDescent="0.25">
      <c r="A430" s="2">
        <v>387.7</v>
      </c>
      <c r="B430" s="77">
        <v>1.4080000000000001</v>
      </c>
      <c r="C430" s="77">
        <v>2.6953333333333336</v>
      </c>
      <c r="D430" s="77">
        <v>0.64733333333333343</v>
      </c>
      <c r="E430" s="77">
        <v>1.5130000000000001</v>
      </c>
      <c r="F430" s="77">
        <v>2.2173333333333329</v>
      </c>
      <c r="G430" s="77">
        <v>1.2303333333333333</v>
      </c>
      <c r="H430" s="77">
        <v>2.7810000000000001</v>
      </c>
      <c r="I430" s="77">
        <v>2.3330000000000002</v>
      </c>
      <c r="J430" s="77">
        <v>0.83033333333333326</v>
      </c>
      <c r="K430" s="77">
        <v>0.87766666666666671</v>
      </c>
      <c r="L430" s="77">
        <v>1.4043333333333334</v>
      </c>
      <c r="M430" s="77">
        <v>1.6156666666666668</v>
      </c>
    </row>
    <row r="431" spans="1:13" ht="12" x14ac:dyDescent="0.25">
      <c r="A431" s="2">
        <v>388.17</v>
      </c>
      <c r="B431" s="77">
        <v>1.4883333333333333</v>
      </c>
      <c r="C431" s="77">
        <v>2.795666666666667</v>
      </c>
      <c r="D431" s="77">
        <v>0.69233333333333336</v>
      </c>
      <c r="E431" s="77">
        <v>1.5780000000000001</v>
      </c>
      <c r="F431" s="77">
        <v>2.2250000000000001</v>
      </c>
      <c r="G431" s="77">
        <v>1.3123333333333334</v>
      </c>
      <c r="H431" s="77">
        <v>2.8686666666666665</v>
      </c>
      <c r="I431" s="77">
        <v>2.3696666666666668</v>
      </c>
      <c r="J431" s="77">
        <v>0.88866666666666683</v>
      </c>
      <c r="K431" s="77">
        <v>0.93099999999999994</v>
      </c>
      <c r="L431" s="77">
        <v>1.4826666666666668</v>
      </c>
      <c r="M431" s="77">
        <v>1.6663333333333334</v>
      </c>
    </row>
    <row r="432" spans="1:13" ht="12" x14ac:dyDescent="0.25">
      <c r="A432" s="2">
        <v>388.63</v>
      </c>
      <c r="B432" s="77">
        <v>1.5659999999999998</v>
      </c>
      <c r="C432" s="77">
        <v>2.8610000000000002</v>
      </c>
      <c r="D432" s="77">
        <v>0.67233333333333334</v>
      </c>
      <c r="E432" s="77">
        <v>1.5913333333333337</v>
      </c>
      <c r="F432" s="77">
        <v>2.242666666666667</v>
      </c>
      <c r="G432" s="77">
        <v>1.2896666666666667</v>
      </c>
      <c r="H432" s="77">
        <v>2.918333333333333</v>
      </c>
      <c r="I432" s="77">
        <v>2.3826666666666667</v>
      </c>
      <c r="J432" s="77">
        <v>0.91133333333333333</v>
      </c>
      <c r="K432" s="77">
        <v>1</v>
      </c>
      <c r="L432" s="77">
        <v>1.4850000000000001</v>
      </c>
      <c r="M432" s="77">
        <v>1.7</v>
      </c>
    </row>
    <row r="433" spans="1:13" ht="12" x14ac:dyDescent="0.25">
      <c r="A433" s="2">
        <v>389.09</v>
      </c>
      <c r="B433" s="77">
        <v>1.4926666666666668</v>
      </c>
      <c r="C433" s="77">
        <v>2.8056666666666668</v>
      </c>
      <c r="D433" s="77">
        <v>0.55566666666666664</v>
      </c>
      <c r="E433" s="77">
        <v>1.5309999999999999</v>
      </c>
      <c r="F433" s="77">
        <v>2.1970000000000001</v>
      </c>
      <c r="G433" s="77">
        <v>1.2300000000000002</v>
      </c>
      <c r="H433" s="77">
        <v>2.8820000000000001</v>
      </c>
      <c r="I433" s="77">
        <v>2.2673333333333332</v>
      </c>
      <c r="J433" s="77">
        <v>0.84566666666666668</v>
      </c>
      <c r="K433" s="77">
        <v>0.94466666666666665</v>
      </c>
      <c r="L433" s="77">
        <v>1.3893333333333333</v>
      </c>
      <c r="M433" s="77">
        <v>1.6116666666666664</v>
      </c>
    </row>
    <row r="434" spans="1:13" ht="12" x14ac:dyDescent="0.25">
      <c r="A434" s="2">
        <v>389.55</v>
      </c>
      <c r="B434" s="77">
        <v>1.5723333333333336</v>
      </c>
      <c r="C434" s="77">
        <v>2.8623333333333334</v>
      </c>
      <c r="D434" s="77">
        <v>0.58066666666666666</v>
      </c>
      <c r="E434" s="77">
        <v>1.5606666666666664</v>
      </c>
      <c r="F434" s="77">
        <v>2.2273333333333336</v>
      </c>
      <c r="G434" s="77">
        <v>1.2593333333333332</v>
      </c>
      <c r="H434" s="77">
        <v>2.9136666666666664</v>
      </c>
      <c r="I434" s="77">
        <v>2.238</v>
      </c>
      <c r="J434" s="77">
        <v>0.83966666666666667</v>
      </c>
      <c r="K434" s="77">
        <v>0.95000000000000007</v>
      </c>
      <c r="L434" s="77">
        <v>1.3923333333333332</v>
      </c>
      <c r="M434" s="77">
        <v>1.6633333333333333</v>
      </c>
    </row>
    <row r="435" spans="1:13" ht="12" x14ac:dyDescent="0.25">
      <c r="A435" s="2">
        <v>390.01</v>
      </c>
      <c r="B435" s="77">
        <v>1.5253333333333334</v>
      </c>
      <c r="C435" s="77">
        <v>2.8539999999999996</v>
      </c>
      <c r="D435" s="77">
        <v>0.5179999999999999</v>
      </c>
      <c r="E435" s="77">
        <v>1.4909999999999999</v>
      </c>
      <c r="F435" s="77">
        <v>2.2306666666666666</v>
      </c>
      <c r="G435" s="77">
        <v>1.2373333333333334</v>
      </c>
      <c r="H435" s="77">
        <v>2.8603333333333332</v>
      </c>
      <c r="I435" s="77">
        <v>2.1906666666666665</v>
      </c>
      <c r="J435" s="77">
        <v>0.78800000000000014</v>
      </c>
      <c r="K435" s="77">
        <v>0.8656666666666667</v>
      </c>
      <c r="L435" s="77">
        <v>1.3620000000000001</v>
      </c>
      <c r="M435" s="77">
        <v>1.6416666666666668</v>
      </c>
    </row>
    <row r="436" spans="1:13" ht="12" x14ac:dyDescent="0.25">
      <c r="A436" s="2">
        <v>390.47</v>
      </c>
      <c r="B436" s="77">
        <v>1.4283333333333335</v>
      </c>
      <c r="C436" s="77">
        <v>2.7946666666666666</v>
      </c>
      <c r="D436" s="77">
        <v>0.44166666666666665</v>
      </c>
      <c r="E436" s="77">
        <v>1.3926666666666667</v>
      </c>
      <c r="F436" s="77">
        <v>2.1840000000000002</v>
      </c>
      <c r="G436" s="77">
        <v>1.1766666666666667</v>
      </c>
      <c r="H436" s="77">
        <v>2.7816666666666663</v>
      </c>
      <c r="I436" s="77">
        <v>2.1143333333333332</v>
      </c>
      <c r="J436" s="77">
        <v>0.71166666666666678</v>
      </c>
      <c r="K436" s="77">
        <v>0.80666666666666664</v>
      </c>
      <c r="L436" s="77">
        <v>1.321</v>
      </c>
      <c r="M436" s="77">
        <v>1.5650000000000002</v>
      </c>
    </row>
    <row r="437" spans="1:13" ht="12" x14ac:dyDescent="0.25">
      <c r="A437" s="2">
        <v>390.93</v>
      </c>
      <c r="B437" s="77">
        <v>1.4613333333333334</v>
      </c>
      <c r="C437" s="77">
        <v>2.847</v>
      </c>
      <c r="D437" s="77">
        <v>0.53200000000000003</v>
      </c>
      <c r="E437" s="77">
        <v>1.4320000000000002</v>
      </c>
      <c r="F437" s="77">
        <v>2.2290000000000001</v>
      </c>
      <c r="G437" s="77">
        <v>1.2049999999999998</v>
      </c>
      <c r="H437" s="77">
        <v>2.831</v>
      </c>
      <c r="I437" s="77">
        <v>2.137</v>
      </c>
      <c r="J437" s="77">
        <v>0.73533333333333328</v>
      </c>
      <c r="K437" s="77">
        <v>0.81233333333333324</v>
      </c>
      <c r="L437" s="77">
        <v>1.3523333333333334</v>
      </c>
      <c r="M437" s="77">
        <v>1.5729999999999997</v>
      </c>
    </row>
    <row r="438" spans="1:13" ht="12" x14ac:dyDescent="0.25">
      <c r="A438" s="2">
        <v>391.39</v>
      </c>
      <c r="B438" s="77">
        <v>1.5093333333333334</v>
      </c>
      <c r="C438" s="77">
        <v>2.8866666666666667</v>
      </c>
      <c r="D438" s="77">
        <v>0.64633333333333332</v>
      </c>
      <c r="E438" s="77">
        <v>1.4843333333333331</v>
      </c>
      <c r="F438" s="77">
        <v>2.2993333333333337</v>
      </c>
      <c r="G438" s="77">
        <v>1.2636666666666667</v>
      </c>
      <c r="H438" s="77">
        <v>2.89</v>
      </c>
      <c r="I438" s="77">
        <v>2.2216666666666667</v>
      </c>
      <c r="J438" s="77">
        <v>0.79866666666666664</v>
      </c>
      <c r="K438" s="77">
        <v>0.88633333333333331</v>
      </c>
      <c r="L438" s="77">
        <v>1.4169999999999998</v>
      </c>
      <c r="M438" s="77">
        <v>1.5733333333333335</v>
      </c>
    </row>
    <row r="439" spans="1:13" ht="12" x14ac:dyDescent="0.25">
      <c r="A439" s="2">
        <v>391.86</v>
      </c>
      <c r="B439" s="77">
        <v>1.4983333333333333</v>
      </c>
      <c r="C439" s="77">
        <v>2.9063333333333339</v>
      </c>
      <c r="D439" s="77">
        <v>0.67666666666666675</v>
      </c>
      <c r="E439" s="77">
        <v>1.5503333333333333</v>
      </c>
      <c r="F439" s="77">
        <v>2.3140000000000001</v>
      </c>
      <c r="G439" s="77">
        <v>1.3123333333333334</v>
      </c>
      <c r="H439" s="77">
        <v>2.9066666666666663</v>
      </c>
      <c r="I439" s="77">
        <v>2.2716666666666669</v>
      </c>
      <c r="J439" s="77">
        <v>0.80266666666666664</v>
      </c>
      <c r="K439" s="77">
        <v>0.90133333333333343</v>
      </c>
      <c r="L439" s="77">
        <v>1.417</v>
      </c>
      <c r="M439" s="77">
        <v>1.5720000000000001</v>
      </c>
    </row>
    <row r="440" spans="1:13" ht="12" x14ac:dyDescent="0.25">
      <c r="A440" s="2">
        <v>392.32</v>
      </c>
      <c r="B440" s="77">
        <v>1.4946666666666666</v>
      </c>
      <c r="C440" s="77">
        <v>2.8919999999999995</v>
      </c>
      <c r="D440" s="77">
        <v>0.67433333333333334</v>
      </c>
      <c r="E440" s="77">
        <v>1.556</v>
      </c>
      <c r="F440" s="77">
        <v>2.3373333333333335</v>
      </c>
      <c r="G440" s="77">
        <v>1.3193333333333335</v>
      </c>
      <c r="H440" s="77">
        <v>2.9356666666666666</v>
      </c>
      <c r="I440" s="77">
        <v>2.2673333333333332</v>
      </c>
      <c r="J440" s="77">
        <v>0.79666666666666675</v>
      </c>
      <c r="K440" s="77">
        <v>0.90233333333333332</v>
      </c>
      <c r="L440" s="77">
        <v>1.4076666666666666</v>
      </c>
      <c r="M440" s="77">
        <v>1.5653333333333332</v>
      </c>
    </row>
    <row r="441" spans="1:13" ht="12" x14ac:dyDescent="0.25">
      <c r="A441" s="2">
        <v>392.78</v>
      </c>
      <c r="B441" s="77">
        <v>1.5176666666666669</v>
      </c>
      <c r="C441" s="77">
        <v>2.938333333333333</v>
      </c>
      <c r="D441" s="77">
        <v>0.71566666666666678</v>
      </c>
      <c r="E441" s="77">
        <v>1.5593333333333332</v>
      </c>
      <c r="F441" s="77">
        <v>2.3919999999999999</v>
      </c>
      <c r="G441" s="77">
        <v>1.3180000000000001</v>
      </c>
      <c r="H441" s="77">
        <v>2.9903333333333335</v>
      </c>
      <c r="I441" s="77">
        <v>2.2719999999999998</v>
      </c>
      <c r="J441" s="77">
        <v>0.85633333333333328</v>
      </c>
      <c r="K441" s="77">
        <v>0.93433333333333335</v>
      </c>
      <c r="L441" s="77">
        <v>1.4016666666666666</v>
      </c>
      <c r="M441" s="77">
        <v>1.5890000000000002</v>
      </c>
    </row>
    <row r="442" spans="1:13" ht="12" x14ac:dyDescent="0.25">
      <c r="A442" s="2">
        <v>393.24</v>
      </c>
      <c r="B442" s="77">
        <v>1.5906666666666667</v>
      </c>
      <c r="C442" s="77">
        <v>3.0186666666666664</v>
      </c>
      <c r="D442" s="77">
        <v>0.79733333333333334</v>
      </c>
      <c r="E442" s="77">
        <v>1.5776666666666668</v>
      </c>
      <c r="F442" s="77">
        <v>2.5096666666666665</v>
      </c>
      <c r="G442" s="77">
        <v>1.343</v>
      </c>
      <c r="H442" s="77">
        <v>3.0539999999999998</v>
      </c>
      <c r="I442" s="77">
        <v>2.3603333333333332</v>
      </c>
      <c r="J442" s="77">
        <v>0.99266666666666659</v>
      </c>
      <c r="K442" s="77">
        <v>1.01</v>
      </c>
      <c r="L442" s="77">
        <v>1.45</v>
      </c>
      <c r="M442" s="77">
        <v>1.696</v>
      </c>
    </row>
    <row r="443" spans="1:13" ht="12" x14ac:dyDescent="0.25">
      <c r="A443" s="2">
        <v>393.7</v>
      </c>
      <c r="B443" s="77">
        <v>1.6553333333333333</v>
      </c>
      <c r="C443" s="77">
        <v>3.0783333333333331</v>
      </c>
      <c r="D443" s="77">
        <v>0.84133333333333338</v>
      </c>
      <c r="E443" s="77">
        <v>1.6423333333333332</v>
      </c>
      <c r="F443" s="77">
        <v>2.5529999999999999</v>
      </c>
      <c r="G443" s="77">
        <v>1.4203333333333334</v>
      </c>
      <c r="H443" s="77">
        <v>3.1233333333333331</v>
      </c>
      <c r="I443" s="77">
        <v>2.4413333333333336</v>
      </c>
      <c r="J443" s="77">
        <v>1.1136666666666668</v>
      </c>
      <c r="K443" s="77">
        <v>1.0876666666666666</v>
      </c>
      <c r="L443" s="77">
        <v>1.5073333333333334</v>
      </c>
      <c r="M443" s="77">
        <v>1.7436666666666667</v>
      </c>
    </row>
    <row r="444" spans="1:13" ht="12" x14ac:dyDescent="0.25">
      <c r="A444" s="2">
        <v>394.16</v>
      </c>
      <c r="B444" s="77">
        <v>1.6479999999999999</v>
      </c>
      <c r="C444" s="77">
        <v>3.1073333333333331</v>
      </c>
      <c r="D444" s="77">
        <v>0.84833333333333327</v>
      </c>
      <c r="E444" s="77">
        <v>1.6159999999999999</v>
      </c>
      <c r="F444" s="77">
        <v>2.5646666666666667</v>
      </c>
      <c r="G444" s="77">
        <v>1.4726666666666668</v>
      </c>
      <c r="H444" s="77">
        <v>3.1433333333333331</v>
      </c>
      <c r="I444" s="77">
        <v>2.4710000000000001</v>
      </c>
      <c r="J444" s="77">
        <v>1.115</v>
      </c>
      <c r="K444" s="77">
        <v>1.1203333333333332</v>
      </c>
      <c r="L444" s="77">
        <v>1.5403333333333336</v>
      </c>
      <c r="M444" s="77">
        <v>1.7426666666666666</v>
      </c>
    </row>
    <row r="445" spans="1:13" ht="12" x14ac:dyDescent="0.25">
      <c r="A445" s="2">
        <v>394.62</v>
      </c>
      <c r="B445" s="77">
        <v>1.6306666666666667</v>
      </c>
      <c r="C445" s="77">
        <v>3.1169999999999995</v>
      </c>
      <c r="D445" s="77">
        <v>0.81966666666666665</v>
      </c>
      <c r="E445" s="77">
        <v>1.6006666666666669</v>
      </c>
      <c r="F445" s="77">
        <v>2.524</v>
      </c>
      <c r="G445" s="77">
        <v>1.4966666666666668</v>
      </c>
      <c r="H445" s="77">
        <v>3.1459999999999995</v>
      </c>
      <c r="I445" s="77">
        <v>2.4636666666666667</v>
      </c>
      <c r="J445" s="77">
        <v>1.119</v>
      </c>
      <c r="K445" s="77">
        <v>1.1293333333333333</v>
      </c>
      <c r="L445" s="77">
        <v>1.5643333333333331</v>
      </c>
      <c r="M445" s="77">
        <v>1.7240000000000002</v>
      </c>
    </row>
    <row r="446" spans="1:13" ht="12" x14ac:dyDescent="0.25">
      <c r="A446" s="2">
        <v>395.08</v>
      </c>
      <c r="B446" s="77">
        <v>1.5629999999999999</v>
      </c>
      <c r="C446" s="77">
        <v>2.999333333333333</v>
      </c>
      <c r="D446" s="77">
        <v>0.7596666666666666</v>
      </c>
      <c r="E446" s="77">
        <v>1.4799999999999998</v>
      </c>
      <c r="F446" s="77">
        <v>2.4453333333333336</v>
      </c>
      <c r="G446" s="77">
        <v>1.4589999999999999</v>
      </c>
      <c r="H446" s="77">
        <v>3.0826666666666669</v>
      </c>
      <c r="I446" s="77">
        <v>2.3906666666666667</v>
      </c>
      <c r="J446" s="77">
        <v>1.0513333333333332</v>
      </c>
      <c r="K446" s="77">
        <v>1.0706666666666667</v>
      </c>
      <c r="L446" s="77">
        <v>1.5519999999999998</v>
      </c>
      <c r="M446" s="77">
        <v>1.6120000000000001</v>
      </c>
    </row>
    <row r="447" spans="1:13" ht="12" x14ac:dyDescent="0.25">
      <c r="A447" s="2">
        <v>395.54</v>
      </c>
      <c r="B447" s="77">
        <v>1.5483333333333331</v>
      </c>
      <c r="C447" s="77">
        <v>2.9723333333333333</v>
      </c>
      <c r="D447" s="77">
        <v>0.73666666666666669</v>
      </c>
      <c r="E447" s="77">
        <v>1.4283333333333335</v>
      </c>
      <c r="F447" s="77">
        <v>2.4443333333333332</v>
      </c>
      <c r="G447" s="77">
        <v>1.454</v>
      </c>
      <c r="H447" s="77">
        <v>3.0483333333333333</v>
      </c>
      <c r="I447" s="77">
        <v>2.3706666666666667</v>
      </c>
      <c r="J447" s="77">
        <v>1.0453333333333332</v>
      </c>
      <c r="K447" s="77">
        <v>1.0549999999999999</v>
      </c>
      <c r="L447" s="77">
        <v>1.5486666666666669</v>
      </c>
      <c r="M447" s="77">
        <v>1.5703333333333334</v>
      </c>
    </row>
    <row r="448" spans="1:13" ht="12" x14ac:dyDescent="0.25">
      <c r="A448" s="2">
        <v>396</v>
      </c>
      <c r="B448" s="77">
        <v>1.5576666666666668</v>
      </c>
      <c r="C448" s="77">
        <v>2.9686666666666661</v>
      </c>
      <c r="D448" s="77">
        <v>0.73999999999999988</v>
      </c>
      <c r="E448" s="77">
        <v>1.4196666666666669</v>
      </c>
      <c r="F448" s="77">
        <v>2.4403333333333337</v>
      </c>
      <c r="G448" s="77">
        <v>1.4710000000000001</v>
      </c>
      <c r="H448" s="77">
        <v>3.0109999999999997</v>
      </c>
      <c r="I448" s="77">
        <v>2.3496666666666663</v>
      </c>
      <c r="J448" s="77">
        <v>1.0963333333333332</v>
      </c>
      <c r="K448" s="77">
        <v>1.0756666666666668</v>
      </c>
      <c r="L448" s="77">
        <v>1.5429999999999999</v>
      </c>
      <c r="M448" s="77">
        <v>1.5733333333333333</v>
      </c>
    </row>
    <row r="449" spans="1:13" ht="12" x14ac:dyDescent="0.25">
      <c r="A449" s="2">
        <v>396.47</v>
      </c>
      <c r="B449" s="77">
        <v>1.534</v>
      </c>
      <c r="C449" s="77">
        <v>2.9609999999999999</v>
      </c>
      <c r="D449" s="77">
        <v>0.75633333333333341</v>
      </c>
      <c r="E449" s="77">
        <v>1.4043333333333334</v>
      </c>
      <c r="F449" s="77">
        <v>2.4216666666666669</v>
      </c>
      <c r="G449" s="77">
        <v>1.4726666666666668</v>
      </c>
      <c r="H449" s="77">
        <v>2.9510000000000001</v>
      </c>
      <c r="I449" s="77">
        <v>2.3180000000000001</v>
      </c>
      <c r="J449" s="77">
        <v>1.0583333333333333</v>
      </c>
      <c r="K449" s="77">
        <v>1.032</v>
      </c>
      <c r="L449" s="77">
        <v>1.5386666666666666</v>
      </c>
      <c r="M449" s="77">
        <v>1.5433333333333332</v>
      </c>
    </row>
    <row r="450" spans="1:13" ht="12" x14ac:dyDescent="0.25">
      <c r="A450" s="2">
        <v>396.93</v>
      </c>
      <c r="B450" s="77">
        <v>1.4843333333333335</v>
      </c>
      <c r="C450" s="77">
        <v>2.9603333333333333</v>
      </c>
      <c r="D450" s="77">
        <v>0.71033333333333337</v>
      </c>
      <c r="E450" s="77">
        <v>1.3936666666666666</v>
      </c>
      <c r="F450" s="77">
        <v>2.3913333333333333</v>
      </c>
      <c r="G450" s="77">
        <v>1.458</v>
      </c>
      <c r="H450" s="77">
        <v>2.9413333333333331</v>
      </c>
      <c r="I450" s="77">
        <v>2.2673333333333332</v>
      </c>
      <c r="J450" s="77">
        <v>1.0323333333333335</v>
      </c>
      <c r="K450" s="77">
        <v>0.97000000000000008</v>
      </c>
      <c r="L450" s="77">
        <v>1.5256666666666667</v>
      </c>
      <c r="M450" s="77">
        <v>1.5156666666666665</v>
      </c>
    </row>
    <row r="451" spans="1:13" ht="12" x14ac:dyDescent="0.25">
      <c r="A451" s="2">
        <v>397.39</v>
      </c>
      <c r="B451" s="77">
        <v>1.5216666666666667</v>
      </c>
      <c r="C451" s="77">
        <v>2.9919999999999995</v>
      </c>
      <c r="D451" s="77">
        <v>0.72633333333333328</v>
      </c>
      <c r="E451" s="77">
        <v>1.4166666666666667</v>
      </c>
      <c r="F451" s="77">
        <v>2.4113333333333333</v>
      </c>
      <c r="G451" s="77">
        <v>1.452</v>
      </c>
      <c r="H451" s="77">
        <v>2.9356666666666662</v>
      </c>
      <c r="I451" s="77">
        <v>2.262</v>
      </c>
      <c r="J451" s="77">
        <v>1.0246666666666666</v>
      </c>
      <c r="K451" s="77">
        <v>0.98799999999999988</v>
      </c>
      <c r="L451" s="77">
        <v>1.5566666666666666</v>
      </c>
      <c r="M451" s="77">
        <v>1.5006666666666668</v>
      </c>
    </row>
    <row r="452" spans="1:13" ht="12" x14ac:dyDescent="0.25">
      <c r="A452" s="2">
        <v>397.85</v>
      </c>
      <c r="B452" s="77">
        <v>1.5293333333333334</v>
      </c>
      <c r="C452" s="77">
        <v>2.9673333333333338</v>
      </c>
      <c r="D452" s="77">
        <v>0.72633333333333339</v>
      </c>
      <c r="E452" s="77">
        <v>1.4036666666666664</v>
      </c>
      <c r="F452" s="77">
        <v>2.4243333333333332</v>
      </c>
      <c r="G452" s="77">
        <v>1.4273333333333333</v>
      </c>
      <c r="H452" s="77">
        <v>2.9123333333333332</v>
      </c>
      <c r="I452" s="77">
        <v>2.2463333333333333</v>
      </c>
      <c r="J452" s="77">
        <v>1.0149999999999999</v>
      </c>
      <c r="K452" s="77">
        <v>0.96633333333333338</v>
      </c>
      <c r="L452" s="77">
        <v>1.5570000000000002</v>
      </c>
      <c r="M452" s="77">
        <v>1.4803333333333335</v>
      </c>
    </row>
    <row r="453" spans="1:13" ht="12" x14ac:dyDescent="0.25">
      <c r="A453" s="2">
        <v>398.31</v>
      </c>
      <c r="B453" s="77">
        <v>1.468333333333333</v>
      </c>
      <c r="C453" s="77">
        <v>2.9283333333333332</v>
      </c>
      <c r="D453" s="77">
        <v>0.68433333333333335</v>
      </c>
      <c r="E453" s="77">
        <v>1.3763333333333332</v>
      </c>
      <c r="F453" s="77">
        <v>2.3856666666666668</v>
      </c>
      <c r="G453" s="77">
        <v>1.383</v>
      </c>
      <c r="H453" s="77">
        <v>2.8716666666666666</v>
      </c>
      <c r="I453" s="77">
        <v>2.202</v>
      </c>
      <c r="J453" s="77">
        <v>0.96600000000000008</v>
      </c>
      <c r="K453" s="77">
        <v>0.87166666666666659</v>
      </c>
      <c r="L453" s="77">
        <v>1.53</v>
      </c>
      <c r="M453" s="77">
        <v>1.4339999999999999</v>
      </c>
    </row>
    <row r="454" spans="1:13" ht="12" x14ac:dyDescent="0.25">
      <c r="A454" s="2">
        <v>398.77</v>
      </c>
      <c r="B454" s="77">
        <v>1.4176666666666666</v>
      </c>
      <c r="C454" s="77">
        <v>2.922333333333333</v>
      </c>
      <c r="D454" s="77">
        <v>0.66800000000000004</v>
      </c>
      <c r="E454" s="77">
        <v>1.3353333333333335</v>
      </c>
      <c r="F454" s="77">
        <v>2.355</v>
      </c>
      <c r="G454" s="77">
        <v>1.3570000000000002</v>
      </c>
      <c r="H454" s="77">
        <v>2.8263333333333338</v>
      </c>
      <c r="I454" s="77">
        <v>2.173</v>
      </c>
      <c r="J454" s="77">
        <v>0.92866666666666664</v>
      </c>
      <c r="K454" s="77">
        <v>0.83166666666666667</v>
      </c>
      <c r="L454" s="77">
        <v>1.5210000000000001</v>
      </c>
      <c r="M454" s="77">
        <v>1.4029999999999998</v>
      </c>
    </row>
    <row r="455" spans="1:13" ht="12" x14ac:dyDescent="0.25">
      <c r="A455" s="2">
        <v>399.23</v>
      </c>
      <c r="B455" s="77">
        <v>1.3896666666666668</v>
      </c>
      <c r="C455" s="77">
        <v>2.9060000000000001</v>
      </c>
      <c r="D455" s="77">
        <v>0.66100000000000003</v>
      </c>
      <c r="E455" s="77">
        <v>1.3426666666666669</v>
      </c>
      <c r="F455" s="77">
        <v>2.3646666666666669</v>
      </c>
      <c r="G455" s="77">
        <v>1.3196666666666668</v>
      </c>
      <c r="H455" s="77">
        <v>2.8130000000000002</v>
      </c>
      <c r="I455" s="77">
        <v>2.1743333333333332</v>
      </c>
      <c r="J455" s="77">
        <v>0.97266666666666668</v>
      </c>
      <c r="K455" s="77">
        <v>0.81666666666666654</v>
      </c>
      <c r="L455" s="77">
        <v>1.5456666666666667</v>
      </c>
      <c r="M455" s="77">
        <v>1.397</v>
      </c>
    </row>
    <row r="456" spans="1:13" ht="12" x14ac:dyDescent="0.25">
      <c r="A456" s="2">
        <v>399.69</v>
      </c>
      <c r="B456" s="77">
        <v>1.4213333333333333</v>
      </c>
      <c r="C456" s="77">
        <v>2.9150000000000005</v>
      </c>
      <c r="D456" s="77">
        <v>0.70333333333333348</v>
      </c>
      <c r="E456" s="77">
        <v>1.3940000000000001</v>
      </c>
      <c r="F456" s="77">
        <v>2.3783333333333334</v>
      </c>
      <c r="G456" s="77">
        <v>1.3416666666666668</v>
      </c>
      <c r="H456" s="77">
        <v>2.8726666666666669</v>
      </c>
      <c r="I456" s="77">
        <v>2.2050000000000001</v>
      </c>
      <c r="J456" s="77">
        <v>0.98399999999999999</v>
      </c>
      <c r="K456" s="77">
        <v>0.83333333333333337</v>
      </c>
      <c r="L456" s="77">
        <v>1.6223333333333334</v>
      </c>
      <c r="M456" s="77">
        <v>1.4223333333333334</v>
      </c>
    </row>
    <row r="457" spans="1:13" ht="12" x14ac:dyDescent="0.25">
      <c r="A457" s="175">
        <v>400.15</v>
      </c>
      <c r="B457" s="124">
        <v>1.4489999999999998</v>
      </c>
      <c r="C457" s="124">
        <v>2.9220000000000002</v>
      </c>
      <c r="D457" s="124">
        <v>0.7320000000000001</v>
      </c>
      <c r="E457" s="124">
        <v>1.4179999999999999</v>
      </c>
      <c r="F457" s="124">
        <v>2.3993333333333333</v>
      </c>
      <c r="G457" s="124">
        <v>1.3520000000000001</v>
      </c>
      <c r="H457" s="124">
        <v>2.9220000000000002</v>
      </c>
      <c r="I457" s="124">
        <v>2.2546666666666666</v>
      </c>
      <c r="J457" s="124">
        <v>1.0176666666666667</v>
      </c>
      <c r="K457" s="124">
        <v>0.85633333333333328</v>
      </c>
      <c r="L457" s="124">
        <v>1.6493333333333335</v>
      </c>
      <c r="M457" s="124">
        <v>1.4533333333333331</v>
      </c>
    </row>
    <row r="458" spans="1:13" ht="12" x14ac:dyDescent="0.25">
      <c r="A458" s="175">
        <v>400.61</v>
      </c>
      <c r="B458" s="124">
        <v>1.4123333333333334</v>
      </c>
      <c r="C458" s="124">
        <v>2.8989999999999996</v>
      </c>
      <c r="D458" s="124">
        <v>0.69666666666666666</v>
      </c>
      <c r="E458" s="124">
        <v>1.3543333333333336</v>
      </c>
      <c r="F458" s="124">
        <v>2.3489999999999998</v>
      </c>
      <c r="G458" s="124">
        <v>1.3206666666666667</v>
      </c>
      <c r="H458" s="124">
        <v>2.9003333333333337</v>
      </c>
      <c r="I458" s="124">
        <v>2.2286666666666668</v>
      </c>
      <c r="J458" s="124">
        <v>0.97400000000000009</v>
      </c>
      <c r="K458" s="124">
        <v>0.84566666666666668</v>
      </c>
      <c r="L458" s="124">
        <v>1.5906666666666667</v>
      </c>
      <c r="M458" s="124">
        <v>1.4216666666666669</v>
      </c>
    </row>
    <row r="459" spans="1:13" ht="12" x14ac:dyDescent="0.25">
      <c r="A459" s="175">
        <v>401.07</v>
      </c>
      <c r="B459" s="124">
        <v>1.3760000000000001</v>
      </c>
      <c r="C459" s="124">
        <v>2.8859999999999997</v>
      </c>
      <c r="D459" s="124">
        <v>0.65466666666666662</v>
      </c>
      <c r="E459" s="124">
        <v>1.3419999999999999</v>
      </c>
      <c r="F459" s="124">
        <v>2.3403333333333332</v>
      </c>
      <c r="G459" s="124">
        <v>1.2769999999999999</v>
      </c>
      <c r="H459" s="124">
        <v>2.8973333333333335</v>
      </c>
      <c r="I459" s="124">
        <v>2.2056666666666662</v>
      </c>
      <c r="J459" s="124">
        <v>0.92233333333333334</v>
      </c>
      <c r="K459" s="124">
        <v>0.85566666666666669</v>
      </c>
      <c r="L459" s="124">
        <v>1.5593333333333332</v>
      </c>
      <c r="M459" s="124">
        <v>1.3999999999999997</v>
      </c>
    </row>
    <row r="460" spans="1:13" ht="12" x14ac:dyDescent="0.25">
      <c r="A460" s="175">
        <v>401.53</v>
      </c>
      <c r="B460" s="124">
        <v>1.3276666666666668</v>
      </c>
      <c r="C460" s="124">
        <v>2.8626666666666671</v>
      </c>
      <c r="D460" s="124">
        <v>0.65266666666666662</v>
      </c>
      <c r="E460" s="124">
        <v>1.3586666666666665</v>
      </c>
      <c r="F460" s="124">
        <v>2.3356666666666666</v>
      </c>
      <c r="G460" s="124">
        <v>1.2459999999999998</v>
      </c>
      <c r="H460" s="124">
        <v>2.8940000000000001</v>
      </c>
      <c r="I460" s="124">
        <v>2.1819999999999999</v>
      </c>
      <c r="J460" s="124">
        <v>0.8836666666666666</v>
      </c>
      <c r="K460" s="124">
        <v>0.86799999999999999</v>
      </c>
      <c r="L460" s="124">
        <v>1.5366666666666664</v>
      </c>
      <c r="M460" s="124">
        <v>1.3936666666666666</v>
      </c>
    </row>
    <row r="461" spans="1:13" ht="12" x14ac:dyDescent="0.25">
      <c r="A461" s="175">
        <v>401.99</v>
      </c>
      <c r="B461" s="124">
        <v>1.2693333333333332</v>
      </c>
      <c r="C461" s="124">
        <v>2.8339999999999996</v>
      </c>
      <c r="D461" s="124">
        <v>0.59499999999999997</v>
      </c>
      <c r="E461" s="124">
        <v>1.3073333333333332</v>
      </c>
      <c r="F461" s="124">
        <v>2.2686666666666668</v>
      </c>
      <c r="G461" s="124">
        <v>1.1686666666666665</v>
      </c>
      <c r="H461" s="124">
        <v>2.8583333333333329</v>
      </c>
      <c r="I461" s="124">
        <v>2.1379999999999999</v>
      </c>
      <c r="J461" s="124">
        <v>0.87766666666666671</v>
      </c>
      <c r="K461" s="124">
        <v>0.82799999999999996</v>
      </c>
      <c r="L461" s="124">
        <v>1.4863333333333333</v>
      </c>
      <c r="M461" s="124">
        <v>1.3543333333333336</v>
      </c>
    </row>
    <row r="462" spans="1:13" ht="12" x14ac:dyDescent="0.25">
      <c r="A462" s="175">
        <v>402.45</v>
      </c>
      <c r="B462" s="124">
        <v>1.2346666666666666</v>
      </c>
      <c r="C462" s="124">
        <v>2.7943333333333329</v>
      </c>
      <c r="D462" s="124">
        <v>0.54833333333333334</v>
      </c>
      <c r="E462" s="124">
        <v>1.2746666666666668</v>
      </c>
      <c r="F462" s="124">
        <v>2.2283333333333335</v>
      </c>
      <c r="G462" s="124">
        <v>1.1453333333333333</v>
      </c>
      <c r="H462" s="124">
        <v>2.8266666666666667</v>
      </c>
      <c r="I462" s="124">
        <v>2.109</v>
      </c>
      <c r="J462" s="124">
        <v>0.82666666666666666</v>
      </c>
      <c r="K462" s="124">
        <v>0.80666666666666675</v>
      </c>
      <c r="L462" s="124">
        <v>1.4846666666666666</v>
      </c>
      <c r="M462" s="124">
        <v>1.345</v>
      </c>
    </row>
    <row r="463" spans="1:13" ht="12" x14ac:dyDescent="0.25">
      <c r="A463" s="175">
        <v>402.92</v>
      </c>
      <c r="B463" s="124">
        <v>1.1890000000000001</v>
      </c>
      <c r="C463" s="124">
        <v>2.7360000000000002</v>
      </c>
      <c r="D463" s="124">
        <v>0.50666666666666671</v>
      </c>
      <c r="E463" s="124">
        <v>1.2606666666666666</v>
      </c>
      <c r="F463" s="124">
        <v>2.1896666666666667</v>
      </c>
      <c r="G463" s="124">
        <v>1.1176666666666666</v>
      </c>
      <c r="H463" s="124">
        <v>2.8420000000000001</v>
      </c>
      <c r="I463" s="124">
        <v>2.0686666666666667</v>
      </c>
      <c r="J463" s="124">
        <v>0.746</v>
      </c>
      <c r="K463" s="124">
        <v>0.7713333333333332</v>
      </c>
      <c r="L463" s="124">
        <v>1.4813333333333329</v>
      </c>
      <c r="M463" s="124">
        <v>1.2986666666666666</v>
      </c>
    </row>
    <row r="464" spans="1:13" ht="12" x14ac:dyDescent="0.25">
      <c r="A464" s="175">
        <v>403.38</v>
      </c>
      <c r="B464" s="124">
        <v>1.1639999999999999</v>
      </c>
      <c r="C464" s="124">
        <v>2.7373333333333334</v>
      </c>
      <c r="D464" s="124">
        <v>0.53933333333333333</v>
      </c>
      <c r="E464" s="124">
        <v>1.252</v>
      </c>
      <c r="F464" s="124">
        <v>2.1903333333333332</v>
      </c>
      <c r="G464" s="124">
        <v>1.117</v>
      </c>
      <c r="H464" s="124">
        <v>2.8343333333333334</v>
      </c>
      <c r="I464" s="124">
        <v>2.0726666666666667</v>
      </c>
      <c r="J464" s="124">
        <v>0.72466666666666668</v>
      </c>
      <c r="K464" s="124">
        <v>0.77966666666666662</v>
      </c>
      <c r="L464" s="124">
        <v>1.5203333333333333</v>
      </c>
      <c r="M464" s="124">
        <v>1.2883333333333333</v>
      </c>
    </row>
    <row r="465" spans="1:13" ht="12" x14ac:dyDescent="0.25">
      <c r="A465" s="175">
        <v>403.84</v>
      </c>
      <c r="B465" s="124">
        <v>1.1646666666666665</v>
      </c>
      <c r="C465" s="124">
        <v>2.7410000000000001</v>
      </c>
      <c r="D465" s="124">
        <v>0.56833333333333336</v>
      </c>
      <c r="E465" s="124">
        <v>1.2430000000000001</v>
      </c>
      <c r="F465" s="124">
        <v>2.1686666666666663</v>
      </c>
      <c r="G465" s="124">
        <v>1.099</v>
      </c>
      <c r="H465" s="124">
        <v>2.847</v>
      </c>
      <c r="I465" s="124">
        <v>2.0580000000000003</v>
      </c>
      <c r="J465" s="124">
        <v>0.71466666666666667</v>
      </c>
      <c r="K465" s="124">
        <v>0.76999999999999991</v>
      </c>
      <c r="L465" s="124">
        <v>1.5196666666666665</v>
      </c>
      <c r="M465" s="124">
        <v>1.2676666666666667</v>
      </c>
    </row>
    <row r="466" spans="1:13" ht="12" x14ac:dyDescent="0.25">
      <c r="A466" s="175">
        <v>404.3</v>
      </c>
      <c r="B466" s="124">
        <v>1.1426666666666667</v>
      </c>
      <c r="C466" s="124">
        <v>2.7103333333333333</v>
      </c>
      <c r="D466" s="124">
        <v>0.54866666666666675</v>
      </c>
      <c r="E466" s="124">
        <v>1.2220000000000002</v>
      </c>
      <c r="F466" s="124">
        <v>2.125</v>
      </c>
      <c r="G466" s="124">
        <v>1.0203333333333333</v>
      </c>
      <c r="H466" s="124">
        <v>2.827666666666667</v>
      </c>
      <c r="I466" s="124">
        <v>2.0429999999999997</v>
      </c>
      <c r="J466" s="124">
        <v>0.67833333333333334</v>
      </c>
      <c r="K466" s="124">
        <v>0.72866666666666668</v>
      </c>
      <c r="L466" s="124">
        <v>1.4896666666666665</v>
      </c>
      <c r="M466" s="124">
        <v>1.202</v>
      </c>
    </row>
    <row r="467" spans="1:13" ht="12" x14ac:dyDescent="0.25">
      <c r="A467" s="175">
        <v>404.76</v>
      </c>
      <c r="B467" s="124">
        <v>1.1776666666666669</v>
      </c>
      <c r="C467" s="124">
        <v>2.7806666666666664</v>
      </c>
      <c r="D467" s="124">
        <v>0.57933333333333337</v>
      </c>
      <c r="E467" s="124">
        <v>1.288</v>
      </c>
      <c r="F467" s="124">
        <v>2.1686666666666667</v>
      </c>
      <c r="G467" s="124">
        <v>1.0573333333333332</v>
      </c>
      <c r="H467" s="124">
        <v>2.8976666666666664</v>
      </c>
      <c r="I467" s="124">
        <v>2.0966666666666667</v>
      </c>
      <c r="J467" s="124">
        <v>0.71799999999999997</v>
      </c>
      <c r="K467" s="124">
        <v>0.7553333333333333</v>
      </c>
      <c r="L467" s="124">
        <v>1.5366666666666664</v>
      </c>
      <c r="M467" s="124">
        <v>1.2649999999999999</v>
      </c>
    </row>
    <row r="468" spans="1:13" ht="12" x14ac:dyDescent="0.25">
      <c r="A468" s="175">
        <v>405.22</v>
      </c>
      <c r="B468" s="124">
        <v>1.1996666666666667</v>
      </c>
      <c r="C468" s="124">
        <v>2.8193333333333332</v>
      </c>
      <c r="D468" s="124">
        <v>0.621</v>
      </c>
      <c r="E468" s="124">
        <v>1.3256666666666665</v>
      </c>
      <c r="F468" s="124">
        <v>2.177</v>
      </c>
      <c r="G468" s="124">
        <v>1.0966666666666667</v>
      </c>
      <c r="H468" s="124">
        <v>2.9453333333333336</v>
      </c>
      <c r="I468" s="124">
        <v>2.1413333333333333</v>
      </c>
      <c r="J468" s="124">
        <v>0.72133333333333338</v>
      </c>
      <c r="K468" s="124">
        <v>0.76999999999999991</v>
      </c>
      <c r="L468" s="124">
        <v>1.5836666666666666</v>
      </c>
      <c r="M468" s="124">
        <v>1.3150000000000002</v>
      </c>
    </row>
    <row r="469" spans="1:13" ht="12" x14ac:dyDescent="0.25">
      <c r="A469" s="175">
        <v>405.68</v>
      </c>
      <c r="B469" s="124">
        <v>1.2290000000000001</v>
      </c>
      <c r="C469" s="124">
        <v>2.8806666666666665</v>
      </c>
      <c r="D469" s="124">
        <v>0.68033333333333346</v>
      </c>
      <c r="E469" s="124">
        <v>1.3583333333333334</v>
      </c>
      <c r="F469" s="124">
        <v>2.2196666666666665</v>
      </c>
      <c r="G469" s="124">
        <v>1.1563333333333332</v>
      </c>
      <c r="H469" s="124">
        <v>3.0173333333333332</v>
      </c>
      <c r="I469" s="124">
        <v>2.2063333333333333</v>
      </c>
      <c r="J469" s="124">
        <v>0.72699999999999998</v>
      </c>
      <c r="K469" s="124">
        <v>0.78299999999999992</v>
      </c>
      <c r="L469" s="124">
        <v>1.6536666666666668</v>
      </c>
      <c r="M469" s="124">
        <v>1.3643333333333334</v>
      </c>
    </row>
    <row r="470" spans="1:13" ht="12" x14ac:dyDescent="0.25">
      <c r="A470" s="175">
        <v>406.14</v>
      </c>
      <c r="B470" s="124">
        <v>1.2343333333333335</v>
      </c>
      <c r="C470" s="124">
        <v>2.9049999999999998</v>
      </c>
      <c r="D470" s="124">
        <v>0.67400000000000004</v>
      </c>
      <c r="E470" s="124">
        <v>1.361</v>
      </c>
      <c r="F470" s="124">
        <v>2.2256666666666671</v>
      </c>
      <c r="G470" s="124">
        <v>1.1463333333333334</v>
      </c>
      <c r="H470" s="124">
        <v>3.0493333333333332</v>
      </c>
      <c r="I470" s="124">
        <v>2.2269999999999999</v>
      </c>
      <c r="J470" s="124">
        <v>0.73233333333333339</v>
      </c>
      <c r="K470" s="124">
        <v>0.77733333333333332</v>
      </c>
      <c r="L470" s="124">
        <v>1.6413333333333331</v>
      </c>
      <c r="M470" s="124">
        <v>1.3789999999999998</v>
      </c>
    </row>
    <row r="471" spans="1:13" ht="12" x14ac:dyDescent="0.25">
      <c r="A471" s="175">
        <v>406.6</v>
      </c>
      <c r="B471" s="124">
        <v>1.2643333333333333</v>
      </c>
      <c r="C471" s="124">
        <v>2.9486666666666665</v>
      </c>
      <c r="D471" s="124">
        <v>0.71866666666666668</v>
      </c>
      <c r="E471" s="124">
        <v>1.4186666666666667</v>
      </c>
      <c r="F471" s="124">
        <v>2.2733333333333334</v>
      </c>
      <c r="G471" s="124">
        <v>1.1833333333333333</v>
      </c>
      <c r="H471" s="124">
        <v>3.0846666666666671</v>
      </c>
      <c r="I471" s="124">
        <v>2.2873333333333332</v>
      </c>
      <c r="J471" s="124">
        <v>0.7593333333333333</v>
      </c>
      <c r="K471" s="124">
        <v>0.83766666666666667</v>
      </c>
      <c r="L471" s="124">
        <v>1.6846666666666668</v>
      </c>
      <c r="M471" s="124">
        <v>1.4343333333333332</v>
      </c>
    </row>
    <row r="472" spans="1:13" ht="12" x14ac:dyDescent="0.25">
      <c r="A472" s="175">
        <v>407.06</v>
      </c>
      <c r="B472" s="124">
        <v>1.2116666666666667</v>
      </c>
      <c r="C472" s="124">
        <v>2.9496666666666669</v>
      </c>
      <c r="D472" s="124">
        <v>0.70000000000000007</v>
      </c>
      <c r="E472" s="124">
        <v>1.3996666666666666</v>
      </c>
      <c r="F472" s="124">
        <v>2.2673333333333336</v>
      </c>
      <c r="G472" s="124">
        <v>1.1753333333333333</v>
      </c>
      <c r="H472" s="124">
        <v>3.0846666666666667</v>
      </c>
      <c r="I472" s="124">
        <v>2.2869999999999999</v>
      </c>
      <c r="J472" s="124">
        <v>0.73233333333333339</v>
      </c>
      <c r="K472" s="124">
        <v>0.80366666666666664</v>
      </c>
      <c r="L472" s="124">
        <v>1.6783333333333335</v>
      </c>
      <c r="M472" s="124">
        <v>1.4256666666666666</v>
      </c>
    </row>
    <row r="473" spans="1:13" ht="12" x14ac:dyDescent="0.25">
      <c r="A473" s="175">
        <v>407.52</v>
      </c>
      <c r="B473" s="124">
        <v>1.1366666666666667</v>
      </c>
      <c r="C473" s="124">
        <v>2.9193333333333329</v>
      </c>
      <c r="D473" s="124">
        <v>0.6306666666666666</v>
      </c>
      <c r="E473" s="124">
        <v>1.3260000000000001</v>
      </c>
      <c r="F473" s="124">
        <v>2.1853333333333333</v>
      </c>
      <c r="G473" s="124">
        <v>1.0963333333333334</v>
      </c>
      <c r="H473" s="124">
        <v>3.0543333333333336</v>
      </c>
      <c r="I473" s="124">
        <v>2.2376666666666662</v>
      </c>
      <c r="J473" s="124">
        <v>0.64866666666666661</v>
      </c>
      <c r="K473" s="124">
        <v>0.77266666666666672</v>
      </c>
      <c r="L473" s="124">
        <v>1.6130000000000002</v>
      </c>
      <c r="M473" s="124">
        <v>1.3570000000000002</v>
      </c>
    </row>
    <row r="474" spans="1:13" ht="12" x14ac:dyDescent="0.25">
      <c r="A474" s="175">
        <v>407.98</v>
      </c>
      <c r="B474" s="124">
        <v>1.121</v>
      </c>
      <c r="C474" s="124">
        <v>2.9186666666666667</v>
      </c>
      <c r="D474" s="124">
        <v>0.63099999999999989</v>
      </c>
      <c r="E474" s="124">
        <v>1.2783333333333333</v>
      </c>
      <c r="F474" s="124">
        <v>2.1506666666666665</v>
      </c>
      <c r="G474" s="124">
        <v>1.0810000000000002</v>
      </c>
      <c r="H474" s="124">
        <v>3.0423333333333336</v>
      </c>
      <c r="I474" s="124">
        <v>2.2399999999999998</v>
      </c>
      <c r="J474" s="124">
        <v>0.61499999999999999</v>
      </c>
      <c r="K474" s="124">
        <v>0.78466666666666673</v>
      </c>
      <c r="L474" s="124">
        <v>1.603</v>
      </c>
      <c r="M474" s="124">
        <v>1.3466666666666667</v>
      </c>
    </row>
    <row r="475" spans="1:13" ht="12" x14ac:dyDescent="0.25">
      <c r="A475" s="175">
        <v>408.44</v>
      </c>
      <c r="B475" s="124">
        <v>1.1486666666666665</v>
      </c>
      <c r="C475" s="124">
        <v>2.9706666666666663</v>
      </c>
      <c r="D475" s="124">
        <v>0.67566666666666675</v>
      </c>
      <c r="E475" s="124">
        <v>1.2969999999999999</v>
      </c>
      <c r="F475" s="124">
        <v>2.1816666666666671</v>
      </c>
      <c r="G475" s="124">
        <v>1.1076666666666666</v>
      </c>
      <c r="H475" s="124">
        <v>3.081</v>
      </c>
      <c r="I475" s="124">
        <v>2.289333333333333</v>
      </c>
      <c r="J475" s="124">
        <v>0.6176666666666667</v>
      </c>
      <c r="K475" s="124">
        <v>0.81100000000000005</v>
      </c>
      <c r="L475" s="124">
        <v>1.6603333333333332</v>
      </c>
      <c r="M475" s="124">
        <v>1.3713333333333333</v>
      </c>
    </row>
    <row r="476" spans="1:13" ht="12" x14ac:dyDescent="0.25">
      <c r="A476" s="175">
        <v>408.9</v>
      </c>
      <c r="B476" s="124">
        <v>1.1063333333333334</v>
      </c>
      <c r="C476" s="124">
        <v>3.0016666666666669</v>
      </c>
      <c r="D476" s="124">
        <v>0.67066666666666663</v>
      </c>
      <c r="E476" s="124">
        <v>1.2883333333333333</v>
      </c>
      <c r="F476" s="124">
        <v>2.161</v>
      </c>
      <c r="G476" s="124">
        <v>1.1239999999999999</v>
      </c>
      <c r="H476" s="124">
        <v>3.0986666666666665</v>
      </c>
      <c r="I476" s="124">
        <v>2.2903333333333333</v>
      </c>
      <c r="J476" s="124">
        <v>0.59566666666666668</v>
      </c>
      <c r="K476" s="124">
        <v>0.81700000000000006</v>
      </c>
      <c r="L476" s="124">
        <v>1.6806666666666665</v>
      </c>
      <c r="M476" s="124">
        <v>1.3516666666666666</v>
      </c>
    </row>
    <row r="477" spans="1:13" ht="12" x14ac:dyDescent="0.25">
      <c r="A477" s="175">
        <v>409.36</v>
      </c>
      <c r="B477" s="124">
        <v>1.0643333333333331</v>
      </c>
      <c r="C477" s="124">
        <v>3.0419999999999998</v>
      </c>
      <c r="D477" s="124">
        <v>0.66866666666666674</v>
      </c>
      <c r="E477" s="124">
        <v>1.2779999999999998</v>
      </c>
      <c r="F477" s="124">
        <v>2.1459999999999999</v>
      </c>
      <c r="G477" s="124">
        <v>1.1159999999999999</v>
      </c>
      <c r="H477" s="124">
        <v>3.091333333333333</v>
      </c>
      <c r="I477" s="124">
        <v>2.2683333333333331</v>
      </c>
      <c r="J477" s="124">
        <v>0.60066666666666668</v>
      </c>
      <c r="K477" s="124">
        <v>0.80566666666666664</v>
      </c>
      <c r="L477" s="124">
        <v>1.6763333333333332</v>
      </c>
      <c r="M477" s="124">
        <v>1.3246666666666667</v>
      </c>
    </row>
    <row r="478" spans="1:13" ht="12" x14ac:dyDescent="0.25">
      <c r="A478" s="175">
        <v>409.82</v>
      </c>
      <c r="B478" s="124">
        <v>1.0583333333333333</v>
      </c>
      <c r="C478" s="124">
        <v>3.0626666666666664</v>
      </c>
      <c r="D478" s="124">
        <v>0.68033333333333335</v>
      </c>
      <c r="E478" s="124">
        <v>1.2813333333333332</v>
      </c>
      <c r="F478" s="124">
        <v>2.1343333333333332</v>
      </c>
      <c r="G478" s="124">
        <v>1.1243333333333334</v>
      </c>
      <c r="H478" s="124">
        <v>3.0820000000000003</v>
      </c>
      <c r="I478" s="124">
        <v>2.2506666666666666</v>
      </c>
      <c r="J478" s="124">
        <v>0.58633333333333326</v>
      </c>
      <c r="K478" s="124">
        <v>0.79099999999999993</v>
      </c>
      <c r="L478" s="124">
        <v>1.684333333333333</v>
      </c>
      <c r="M478" s="124">
        <v>1.3259999999999998</v>
      </c>
    </row>
    <row r="479" spans="1:13" ht="12" x14ac:dyDescent="0.25">
      <c r="A479" s="175">
        <v>410.28</v>
      </c>
      <c r="B479" s="124">
        <v>1.0519999999999998</v>
      </c>
      <c r="C479" s="124">
        <v>3.0593333333333335</v>
      </c>
      <c r="D479" s="124">
        <v>0.66699999999999993</v>
      </c>
      <c r="E479" s="124">
        <v>1.3313333333333333</v>
      </c>
      <c r="F479" s="124">
        <v>2.1266666666666665</v>
      </c>
      <c r="G479" s="124">
        <v>1.1143333333333334</v>
      </c>
      <c r="H479" s="124">
        <v>3.0906666666666669</v>
      </c>
      <c r="I479" s="124">
        <v>2.2436666666666665</v>
      </c>
      <c r="J479" s="124">
        <v>0.58766666666666667</v>
      </c>
      <c r="K479" s="124">
        <v>0.78133333333333332</v>
      </c>
      <c r="L479" s="124">
        <v>1.7050000000000001</v>
      </c>
      <c r="M479" s="124">
        <v>1.3316666666666666</v>
      </c>
    </row>
    <row r="480" spans="1:13" ht="12" x14ac:dyDescent="0.25">
      <c r="A480" s="175">
        <v>410.74</v>
      </c>
      <c r="B480" s="124">
        <v>1.0513333333333332</v>
      </c>
      <c r="C480" s="124">
        <v>3.0723333333333329</v>
      </c>
      <c r="D480" s="124">
        <v>0.64833333333333332</v>
      </c>
      <c r="E480" s="124">
        <v>1.3406666666666667</v>
      </c>
      <c r="F480" s="124">
        <v>2.1026666666666669</v>
      </c>
      <c r="G480" s="124">
        <v>1.1126666666666667</v>
      </c>
      <c r="H480" s="124">
        <v>3.0909999999999997</v>
      </c>
      <c r="I480" s="124">
        <v>2.2253333333333334</v>
      </c>
      <c r="J480" s="124">
        <v>0.57833333333333325</v>
      </c>
      <c r="K480" s="124">
        <v>0.76733333333333331</v>
      </c>
      <c r="L480" s="124">
        <v>1.7106666666666666</v>
      </c>
      <c r="M480" s="124">
        <v>1.3193333333333335</v>
      </c>
    </row>
    <row r="481" spans="1:13" ht="12" x14ac:dyDescent="0.25">
      <c r="A481" s="175">
        <v>411.2</v>
      </c>
      <c r="B481" s="124">
        <v>1.0703333333333334</v>
      </c>
      <c r="C481" s="124">
        <v>3.1093333333333333</v>
      </c>
      <c r="D481" s="124">
        <v>0.64566666666666661</v>
      </c>
      <c r="E481" s="124">
        <v>1.3</v>
      </c>
      <c r="F481" s="124">
        <v>2.1066666666666669</v>
      </c>
      <c r="G481" s="124">
        <v>1.1226666666666667</v>
      </c>
      <c r="H481" s="124">
        <v>3.1006666666666667</v>
      </c>
      <c r="I481" s="124">
        <v>2.2189999999999999</v>
      </c>
      <c r="J481" s="124">
        <v>0.58466666666666667</v>
      </c>
      <c r="K481" s="124">
        <v>0.7616666666666666</v>
      </c>
      <c r="L481" s="124">
        <v>1.7326666666666668</v>
      </c>
      <c r="M481" s="124">
        <v>1.321</v>
      </c>
    </row>
    <row r="482" spans="1:13" ht="12" x14ac:dyDescent="0.25">
      <c r="A482" s="175">
        <v>411.66</v>
      </c>
      <c r="B482" s="124">
        <v>1.1003333333333334</v>
      </c>
      <c r="C482" s="124">
        <v>3.1426666666666669</v>
      </c>
      <c r="D482" s="124">
        <v>0.68699999999999994</v>
      </c>
      <c r="E482" s="124">
        <v>1.3106666666666666</v>
      </c>
      <c r="F482" s="124">
        <v>2.1436666666666664</v>
      </c>
      <c r="G482" s="124">
        <v>1.1566666666666667</v>
      </c>
      <c r="H482" s="124">
        <v>3.1216666666666666</v>
      </c>
      <c r="I482" s="124">
        <v>2.2503333333333333</v>
      </c>
      <c r="J482" s="124">
        <v>0.56766666666666665</v>
      </c>
      <c r="K482" s="124">
        <v>0.78500000000000003</v>
      </c>
      <c r="L482" s="124">
        <v>1.7596666666666667</v>
      </c>
      <c r="M482" s="124">
        <v>1.3296666666666666</v>
      </c>
    </row>
    <row r="483" spans="1:13" ht="12" x14ac:dyDescent="0.25">
      <c r="A483" s="175">
        <v>412.12</v>
      </c>
      <c r="B483" s="124">
        <v>1.1336666666666668</v>
      </c>
      <c r="C483" s="124">
        <v>3.2196666666666669</v>
      </c>
      <c r="D483" s="124">
        <v>0.75233333333333319</v>
      </c>
      <c r="E483" s="124">
        <v>1.3386666666666667</v>
      </c>
      <c r="F483" s="124">
        <v>2.1976666666666667</v>
      </c>
      <c r="G483" s="124">
        <v>1.1936666666666667</v>
      </c>
      <c r="H483" s="124">
        <v>3.1779999999999995</v>
      </c>
      <c r="I483" s="124">
        <v>2.2929999999999997</v>
      </c>
      <c r="J483" s="124">
        <v>0.60366666666666668</v>
      </c>
      <c r="K483" s="124">
        <v>0.81300000000000006</v>
      </c>
      <c r="L483" s="124">
        <v>1.7956666666666667</v>
      </c>
      <c r="M483" s="124">
        <v>1.3800000000000001</v>
      </c>
    </row>
    <row r="484" spans="1:13" ht="12" x14ac:dyDescent="0.25">
      <c r="A484" s="175">
        <v>412.58</v>
      </c>
      <c r="B484" s="124">
        <v>1.1166666666666667</v>
      </c>
      <c r="C484" s="124">
        <v>3.25</v>
      </c>
      <c r="D484" s="124">
        <v>0.7636666666666666</v>
      </c>
      <c r="E484" s="124">
        <v>1.3463333333333332</v>
      </c>
      <c r="F484" s="124">
        <v>2.1963333333333335</v>
      </c>
      <c r="G484" s="124">
        <v>1.1950000000000001</v>
      </c>
      <c r="H484" s="124">
        <v>3.174666666666667</v>
      </c>
      <c r="I484" s="124">
        <v>2.2870000000000004</v>
      </c>
      <c r="J484" s="124">
        <v>0.59766666666666668</v>
      </c>
      <c r="K484" s="124">
        <v>0.80999999999999994</v>
      </c>
      <c r="L484" s="124">
        <v>1.8043333333333333</v>
      </c>
      <c r="M484" s="124">
        <v>1.3699999999999999</v>
      </c>
    </row>
    <row r="485" spans="1:13" ht="12" x14ac:dyDescent="0.25">
      <c r="A485" s="175">
        <v>413.04</v>
      </c>
      <c r="B485" s="124">
        <v>1.1199999999999999</v>
      </c>
      <c r="C485" s="124">
        <v>3.2583333333333329</v>
      </c>
      <c r="D485" s="124">
        <v>0.76300000000000001</v>
      </c>
      <c r="E485" s="124">
        <v>1.3476666666666668</v>
      </c>
      <c r="F485" s="124">
        <v>2.1916666666666664</v>
      </c>
      <c r="G485" s="124">
        <v>1.1886666666666665</v>
      </c>
      <c r="H485" s="124">
        <v>3.1923333333333335</v>
      </c>
      <c r="I485" s="124">
        <v>2.2766666666666668</v>
      </c>
      <c r="J485" s="124">
        <v>0.58833333333333326</v>
      </c>
      <c r="K485" s="124">
        <v>0.78300000000000003</v>
      </c>
      <c r="L485" s="124">
        <v>1.797666666666667</v>
      </c>
      <c r="M485" s="124">
        <v>1.3559999999999999</v>
      </c>
    </row>
    <row r="486" spans="1:13" ht="12" x14ac:dyDescent="0.25">
      <c r="A486" s="175">
        <v>413.5</v>
      </c>
      <c r="B486" s="124">
        <v>1.1693333333333333</v>
      </c>
      <c r="C486" s="124">
        <v>3.3093333333333335</v>
      </c>
      <c r="D486" s="124">
        <v>0.81633333333333324</v>
      </c>
      <c r="E486" s="124">
        <v>1.4076666666666666</v>
      </c>
      <c r="F486" s="124">
        <v>2.246</v>
      </c>
      <c r="G486" s="124">
        <v>1.2156666666666667</v>
      </c>
      <c r="H486" s="124">
        <v>3.2383333333333333</v>
      </c>
      <c r="I486" s="124">
        <v>2.3273333333333333</v>
      </c>
      <c r="J486" s="124">
        <v>0.6216666666666667</v>
      </c>
      <c r="K486" s="124">
        <v>0.79199999999999993</v>
      </c>
      <c r="L486" s="124">
        <v>1.8653333333333333</v>
      </c>
      <c r="M486" s="124">
        <v>1.4156666666666666</v>
      </c>
    </row>
    <row r="487" spans="1:13" ht="12" x14ac:dyDescent="0.25">
      <c r="A487" s="175">
        <v>413.96</v>
      </c>
      <c r="B487" s="124">
        <v>1.2156666666666667</v>
      </c>
      <c r="C487" s="124">
        <v>3.3490000000000002</v>
      </c>
      <c r="D487" s="124">
        <v>0.86066666666666658</v>
      </c>
      <c r="E487" s="124">
        <v>1.4423333333333332</v>
      </c>
      <c r="F487" s="124">
        <v>2.2813333333333334</v>
      </c>
      <c r="G487" s="124">
        <v>1.2636666666666665</v>
      </c>
      <c r="H487" s="124">
        <v>3.2853333333333334</v>
      </c>
      <c r="I487" s="124">
        <v>2.3933333333333331</v>
      </c>
      <c r="J487" s="124">
        <v>0.65600000000000003</v>
      </c>
      <c r="K487" s="124">
        <v>0.84233333333333327</v>
      </c>
      <c r="L487" s="124">
        <v>1.9349999999999998</v>
      </c>
      <c r="M487" s="124">
        <v>1.4809999999999999</v>
      </c>
    </row>
    <row r="488" spans="1:13" ht="12" x14ac:dyDescent="0.25">
      <c r="A488" s="175">
        <v>414.42</v>
      </c>
      <c r="B488" s="124">
        <v>1.2226666666666668</v>
      </c>
      <c r="C488" s="124">
        <v>3.3590000000000004</v>
      </c>
      <c r="D488" s="124">
        <v>0.86433333333333329</v>
      </c>
      <c r="E488" s="124">
        <v>1.4440000000000002</v>
      </c>
      <c r="F488" s="124">
        <v>2.2776666666666667</v>
      </c>
      <c r="G488" s="124">
        <v>1.2516666666666667</v>
      </c>
      <c r="H488" s="124">
        <v>3.2943333333333329</v>
      </c>
      <c r="I488" s="124">
        <v>2.4006666666666665</v>
      </c>
      <c r="J488" s="124">
        <v>0.63366666666666671</v>
      </c>
      <c r="K488" s="124">
        <v>0.84066666666666656</v>
      </c>
      <c r="L488" s="124">
        <v>1.9516666666666669</v>
      </c>
      <c r="M488" s="124">
        <v>1.4783333333333335</v>
      </c>
    </row>
    <row r="489" spans="1:13" ht="12" x14ac:dyDescent="0.25">
      <c r="A489" s="175">
        <v>414.88</v>
      </c>
      <c r="B489" s="124">
        <v>1.2326666666666666</v>
      </c>
      <c r="C489" s="124">
        <v>3.3766666666666665</v>
      </c>
      <c r="D489" s="124">
        <v>0.8613333333333334</v>
      </c>
      <c r="E489" s="124">
        <v>1.4553333333333331</v>
      </c>
      <c r="F489" s="124">
        <v>2.2829999999999999</v>
      </c>
      <c r="G489" s="124">
        <v>1.2409999999999999</v>
      </c>
      <c r="H489" s="124">
        <v>3.2989999999999995</v>
      </c>
      <c r="I489" s="124">
        <v>2.4026666666666667</v>
      </c>
      <c r="J489" s="124">
        <v>0.6226666666666667</v>
      </c>
      <c r="K489" s="124">
        <v>0.84900000000000009</v>
      </c>
      <c r="L489" s="124">
        <v>1.9516666666666669</v>
      </c>
      <c r="M489" s="124">
        <v>1.4673333333333334</v>
      </c>
    </row>
    <row r="490" spans="1:13" ht="12" x14ac:dyDescent="0.25">
      <c r="A490" s="175">
        <v>415.34</v>
      </c>
      <c r="B490" s="124">
        <v>1.2416666666666665</v>
      </c>
      <c r="C490" s="124">
        <v>3.3890000000000007</v>
      </c>
      <c r="D490" s="124">
        <v>0.84933333333333338</v>
      </c>
      <c r="E490" s="124">
        <v>1.4676666666666669</v>
      </c>
      <c r="F490" s="124">
        <v>2.2930000000000001</v>
      </c>
      <c r="G490" s="124">
        <v>1.2236666666666667</v>
      </c>
      <c r="H490" s="124">
        <v>3.2880000000000003</v>
      </c>
      <c r="I490" s="124">
        <v>2.4090000000000003</v>
      </c>
      <c r="J490" s="124">
        <v>0.6216666666666667</v>
      </c>
      <c r="K490" s="124">
        <v>0.86566666666666681</v>
      </c>
      <c r="L490" s="124">
        <v>1.9483333333333333</v>
      </c>
      <c r="M490" s="124">
        <v>1.4463333333333335</v>
      </c>
    </row>
    <row r="491" spans="1:13" ht="12" x14ac:dyDescent="0.25">
      <c r="A491" s="175">
        <v>415.8</v>
      </c>
      <c r="B491" s="124">
        <v>1.2906666666666666</v>
      </c>
      <c r="C491" s="124">
        <v>3.4373333333333331</v>
      </c>
      <c r="D491" s="124">
        <v>0.89566666666666661</v>
      </c>
      <c r="E491" s="124">
        <v>1.5216666666666665</v>
      </c>
      <c r="F491" s="124">
        <v>2.3406666666666669</v>
      </c>
      <c r="G491" s="124">
        <v>1.2666666666666668</v>
      </c>
      <c r="H491" s="124">
        <v>3.3356666666666666</v>
      </c>
      <c r="I491" s="124">
        <v>2.4599999999999995</v>
      </c>
      <c r="J491" s="124">
        <v>0.65366666666666673</v>
      </c>
      <c r="K491" s="124">
        <v>0.91833333333333345</v>
      </c>
      <c r="L491" s="124">
        <v>2.0133333333333332</v>
      </c>
      <c r="M491" s="124">
        <v>1.4816666666666667</v>
      </c>
    </row>
    <row r="492" spans="1:13" ht="12" x14ac:dyDescent="0.25">
      <c r="A492" s="175">
        <v>416.26</v>
      </c>
      <c r="B492" s="124">
        <v>1.2653333333333332</v>
      </c>
      <c r="C492" s="124">
        <v>3.4216666666666669</v>
      </c>
      <c r="D492" s="124">
        <v>0.88933333333333342</v>
      </c>
      <c r="E492" s="124">
        <v>1.5113333333333332</v>
      </c>
      <c r="F492" s="124">
        <v>2.3283333333333336</v>
      </c>
      <c r="G492" s="124">
        <v>1.2413333333333334</v>
      </c>
      <c r="H492" s="124">
        <v>3.3136666666666668</v>
      </c>
      <c r="I492" s="124">
        <v>2.4583333333333335</v>
      </c>
      <c r="J492" s="124">
        <v>0.63300000000000001</v>
      </c>
      <c r="K492" s="124">
        <v>0.8876666666666666</v>
      </c>
      <c r="L492" s="124">
        <v>2.0226666666666664</v>
      </c>
      <c r="M492" s="124">
        <v>1.4710000000000001</v>
      </c>
    </row>
    <row r="493" spans="1:13" ht="12" x14ac:dyDescent="0.25">
      <c r="A493" s="175">
        <v>416.72</v>
      </c>
      <c r="B493" s="124">
        <v>1.2669999999999999</v>
      </c>
      <c r="C493" s="124">
        <v>3.4209999999999998</v>
      </c>
      <c r="D493" s="124">
        <v>0.90266666666666673</v>
      </c>
      <c r="E493" s="124">
        <v>1.5250000000000001</v>
      </c>
      <c r="F493" s="124">
        <v>2.3196666666666665</v>
      </c>
      <c r="G493" s="124">
        <v>1.2406666666666666</v>
      </c>
      <c r="H493" s="124">
        <v>3.3216666666666668</v>
      </c>
      <c r="I493" s="124">
        <v>2.4710000000000001</v>
      </c>
      <c r="J493" s="124">
        <v>0.64100000000000001</v>
      </c>
      <c r="K493" s="124">
        <v>0.91233333333333333</v>
      </c>
      <c r="L493" s="124">
        <v>2.0493333333333332</v>
      </c>
      <c r="M493" s="124">
        <v>1.4720000000000002</v>
      </c>
    </row>
    <row r="494" spans="1:13" ht="12" x14ac:dyDescent="0.25">
      <c r="A494" s="175">
        <v>417.18</v>
      </c>
      <c r="B494" s="124">
        <v>1.3056666666666665</v>
      </c>
      <c r="C494" s="124">
        <v>3.4736666666666665</v>
      </c>
      <c r="D494" s="124">
        <v>0.95033333333333336</v>
      </c>
      <c r="E494" s="124">
        <v>1.5943333333333332</v>
      </c>
      <c r="F494" s="124">
        <v>2.379</v>
      </c>
      <c r="G494" s="124">
        <v>1.3063333333333336</v>
      </c>
      <c r="H494" s="124">
        <v>3.3719999999999999</v>
      </c>
      <c r="I494" s="124">
        <v>2.5353333333333334</v>
      </c>
      <c r="J494" s="124">
        <v>0.68900000000000006</v>
      </c>
      <c r="K494" s="124">
        <v>0.95666666666666667</v>
      </c>
      <c r="L494" s="124">
        <v>2.1203333333333334</v>
      </c>
      <c r="M494" s="124">
        <v>1.5389999999999999</v>
      </c>
    </row>
    <row r="495" spans="1:13" ht="12" x14ac:dyDescent="0.25">
      <c r="A495" s="175">
        <v>417.64</v>
      </c>
      <c r="B495" s="124">
        <v>1.3453333333333333</v>
      </c>
      <c r="C495" s="124">
        <v>3.5020000000000002</v>
      </c>
      <c r="D495" s="124">
        <v>0.98133333333333328</v>
      </c>
      <c r="E495" s="124">
        <v>1.6666666666666667</v>
      </c>
      <c r="F495" s="124">
        <v>2.4296666666666664</v>
      </c>
      <c r="G495" s="124">
        <v>1.3463333333333332</v>
      </c>
      <c r="H495" s="124">
        <v>3.4179999999999997</v>
      </c>
      <c r="I495" s="124">
        <v>2.5846666666666667</v>
      </c>
      <c r="J495" s="124">
        <v>0.72200000000000009</v>
      </c>
      <c r="K495" s="124">
        <v>0.98199999999999987</v>
      </c>
      <c r="L495" s="124">
        <v>2.1733333333333333</v>
      </c>
      <c r="M495" s="124">
        <v>1.5700000000000003</v>
      </c>
    </row>
    <row r="496" spans="1:13" ht="12" x14ac:dyDescent="0.25">
      <c r="A496" s="175">
        <v>418.1</v>
      </c>
      <c r="B496" s="124">
        <v>1.3763333333333332</v>
      </c>
      <c r="C496" s="124">
        <v>3.5146666666666668</v>
      </c>
      <c r="D496" s="124">
        <v>1.0013333333333334</v>
      </c>
      <c r="E496" s="124">
        <v>1.7240000000000002</v>
      </c>
      <c r="F496" s="124">
        <v>2.4536666666666664</v>
      </c>
      <c r="G496" s="124">
        <v>1.3763333333333332</v>
      </c>
      <c r="H496" s="124">
        <v>3.4499999999999997</v>
      </c>
      <c r="I496" s="124">
        <v>2.6280000000000001</v>
      </c>
      <c r="J496" s="124">
        <v>0.7586666666666666</v>
      </c>
      <c r="K496" s="124">
        <v>1.0136666666666667</v>
      </c>
      <c r="L496" s="124">
        <v>2.1973333333333334</v>
      </c>
      <c r="M496" s="124">
        <v>1.6303333333333334</v>
      </c>
    </row>
    <row r="497" spans="1:13" ht="12" x14ac:dyDescent="0.25">
      <c r="A497" s="175">
        <v>418.56</v>
      </c>
      <c r="B497" s="124">
        <v>1.4243333333333332</v>
      </c>
      <c r="C497" s="124">
        <v>3.5293333333333337</v>
      </c>
      <c r="D497" s="124">
        <v>1.0243333333333333</v>
      </c>
      <c r="E497" s="124">
        <v>1.7696666666666667</v>
      </c>
      <c r="F497" s="124">
        <v>2.4786666666666664</v>
      </c>
      <c r="G497" s="124">
        <v>1.3879999999999999</v>
      </c>
      <c r="H497" s="124">
        <v>3.4686666666666661</v>
      </c>
      <c r="I497" s="124">
        <v>2.6526666666666667</v>
      </c>
      <c r="J497" s="124">
        <v>0.77666666666666673</v>
      </c>
      <c r="K497" s="124">
        <v>1.0263333333333333</v>
      </c>
      <c r="L497" s="124">
        <v>2.2183333333333333</v>
      </c>
      <c r="M497" s="124">
        <v>1.6766666666666665</v>
      </c>
    </row>
    <row r="498" spans="1:13" ht="12" x14ac:dyDescent="0.25">
      <c r="A498" s="175">
        <v>419.01</v>
      </c>
      <c r="B498" s="124">
        <v>1.4779999999999998</v>
      </c>
      <c r="C498" s="124">
        <v>3.5463333333333331</v>
      </c>
      <c r="D498" s="124">
        <v>1.0503333333333333</v>
      </c>
      <c r="E498" s="124">
        <v>1.8123333333333334</v>
      </c>
      <c r="F498" s="124">
        <v>2.5076666666666667</v>
      </c>
      <c r="G498" s="124">
        <v>1.407</v>
      </c>
      <c r="H498" s="124">
        <v>3.488</v>
      </c>
      <c r="I498" s="124">
        <v>2.6783333333333332</v>
      </c>
      <c r="J498" s="124">
        <v>0.79300000000000004</v>
      </c>
      <c r="K498" s="124">
        <v>1.0586666666666666</v>
      </c>
      <c r="L498" s="124">
        <v>2.2410000000000001</v>
      </c>
      <c r="M498" s="124">
        <v>1.7050000000000001</v>
      </c>
    </row>
    <row r="499" spans="1:13" ht="12" x14ac:dyDescent="0.25">
      <c r="A499" s="175">
        <v>419.47</v>
      </c>
      <c r="B499" s="124">
        <v>1.5039999999999998</v>
      </c>
      <c r="C499" s="124">
        <v>3.5833333333333335</v>
      </c>
      <c r="D499" s="124">
        <v>1.0523333333333333</v>
      </c>
      <c r="E499" s="124">
        <v>1.8229999999999997</v>
      </c>
      <c r="F499" s="124">
        <v>2.5143333333333331</v>
      </c>
      <c r="G499" s="124">
        <v>1.425</v>
      </c>
      <c r="H499" s="124">
        <v>3.516</v>
      </c>
      <c r="I499" s="124">
        <v>2.714</v>
      </c>
      <c r="J499" s="124">
        <v>0.80666666666666664</v>
      </c>
      <c r="K499" s="124">
        <v>1.0720000000000001</v>
      </c>
      <c r="L499" s="124">
        <v>2.2603333333333335</v>
      </c>
      <c r="M499" s="124">
        <v>1.7106666666666666</v>
      </c>
    </row>
    <row r="500" spans="1:13" ht="12" x14ac:dyDescent="0.25">
      <c r="A500" s="175">
        <v>419.93</v>
      </c>
      <c r="B500" s="124">
        <v>1.5363333333333333</v>
      </c>
      <c r="C500" s="124">
        <v>3.6436666666666668</v>
      </c>
      <c r="D500" s="124">
        <v>1.069</v>
      </c>
      <c r="E500" s="124">
        <v>1.8226666666666667</v>
      </c>
      <c r="F500" s="124">
        <v>2.545666666666667</v>
      </c>
      <c r="G500" s="124">
        <v>1.468</v>
      </c>
      <c r="H500" s="124">
        <v>3.5493333333333332</v>
      </c>
      <c r="I500" s="124">
        <v>2.7620000000000005</v>
      </c>
      <c r="J500" s="124">
        <v>0.83566666666666667</v>
      </c>
      <c r="K500" s="124">
        <v>1.1113333333333333</v>
      </c>
      <c r="L500" s="124">
        <v>2.3090000000000002</v>
      </c>
      <c r="M500" s="124">
        <v>1.7489999999999999</v>
      </c>
    </row>
    <row r="501" spans="1:13" ht="12" x14ac:dyDescent="0.25">
      <c r="A501" s="175">
        <v>420.39</v>
      </c>
      <c r="B501" s="124">
        <v>1.5386666666666666</v>
      </c>
      <c r="C501" s="124">
        <v>3.6613333333333333</v>
      </c>
      <c r="D501" s="124">
        <v>1.0763333333333334</v>
      </c>
      <c r="E501" s="124">
        <v>1.8170000000000002</v>
      </c>
      <c r="F501" s="124">
        <v>2.5613333333333332</v>
      </c>
      <c r="G501" s="124">
        <v>1.4833333333333334</v>
      </c>
      <c r="H501" s="124">
        <v>3.5619999999999998</v>
      </c>
      <c r="I501" s="124">
        <v>2.7893333333333334</v>
      </c>
      <c r="J501" s="124">
        <v>0.85666666666666658</v>
      </c>
      <c r="K501" s="124">
        <v>1.1133333333333333</v>
      </c>
      <c r="L501" s="124">
        <v>2.3583333333333329</v>
      </c>
      <c r="M501" s="124">
        <v>1.7990000000000002</v>
      </c>
    </row>
    <row r="502" spans="1:13" ht="12" x14ac:dyDescent="0.25">
      <c r="A502" s="175">
        <v>420.85</v>
      </c>
      <c r="B502" s="124">
        <v>1.5430000000000001</v>
      </c>
      <c r="C502" s="124">
        <v>3.6386666666666669</v>
      </c>
      <c r="D502" s="124">
        <v>1.0616666666666668</v>
      </c>
      <c r="E502" s="124">
        <v>1.8133333333333332</v>
      </c>
      <c r="F502" s="124">
        <v>2.5446666666666666</v>
      </c>
      <c r="G502" s="124">
        <v>1.4773333333333332</v>
      </c>
      <c r="H502" s="124">
        <v>3.569666666666667</v>
      </c>
      <c r="I502" s="124">
        <v>2.8016666666666663</v>
      </c>
      <c r="J502" s="124">
        <v>0.84733333333333327</v>
      </c>
      <c r="K502" s="124">
        <v>1.1083333333333334</v>
      </c>
      <c r="L502" s="124">
        <v>2.3963333333333332</v>
      </c>
      <c r="M502" s="124">
        <v>1.8239999999999998</v>
      </c>
    </row>
    <row r="503" spans="1:13" ht="12" x14ac:dyDescent="0.25">
      <c r="A503" s="175">
        <v>421.31</v>
      </c>
      <c r="B503" s="124">
        <v>1.548</v>
      </c>
      <c r="C503" s="124">
        <v>3.64</v>
      </c>
      <c r="D503" s="124">
        <v>1.0566666666666666</v>
      </c>
      <c r="E503" s="124">
        <v>1.8156666666666668</v>
      </c>
      <c r="F503" s="124">
        <v>2.5329999999999999</v>
      </c>
      <c r="G503" s="124">
        <v>1.4876666666666667</v>
      </c>
      <c r="H503" s="124">
        <v>3.5820000000000003</v>
      </c>
      <c r="I503" s="124">
        <v>2.8173333333333335</v>
      </c>
      <c r="J503" s="124">
        <v>0.87333333333333341</v>
      </c>
      <c r="K503" s="124">
        <v>1.1173333333333335</v>
      </c>
      <c r="L503" s="124">
        <v>2.4449999999999998</v>
      </c>
      <c r="M503" s="124">
        <v>1.8493333333333333</v>
      </c>
    </row>
    <row r="504" spans="1:13" ht="12" x14ac:dyDescent="0.25">
      <c r="A504" s="175">
        <v>421.77</v>
      </c>
      <c r="B504" s="124">
        <v>1.5466666666666669</v>
      </c>
      <c r="C504" s="124">
        <v>3.6376666666666666</v>
      </c>
      <c r="D504" s="124">
        <v>1.0296666666666667</v>
      </c>
      <c r="E504" s="124">
        <v>1.8203333333333334</v>
      </c>
      <c r="F504" s="124">
        <v>2.5146666666666664</v>
      </c>
      <c r="G504" s="124">
        <v>1.4943333333333333</v>
      </c>
      <c r="H504" s="124">
        <v>3.5796666666666668</v>
      </c>
      <c r="I504" s="124">
        <v>2.8263333333333338</v>
      </c>
      <c r="J504" s="124">
        <v>0.8653333333333334</v>
      </c>
      <c r="K504" s="124">
        <v>1.119</v>
      </c>
      <c r="L504" s="124">
        <v>2.4659999999999997</v>
      </c>
      <c r="M504" s="124">
        <v>1.8533333333333335</v>
      </c>
    </row>
    <row r="505" spans="1:13" ht="12" x14ac:dyDescent="0.25">
      <c r="A505" s="175">
        <v>422.23</v>
      </c>
      <c r="B505" s="124">
        <v>1.5696666666666665</v>
      </c>
      <c r="C505" s="124">
        <v>3.6630000000000003</v>
      </c>
      <c r="D505" s="124">
        <v>1.0316666666666667</v>
      </c>
      <c r="E505" s="124">
        <v>1.8280000000000001</v>
      </c>
      <c r="F505" s="124">
        <v>2.5136666666666665</v>
      </c>
      <c r="G505" s="124">
        <v>1.4986666666666668</v>
      </c>
      <c r="H505" s="124">
        <v>3.5906666666666669</v>
      </c>
      <c r="I505" s="124">
        <v>2.8626666666666671</v>
      </c>
      <c r="J505" s="124">
        <v>0.88600000000000001</v>
      </c>
      <c r="K505" s="124">
        <v>1.1369999999999998</v>
      </c>
      <c r="L505" s="124">
        <v>2.4976666666666669</v>
      </c>
      <c r="M505" s="124">
        <v>1.8766666666666667</v>
      </c>
    </row>
    <row r="506" spans="1:13" ht="12" x14ac:dyDescent="0.25">
      <c r="A506" s="175">
        <v>422.69</v>
      </c>
      <c r="B506" s="124">
        <v>1.5813333333333333</v>
      </c>
      <c r="C506" s="124">
        <v>3.67</v>
      </c>
      <c r="D506" s="124">
        <v>1.0203333333333333</v>
      </c>
      <c r="E506" s="124">
        <v>1.8226666666666667</v>
      </c>
      <c r="F506" s="124">
        <v>2.5113333333333334</v>
      </c>
      <c r="G506" s="124">
        <v>1.5013333333333334</v>
      </c>
      <c r="H506" s="124">
        <v>3.5963333333333338</v>
      </c>
      <c r="I506" s="124">
        <v>2.8763333333333332</v>
      </c>
      <c r="J506" s="124">
        <v>0.89100000000000001</v>
      </c>
      <c r="K506" s="124">
        <v>1.1376666666666668</v>
      </c>
      <c r="L506" s="124">
        <v>2.5096666666666665</v>
      </c>
      <c r="M506" s="124">
        <v>1.8790000000000002</v>
      </c>
    </row>
    <row r="507" spans="1:13" ht="12" x14ac:dyDescent="0.25">
      <c r="A507" s="175">
        <v>423.15</v>
      </c>
      <c r="B507" s="124">
        <v>1.5680000000000003</v>
      </c>
      <c r="C507" s="124">
        <v>3.6920000000000002</v>
      </c>
      <c r="D507" s="124">
        <v>0.9943333333333334</v>
      </c>
      <c r="E507" s="124">
        <v>1.8099999999999998</v>
      </c>
      <c r="F507" s="124">
        <v>2.496</v>
      </c>
      <c r="G507" s="124">
        <v>1.4993333333333332</v>
      </c>
      <c r="H507" s="124">
        <v>3.5966666666666671</v>
      </c>
      <c r="I507" s="124">
        <v>2.8766666666666665</v>
      </c>
      <c r="J507" s="124">
        <v>0.879</v>
      </c>
      <c r="K507" s="124">
        <v>1.1396666666666666</v>
      </c>
      <c r="L507" s="124">
        <v>2.5123333333333333</v>
      </c>
      <c r="M507" s="124">
        <v>1.8636666666666664</v>
      </c>
    </row>
    <row r="508" spans="1:13" ht="12" x14ac:dyDescent="0.25">
      <c r="A508" s="175">
        <v>423.61</v>
      </c>
      <c r="B508" s="124">
        <v>1.5676666666666668</v>
      </c>
      <c r="C508" s="124">
        <v>3.7293333333333329</v>
      </c>
      <c r="D508" s="124">
        <v>1.012</v>
      </c>
      <c r="E508" s="124">
        <v>1.8316666666666668</v>
      </c>
      <c r="F508" s="124">
        <v>2.5129999999999999</v>
      </c>
      <c r="G508" s="124">
        <v>1.5123333333333333</v>
      </c>
      <c r="H508" s="124">
        <v>3.6186666666666665</v>
      </c>
      <c r="I508" s="124">
        <v>2.8976666666666673</v>
      </c>
      <c r="J508" s="124">
        <v>0.89400000000000002</v>
      </c>
      <c r="K508" s="124">
        <v>1.1496666666666668</v>
      </c>
      <c r="L508" s="124">
        <v>2.545666666666667</v>
      </c>
      <c r="M508" s="124">
        <v>1.89</v>
      </c>
    </row>
    <row r="509" spans="1:13" ht="12" x14ac:dyDescent="0.25">
      <c r="A509" s="175">
        <v>424.07</v>
      </c>
      <c r="B509" s="124">
        <v>1.5886666666666667</v>
      </c>
      <c r="C509" s="124">
        <v>3.7706666666666666</v>
      </c>
      <c r="D509" s="124">
        <v>1.0363333333333333</v>
      </c>
      <c r="E509" s="124">
        <v>1.867</v>
      </c>
      <c r="F509" s="124">
        <v>2.5573333333333332</v>
      </c>
      <c r="G509" s="124">
        <v>1.5436666666666667</v>
      </c>
      <c r="H509" s="124">
        <v>3.6406666666666667</v>
      </c>
      <c r="I509" s="124">
        <v>2.9396666666666671</v>
      </c>
      <c r="J509" s="124">
        <v>0.93499999999999994</v>
      </c>
      <c r="K509" s="124">
        <v>1.171</v>
      </c>
      <c r="L509" s="124">
        <v>2.5850000000000004</v>
      </c>
      <c r="M509" s="124">
        <v>1.9313333333333336</v>
      </c>
    </row>
    <row r="510" spans="1:13" ht="12" x14ac:dyDescent="0.25">
      <c r="A510" s="175">
        <v>424.53</v>
      </c>
      <c r="B510" s="124">
        <v>1.5993333333333333</v>
      </c>
      <c r="C510" s="124">
        <v>3.8006666666666669</v>
      </c>
      <c r="D510" s="124">
        <v>1.0456666666666667</v>
      </c>
      <c r="E510" s="124">
        <v>1.8959999999999999</v>
      </c>
      <c r="F510" s="124">
        <v>2.5773333333333337</v>
      </c>
      <c r="G510" s="124">
        <v>1.5703333333333334</v>
      </c>
      <c r="H510" s="124">
        <v>3.6639999999999997</v>
      </c>
      <c r="I510" s="124">
        <v>2.9766666666666666</v>
      </c>
      <c r="J510" s="124">
        <v>0.96366666666666667</v>
      </c>
      <c r="K510" s="124">
        <v>1.18</v>
      </c>
      <c r="L510" s="124">
        <v>2.6146666666666665</v>
      </c>
      <c r="M510" s="124">
        <v>1.9593333333333334</v>
      </c>
    </row>
    <row r="511" spans="1:13" ht="12" x14ac:dyDescent="0.25">
      <c r="A511" s="175">
        <v>424.99</v>
      </c>
      <c r="B511" s="124">
        <v>1.6040000000000001</v>
      </c>
      <c r="C511" s="124">
        <v>3.8136666666666663</v>
      </c>
      <c r="D511" s="124">
        <v>1.0436666666666667</v>
      </c>
      <c r="E511" s="124">
        <v>1.9146666666666665</v>
      </c>
      <c r="F511" s="124">
        <v>2.581</v>
      </c>
      <c r="G511" s="124">
        <v>1.5876666666666666</v>
      </c>
      <c r="H511" s="124">
        <v>3.6869999999999998</v>
      </c>
      <c r="I511" s="124">
        <v>3.0003333333333333</v>
      </c>
      <c r="J511" s="124">
        <v>0.96766666666666667</v>
      </c>
      <c r="K511" s="124">
        <v>1.1863333333333332</v>
      </c>
      <c r="L511" s="124">
        <v>2.641</v>
      </c>
      <c r="M511" s="124">
        <v>1.9846666666666668</v>
      </c>
    </row>
    <row r="512" spans="1:13" ht="12" x14ac:dyDescent="0.25">
      <c r="A512" s="175">
        <v>425.45</v>
      </c>
      <c r="B512" s="124">
        <v>1.5906666666666667</v>
      </c>
      <c r="C512" s="124">
        <v>3.8076666666666665</v>
      </c>
      <c r="D512" s="124">
        <v>1.0116666666666665</v>
      </c>
      <c r="E512" s="124">
        <v>1.9036666666666668</v>
      </c>
      <c r="F512" s="124">
        <v>2.5529999999999999</v>
      </c>
      <c r="G512" s="124">
        <v>1.5756666666666668</v>
      </c>
      <c r="H512" s="124">
        <v>3.6806666666666668</v>
      </c>
      <c r="I512" s="124">
        <v>2.9889999999999994</v>
      </c>
      <c r="J512" s="124">
        <v>0.94433333333333336</v>
      </c>
      <c r="K512" s="124">
        <v>1.173</v>
      </c>
      <c r="L512" s="124">
        <v>2.6323333333333334</v>
      </c>
      <c r="M512" s="124">
        <v>1.984</v>
      </c>
    </row>
    <row r="513" spans="1:13" ht="12" x14ac:dyDescent="0.25">
      <c r="A513" s="175">
        <v>425.9</v>
      </c>
      <c r="B513" s="124">
        <v>1.5826666666666667</v>
      </c>
      <c r="C513" s="124">
        <v>3.8146666666666662</v>
      </c>
      <c r="D513" s="124">
        <v>0.98133333333333328</v>
      </c>
      <c r="E513" s="124">
        <v>1.8906666666666669</v>
      </c>
      <c r="F513" s="124">
        <v>2.5193333333333334</v>
      </c>
      <c r="G513" s="124">
        <v>1.5743333333333334</v>
      </c>
      <c r="H513" s="124">
        <v>3.6883333333333339</v>
      </c>
      <c r="I513" s="124">
        <v>2.9863333333333331</v>
      </c>
      <c r="J513" s="124">
        <v>0.92066666666666652</v>
      </c>
      <c r="K513" s="124">
        <v>1.1669999999999998</v>
      </c>
      <c r="L513" s="124">
        <v>2.6226666666666669</v>
      </c>
      <c r="M513" s="124">
        <v>1.9779999999999998</v>
      </c>
    </row>
    <row r="514" spans="1:13" ht="12" x14ac:dyDescent="0.25">
      <c r="A514" s="175">
        <v>426.36</v>
      </c>
      <c r="B514" s="124">
        <v>1.5936666666666666</v>
      </c>
      <c r="C514" s="124">
        <v>3.847</v>
      </c>
      <c r="D514" s="124">
        <v>0.98166666666666658</v>
      </c>
      <c r="E514" s="124">
        <v>1.905</v>
      </c>
      <c r="F514" s="124">
        <v>2.5313333333333334</v>
      </c>
      <c r="G514" s="124">
        <v>1.583</v>
      </c>
      <c r="H514" s="124">
        <v>3.7066666666666666</v>
      </c>
      <c r="I514" s="124">
        <v>3.0106666666666668</v>
      </c>
      <c r="J514" s="124">
        <v>0.92233333333333334</v>
      </c>
      <c r="K514" s="124">
        <v>1.1766666666666665</v>
      </c>
      <c r="L514" s="124">
        <v>2.629</v>
      </c>
      <c r="M514" s="124">
        <v>1.9966666666666668</v>
      </c>
    </row>
    <row r="515" spans="1:13" ht="12" x14ac:dyDescent="0.25">
      <c r="A515" s="175">
        <v>426.82</v>
      </c>
      <c r="B515" s="124">
        <v>1.619</v>
      </c>
      <c r="C515" s="124">
        <v>3.8703333333333334</v>
      </c>
      <c r="D515" s="124">
        <v>0.99966666666666659</v>
      </c>
      <c r="E515" s="124">
        <v>1.9083333333333332</v>
      </c>
      <c r="F515" s="124">
        <v>2.5526666666666666</v>
      </c>
      <c r="G515" s="124">
        <v>1.579</v>
      </c>
      <c r="H515" s="124">
        <v>3.7233333333333332</v>
      </c>
      <c r="I515" s="124">
        <v>3.0356666666666672</v>
      </c>
      <c r="J515" s="124">
        <v>0.94733333333333336</v>
      </c>
      <c r="K515" s="124">
        <v>1.1919999999999999</v>
      </c>
      <c r="L515" s="124">
        <v>2.6533333333333333</v>
      </c>
      <c r="M515" s="124">
        <v>2.0116666666666667</v>
      </c>
    </row>
    <row r="516" spans="1:13" ht="12" x14ac:dyDescent="0.25">
      <c r="A516" s="175">
        <v>427.28</v>
      </c>
      <c r="B516" s="124">
        <v>1.6023333333333332</v>
      </c>
      <c r="C516" s="124">
        <v>3.8693333333333335</v>
      </c>
      <c r="D516" s="124">
        <v>0.98933333333333329</v>
      </c>
      <c r="E516" s="124">
        <v>1.8849999999999998</v>
      </c>
      <c r="F516" s="124">
        <v>2.5263333333333335</v>
      </c>
      <c r="G516" s="124">
        <v>1.5663333333333334</v>
      </c>
      <c r="H516" s="124">
        <v>3.7053333333333334</v>
      </c>
      <c r="I516" s="124">
        <v>3.0293333333333332</v>
      </c>
      <c r="J516" s="124">
        <v>0.93833333333333335</v>
      </c>
      <c r="K516" s="124">
        <v>1.1766666666666667</v>
      </c>
      <c r="L516" s="124">
        <v>2.6456666666666666</v>
      </c>
      <c r="M516" s="124">
        <v>2.0033333333333334</v>
      </c>
    </row>
    <row r="517" spans="1:13" ht="12" x14ac:dyDescent="0.25">
      <c r="A517" s="175">
        <v>427.74</v>
      </c>
      <c r="B517" s="124">
        <v>1.6020000000000001</v>
      </c>
      <c r="C517" s="124">
        <v>3.8723333333333336</v>
      </c>
      <c r="D517" s="124">
        <v>0.98733333333333329</v>
      </c>
      <c r="E517" s="124">
        <v>1.8816666666666666</v>
      </c>
      <c r="F517" s="124">
        <v>2.5223333333333335</v>
      </c>
      <c r="G517" s="124">
        <v>1.5483333333333331</v>
      </c>
      <c r="H517" s="124">
        <v>3.7170000000000001</v>
      </c>
      <c r="I517" s="124">
        <v>3.0199999999999996</v>
      </c>
      <c r="J517" s="124">
        <v>0.93766666666666654</v>
      </c>
      <c r="K517" s="124">
        <v>1.1843333333333332</v>
      </c>
      <c r="L517" s="124">
        <v>2.6510000000000002</v>
      </c>
      <c r="M517" s="124">
        <v>1.9976666666666667</v>
      </c>
    </row>
    <row r="518" spans="1:13" ht="12" x14ac:dyDescent="0.25">
      <c r="A518" s="175">
        <v>428.2</v>
      </c>
      <c r="B518" s="124">
        <v>1.6260000000000001</v>
      </c>
      <c r="C518" s="124">
        <v>3.9103333333333334</v>
      </c>
      <c r="D518" s="124">
        <v>1.014</v>
      </c>
      <c r="E518" s="124">
        <v>1.8979999999999997</v>
      </c>
      <c r="F518" s="124">
        <v>2.547333333333333</v>
      </c>
      <c r="G518" s="124">
        <v>1.5723333333333331</v>
      </c>
      <c r="H518" s="124">
        <v>3.7479999999999998</v>
      </c>
      <c r="I518" s="124">
        <v>3.0589999999999997</v>
      </c>
      <c r="J518" s="124">
        <v>0.95500000000000007</v>
      </c>
      <c r="K518" s="124">
        <v>1.2193333333333334</v>
      </c>
      <c r="L518" s="124">
        <v>2.6833333333333336</v>
      </c>
      <c r="M518" s="124">
        <v>2.0230000000000001</v>
      </c>
    </row>
    <row r="519" spans="1:13" ht="12" x14ac:dyDescent="0.25">
      <c r="A519" s="175">
        <v>428.66</v>
      </c>
      <c r="B519" s="124">
        <v>1.64</v>
      </c>
      <c r="C519" s="124">
        <v>3.9276666666666666</v>
      </c>
      <c r="D519" s="124">
        <v>1.0166666666666666</v>
      </c>
      <c r="E519" s="124">
        <v>1.9059999999999999</v>
      </c>
      <c r="F519" s="124">
        <v>2.5506666666666664</v>
      </c>
      <c r="G519" s="124">
        <v>1.6043333333333332</v>
      </c>
      <c r="H519" s="124">
        <v>3.7849999999999997</v>
      </c>
      <c r="I519" s="124">
        <v>3.0906666666666669</v>
      </c>
      <c r="J519" s="124">
        <v>0.96233333333333348</v>
      </c>
      <c r="K519" s="124">
        <v>1.2350000000000001</v>
      </c>
      <c r="L519" s="124">
        <v>2.7103333333333333</v>
      </c>
      <c r="M519" s="124">
        <v>2.0523333333333333</v>
      </c>
    </row>
    <row r="520" spans="1:13" ht="12" x14ac:dyDescent="0.25">
      <c r="A520" s="175">
        <v>429.12</v>
      </c>
      <c r="B520" s="124">
        <v>1.6496666666666666</v>
      </c>
      <c r="C520" s="124">
        <v>3.9460000000000002</v>
      </c>
      <c r="D520" s="124">
        <v>1.0216666666666665</v>
      </c>
      <c r="E520" s="124">
        <v>1.9206666666666667</v>
      </c>
      <c r="F520" s="124">
        <v>2.5533333333333332</v>
      </c>
      <c r="G520" s="124">
        <v>1.6113333333333333</v>
      </c>
      <c r="H520" s="124">
        <v>3.7943333333333329</v>
      </c>
      <c r="I520" s="124">
        <v>3.0896666666666666</v>
      </c>
      <c r="J520" s="124">
        <v>0.96200000000000008</v>
      </c>
      <c r="K520" s="124">
        <v>1.2413333333333334</v>
      </c>
      <c r="L520" s="124">
        <v>2.7330000000000001</v>
      </c>
      <c r="M520" s="124">
        <v>2.073</v>
      </c>
    </row>
    <row r="521" spans="1:13" ht="12" x14ac:dyDescent="0.25">
      <c r="A521" s="175">
        <v>429.58</v>
      </c>
      <c r="B521" s="124">
        <v>1.6539999999999999</v>
      </c>
      <c r="C521" s="124">
        <v>3.9486666666666665</v>
      </c>
      <c r="D521" s="124">
        <v>1.0309999999999999</v>
      </c>
      <c r="E521" s="124">
        <v>1.9373333333333331</v>
      </c>
      <c r="F521" s="124">
        <v>2.5500000000000003</v>
      </c>
      <c r="G521" s="124">
        <v>1.6020000000000001</v>
      </c>
      <c r="H521" s="124">
        <v>3.8026666666666671</v>
      </c>
      <c r="I521" s="124">
        <v>3.1006666666666667</v>
      </c>
      <c r="J521" s="124">
        <v>0.96233333333333348</v>
      </c>
      <c r="K521" s="124">
        <v>1.2363333333333333</v>
      </c>
      <c r="L521" s="124">
        <v>2.7429999999999999</v>
      </c>
      <c r="M521" s="124">
        <v>2.0756666666666668</v>
      </c>
    </row>
    <row r="522" spans="1:13" ht="12" x14ac:dyDescent="0.25">
      <c r="A522" s="175">
        <v>430.03</v>
      </c>
      <c r="B522" s="124">
        <v>1.6980000000000002</v>
      </c>
      <c r="C522" s="124">
        <v>3.9823333333333331</v>
      </c>
      <c r="D522" s="124">
        <v>1.0546666666666666</v>
      </c>
      <c r="E522" s="124">
        <v>1.9799999999999998</v>
      </c>
      <c r="F522" s="124">
        <v>2.5563333333333333</v>
      </c>
      <c r="G522" s="124">
        <v>1.6266666666666667</v>
      </c>
      <c r="H522" s="124">
        <v>3.8439999999999999</v>
      </c>
      <c r="I522" s="124">
        <v>3.1310000000000002</v>
      </c>
      <c r="J522" s="124">
        <v>0.97599999999999998</v>
      </c>
      <c r="K522" s="124">
        <v>1.2610000000000001</v>
      </c>
      <c r="L522" s="124">
        <v>2.7466666666666666</v>
      </c>
      <c r="M522" s="124">
        <v>2.0946666666666665</v>
      </c>
    </row>
    <row r="523" spans="1:13" ht="12" x14ac:dyDescent="0.25">
      <c r="A523" s="175">
        <v>430.49</v>
      </c>
      <c r="B523" s="124">
        <v>1.716</v>
      </c>
      <c r="C523" s="124">
        <v>4.011333333333333</v>
      </c>
      <c r="D523" s="124">
        <v>1.0576666666666668</v>
      </c>
      <c r="E523" s="124">
        <v>2.0056666666666665</v>
      </c>
      <c r="F523" s="124">
        <v>2.5643333333333334</v>
      </c>
      <c r="G523" s="124">
        <v>1.6346666666666667</v>
      </c>
      <c r="H523" s="124">
        <v>3.859666666666667</v>
      </c>
      <c r="I523" s="124">
        <v>3.1343333333333336</v>
      </c>
      <c r="J523" s="124">
        <v>0.9870000000000001</v>
      </c>
      <c r="K523" s="124">
        <v>1.2729999999999999</v>
      </c>
      <c r="L523" s="124">
        <v>2.7456666666666667</v>
      </c>
      <c r="M523" s="124">
        <v>2.0980000000000003</v>
      </c>
    </row>
    <row r="524" spans="1:13" ht="12" x14ac:dyDescent="0.25">
      <c r="A524" s="175">
        <v>430.95</v>
      </c>
      <c r="B524" s="124">
        <v>1.7506666666666668</v>
      </c>
      <c r="C524" s="124">
        <v>4.0743333333333327</v>
      </c>
      <c r="D524" s="124">
        <v>1.081</v>
      </c>
      <c r="E524" s="124">
        <v>2.0353333333333334</v>
      </c>
      <c r="F524" s="124">
        <v>2.5936666666666661</v>
      </c>
      <c r="G524" s="124">
        <v>1.6583333333333332</v>
      </c>
      <c r="H524" s="124">
        <v>3.8953333333333333</v>
      </c>
      <c r="I524" s="124">
        <v>3.1626666666666665</v>
      </c>
      <c r="J524" s="124">
        <v>1.0039999999999998</v>
      </c>
      <c r="K524" s="124">
        <v>1.2966666666666666</v>
      </c>
      <c r="L524" s="124">
        <v>2.7673333333333332</v>
      </c>
      <c r="M524" s="124">
        <v>2.1300000000000003</v>
      </c>
    </row>
    <row r="525" spans="1:13" ht="12" x14ac:dyDescent="0.25">
      <c r="A525" s="175">
        <v>431.41</v>
      </c>
      <c r="B525" s="124">
        <v>1.75</v>
      </c>
      <c r="C525" s="124">
        <v>4.0739999999999998</v>
      </c>
      <c r="D525" s="124">
        <v>1.0703333333333334</v>
      </c>
      <c r="E525" s="124">
        <v>2.0363333333333333</v>
      </c>
      <c r="F525" s="124">
        <v>2.5803333333333334</v>
      </c>
      <c r="G525" s="124">
        <v>1.6509999999999998</v>
      </c>
      <c r="H525" s="124">
        <v>3.8939999999999997</v>
      </c>
      <c r="I525" s="124">
        <v>3.1606666666666663</v>
      </c>
      <c r="J525" s="124">
        <v>0.98999999999999988</v>
      </c>
      <c r="K525" s="124">
        <v>1.2863333333333333</v>
      </c>
      <c r="L525" s="124">
        <v>2.7689999999999997</v>
      </c>
      <c r="M525" s="124">
        <v>2.121</v>
      </c>
    </row>
    <row r="526" spans="1:13" ht="12" x14ac:dyDescent="0.25">
      <c r="A526" s="175">
        <v>431.87</v>
      </c>
      <c r="B526" s="124">
        <v>1.7713333333333334</v>
      </c>
      <c r="C526" s="124">
        <v>4.0876666666666672</v>
      </c>
      <c r="D526" s="124">
        <v>1.0786666666666667</v>
      </c>
      <c r="E526" s="124">
        <v>2.0496666666666665</v>
      </c>
      <c r="F526" s="124">
        <v>2.5920000000000001</v>
      </c>
      <c r="G526" s="124">
        <v>1.6693333333333333</v>
      </c>
      <c r="H526" s="124">
        <v>3.9220000000000002</v>
      </c>
      <c r="I526" s="124">
        <v>3.177</v>
      </c>
      <c r="J526" s="124">
        <v>0.9906666666666667</v>
      </c>
      <c r="K526" s="124">
        <v>1.3066666666666666</v>
      </c>
      <c r="L526" s="124">
        <v>2.7903333333333333</v>
      </c>
      <c r="M526" s="124">
        <v>2.1470000000000002</v>
      </c>
    </row>
    <row r="527" spans="1:13" ht="12" x14ac:dyDescent="0.25">
      <c r="A527" s="175">
        <v>432.33</v>
      </c>
      <c r="B527" s="124">
        <v>1.8003333333333333</v>
      </c>
      <c r="C527" s="124">
        <v>4.1286666666666667</v>
      </c>
      <c r="D527" s="124">
        <v>1.1086666666666665</v>
      </c>
      <c r="E527" s="124">
        <v>2.0749999999999997</v>
      </c>
      <c r="F527" s="124">
        <v>2.6163333333333334</v>
      </c>
      <c r="G527" s="124">
        <v>1.6886666666666665</v>
      </c>
      <c r="H527" s="124">
        <v>3.9466666666666668</v>
      </c>
      <c r="I527" s="124">
        <v>3.220333333333333</v>
      </c>
      <c r="J527" s="124">
        <v>1.0133333333333334</v>
      </c>
      <c r="K527" s="124">
        <v>1.3406666666666667</v>
      </c>
      <c r="L527" s="124">
        <v>2.8306666666666671</v>
      </c>
      <c r="M527" s="124">
        <v>2.1970000000000001</v>
      </c>
    </row>
    <row r="528" spans="1:13" ht="12" x14ac:dyDescent="0.25">
      <c r="A528" s="175">
        <v>432.79</v>
      </c>
      <c r="B528" s="124">
        <v>1.8310000000000002</v>
      </c>
      <c r="C528" s="124">
        <v>4.141</v>
      </c>
      <c r="D528" s="124">
        <v>1.1246666666666667</v>
      </c>
      <c r="E528" s="124">
        <v>2.0836666666666668</v>
      </c>
      <c r="F528" s="124">
        <v>2.6303333333333332</v>
      </c>
      <c r="G528" s="124">
        <v>1.7026666666666668</v>
      </c>
      <c r="H528" s="124">
        <v>3.9673333333333329</v>
      </c>
      <c r="I528" s="124">
        <v>3.2433333333333336</v>
      </c>
      <c r="J528" s="124">
        <v>1.0250000000000001</v>
      </c>
      <c r="K528" s="124">
        <v>1.375</v>
      </c>
      <c r="L528" s="124">
        <v>2.8476666666666666</v>
      </c>
      <c r="M528" s="124">
        <v>2.23</v>
      </c>
    </row>
    <row r="529" spans="1:13" ht="12" x14ac:dyDescent="0.25">
      <c r="A529" s="175">
        <v>433.25</v>
      </c>
      <c r="B529" s="124">
        <v>1.8389999999999997</v>
      </c>
      <c r="C529" s="124">
        <v>4.136333333333333</v>
      </c>
      <c r="D529" s="124">
        <v>1.1103333333333334</v>
      </c>
      <c r="E529" s="124">
        <v>2.0646666666666667</v>
      </c>
      <c r="F529" s="124">
        <v>2.6266666666666669</v>
      </c>
      <c r="G529" s="124">
        <v>1.6976666666666667</v>
      </c>
      <c r="H529" s="124">
        <v>3.952</v>
      </c>
      <c r="I529" s="124">
        <v>3.2349999999999999</v>
      </c>
      <c r="J529" s="124">
        <v>1.0013333333333334</v>
      </c>
      <c r="K529" s="124">
        <v>1.3613333333333333</v>
      </c>
      <c r="L529" s="124">
        <v>2.8346666666666671</v>
      </c>
      <c r="M529" s="124">
        <v>2.2326666666666668</v>
      </c>
    </row>
    <row r="530" spans="1:13" ht="12" x14ac:dyDescent="0.25">
      <c r="A530" s="175">
        <v>433.7</v>
      </c>
      <c r="B530" s="124">
        <v>1.8566666666666667</v>
      </c>
      <c r="C530" s="124">
        <v>4.1526666666666676</v>
      </c>
      <c r="D530" s="124">
        <v>1.1233333333333333</v>
      </c>
      <c r="E530" s="124">
        <v>2.0696666666666665</v>
      </c>
      <c r="F530" s="124">
        <v>2.6266666666666665</v>
      </c>
      <c r="G530" s="124">
        <v>1.7056666666666667</v>
      </c>
      <c r="H530" s="124">
        <v>3.9630000000000005</v>
      </c>
      <c r="I530" s="124">
        <v>3.2496666666666663</v>
      </c>
      <c r="J530" s="124">
        <v>0.98799999999999999</v>
      </c>
      <c r="K530" s="124">
        <v>1.3716666666666668</v>
      </c>
      <c r="L530" s="124">
        <v>2.8369999999999997</v>
      </c>
      <c r="M530" s="124">
        <v>2.2410000000000001</v>
      </c>
    </row>
    <row r="531" spans="1:13" ht="12" x14ac:dyDescent="0.25">
      <c r="A531" s="175">
        <v>434.16</v>
      </c>
      <c r="B531" s="124">
        <v>1.8736666666666668</v>
      </c>
      <c r="C531" s="124">
        <v>4.1656666666666666</v>
      </c>
      <c r="D531" s="124">
        <v>1.127</v>
      </c>
      <c r="E531" s="124">
        <v>2.0806666666666667</v>
      </c>
      <c r="F531" s="124">
        <v>2.625</v>
      </c>
      <c r="G531" s="124">
        <v>1.712</v>
      </c>
      <c r="H531" s="124">
        <v>3.9783333333333335</v>
      </c>
      <c r="I531" s="124">
        <v>3.2603333333333331</v>
      </c>
      <c r="J531" s="124">
        <v>0.97733333333333328</v>
      </c>
      <c r="K531" s="124">
        <v>1.3786666666666667</v>
      </c>
      <c r="L531" s="124">
        <v>2.86</v>
      </c>
      <c r="M531" s="124">
        <v>2.2543333333333333</v>
      </c>
    </row>
    <row r="532" spans="1:13" ht="12" x14ac:dyDescent="0.25">
      <c r="A532" s="175">
        <v>434.62</v>
      </c>
      <c r="B532" s="124">
        <v>1.8923333333333334</v>
      </c>
      <c r="C532" s="124">
        <v>4.1743333333333332</v>
      </c>
      <c r="D532" s="124">
        <v>1.1333333333333335</v>
      </c>
      <c r="E532" s="124">
        <v>2.0803333333333334</v>
      </c>
      <c r="F532" s="124">
        <v>2.6166666666666667</v>
      </c>
      <c r="G532" s="124">
        <v>1.712</v>
      </c>
      <c r="H532" s="124">
        <v>3.9770000000000003</v>
      </c>
      <c r="I532" s="124">
        <v>3.2736666666666667</v>
      </c>
      <c r="J532" s="124">
        <v>0.9826666666666668</v>
      </c>
      <c r="K532" s="124">
        <v>1.3806666666666667</v>
      </c>
      <c r="L532" s="124">
        <v>2.8653333333333335</v>
      </c>
      <c r="M532" s="124">
        <v>2.2643333333333331</v>
      </c>
    </row>
    <row r="533" spans="1:13" ht="12" x14ac:dyDescent="0.25">
      <c r="A533" s="175">
        <v>435.08</v>
      </c>
      <c r="B533" s="124">
        <v>1.8993333333333335</v>
      </c>
      <c r="C533" s="124">
        <v>4.1930000000000005</v>
      </c>
      <c r="D533" s="124">
        <v>1.1456666666666668</v>
      </c>
      <c r="E533" s="124">
        <v>2.085</v>
      </c>
      <c r="F533" s="124">
        <v>2.6179999999999999</v>
      </c>
      <c r="G533" s="124">
        <v>1.728</v>
      </c>
      <c r="H533" s="124">
        <v>3.9886666666666666</v>
      </c>
      <c r="I533" s="124">
        <v>3.2903333333333329</v>
      </c>
      <c r="J533" s="124">
        <v>0.9903333333333334</v>
      </c>
      <c r="K533" s="124">
        <v>1.3893333333333333</v>
      </c>
      <c r="L533" s="124">
        <v>2.8873333333333329</v>
      </c>
      <c r="M533" s="124">
        <v>2.2769999999999997</v>
      </c>
    </row>
    <row r="534" spans="1:13" ht="12" x14ac:dyDescent="0.25">
      <c r="A534" s="175">
        <v>435.54</v>
      </c>
      <c r="B534" s="124">
        <v>1.9363333333333335</v>
      </c>
      <c r="C534" s="124">
        <v>4.2276666666666669</v>
      </c>
      <c r="D534" s="124">
        <v>1.1743333333333332</v>
      </c>
      <c r="E534" s="124">
        <v>2.1069999999999998</v>
      </c>
      <c r="F534" s="124">
        <v>2.65</v>
      </c>
      <c r="G534" s="124">
        <v>1.7523333333333333</v>
      </c>
      <c r="H534" s="124">
        <v>4.0073333333333334</v>
      </c>
      <c r="I534" s="124">
        <v>3.3223333333333329</v>
      </c>
      <c r="J534" s="124">
        <v>1.024</v>
      </c>
      <c r="K534" s="124">
        <v>1.4243333333333332</v>
      </c>
      <c r="L534" s="124">
        <v>2.9273333333333333</v>
      </c>
      <c r="M534" s="124">
        <v>2.3029999999999995</v>
      </c>
    </row>
    <row r="535" spans="1:13" ht="12" x14ac:dyDescent="0.25">
      <c r="A535" s="175">
        <v>436</v>
      </c>
      <c r="B535" s="124">
        <v>1.9479999999999997</v>
      </c>
      <c r="C535" s="124">
        <v>4.2426666666666666</v>
      </c>
      <c r="D535" s="124">
        <v>1.1829999999999998</v>
      </c>
      <c r="E535" s="124">
        <v>2.1170000000000004</v>
      </c>
      <c r="F535" s="124">
        <v>2.6663333333333337</v>
      </c>
      <c r="G535" s="124">
        <v>1.7786666666666668</v>
      </c>
      <c r="H535" s="124">
        <v>4.0293333333333337</v>
      </c>
      <c r="I535" s="124">
        <v>3.3443333333333336</v>
      </c>
      <c r="J535" s="124">
        <v>1.0273333333333332</v>
      </c>
      <c r="K535" s="124">
        <v>1.4260000000000002</v>
      </c>
      <c r="L535" s="124">
        <v>2.9500000000000006</v>
      </c>
      <c r="M535" s="124">
        <v>2.33</v>
      </c>
    </row>
    <row r="536" spans="1:13" ht="12" x14ac:dyDescent="0.25">
      <c r="A536" s="175">
        <v>436.46</v>
      </c>
      <c r="B536" s="124">
        <v>1.9636666666666667</v>
      </c>
      <c r="C536" s="124">
        <v>4.2590000000000003</v>
      </c>
      <c r="D536" s="124">
        <v>1.1919999999999999</v>
      </c>
      <c r="E536" s="124">
        <v>2.1283333333333334</v>
      </c>
      <c r="F536" s="124">
        <v>2.6693333333333329</v>
      </c>
      <c r="G536" s="124">
        <v>1.8046666666666666</v>
      </c>
      <c r="H536" s="124">
        <v>4.051333333333333</v>
      </c>
      <c r="I536" s="124">
        <v>3.3666666666666667</v>
      </c>
      <c r="J536" s="124">
        <v>1.0303333333333333</v>
      </c>
      <c r="K536" s="124">
        <v>1.4276666666666669</v>
      </c>
      <c r="L536" s="124">
        <v>2.9726666666666666</v>
      </c>
      <c r="M536" s="124">
        <v>2.347</v>
      </c>
    </row>
    <row r="537" spans="1:13" ht="12" x14ac:dyDescent="0.25">
      <c r="A537" s="175">
        <v>436.91</v>
      </c>
      <c r="B537" s="124">
        <v>1.9880000000000002</v>
      </c>
      <c r="C537" s="124">
        <v>4.2869999999999999</v>
      </c>
      <c r="D537" s="124">
        <v>1.2033333333333334</v>
      </c>
      <c r="E537" s="124">
        <v>2.1423333333333332</v>
      </c>
      <c r="F537" s="124">
        <v>2.6806666666666668</v>
      </c>
      <c r="G537" s="124">
        <v>1.8179999999999998</v>
      </c>
      <c r="H537" s="124">
        <v>4.0703333333333331</v>
      </c>
      <c r="I537" s="124">
        <v>3.3896666666666664</v>
      </c>
      <c r="J537" s="124">
        <v>1.0396666666666665</v>
      </c>
      <c r="K537" s="124">
        <v>1.452</v>
      </c>
      <c r="L537" s="124">
        <v>2.9939999999999998</v>
      </c>
      <c r="M537" s="124">
        <v>2.3696666666666668</v>
      </c>
    </row>
    <row r="538" spans="1:13" ht="12" x14ac:dyDescent="0.25">
      <c r="A538" s="175">
        <v>437.37</v>
      </c>
      <c r="B538" s="124">
        <v>2.012</v>
      </c>
      <c r="C538" s="124">
        <v>4.3113333333333337</v>
      </c>
      <c r="D538" s="124">
        <v>1.2173333333333334</v>
      </c>
      <c r="E538" s="124">
        <v>2.1516666666666668</v>
      </c>
      <c r="F538" s="124">
        <v>2.6843333333333335</v>
      </c>
      <c r="G538" s="124">
        <v>1.835</v>
      </c>
      <c r="H538" s="124">
        <v>4.08</v>
      </c>
      <c r="I538" s="124">
        <v>3.4160000000000004</v>
      </c>
      <c r="J538" s="124">
        <v>1.0476666666666665</v>
      </c>
      <c r="K538" s="124">
        <v>1.4666666666666668</v>
      </c>
      <c r="L538" s="124">
        <v>3.0066666666666664</v>
      </c>
      <c r="M538" s="124">
        <v>2.3919999999999999</v>
      </c>
    </row>
    <row r="539" spans="1:13" ht="12" x14ac:dyDescent="0.25">
      <c r="A539" s="175">
        <v>437.83</v>
      </c>
      <c r="B539" s="124">
        <v>2.0139999999999998</v>
      </c>
      <c r="C539" s="124">
        <v>4.3163333333333336</v>
      </c>
      <c r="D539" s="124">
        <v>1.204</v>
      </c>
      <c r="E539" s="124">
        <v>2.1466666666666665</v>
      </c>
      <c r="F539" s="124">
        <v>2.6720000000000002</v>
      </c>
      <c r="G539" s="124">
        <v>1.8323333333333334</v>
      </c>
      <c r="H539" s="124">
        <v>4.089666666666667</v>
      </c>
      <c r="I539" s="124">
        <v>3.4273333333333333</v>
      </c>
      <c r="J539" s="124">
        <v>1.046</v>
      </c>
      <c r="K539" s="124">
        <v>1.4643333333333333</v>
      </c>
      <c r="L539" s="124">
        <v>3.0060000000000002</v>
      </c>
      <c r="M539" s="124">
        <v>2.3953333333333333</v>
      </c>
    </row>
    <row r="540" spans="1:13" ht="12" x14ac:dyDescent="0.25">
      <c r="A540" s="175">
        <v>438.29</v>
      </c>
      <c r="B540" s="124">
        <v>2.0129999999999999</v>
      </c>
      <c r="C540" s="124">
        <v>4.3046666666666669</v>
      </c>
      <c r="D540" s="124">
        <v>1.1946666666666665</v>
      </c>
      <c r="E540" s="124">
        <v>2.1376666666666666</v>
      </c>
      <c r="F540" s="124">
        <v>2.6593333333333331</v>
      </c>
      <c r="G540" s="124">
        <v>1.8133333333333332</v>
      </c>
      <c r="H540" s="124">
        <v>4.0829999999999993</v>
      </c>
      <c r="I540" s="124">
        <v>3.4226666666666667</v>
      </c>
      <c r="J540" s="124">
        <v>1.0443333333333333</v>
      </c>
      <c r="K540" s="124">
        <v>1.4576666666666667</v>
      </c>
      <c r="L540" s="124">
        <v>2.996</v>
      </c>
      <c r="M540" s="124">
        <v>2.3966666666666665</v>
      </c>
    </row>
    <row r="541" spans="1:13" ht="12" x14ac:dyDescent="0.25">
      <c r="A541" s="175">
        <v>438.75</v>
      </c>
      <c r="B541" s="124">
        <v>2.0193333333333334</v>
      </c>
      <c r="C541" s="124">
        <v>4.3023333333333333</v>
      </c>
      <c r="D541" s="124">
        <v>1.1916666666666667</v>
      </c>
      <c r="E541" s="124">
        <v>2.1406666666666667</v>
      </c>
      <c r="F541" s="124">
        <v>2.6576666666666662</v>
      </c>
      <c r="G541" s="124">
        <v>1.806</v>
      </c>
      <c r="H541" s="124">
        <v>4.089666666666667</v>
      </c>
      <c r="I541" s="124">
        <v>3.4306666666666668</v>
      </c>
      <c r="J541" s="124">
        <v>1.0446666666666669</v>
      </c>
      <c r="K541" s="124">
        <v>1.4606666666666666</v>
      </c>
      <c r="L541" s="124">
        <v>2.9899999999999998</v>
      </c>
      <c r="M541" s="124">
        <v>2.4016666666666668</v>
      </c>
    </row>
    <row r="542" spans="1:13" ht="12" x14ac:dyDescent="0.25">
      <c r="A542" s="175">
        <v>439.21</v>
      </c>
      <c r="B542" s="124">
        <v>2.028</v>
      </c>
      <c r="C542" s="124">
        <v>4.2976666666666672</v>
      </c>
      <c r="D542" s="124">
        <v>1.1913333333333334</v>
      </c>
      <c r="E542" s="124">
        <v>2.1386666666666669</v>
      </c>
      <c r="F542" s="124">
        <v>2.6560000000000001</v>
      </c>
      <c r="G542" s="124">
        <v>1.8166666666666667</v>
      </c>
      <c r="H542" s="124">
        <v>4.0903333333333327</v>
      </c>
      <c r="I542" s="124">
        <v>3.4410000000000003</v>
      </c>
      <c r="J542" s="124">
        <v>1.046</v>
      </c>
      <c r="K542" s="124">
        <v>1.4553333333333331</v>
      </c>
      <c r="L542" s="124">
        <v>2.9929999999999999</v>
      </c>
      <c r="M542" s="124">
        <v>2.4096666666666664</v>
      </c>
    </row>
    <row r="543" spans="1:13" ht="12" x14ac:dyDescent="0.25">
      <c r="A543" s="175">
        <v>439.66</v>
      </c>
      <c r="B543" s="124">
        <v>2.0173333333333332</v>
      </c>
      <c r="C543" s="124">
        <v>4.2896666666666663</v>
      </c>
      <c r="D543" s="124">
        <v>1.1846666666666668</v>
      </c>
      <c r="E543" s="124">
        <v>2.1213333333333337</v>
      </c>
      <c r="F543" s="124">
        <v>2.6596666666666668</v>
      </c>
      <c r="G543" s="124">
        <v>1.8106666666666664</v>
      </c>
      <c r="H543" s="124">
        <v>4.0830000000000002</v>
      </c>
      <c r="I543" s="124">
        <v>3.4416666666666669</v>
      </c>
      <c r="J543" s="124">
        <v>1.0416666666666667</v>
      </c>
      <c r="K543" s="124">
        <v>1.4463333333333335</v>
      </c>
      <c r="L543" s="124">
        <v>2.9956666666666667</v>
      </c>
      <c r="M543" s="124">
        <v>2.4076666666666666</v>
      </c>
    </row>
    <row r="544" spans="1:13" ht="12" x14ac:dyDescent="0.25">
      <c r="A544" s="175">
        <v>440.12</v>
      </c>
      <c r="B544" s="124">
        <v>2.0239999999999996</v>
      </c>
      <c r="C544" s="124">
        <v>4.3040000000000003</v>
      </c>
      <c r="D544" s="124">
        <v>1.1933333333333334</v>
      </c>
      <c r="E544" s="124">
        <v>2.1219999999999999</v>
      </c>
      <c r="F544" s="124">
        <v>2.6623333333333332</v>
      </c>
      <c r="G544" s="124">
        <v>1.8206666666666667</v>
      </c>
      <c r="H544" s="124">
        <v>4.0949999999999998</v>
      </c>
      <c r="I544" s="124">
        <v>3.4706666666666668</v>
      </c>
      <c r="J544" s="124">
        <v>1.0366666666666668</v>
      </c>
      <c r="K544" s="124">
        <v>1.4546666666666666</v>
      </c>
      <c r="L544" s="124">
        <v>3.0073333333333334</v>
      </c>
      <c r="M544" s="124">
        <v>2.4210000000000003</v>
      </c>
    </row>
    <row r="545" spans="1:13" ht="12" x14ac:dyDescent="0.25">
      <c r="A545" s="175">
        <v>440.58</v>
      </c>
      <c r="B545" s="124">
        <v>2.0206666666666666</v>
      </c>
      <c r="C545" s="124">
        <v>4.285333333333333</v>
      </c>
      <c r="D545" s="124">
        <v>1.1879999999999999</v>
      </c>
      <c r="E545" s="124">
        <v>2.1146666666666665</v>
      </c>
      <c r="F545" s="124">
        <v>2.6486666666666667</v>
      </c>
      <c r="G545" s="124">
        <v>1.8136666666666665</v>
      </c>
      <c r="H545" s="124">
        <v>4.0836666666666668</v>
      </c>
      <c r="I545" s="124">
        <v>3.4779999999999998</v>
      </c>
      <c r="J545" s="124">
        <v>1.0206666666666666</v>
      </c>
      <c r="K545" s="124">
        <v>1.4476666666666667</v>
      </c>
      <c r="L545" s="124">
        <v>2.9993333333333339</v>
      </c>
      <c r="M545" s="124">
        <v>2.4159999999999999</v>
      </c>
    </row>
    <row r="546" spans="1:13" ht="12" x14ac:dyDescent="0.25">
      <c r="A546" s="175">
        <v>441.04</v>
      </c>
      <c r="B546" s="124">
        <v>2.0443333333333333</v>
      </c>
      <c r="C546" s="124">
        <v>4.3146666666666667</v>
      </c>
      <c r="D546" s="124">
        <v>1.218</v>
      </c>
      <c r="E546" s="124">
        <v>2.1316666666666664</v>
      </c>
      <c r="F546" s="124">
        <v>2.6713333333333331</v>
      </c>
      <c r="G546" s="124">
        <v>1.8283333333333331</v>
      </c>
      <c r="H546" s="124">
        <v>4.0949999999999998</v>
      </c>
      <c r="I546" s="124">
        <v>3.5103333333333331</v>
      </c>
      <c r="J546" s="124">
        <v>1.0436666666666667</v>
      </c>
      <c r="K546" s="124">
        <v>1.47</v>
      </c>
      <c r="L546" s="124">
        <v>3.0219999999999998</v>
      </c>
      <c r="M546" s="124">
        <v>2.4436666666666667</v>
      </c>
    </row>
    <row r="547" spans="1:13" ht="12" x14ac:dyDescent="0.25">
      <c r="A547" s="175">
        <v>441.5</v>
      </c>
      <c r="B547" s="124">
        <v>2.0536666666666665</v>
      </c>
      <c r="C547" s="124">
        <v>4.3306666666666667</v>
      </c>
      <c r="D547" s="124">
        <v>1.2293333333333332</v>
      </c>
      <c r="E547" s="124">
        <v>2.1426666666666665</v>
      </c>
      <c r="F547" s="124">
        <v>2.6823333333333337</v>
      </c>
      <c r="G547" s="124">
        <v>1.8386666666666667</v>
      </c>
      <c r="H547" s="124">
        <v>4.1060000000000008</v>
      </c>
      <c r="I547" s="124">
        <v>3.529666666666667</v>
      </c>
      <c r="J547" s="124">
        <v>1.054</v>
      </c>
      <c r="K547" s="124">
        <v>1.4706666666666666</v>
      </c>
      <c r="L547" s="124">
        <v>3.0256666666666665</v>
      </c>
      <c r="M547" s="124">
        <v>2.4516666666666667</v>
      </c>
    </row>
    <row r="548" spans="1:13" ht="12" x14ac:dyDescent="0.25">
      <c r="A548" s="175">
        <v>441.95</v>
      </c>
      <c r="B548" s="124">
        <v>2.0596666666666668</v>
      </c>
      <c r="C548" s="124">
        <v>4.3440000000000003</v>
      </c>
      <c r="D548" s="124">
        <v>1.2176666666666669</v>
      </c>
      <c r="E548" s="124">
        <v>2.1483333333333334</v>
      </c>
      <c r="F548" s="124">
        <v>2.6773333333333333</v>
      </c>
      <c r="G548" s="124">
        <v>1.841</v>
      </c>
      <c r="H548" s="124">
        <v>4.1179999999999994</v>
      </c>
      <c r="I548" s="124">
        <v>3.5263333333333335</v>
      </c>
      <c r="J548" s="124">
        <v>1.0483333333333333</v>
      </c>
      <c r="K548" s="124">
        <v>1.4613333333333334</v>
      </c>
      <c r="L548" s="124">
        <v>3.0269999999999997</v>
      </c>
      <c r="M548" s="124">
        <v>2.4466666666666668</v>
      </c>
    </row>
    <row r="549" spans="1:13" ht="12" x14ac:dyDescent="0.25">
      <c r="A549" s="175">
        <v>442.41</v>
      </c>
      <c r="B549" s="124">
        <v>2.0553333333333335</v>
      </c>
      <c r="C549" s="124">
        <v>4.3573333333333331</v>
      </c>
      <c r="D549" s="124">
        <v>1.2136666666666667</v>
      </c>
      <c r="E549" s="124">
        <v>2.1553333333333335</v>
      </c>
      <c r="F549" s="124">
        <v>2.6716666666666669</v>
      </c>
      <c r="G549" s="124">
        <v>1.8453333333333335</v>
      </c>
      <c r="H549" s="124">
        <v>4.1159999999999997</v>
      </c>
      <c r="I549" s="124">
        <v>3.5369999999999995</v>
      </c>
      <c r="J549" s="124">
        <v>1.0553333333333332</v>
      </c>
      <c r="K549" s="124">
        <v>1.4636666666666667</v>
      </c>
      <c r="L549" s="124">
        <v>3.0263333333333335</v>
      </c>
      <c r="M549" s="124">
        <v>2.4483333333333337</v>
      </c>
    </row>
    <row r="550" spans="1:13" ht="12" x14ac:dyDescent="0.25">
      <c r="A550" s="175">
        <v>442.87</v>
      </c>
      <c r="B550" s="124">
        <v>2.0676666666666663</v>
      </c>
      <c r="C550" s="124">
        <v>4.3823333333333325</v>
      </c>
      <c r="D550" s="124">
        <v>1.2243333333333333</v>
      </c>
      <c r="E550" s="124">
        <v>2.1753333333333331</v>
      </c>
      <c r="F550" s="124">
        <v>2.6726666666666663</v>
      </c>
      <c r="G550" s="124">
        <v>1.8630000000000002</v>
      </c>
      <c r="H550" s="124">
        <v>4.1363333333333339</v>
      </c>
      <c r="I550" s="124">
        <v>3.5586666666666669</v>
      </c>
      <c r="J550" s="124">
        <v>1.0736666666666665</v>
      </c>
      <c r="K550" s="124">
        <v>1.4829999999999999</v>
      </c>
      <c r="L550" s="124">
        <v>3.0446666666666666</v>
      </c>
      <c r="M550" s="124">
        <v>2.464</v>
      </c>
    </row>
    <row r="551" spans="1:13" ht="12" x14ac:dyDescent="0.25">
      <c r="A551" s="175">
        <v>443.33</v>
      </c>
      <c r="B551" s="124">
        <v>2.0676666666666668</v>
      </c>
      <c r="C551" s="124">
        <v>4.3743333333333334</v>
      </c>
      <c r="D551" s="124">
        <v>1.2130000000000001</v>
      </c>
      <c r="E551" s="124">
        <v>2.1716666666666669</v>
      </c>
      <c r="F551" s="124">
        <v>2.6536666666666666</v>
      </c>
      <c r="G551" s="124">
        <v>1.8723333333333334</v>
      </c>
      <c r="H551" s="124">
        <v>4.1336666666666666</v>
      </c>
      <c r="I551" s="124">
        <v>3.5476666666666667</v>
      </c>
      <c r="J551" s="124">
        <v>1.0666666666666667</v>
      </c>
      <c r="K551" s="124">
        <v>1.4803333333333333</v>
      </c>
      <c r="L551" s="124">
        <v>3.0453333333333332</v>
      </c>
      <c r="M551" s="124">
        <v>2.4656666666666669</v>
      </c>
    </row>
    <row r="552" spans="1:13" ht="12" x14ac:dyDescent="0.25">
      <c r="A552" s="175">
        <v>443.79</v>
      </c>
      <c r="B552" s="124">
        <v>2.0766666666666667</v>
      </c>
      <c r="C552" s="124">
        <v>4.3739999999999997</v>
      </c>
      <c r="D552" s="124">
        <v>1.2146666666666668</v>
      </c>
      <c r="E552" s="124">
        <v>2.1659999999999999</v>
      </c>
      <c r="F552" s="124">
        <v>2.649</v>
      </c>
      <c r="G552" s="124">
        <v>1.8706666666666667</v>
      </c>
      <c r="H552" s="124">
        <v>4.1356666666666664</v>
      </c>
      <c r="I552" s="124">
        <v>3.5513333333333335</v>
      </c>
      <c r="J552" s="124">
        <v>1.07</v>
      </c>
      <c r="K552" s="124">
        <v>1.4903333333333333</v>
      </c>
      <c r="L552" s="124">
        <v>3.0470000000000002</v>
      </c>
      <c r="M552" s="124">
        <v>2.4723333333333333</v>
      </c>
    </row>
    <row r="553" spans="1:13" ht="12" x14ac:dyDescent="0.25">
      <c r="A553" s="175">
        <v>444.24</v>
      </c>
      <c r="B553" s="124">
        <v>2.0883333333333334</v>
      </c>
      <c r="C553" s="124">
        <v>4.3860000000000001</v>
      </c>
      <c r="D553" s="124">
        <v>1.23</v>
      </c>
      <c r="E553" s="124">
        <v>2.1766666666666667</v>
      </c>
      <c r="F553" s="124">
        <v>2.6620000000000004</v>
      </c>
      <c r="G553" s="124">
        <v>1.8766666666666667</v>
      </c>
      <c r="H553" s="124">
        <v>4.1559999999999997</v>
      </c>
      <c r="I553" s="124">
        <v>3.56</v>
      </c>
      <c r="J553" s="124">
        <v>1.0726666666666667</v>
      </c>
      <c r="K553" s="124">
        <v>1.51</v>
      </c>
      <c r="L553" s="124">
        <v>3.0636666666666663</v>
      </c>
      <c r="M553" s="124">
        <v>2.4883333333333333</v>
      </c>
    </row>
    <row r="554" spans="1:13" ht="12" x14ac:dyDescent="0.25">
      <c r="A554" s="175">
        <v>444.7</v>
      </c>
      <c r="B554" s="124">
        <v>2.1083333333333329</v>
      </c>
      <c r="C554" s="124">
        <v>4.3986666666666672</v>
      </c>
      <c r="D554" s="124">
        <v>1.2396666666666667</v>
      </c>
      <c r="E554" s="124">
        <v>2.1839999999999997</v>
      </c>
      <c r="F554" s="124">
        <v>2.6696666666666666</v>
      </c>
      <c r="G554" s="124">
        <v>1.8789999999999998</v>
      </c>
      <c r="H554" s="124">
        <v>4.1633333333333331</v>
      </c>
      <c r="I554" s="124">
        <v>3.5746666666666669</v>
      </c>
      <c r="J554" s="124">
        <v>1.0766666666666667</v>
      </c>
      <c r="K554" s="124">
        <v>1.5156666666666669</v>
      </c>
      <c r="L554" s="124">
        <v>3.0670000000000002</v>
      </c>
      <c r="M554" s="124">
        <v>2.4936666666666665</v>
      </c>
    </row>
    <row r="555" spans="1:13" ht="12" x14ac:dyDescent="0.25">
      <c r="A555" s="175">
        <v>445.16</v>
      </c>
      <c r="B555" s="124">
        <v>2.1149999999999998</v>
      </c>
      <c r="C555" s="124">
        <v>4.4073333333333329</v>
      </c>
      <c r="D555" s="124">
        <v>1.2493333333333332</v>
      </c>
      <c r="E555" s="124">
        <v>2.1890000000000001</v>
      </c>
      <c r="F555" s="124">
        <v>2.6620000000000004</v>
      </c>
      <c r="G555" s="124">
        <v>1.8780000000000001</v>
      </c>
      <c r="H555" s="124">
        <v>4.1776666666666671</v>
      </c>
      <c r="I555" s="124">
        <v>3.5806666666666662</v>
      </c>
      <c r="J555" s="124">
        <v>1.0759999999999998</v>
      </c>
      <c r="K555" s="124">
        <v>1.5126666666666668</v>
      </c>
      <c r="L555" s="124">
        <v>3.0676666666666663</v>
      </c>
      <c r="M555" s="124">
        <v>2.4990000000000001</v>
      </c>
    </row>
    <row r="556" spans="1:13" ht="12" x14ac:dyDescent="0.25">
      <c r="A556" s="175">
        <v>445.62</v>
      </c>
      <c r="B556" s="124">
        <v>2.1320000000000001</v>
      </c>
      <c r="C556" s="124">
        <v>4.4249999999999998</v>
      </c>
      <c r="D556" s="124">
        <v>1.258</v>
      </c>
      <c r="E556" s="124">
        <v>2.1963333333333335</v>
      </c>
      <c r="F556" s="124">
        <v>2.6483333333333334</v>
      </c>
      <c r="G556" s="124">
        <v>1.8763333333333334</v>
      </c>
      <c r="H556" s="124">
        <v>4.176333333333333</v>
      </c>
      <c r="I556" s="124">
        <v>3.5830000000000002</v>
      </c>
      <c r="J556" s="124">
        <v>1.087</v>
      </c>
      <c r="K556" s="124">
        <v>1.5283333333333333</v>
      </c>
      <c r="L556" s="124">
        <v>3.0783333333333331</v>
      </c>
      <c r="M556" s="124">
        <v>2.5009999999999999</v>
      </c>
    </row>
    <row r="557" spans="1:13" ht="12" x14ac:dyDescent="0.25">
      <c r="A557" s="175">
        <v>446.08</v>
      </c>
      <c r="B557" s="124">
        <v>2.1319999999999997</v>
      </c>
      <c r="C557" s="124">
        <v>4.4243333333333332</v>
      </c>
      <c r="D557" s="124">
        <v>1.2489999999999999</v>
      </c>
      <c r="E557" s="124">
        <v>2.1973333333333334</v>
      </c>
      <c r="F557" s="124">
        <v>2.6396666666666668</v>
      </c>
      <c r="G557" s="124">
        <v>1.877</v>
      </c>
      <c r="H557" s="124">
        <v>4.1730000000000009</v>
      </c>
      <c r="I557" s="124">
        <v>3.5766666666666667</v>
      </c>
      <c r="J557" s="124">
        <v>1.0816666666666668</v>
      </c>
      <c r="K557" s="124">
        <v>1.5343333333333333</v>
      </c>
      <c r="L557" s="124">
        <v>3.0723333333333329</v>
      </c>
      <c r="M557" s="124">
        <v>2.5063333333333335</v>
      </c>
    </row>
    <row r="558" spans="1:13" ht="12" x14ac:dyDescent="0.25">
      <c r="A558" s="175">
        <v>446.53</v>
      </c>
      <c r="B558" s="124">
        <v>2.1516666666666668</v>
      </c>
      <c r="C558" s="124">
        <v>4.4433333333333334</v>
      </c>
      <c r="D558" s="124">
        <v>1.258</v>
      </c>
      <c r="E558" s="124">
        <v>2.2200000000000002</v>
      </c>
      <c r="F558" s="124">
        <v>2.6430000000000002</v>
      </c>
      <c r="G558" s="124">
        <v>1.8906666666666665</v>
      </c>
      <c r="H558" s="124">
        <v>4.1966666666666663</v>
      </c>
      <c r="I558" s="124">
        <v>3.5909999999999997</v>
      </c>
      <c r="J558" s="124">
        <v>1.0940000000000001</v>
      </c>
      <c r="K558" s="124">
        <v>1.5446666666666664</v>
      </c>
      <c r="L558" s="124">
        <v>3.0869999999999997</v>
      </c>
      <c r="M558" s="124">
        <v>2.5299999999999998</v>
      </c>
    </row>
    <row r="559" spans="1:13" ht="12" x14ac:dyDescent="0.25">
      <c r="A559" s="175">
        <v>446.99</v>
      </c>
      <c r="B559" s="124">
        <v>2.157</v>
      </c>
      <c r="C559" s="124">
        <v>4.4463333333333326</v>
      </c>
      <c r="D559" s="124">
        <v>1.252</v>
      </c>
      <c r="E559" s="124">
        <v>2.218</v>
      </c>
      <c r="F559" s="124">
        <v>2.6273333333333331</v>
      </c>
      <c r="G559" s="124">
        <v>1.8926666666666667</v>
      </c>
      <c r="H559" s="124">
        <v>4.2073333333333336</v>
      </c>
      <c r="I559" s="124">
        <v>3.5926666666666662</v>
      </c>
      <c r="J559" s="124">
        <v>1.0933333333333333</v>
      </c>
      <c r="K559" s="124">
        <v>1.5436666666666665</v>
      </c>
      <c r="L559" s="124">
        <v>3.0879999999999996</v>
      </c>
      <c r="M559" s="124">
        <v>2.5253333333333337</v>
      </c>
    </row>
    <row r="560" spans="1:13" ht="12" x14ac:dyDescent="0.25">
      <c r="A560" s="175">
        <v>447.45</v>
      </c>
      <c r="B560" s="124">
        <v>2.1833333333333331</v>
      </c>
      <c r="C560" s="124">
        <v>4.4586666666666668</v>
      </c>
      <c r="D560" s="124">
        <v>1.2626666666666666</v>
      </c>
      <c r="E560" s="124">
        <v>2.234</v>
      </c>
      <c r="F560" s="124">
        <v>2.6346666666666669</v>
      </c>
      <c r="G560" s="124">
        <v>1.913</v>
      </c>
      <c r="H560" s="124">
        <v>4.22</v>
      </c>
      <c r="I560" s="124">
        <v>3.6073333333333331</v>
      </c>
      <c r="J560" s="124">
        <v>1.103</v>
      </c>
      <c r="K560" s="124">
        <v>1.55</v>
      </c>
      <c r="L560" s="124">
        <v>3.097</v>
      </c>
      <c r="M560" s="124">
        <v>2.5390000000000001</v>
      </c>
    </row>
    <row r="561" spans="1:13" ht="12" x14ac:dyDescent="0.25">
      <c r="A561" s="175">
        <v>447.91</v>
      </c>
      <c r="B561" s="124">
        <v>2.206</v>
      </c>
      <c r="C561" s="124">
        <v>4.4876666666666667</v>
      </c>
      <c r="D561" s="124">
        <v>1.2790000000000001</v>
      </c>
      <c r="E561" s="124">
        <v>2.2570000000000001</v>
      </c>
      <c r="F561" s="124">
        <v>2.6556666666666664</v>
      </c>
      <c r="G561" s="124">
        <v>1.9376666666666669</v>
      </c>
      <c r="H561" s="124">
        <v>4.2403333333333331</v>
      </c>
      <c r="I561" s="124">
        <v>3.6386666666666669</v>
      </c>
      <c r="J561" s="124">
        <v>1.1186666666666667</v>
      </c>
      <c r="K561" s="124">
        <v>1.5713333333333335</v>
      </c>
      <c r="L561" s="124">
        <v>3.1233333333333331</v>
      </c>
      <c r="M561" s="124">
        <v>2.5576666666666665</v>
      </c>
    </row>
    <row r="562" spans="1:13" ht="12" x14ac:dyDescent="0.25">
      <c r="A562" s="175">
        <v>448.36</v>
      </c>
      <c r="B562" s="124">
        <v>2.2239999999999998</v>
      </c>
      <c r="C562" s="124">
        <v>4.5073333333333334</v>
      </c>
      <c r="D562" s="124">
        <v>1.2976666666666665</v>
      </c>
      <c r="E562" s="124">
        <v>2.2746666666666666</v>
      </c>
      <c r="F562" s="124">
        <v>2.6700000000000004</v>
      </c>
      <c r="G562" s="124">
        <v>1.958333333333333</v>
      </c>
      <c r="H562" s="124">
        <v>4.2539999999999996</v>
      </c>
      <c r="I562" s="124">
        <v>3.6650000000000005</v>
      </c>
      <c r="J562" s="124">
        <v>1.1283333333333332</v>
      </c>
      <c r="K562" s="124">
        <v>1.5883333333333332</v>
      </c>
      <c r="L562" s="124">
        <v>3.1493333333333333</v>
      </c>
      <c r="M562" s="124">
        <v>2.5719999999999996</v>
      </c>
    </row>
    <row r="563" spans="1:13" ht="12" x14ac:dyDescent="0.25">
      <c r="A563" s="175">
        <v>448.82</v>
      </c>
      <c r="B563" s="124">
        <v>2.2363333333333331</v>
      </c>
      <c r="C563" s="124">
        <v>4.5223333333333331</v>
      </c>
      <c r="D563" s="124">
        <v>1.3006666666666666</v>
      </c>
      <c r="E563" s="124">
        <v>2.2879999999999998</v>
      </c>
      <c r="F563" s="124">
        <v>2.674666666666667</v>
      </c>
      <c r="G563" s="124">
        <v>1.9586666666666666</v>
      </c>
      <c r="H563" s="124">
        <v>4.2556666666666665</v>
      </c>
      <c r="I563" s="124">
        <v>3.678666666666667</v>
      </c>
      <c r="J563" s="124">
        <v>1.1289999999999998</v>
      </c>
      <c r="K563" s="124">
        <v>1.5963333333333336</v>
      </c>
      <c r="L563" s="124">
        <v>3.1613333333333338</v>
      </c>
      <c r="M563" s="124">
        <v>2.5853333333333333</v>
      </c>
    </row>
    <row r="564" spans="1:13" ht="12" x14ac:dyDescent="0.25">
      <c r="A564" s="175">
        <v>449.28</v>
      </c>
      <c r="B564" s="124">
        <v>2.2470000000000003</v>
      </c>
      <c r="C564" s="124">
        <v>4.5396666666666663</v>
      </c>
      <c r="D564" s="124">
        <v>1.3013333333333332</v>
      </c>
      <c r="E564" s="124">
        <v>2.294</v>
      </c>
      <c r="F564" s="124">
        <v>2.6679999999999997</v>
      </c>
      <c r="G564" s="124">
        <v>1.9550000000000001</v>
      </c>
      <c r="H564" s="124">
        <v>4.2620000000000005</v>
      </c>
      <c r="I564" s="124">
        <v>3.6876666666666669</v>
      </c>
      <c r="J564" s="124">
        <v>1.1326666666666667</v>
      </c>
      <c r="K564" s="124">
        <v>1.609</v>
      </c>
      <c r="L564" s="124">
        <v>3.1696666666666666</v>
      </c>
      <c r="M564" s="124">
        <v>2.59</v>
      </c>
    </row>
    <row r="565" spans="1:13" ht="12" x14ac:dyDescent="0.25">
      <c r="A565" s="175">
        <v>449.74</v>
      </c>
      <c r="B565" s="124">
        <v>2.2556666666666669</v>
      </c>
      <c r="C565" s="124">
        <v>4.5446666666666671</v>
      </c>
      <c r="D565" s="124">
        <v>1.3036666666666668</v>
      </c>
      <c r="E565" s="124">
        <v>2.2963333333333336</v>
      </c>
      <c r="F565" s="124">
        <v>2.6633333333333331</v>
      </c>
      <c r="G565" s="124">
        <v>1.9593333333333334</v>
      </c>
      <c r="H565" s="124">
        <v>4.2646666666666668</v>
      </c>
      <c r="I565" s="124">
        <v>3.6946666666666665</v>
      </c>
      <c r="J565" s="124">
        <v>1.1426666666666667</v>
      </c>
      <c r="K565" s="124">
        <v>1.6103333333333334</v>
      </c>
      <c r="L565" s="124">
        <v>3.1826666666666665</v>
      </c>
      <c r="M565" s="124">
        <v>2.5909999999999997</v>
      </c>
    </row>
    <row r="566" spans="1:13" ht="12" x14ac:dyDescent="0.25">
      <c r="A566" s="175">
        <v>450.2</v>
      </c>
      <c r="B566" s="124">
        <v>2.2643333333333335</v>
      </c>
      <c r="C566" s="124">
        <v>4.5536666666666665</v>
      </c>
      <c r="D566" s="124">
        <v>1.3083333333333333</v>
      </c>
      <c r="E566" s="124">
        <v>2.3076666666666665</v>
      </c>
      <c r="F566" s="124">
        <v>2.6726666666666667</v>
      </c>
      <c r="G566" s="124">
        <v>1.9643333333333333</v>
      </c>
      <c r="H566" s="124">
        <v>4.2746666666666666</v>
      </c>
      <c r="I566" s="124">
        <v>3.7010000000000001</v>
      </c>
      <c r="J566" s="124">
        <v>1.1500000000000001</v>
      </c>
      <c r="K566" s="124">
        <v>1.6206666666666667</v>
      </c>
      <c r="L566" s="124">
        <v>3.1916666666666664</v>
      </c>
      <c r="M566" s="124">
        <v>2.5936666666666661</v>
      </c>
    </row>
    <row r="567" spans="1:13" ht="12" x14ac:dyDescent="0.25">
      <c r="A567" s="175">
        <v>450.65</v>
      </c>
      <c r="B567" s="124">
        <v>2.2666666666666666</v>
      </c>
      <c r="C567" s="124">
        <v>4.5506666666666673</v>
      </c>
      <c r="D567" s="124">
        <v>1.304</v>
      </c>
      <c r="E567" s="124">
        <v>2.3103333333333333</v>
      </c>
      <c r="F567" s="124">
        <v>2.6666666666666665</v>
      </c>
      <c r="G567" s="124">
        <v>1.9616666666666669</v>
      </c>
      <c r="H567" s="124">
        <v>4.2763333333333335</v>
      </c>
      <c r="I567" s="124">
        <v>3.7029999999999998</v>
      </c>
      <c r="J567" s="124">
        <v>1.1453333333333333</v>
      </c>
      <c r="K567" s="124">
        <v>1.6266666666666669</v>
      </c>
      <c r="L567" s="124">
        <v>3.1903333333333332</v>
      </c>
      <c r="M567" s="124">
        <v>2.5913333333333335</v>
      </c>
    </row>
    <row r="568" spans="1:13" ht="12" x14ac:dyDescent="0.25">
      <c r="A568" s="175">
        <v>451.11</v>
      </c>
      <c r="B568" s="124">
        <v>2.2769999999999997</v>
      </c>
      <c r="C568" s="124">
        <v>4.5603333333333333</v>
      </c>
      <c r="D568" s="124">
        <v>1.3083333333333333</v>
      </c>
      <c r="E568" s="124">
        <v>2.3140000000000001</v>
      </c>
      <c r="F568" s="124">
        <v>2.6579999999999999</v>
      </c>
      <c r="G568" s="124">
        <v>1.9626666666666666</v>
      </c>
      <c r="H568" s="124">
        <v>4.269333333333333</v>
      </c>
      <c r="I568" s="124">
        <v>3.7106666666666666</v>
      </c>
      <c r="J568" s="124">
        <v>1.1413333333333333</v>
      </c>
      <c r="K568" s="124">
        <v>1.6386666666666665</v>
      </c>
      <c r="L568" s="124">
        <v>3.2029999999999998</v>
      </c>
      <c r="M568" s="124">
        <v>2.5976666666666666</v>
      </c>
    </row>
    <row r="569" spans="1:13" ht="12" x14ac:dyDescent="0.25">
      <c r="A569" s="175">
        <v>451.57</v>
      </c>
      <c r="B569" s="124">
        <v>2.2930000000000001</v>
      </c>
      <c r="C569" s="124">
        <v>4.557666666666667</v>
      </c>
      <c r="D569" s="124">
        <v>1.319</v>
      </c>
      <c r="E569" s="124">
        <v>2.3199999999999998</v>
      </c>
      <c r="F569" s="124">
        <v>2.6533333333333333</v>
      </c>
      <c r="G569" s="124">
        <v>1.968333333333333</v>
      </c>
      <c r="H569" s="124">
        <v>4.274</v>
      </c>
      <c r="I569" s="124">
        <v>3.7213333333333334</v>
      </c>
      <c r="J569" s="124">
        <v>1.143</v>
      </c>
      <c r="K569" s="124">
        <v>1.6556666666666666</v>
      </c>
      <c r="L569" s="124">
        <v>3.2096666666666667</v>
      </c>
      <c r="M569" s="124">
        <v>2.6126666666666667</v>
      </c>
    </row>
    <row r="570" spans="1:13" ht="12" x14ac:dyDescent="0.25">
      <c r="A570" s="175">
        <v>452.03</v>
      </c>
      <c r="B570" s="124">
        <v>2.3083333333333336</v>
      </c>
      <c r="C570" s="124">
        <v>4.5469999999999997</v>
      </c>
      <c r="D570" s="124">
        <v>1.32</v>
      </c>
      <c r="E570" s="124">
        <v>2.3279999999999998</v>
      </c>
      <c r="F570" s="124">
        <v>2.6466666666666665</v>
      </c>
      <c r="G570" s="124">
        <v>1.9726666666666668</v>
      </c>
      <c r="H570" s="124">
        <v>4.2856666666666667</v>
      </c>
      <c r="I570" s="124">
        <v>3.7223333333333333</v>
      </c>
      <c r="J570" s="124">
        <v>1.1393333333333333</v>
      </c>
      <c r="K570" s="124">
        <v>1.6523333333333332</v>
      </c>
      <c r="L570" s="124">
        <v>3.218</v>
      </c>
      <c r="M570" s="124">
        <v>2.6273333333333331</v>
      </c>
    </row>
    <row r="571" spans="1:13" ht="12" x14ac:dyDescent="0.25">
      <c r="A571" s="175">
        <v>452.48</v>
      </c>
      <c r="B571" s="124">
        <v>2.3149999999999999</v>
      </c>
      <c r="C571" s="124">
        <v>4.548</v>
      </c>
      <c r="D571" s="124">
        <v>1.319</v>
      </c>
      <c r="E571" s="124">
        <v>2.3306666666666671</v>
      </c>
      <c r="F571" s="124">
        <v>2.6430000000000002</v>
      </c>
      <c r="G571" s="124">
        <v>1.97</v>
      </c>
      <c r="H571" s="124">
        <v>4.2866666666666662</v>
      </c>
      <c r="I571" s="124">
        <v>3.7256666666666667</v>
      </c>
      <c r="J571" s="124">
        <v>1.1386666666666667</v>
      </c>
      <c r="K571" s="124">
        <v>1.6559999999999999</v>
      </c>
      <c r="L571" s="124">
        <v>3.2193333333333336</v>
      </c>
      <c r="M571" s="124">
        <v>2.6280000000000001</v>
      </c>
    </row>
    <row r="572" spans="1:13" ht="12" x14ac:dyDescent="0.25">
      <c r="A572" s="175">
        <v>452.94</v>
      </c>
      <c r="B572" s="124">
        <v>2.3226666666666667</v>
      </c>
      <c r="C572" s="124">
        <v>4.5579999999999998</v>
      </c>
      <c r="D572" s="124">
        <v>1.321</v>
      </c>
      <c r="E572" s="124">
        <v>2.3303333333333334</v>
      </c>
      <c r="F572" s="124">
        <v>2.6513333333333335</v>
      </c>
      <c r="G572" s="124">
        <v>1.962</v>
      </c>
      <c r="H572" s="124">
        <v>4.2973333333333334</v>
      </c>
      <c r="I572" s="124">
        <v>3.7373333333333334</v>
      </c>
      <c r="J572" s="124">
        <v>1.1516666666666666</v>
      </c>
      <c r="K572" s="124">
        <v>1.6633333333333333</v>
      </c>
      <c r="L572" s="124">
        <v>3.2266666666666666</v>
      </c>
      <c r="M572" s="124">
        <v>2.6349999999999998</v>
      </c>
    </row>
    <row r="573" spans="1:13" ht="12" x14ac:dyDescent="0.25">
      <c r="A573" s="175">
        <v>453.4</v>
      </c>
      <c r="B573" s="124">
        <v>2.3263333333333329</v>
      </c>
      <c r="C573" s="124">
        <v>4.5723333333333338</v>
      </c>
      <c r="D573" s="124">
        <v>1.3223333333333331</v>
      </c>
      <c r="E573" s="124">
        <v>2.3356666666666666</v>
      </c>
      <c r="F573" s="124">
        <v>2.6519999999999997</v>
      </c>
      <c r="G573" s="124">
        <v>1.9656666666666667</v>
      </c>
      <c r="H573" s="124">
        <v>4.3036666666666665</v>
      </c>
      <c r="I573" s="124">
        <v>3.7396666666666665</v>
      </c>
      <c r="J573" s="124">
        <v>1.1613333333333333</v>
      </c>
      <c r="K573" s="124">
        <v>1.6656666666666666</v>
      </c>
      <c r="L573" s="124">
        <v>3.23</v>
      </c>
      <c r="M573" s="124">
        <v>2.6453333333333333</v>
      </c>
    </row>
    <row r="574" spans="1:13" ht="12" x14ac:dyDescent="0.25">
      <c r="A574" s="175">
        <v>453.85</v>
      </c>
      <c r="B574" s="124">
        <v>2.3263333333333334</v>
      </c>
      <c r="C574" s="124">
        <v>4.5733333333333333</v>
      </c>
      <c r="D574" s="124">
        <v>1.3123333333333334</v>
      </c>
      <c r="E574" s="124">
        <v>2.3360000000000003</v>
      </c>
      <c r="F574" s="124">
        <v>2.6490000000000005</v>
      </c>
      <c r="G574" s="124">
        <v>1.9606666666666666</v>
      </c>
      <c r="H574" s="124">
        <v>4.3006666666666664</v>
      </c>
      <c r="I574" s="124">
        <v>3.7396666666666665</v>
      </c>
      <c r="J574" s="124">
        <v>1.1676666666666666</v>
      </c>
      <c r="K574" s="124">
        <v>1.656666666666667</v>
      </c>
      <c r="L574" s="124">
        <v>3.2266666666666666</v>
      </c>
      <c r="M574" s="124">
        <v>2.6383333333333332</v>
      </c>
    </row>
    <row r="575" spans="1:13" ht="12" x14ac:dyDescent="0.25">
      <c r="A575" s="175">
        <v>454.31</v>
      </c>
      <c r="B575" s="124">
        <v>2.3243333333333331</v>
      </c>
      <c r="C575" s="124">
        <v>4.5683333333333334</v>
      </c>
      <c r="D575" s="124">
        <v>1.3056666666666665</v>
      </c>
      <c r="E575" s="124">
        <v>2.3323333333333331</v>
      </c>
      <c r="F575" s="124">
        <v>2.6513333333333331</v>
      </c>
      <c r="G575" s="124">
        <v>1.958</v>
      </c>
      <c r="H575" s="124">
        <v>4.3056666666666663</v>
      </c>
      <c r="I575" s="124">
        <v>3.7349999999999999</v>
      </c>
      <c r="J575" s="124">
        <v>1.1726666666666667</v>
      </c>
      <c r="K575" s="124">
        <v>1.6596666666666666</v>
      </c>
      <c r="L575" s="124">
        <v>3.2280000000000002</v>
      </c>
      <c r="M575" s="124">
        <v>2.6436666666666668</v>
      </c>
    </row>
    <row r="576" spans="1:13" ht="12" x14ac:dyDescent="0.25">
      <c r="A576" s="175">
        <v>454.77</v>
      </c>
      <c r="B576" s="124">
        <v>2.3256666666666668</v>
      </c>
      <c r="C576" s="124">
        <v>4.5676666666666668</v>
      </c>
      <c r="D576" s="124">
        <v>1.3</v>
      </c>
      <c r="E576" s="124">
        <v>2.3256666666666663</v>
      </c>
      <c r="F576" s="124">
        <v>2.6436666666666664</v>
      </c>
      <c r="G576" s="124">
        <v>1.9530000000000001</v>
      </c>
      <c r="H576" s="124">
        <v>4.3003333333333336</v>
      </c>
      <c r="I576" s="124">
        <v>3.7403333333333335</v>
      </c>
      <c r="J576" s="124">
        <v>1.1660000000000001</v>
      </c>
      <c r="K576" s="124">
        <v>1.6580000000000001</v>
      </c>
      <c r="L576" s="124">
        <v>3.2263333333333333</v>
      </c>
      <c r="M576" s="124">
        <v>2.6476666666666668</v>
      </c>
    </row>
    <row r="577" spans="1:13" ht="12" x14ac:dyDescent="0.25">
      <c r="A577" s="175">
        <v>455.23</v>
      </c>
      <c r="B577" s="124">
        <v>2.3353333333333333</v>
      </c>
      <c r="C577" s="124">
        <v>4.5683333333333334</v>
      </c>
      <c r="D577" s="124">
        <v>1.3036666666666668</v>
      </c>
      <c r="E577" s="124">
        <v>2.3306666666666667</v>
      </c>
      <c r="F577" s="124">
        <v>2.6536666666666666</v>
      </c>
      <c r="G577" s="124">
        <v>1.9566666666666668</v>
      </c>
      <c r="H577" s="124">
        <v>4.3120000000000003</v>
      </c>
      <c r="I577" s="124">
        <v>3.7580000000000005</v>
      </c>
      <c r="J577" s="124">
        <v>1.1646666666666665</v>
      </c>
      <c r="K577" s="124">
        <v>1.6646666666666665</v>
      </c>
      <c r="L577" s="124">
        <v>3.2303333333333328</v>
      </c>
      <c r="M577" s="124">
        <v>2.661</v>
      </c>
    </row>
    <row r="578" spans="1:13" ht="12" x14ac:dyDescent="0.25">
      <c r="A578" s="175">
        <v>455.68</v>
      </c>
      <c r="B578" s="124">
        <v>2.3503333333333334</v>
      </c>
      <c r="C578" s="124">
        <v>4.5720000000000001</v>
      </c>
      <c r="D578" s="124">
        <v>1.3113333333333335</v>
      </c>
      <c r="E578" s="124">
        <v>2.3363333333333336</v>
      </c>
      <c r="F578" s="124">
        <v>2.6540000000000004</v>
      </c>
      <c r="G578" s="124">
        <v>1.9593333333333334</v>
      </c>
      <c r="H578" s="124">
        <v>4.3136666666666663</v>
      </c>
      <c r="I578" s="124">
        <v>3.7676666666666669</v>
      </c>
      <c r="J578" s="124">
        <v>1.1696666666666666</v>
      </c>
      <c r="K578" s="124">
        <v>1.6756666666666666</v>
      </c>
      <c r="L578" s="124">
        <v>3.2363333333333331</v>
      </c>
      <c r="M578" s="124">
        <v>2.6703333333333332</v>
      </c>
    </row>
    <row r="579" spans="1:13" ht="12" x14ac:dyDescent="0.25">
      <c r="A579" s="175">
        <v>456.14</v>
      </c>
      <c r="B579" s="124">
        <v>2.3446666666666665</v>
      </c>
      <c r="C579" s="124">
        <v>4.5543333333333331</v>
      </c>
      <c r="D579" s="124">
        <v>1.2929999999999999</v>
      </c>
      <c r="E579" s="124">
        <v>2.321333333333333</v>
      </c>
      <c r="F579" s="124">
        <v>2.6463333333333332</v>
      </c>
      <c r="G579" s="124">
        <v>1.9446666666666665</v>
      </c>
      <c r="H579" s="124">
        <v>4.2976666666666672</v>
      </c>
      <c r="I579" s="124">
        <v>3.7623333333333338</v>
      </c>
      <c r="J579" s="124">
        <v>1.1566666666666667</v>
      </c>
      <c r="K579" s="124">
        <v>1.6643333333333334</v>
      </c>
      <c r="L579" s="124">
        <v>3.2246666666666663</v>
      </c>
      <c r="M579" s="124">
        <v>2.6540000000000004</v>
      </c>
    </row>
    <row r="580" spans="1:13" ht="12" x14ac:dyDescent="0.25">
      <c r="A580" s="175">
        <v>456.6</v>
      </c>
      <c r="B580" s="124">
        <v>2.3343333333333334</v>
      </c>
      <c r="C580" s="124">
        <v>4.544999999999999</v>
      </c>
      <c r="D580" s="124">
        <v>1.2836666666666667</v>
      </c>
      <c r="E580" s="124">
        <v>2.3149999999999999</v>
      </c>
      <c r="F580" s="124">
        <v>2.6476666666666668</v>
      </c>
      <c r="G580" s="124">
        <v>1.9396666666666667</v>
      </c>
      <c r="H580" s="124">
        <v>4.293333333333333</v>
      </c>
      <c r="I580" s="124">
        <v>3.761333333333333</v>
      </c>
      <c r="J580" s="124">
        <v>1.1516666666666666</v>
      </c>
      <c r="K580" s="124">
        <v>1.6553333333333331</v>
      </c>
      <c r="L580" s="124">
        <v>3.220333333333333</v>
      </c>
      <c r="M580" s="124">
        <v>2.6516666666666668</v>
      </c>
    </row>
    <row r="581" spans="1:13" ht="12" x14ac:dyDescent="0.25">
      <c r="A581" s="175">
        <v>457.06</v>
      </c>
      <c r="B581" s="124">
        <v>2.3233333333333333</v>
      </c>
      <c r="C581" s="124">
        <v>4.5356666666666667</v>
      </c>
      <c r="D581" s="124">
        <v>1.2783333333333333</v>
      </c>
      <c r="E581" s="124">
        <v>2.3083333333333336</v>
      </c>
      <c r="F581" s="124">
        <v>2.6423333333333336</v>
      </c>
      <c r="G581" s="124">
        <v>1.9359999999999999</v>
      </c>
      <c r="H581" s="124">
        <v>4.285333333333333</v>
      </c>
      <c r="I581" s="124">
        <v>3.7536666666666663</v>
      </c>
      <c r="J581" s="124">
        <v>1.143</v>
      </c>
      <c r="K581" s="124">
        <v>1.6530000000000002</v>
      </c>
      <c r="L581" s="124">
        <v>3.2256666666666667</v>
      </c>
      <c r="M581" s="124">
        <v>2.6466666666666665</v>
      </c>
    </row>
    <row r="582" spans="1:13" ht="12" x14ac:dyDescent="0.25">
      <c r="A582" s="175">
        <v>457.51</v>
      </c>
      <c r="B582" s="124">
        <v>2.3113333333333332</v>
      </c>
      <c r="C582" s="124">
        <v>4.5273333333333339</v>
      </c>
      <c r="D582" s="124">
        <v>1.2713333333333334</v>
      </c>
      <c r="E582" s="124">
        <v>2.3010000000000002</v>
      </c>
      <c r="F582" s="124">
        <v>2.6333333333333333</v>
      </c>
      <c r="G582" s="124">
        <v>1.9240000000000002</v>
      </c>
      <c r="H582" s="124">
        <v>4.2730000000000006</v>
      </c>
      <c r="I582" s="124">
        <v>3.7449999999999997</v>
      </c>
      <c r="J582" s="124">
        <v>1.1343333333333334</v>
      </c>
      <c r="K582" s="124">
        <v>1.6379999999999999</v>
      </c>
      <c r="L582" s="124">
        <v>3.22</v>
      </c>
      <c r="M582" s="124">
        <v>2.6383333333333332</v>
      </c>
    </row>
    <row r="583" spans="1:13" ht="12" x14ac:dyDescent="0.25">
      <c r="A583" s="175">
        <v>457.97</v>
      </c>
      <c r="B583" s="124">
        <v>2.3016666666666663</v>
      </c>
      <c r="C583" s="124">
        <v>4.5219999999999994</v>
      </c>
      <c r="D583" s="124">
        <v>1.2630000000000001</v>
      </c>
      <c r="E583" s="124">
        <v>2.2989999999999999</v>
      </c>
      <c r="F583" s="124">
        <v>2.6213333333333337</v>
      </c>
      <c r="G583" s="124">
        <v>1.915</v>
      </c>
      <c r="H583" s="124">
        <v>4.2666666666666666</v>
      </c>
      <c r="I583" s="124">
        <v>3.738666666666667</v>
      </c>
      <c r="J583" s="124">
        <v>1.125</v>
      </c>
      <c r="K583" s="124">
        <v>1.6236666666666668</v>
      </c>
      <c r="L583" s="124">
        <v>3.2116666666666664</v>
      </c>
      <c r="M583" s="124">
        <v>2.6346666666666665</v>
      </c>
    </row>
    <row r="584" spans="1:13" ht="12" x14ac:dyDescent="0.25">
      <c r="A584" s="175">
        <v>458.43</v>
      </c>
      <c r="B584" s="124">
        <v>2.2943333333333338</v>
      </c>
      <c r="C584" s="124">
        <v>4.5200000000000005</v>
      </c>
      <c r="D584" s="124">
        <v>1.2646666666666666</v>
      </c>
      <c r="E584" s="124">
        <v>2.2883333333333336</v>
      </c>
      <c r="F584" s="124">
        <v>2.6179999999999999</v>
      </c>
      <c r="G584" s="124">
        <v>1.9139999999999999</v>
      </c>
      <c r="H584" s="124">
        <v>4.2706666666666662</v>
      </c>
      <c r="I584" s="124">
        <v>3.7240000000000002</v>
      </c>
      <c r="J584" s="124">
        <v>1.113</v>
      </c>
      <c r="K584" s="124">
        <v>1.6216666666666668</v>
      </c>
      <c r="L584" s="124">
        <v>3.202666666666667</v>
      </c>
      <c r="M584" s="124">
        <v>2.6303333333333332</v>
      </c>
    </row>
    <row r="585" spans="1:13" ht="12" x14ac:dyDescent="0.25">
      <c r="A585" s="175">
        <v>458.88</v>
      </c>
      <c r="B585" s="124">
        <v>2.2963333333333331</v>
      </c>
      <c r="C585" s="124">
        <v>4.5133333333333328</v>
      </c>
      <c r="D585" s="124">
        <v>1.2676666666666667</v>
      </c>
      <c r="E585" s="124">
        <v>2.2846666666666668</v>
      </c>
      <c r="F585" s="124">
        <v>2.6196666666666668</v>
      </c>
      <c r="G585" s="124">
        <v>1.9153333333333336</v>
      </c>
      <c r="H585" s="124">
        <v>4.2626666666666662</v>
      </c>
      <c r="I585" s="124">
        <v>3.7233333333333332</v>
      </c>
      <c r="J585" s="124">
        <v>1.1086666666666667</v>
      </c>
      <c r="K585" s="124">
        <v>1.6183333333333332</v>
      </c>
      <c r="L585" s="124">
        <v>3.2006666666666668</v>
      </c>
      <c r="M585" s="124">
        <v>2.629</v>
      </c>
    </row>
    <row r="586" spans="1:13" ht="12" x14ac:dyDescent="0.25">
      <c r="A586" s="175">
        <v>459.34</v>
      </c>
      <c r="B586" s="124">
        <v>2.3063333333333333</v>
      </c>
      <c r="C586" s="124">
        <v>4.5196666666666667</v>
      </c>
      <c r="D586" s="124">
        <v>1.2780000000000002</v>
      </c>
      <c r="E586" s="124">
        <v>2.2976666666666667</v>
      </c>
      <c r="F586" s="124">
        <v>2.6303333333333332</v>
      </c>
      <c r="G586" s="124">
        <v>1.9193333333333333</v>
      </c>
      <c r="H586" s="124">
        <v>4.2733333333333334</v>
      </c>
      <c r="I586" s="124">
        <v>3.7336666666666667</v>
      </c>
      <c r="J586" s="124">
        <v>1.1153333333333333</v>
      </c>
      <c r="K586" s="124">
        <v>1.631</v>
      </c>
      <c r="L586" s="124">
        <v>3.206</v>
      </c>
      <c r="M586" s="124">
        <v>2.637</v>
      </c>
    </row>
    <row r="587" spans="1:13" ht="12" x14ac:dyDescent="0.25">
      <c r="A587" s="175">
        <v>459.8</v>
      </c>
      <c r="B587" s="124">
        <v>2.3119999999999998</v>
      </c>
      <c r="C587" s="124">
        <v>4.53</v>
      </c>
      <c r="D587" s="124">
        <v>1.276</v>
      </c>
      <c r="E587" s="124">
        <v>2.3039999999999998</v>
      </c>
      <c r="F587" s="124">
        <v>2.6323333333333334</v>
      </c>
      <c r="G587" s="124">
        <v>1.921</v>
      </c>
      <c r="H587" s="124">
        <v>4.2809999999999997</v>
      </c>
      <c r="I587" s="124">
        <v>3.7406666666666664</v>
      </c>
      <c r="J587" s="124">
        <v>1.1243333333333334</v>
      </c>
      <c r="K587" s="124">
        <v>1.6373333333333335</v>
      </c>
      <c r="L587" s="124">
        <v>3.2126666666666668</v>
      </c>
      <c r="M587" s="124">
        <v>2.6473333333333335</v>
      </c>
    </row>
    <row r="588" spans="1:13" ht="12" x14ac:dyDescent="0.25">
      <c r="A588" s="175">
        <v>460.25</v>
      </c>
      <c r="B588" s="124">
        <v>2.3096666666666668</v>
      </c>
      <c r="C588" s="124">
        <v>4.5316666666666663</v>
      </c>
      <c r="D588" s="124">
        <v>1.2773333333333334</v>
      </c>
      <c r="E588" s="124">
        <v>2.3003333333333331</v>
      </c>
      <c r="F588" s="124">
        <v>2.6303333333333332</v>
      </c>
      <c r="G588" s="124">
        <v>1.9246666666666663</v>
      </c>
      <c r="H588" s="124">
        <v>4.2816666666666663</v>
      </c>
      <c r="I588" s="124">
        <v>3.7410000000000001</v>
      </c>
      <c r="J588" s="124">
        <v>1.125</v>
      </c>
      <c r="K588" s="124">
        <v>1.6376666666666668</v>
      </c>
      <c r="L588" s="124">
        <v>3.2193333333333336</v>
      </c>
      <c r="M588" s="124">
        <v>2.6503333333333337</v>
      </c>
    </row>
    <row r="589" spans="1:13" ht="12" x14ac:dyDescent="0.25">
      <c r="A589" s="175">
        <v>460.71</v>
      </c>
      <c r="B589" s="124">
        <v>2.3050000000000002</v>
      </c>
      <c r="C589" s="124">
        <v>4.53</v>
      </c>
      <c r="D589" s="124">
        <v>1.2789999999999999</v>
      </c>
      <c r="E589" s="124">
        <v>2.3006666666666664</v>
      </c>
      <c r="F589" s="124">
        <v>2.6313333333333335</v>
      </c>
      <c r="G589" s="124">
        <v>1.9223333333333334</v>
      </c>
      <c r="H589" s="124">
        <v>4.2886666666666668</v>
      </c>
      <c r="I589" s="124">
        <v>3.7390000000000003</v>
      </c>
      <c r="J589" s="124">
        <v>1.1276666666666666</v>
      </c>
      <c r="K589" s="124">
        <v>1.6296666666666664</v>
      </c>
      <c r="L589" s="124">
        <v>3.2149999999999999</v>
      </c>
      <c r="M589" s="124">
        <v>2.654666666666667</v>
      </c>
    </row>
    <row r="590" spans="1:13" ht="12" x14ac:dyDescent="0.25">
      <c r="A590" s="175">
        <v>461.17</v>
      </c>
      <c r="B590" s="124">
        <v>2.2986666666666666</v>
      </c>
      <c r="C590" s="124">
        <v>4.5326666666666666</v>
      </c>
      <c r="D590" s="124">
        <v>1.2786666666666666</v>
      </c>
      <c r="E590" s="124">
        <v>2.3066666666666666</v>
      </c>
      <c r="F590" s="124">
        <v>2.6333333333333333</v>
      </c>
      <c r="G590" s="124">
        <v>1.9213333333333333</v>
      </c>
      <c r="H590" s="124">
        <v>4.2836666666666661</v>
      </c>
      <c r="I590" s="124">
        <v>3.7423333333333333</v>
      </c>
      <c r="J590" s="124">
        <v>1.1346666666666667</v>
      </c>
      <c r="K590" s="124">
        <v>1.6323333333333334</v>
      </c>
      <c r="L590" s="124">
        <v>3.216333333333333</v>
      </c>
      <c r="M590" s="124">
        <v>2.6606666666666667</v>
      </c>
    </row>
    <row r="591" spans="1:13" ht="12" x14ac:dyDescent="0.25">
      <c r="A591" s="175">
        <v>461.63</v>
      </c>
      <c r="B591" s="124">
        <v>2.2900000000000005</v>
      </c>
      <c r="C591" s="124">
        <v>4.5439999999999996</v>
      </c>
      <c r="D591" s="124">
        <v>1.286</v>
      </c>
      <c r="E591" s="124">
        <v>2.3043333333333336</v>
      </c>
      <c r="F591" s="124">
        <v>2.6393333333333331</v>
      </c>
      <c r="G591" s="124">
        <v>1.9206666666666665</v>
      </c>
      <c r="H591" s="124">
        <v>4.2813333333333334</v>
      </c>
      <c r="I591" s="124">
        <v>3.7429999999999999</v>
      </c>
      <c r="J591" s="124">
        <v>1.1369999999999998</v>
      </c>
      <c r="K591" s="124">
        <v>1.6360000000000001</v>
      </c>
      <c r="L591" s="124">
        <v>3.2196666666666669</v>
      </c>
      <c r="M591" s="124">
        <v>2.6586666666666665</v>
      </c>
    </row>
    <row r="592" spans="1:13" ht="12" x14ac:dyDescent="0.25">
      <c r="A592" s="175">
        <v>462.08</v>
      </c>
      <c r="B592" s="124">
        <v>2.2823333333333333</v>
      </c>
      <c r="C592" s="124">
        <v>4.5339999999999998</v>
      </c>
      <c r="D592" s="124">
        <v>1.2836666666666667</v>
      </c>
      <c r="E592" s="124">
        <v>2.3006666666666669</v>
      </c>
      <c r="F592" s="124">
        <v>2.6336666666666666</v>
      </c>
      <c r="G592" s="124">
        <v>1.9213333333333333</v>
      </c>
      <c r="H592" s="124">
        <v>4.2736666666666672</v>
      </c>
      <c r="I592" s="124">
        <v>3.7330000000000001</v>
      </c>
      <c r="J592" s="124">
        <v>1.135</v>
      </c>
      <c r="K592" s="124">
        <v>1.6273333333333335</v>
      </c>
      <c r="L592" s="124">
        <v>3.2093333333333334</v>
      </c>
      <c r="M592" s="124">
        <v>2.6539999999999999</v>
      </c>
    </row>
    <row r="593" spans="1:13" ht="12" x14ac:dyDescent="0.25">
      <c r="A593" s="175">
        <v>462.54</v>
      </c>
      <c r="B593" s="124">
        <v>2.2760000000000002</v>
      </c>
      <c r="C593" s="124">
        <v>4.5266666666666664</v>
      </c>
      <c r="D593" s="124">
        <v>1.2769999999999999</v>
      </c>
      <c r="E593" s="124">
        <v>2.2953333333333332</v>
      </c>
      <c r="F593" s="124">
        <v>2.621</v>
      </c>
      <c r="G593" s="124">
        <v>1.9156666666666666</v>
      </c>
      <c r="H593" s="124">
        <v>4.2656666666666672</v>
      </c>
      <c r="I593" s="124">
        <v>3.7316666666666669</v>
      </c>
      <c r="J593" s="124">
        <v>1.1273333333333333</v>
      </c>
      <c r="K593" s="124">
        <v>1.6213333333333333</v>
      </c>
      <c r="L593" s="124">
        <v>3.1990000000000003</v>
      </c>
      <c r="M593" s="124">
        <v>2.6446666666666663</v>
      </c>
    </row>
    <row r="594" spans="1:13" ht="12" x14ac:dyDescent="0.25">
      <c r="A594" s="175">
        <v>463</v>
      </c>
      <c r="B594" s="124">
        <v>2.2723333333333335</v>
      </c>
      <c r="C594" s="124">
        <v>4.519333333333333</v>
      </c>
      <c r="D594" s="124">
        <v>1.2753333333333332</v>
      </c>
      <c r="E594" s="124">
        <v>2.2876666666666665</v>
      </c>
      <c r="F594" s="124">
        <v>2.624333333333333</v>
      </c>
      <c r="G594" s="124">
        <v>1.9059999999999999</v>
      </c>
      <c r="H594" s="124">
        <v>4.2576666666666663</v>
      </c>
      <c r="I594" s="124">
        <v>3.7303333333333328</v>
      </c>
      <c r="J594" s="124">
        <v>1.1163333333333332</v>
      </c>
      <c r="K594" s="124">
        <v>1.6176666666666666</v>
      </c>
      <c r="L594" s="124">
        <v>3.1926666666666663</v>
      </c>
      <c r="M594" s="124">
        <v>2.6356666666666668</v>
      </c>
    </row>
    <row r="595" spans="1:13" ht="12" x14ac:dyDescent="0.25">
      <c r="A595" s="175">
        <v>463.45</v>
      </c>
      <c r="B595" s="124">
        <v>2.2733333333333334</v>
      </c>
      <c r="C595" s="124">
        <v>4.5140000000000002</v>
      </c>
      <c r="D595" s="124">
        <v>1.2790000000000001</v>
      </c>
      <c r="E595" s="124">
        <v>2.2886666666666664</v>
      </c>
      <c r="F595" s="124">
        <v>2.6326666666666667</v>
      </c>
      <c r="G595" s="124">
        <v>1.9113333333333333</v>
      </c>
      <c r="H595" s="124">
        <v>4.2586666666666666</v>
      </c>
      <c r="I595" s="124">
        <v>3.7336666666666667</v>
      </c>
      <c r="J595" s="124">
        <v>1.1140000000000001</v>
      </c>
      <c r="K595" s="124">
        <v>1.631</v>
      </c>
      <c r="L595" s="124">
        <v>3.1936666666666667</v>
      </c>
      <c r="M595" s="124">
        <v>2.6376666666666666</v>
      </c>
    </row>
    <row r="596" spans="1:13" ht="12" x14ac:dyDescent="0.25">
      <c r="A596" s="175">
        <v>463.91</v>
      </c>
      <c r="B596" s="124">
        <v>2.2833333333333332</v>
      </c>
      <c r="C596" s="124">
        <v>4.516</v>
      </c>
      <c r="D596" s="124">
        <v>1.2863333333333333</v>
      </c>
      <c r="E596" s="124">
        <v>2.3003333333333331</v>
      </c>
      <c r="F596" s="124">
        <v>2.6353333333333331</v>
      </c>
      <c r="G596" s="124">
        <v>1.9183333333333337</v>
      </c>
      <c r="H596" s="124">
        <v>4.2526666666666673</v>
      </c>
      <c r="I596" s="124">
        <v>3.7360000000000002</v>
      </c>
      <c r="J596" s="124">
        <v>1.1163333333333334</v>
      </c>
      <c r="K596" s="124">
        <v>1.6406666666666669</v>
      </c>
      <c r="L596" s="124">
        <v>3.1946666666666665</v>
      </c>
      <c r="M596" s="124">
        <v>2.6389999999999998</v>
      </c>
    </row>
    <row r="597" spans="1:13" ht="12" x14ac:dyDescent="0.25">
      <c r="A597" s="175">
        <v>464.37</v>
      </c>
      <c r="B597" s="124">
        <v>2.286</v>
      </c>
      <c r="C597" s="124">
        <v>4.5140000000000002</v>
      </c>
      <c r="D597" s="124">
        <v>1.2866666666666666</v>
      </c>
      <c r="E597" s="124">
        <v>2.3093333333333335</v>
      </c>
      <c r="F597" s="124">
        <v>2.6373333333333333</v>
      </c>
      <c r="G597" s="124">
        <v>1.9219999999999999</v>
      </c>
      <c r="H597" s="124">
        <v>4.2530000000000001</v>
      </c>
      <c r="I597" s="124">
        <v>3.7323333333333331</v>
      </c>
      <c r="J597" s="124">
        <v>1.1206666666666667</v>
      </c>
      <c r="K597" s="124">
        <v>1.6443333333333332</v>
      </c>
      <c r="L597" s="124">
        <v>3.1989999999999998</v>
      </c>
      <c r="M597" s="124">
        <v>2.6433333333333331</v>
      </c>
    </row>
    <row r="598" spans="1:13" ht="12" x14ac:dyDescent="0.25">
      <c r="A598" s="175">
        <v>464.82</v>
      </c>
      <c r="B598" s="124">
        <v>2.2803333333333335</v>
      </c>
      <c r="C598" s="124">
        <v>4.5070000000000006</v>
      </c>
      <c r="D598" s="124">
        <v>1.2833333333333332</v>
      </c>
      <c r="E598" s="124">
        <v>2.3066666666666666</v>
      </c>
      <c r="F598" s="124">
        <v>2.63</v>
      </c>
      <c r="G598" s="124">
        <v>1.9223333333333332</v>
      </c>
      <c r="H598" s="124">
        <v>4.2406666666666668</v>
      </c>
      <c r="I598" s="124">
        <v>3.7226666666666666</v>
      </c>
      <c r="J598" s="124">
        <v>1.1159999999999999</v>
      </c>
      <c r="K598" s="124">
        <v>1.6416666666666668</v>
      </c>
      <c r="L598" s="124">
        <v>3.1943333333333328</v>
      </c>
      <c r="M598" s="124">
        <v>2.637</v>
      </c>
    </row>
    <row r="599" spans="1:13" ht="12" x14ac:dyDescent="0.25">
      <c r="A599" s="175">
        <v>465.28</v>
      </c>
      <c r="B599" s="124">
        <v>2.279666666666667</v>
      </c>
      <c r="C599" s="124">
        <v>4.5110000000000001</v>
      </c>
      <c r="D599" s="124">
        <v>1.2793333333333334</v>
      </c>
      <c r="E599" s="124">
        <v>2.3086666666666669</v>
      </c>
      <c r="F599" s="124">
        <v>2.6316666666666668</v>
      </c>
      <c r="G599" s="124">
        <v>1.921</v>
      </c>
      <c r="H599" s="124">
        <v>4.2406666666666668</v>
      </c>
      <c r="I599" s="124">
        <v>3.7230000000000003</v>
      </c>
      <c r="J599" s="124">
        <v>1.1136666666666666</v>
      </c>
      <c r="K599" s="124">
        <v>1.6420000000000001</v>
      </c>
      <c r="L599" s="124">
        <v>3.1913333333333331</v>
      </c>
      <c r="M599" s="124">
        <v>2.6356666666666668</v>
      </c>
    </row>
    <row r="600" spans="1:13" ht="12" x14ac:dyDescent="0.25">
      <c r="A600" s="175">
        <v>465.74</v>
      </c>
      <c r="B600" s="124">
        <v>2.2760000000000002</v>
      </c>
      <c r="C600" s="124">
        <v>4.5200000000000005</v>
      </c>
      <c r="D600" s="124">
        <v>1.29</v>
      </c>
      <c r="E600" s="124">
        <v>2.3140000000000001</v>
      </c>
      <c r="F600" s="124">
        <v>2.6346666666666665</v>
      </c>
      <c r="G600" s="124">
        <v>1.9283333333333335</v>
      </c>
      <c r="H600" s="124">
        <v>4.2450000000000001</v>
      </c>
      <c r="I600" s="124">
        <v>3.722</v>
      </c>
      <c r="J600" s="124">
        <v>1.1213333333333333</v>
      </c>
      <c r="K600" s="124">
        <v>1.6503333333333332</v>
      </c>
      <c r="L600" s="124">
        <v>3.196333333333333</v>
      </c>
      <c r="M600" s="124">
        <v>2.6373333333333333</v>
      </c>
    </row>
    <row r="601" spans="1:13" ht="12" x14ac:dyDescent="0.25">
      <c r="A601" s="175">
        <v>466.19</v>
      </c>
      <c r="B601" s="124">
        <v>2.286</v>
      </c>
      <c r="C601" s="124">
        <v>4.5289999999999999</v>
      </c>
      <c r="D601" s="124">
        <v>1.3009999999999999</v>
      </c>
      <c r="E601" s="124">
        <v>2.3186666666666667</v>
      </c>
      <c r="F601" s="124">
        <v>2.64</v>
      </c>
      <c r="G601" s="124">
        <v>1.9373333333333334</v>
      </c>
      <c r="H601" s="124">
        <v>4.2519999999999998</v>
      </c>
      <c r="I601" s="124">
        <v>3.7216666666666662</v>
      </c>
      <c r="J601" s="124">
        <v>1.1236666666666668</v>
      </c>
      <c r="K601" s="124">
        <v>1.6596666666666664</v>
      </c>
      <c r="L601" s="124">
        <v>3.1999999999999997</v>
      </c>
      <c r="M601" s="124">
        <v>2.6423333333333336</v>
      </c>
    </row>
    <row r="602" spans="1:13" ht="12" x14ac:dyDescent="0.25">
      <c r="A602" s="175">
        <v>466.65</v>
      </c>
      <c r="B602" s="124">
        <v>2.2949999999999999</v>
      </c>
      <c r="C602" s="124">
        <v>4.5390000000000006</v>
      </c>
      <c r="D602" s="124">
        <v>1.3043333333333333</v>
      </c>
      <c r="E602" s="124">
        <v>2.3226666666666667</v>
      </c>
      <c r="F602" s="124">
        <v>2.6476666666666668</v>
      </c>
      <c r="G602" s="124">
        <v>1.936333333333333</v>
      </c>
      <c r="H602" s="124">
        <v>4.2506666666666666</v>
      </c>
      <c r="I602" s="124">
        <v>3.7213333333333334</v>
      </c>
      <c r="J602" s="124">
        <v>1.1326666666666665</v>
      </c>
      <c r="K602" s="124">
        <v>1.6669999999999998</v>
      </c>
      <c r="L602" s="124">
        <v>3.1933333333333334</v>
      </c>
      <c r="M602" s="124">
        <v>2.6389999999999998</v>
      </c>
    </row>
    <row r="603" spans="1:13" ht="12" x14ac:dyDescent="0.25">
      <c r="A603" s="175">
        <v>467.11</v>
      </c>
      <c r="B603" s="124">
        <v>2.3056666666666668</v>
      </c>
      <c r="C603" s="124">
        <v>4.5460000000000003</v>
      </c>
      <c r="D603" s="124">
        <v>1.3103333333333333</v>
      </c>
      <c r="E603" s="124">
        <v>2.3253333333333335</v>
      </c>
      <c r="F603" s="124">
        <v>2.653</v>
      </c>
      <c r="G603" s="124">
        <v>1.9430000000000003</v>
      </c>
      <c r="H603" s="124">
        <v>4.2549999999999999</v>
      </c>
      <c r="I603" s="124">
        <v>3.7253333333333334</v>
      </c>
      <c r="J603" s="124">
        <v>1.1406666666666665</v>
      </c>
      <c r="K603" s="124">
        <v>1.6753333333333336</v>
      </c>
      <c r="L603" s="124">
        <v>3.1943333333333332</v>
      </c>
      <c r="M603" s="124">
        <v>2.6419999999999999</v>
      </c>
    </row>
    <row r="604" spans="1:13" ht="12" x14ac:dyDescent="0.25">
      <c r="A604" s="175">
        <v>467.56</v>
      </c>
      <c r="B604" s="124">
        <v>2.3096666666666663</v>
      </c>
      <c r="C604" s="124">
        <v>4.5473333333333334</v>
      </c>
      <c r="D604" s="124">
        <v>1.3129999999999999</v>
      </c>
      <c r="E604" s="124">
        <v>2.3236666666666665</v>
      </c>
      <c r="F604" s="124">
        <v>2.6543333333333332</v>
      </c>
      <c r="G604" s="124">
        <v>1.9479999999999997</v>
      </c>
      <c r="H604" s="124">
        <v>4.2576666666666663</v>
      </c>
      <c r="I604" s="124">
        <v>3.7256666666666667</v>
      </c>
      <c r="J604" s="124">
        <v>1.1446666666666667</v>
      </c>
      <c r="K604" s="124">
        <v>1.6870000000000001</v>
      </c>
      <c r="L604" s="124">
        <v>3.1966666666666668</v>
      </c>
      <c r="M604" s="124">
        <v>2.6463333333333336</v>
      </c>
    </row>
    <row r="605" spans="1:13" ht="12" x14ac:dyDescent="0.25">
      <c r="A605" s="175">
        <v>468.02</v>
      </c>
      <c r="B605" s="124">
        <v>2.3193333333333332</v>
      </c>
      <c r="C605" s="124">
        <v>4.5480000000000009</v>
      </c>
      <c r="D605" s="124">
        <v>1.3123333333333334</v>
      </c>
      <c r="E605" s="124">
        <v>2.3359999999999999</v>
      </c>
      <c r="F605" s="124">
        <v>2.6583333333333332</v>
      </c>
      <c r="G605" s="124">
        <v>1.9539999999999997</v>
      </c>
      <c r="H605" s="124">
        <v>4.26</v>
      </c>
      <c r="I605" s="124">
        <v>3.734</v>
      </c>
      <c r="J605" s="124">
        <v>1.1563333333333332</v>
      </c>
      <c r="K605" s="124">
        <v>1.6986666666666668</v>
      </c>
      <c r="L605" s="124">
        <v>3.2080000000000002</v>
      </c>
      <c r="M605" s="124">
        <v>2.6516666666666668</v>
      </c>
    </row>
    <row r="606" spans="1:13" ht="12" x14ac:dyDescent="0.25">
      <c r="A606" s="175">
        <v>468.48</v>
      </c>
      <c r="B606" s="124">
        <v>2.3253333333333335</v>
      </c>
      <c r="C606" s="124">
        <v>4.5420000000000007</v>
      </c>
      <c r="D606" s="124">
        <v>1.3126666666666666</v>
      </c>
      <c r="E606" s="124">
        <v>2.335</v>
      </c>
      <c r="F606" s="124">
        <v>2.656333333333333</v>
      </c>
      <c r="G606" s="124">
        <v>1.9566666666666663</v>
      </c>
      <c r="H606" s="124">
        <v>4.2629999999999999</v>
      </c>
      <c r="I606" s="124">
        <v>3.7293333333333329</v>
      </c>
      <c r="J606" s="124">
        <v>1.1593333333333333</v>
      </c>
      <c r="K606" s="124">
        <v>1.7033333333333331</v>
      </c>
      <c r="L606" s="124">
        <v>3.2073333333333331</v>
      </c>
      <c r="M606" s="124">
        <v>2.6549999999999998</v>
      </c>
    </row>
    <row r="607" spans="1:13" ht="12" x14ac:dyDescent="0.25">
      <c r="A607" s="175">
        <v>468.93</v>
      </c>
      <c r="B607" s="124">
        <v>2.3199999999999998</v>
      </c>
      <c r="C607" s="124">
        <v>4.5326666666666666</v>
      </c>
      <c r="D607" s="124">
        <v>1.3109999999999999</v>
      </c>
      <c r="E607" s="124">
        <v>2.3239999999999998</v>
      </c>
      <c r="F607" s="124">
        <v>2.6516666666666668</v>
      </c>
      <c r="G607" s="124">
        <v>1.9533333333333331</v>
      </c>
      <c r="H607" s="124">
        <v>4.2606666666666664</v>
      </c>
      <c r="I607" s="124">
        <v>3.7166666666666668</v>
      </c>
      <c r="J607" s="124">
        <v>1.157</v>
      </c>
      <c r="K607" s="124">
        <v>1.7033333333333334</v>
      </c>
      <c r="L607" s="124">
        <v>3.1950000000000003</v>
      </c>
      <c r="M607" s="124">
        <v>2.6493333333333333</v>
      </c>
    </row>
    <row r="608" spans="1:13" ht="12" x14ac:dyDescent="0.25">
      <c r="A608" s="175">
        <v>469.39</v>
      </c>
      <c r="B608" s="124">
        <v>2.3186666666666667</v>
      </c>
      <c r="C608" s="124">
        <v>4.5233333333333334</v>
      </c>
      <c r="D608" s="124">
        <v>1.3156666666666668</v>
      </c>
      <c r="E608" s="124">
        <v>2.3236666666666665</v>
      </c>
      <c r="F608" s="124">
        <v>2.6516666666666668</v>
      </c>
      <c r="G608" s="124">
        <v>1.9583333333333333</v>
      </c>
      <c r="H608" s="124">
        <v>4.253333333333333</v>
      </c>
      <c r="I608" s="124">
        <v>3.7149999999999999</v>
      </c>
      <c r="J608" s="124">
        <v>1.1553333333333333</v>
      </c>
      <c r="K608" s="124">
        <v>1.7010000000000003</v>
      </c>
      <c r="L608" s="124">
        <v>3.1910000000000003</v>
      </c>
      <c r="M608" s="124">
        <v>2.6476666666666664</v>
      </c>
    </row>
    <row r="609" spans="1:13" ht="12" x14ac:dyDescent="0.25">
      <c r="A609" s="175">
        <v>469.84</v>
      </c>
      <c r="B609" s="124">
        <v>2.3296666666666668</v>
      </c>
      <c r="C609" s="124">
        <v>4.5253333333333332</v>
      </c>
      <c r="D609" s="124">
        <v>1.3253333333333333</v>
      </c>
      <c r="E609" s="124">
        <v>2.3363333333333332</v>
      </c>
      <c r="F609" s="124">
        <v>2.6606666666666667</v>
      </c>
      <c r="G609" s="124">
        <v>1.9646666666666668</v>
      </c>
      <c r="H609" s="124">
        <v>4.2613333333333339</v>
      </c>
      <c r="I609" s="124">
        <v>3.7196666666666669</v>
      </c>
      <c r="J609" s="124">
        <v>1.1660000000000001</v>
      </c>
      <c r="K609" s="124">
        <v>1.7063333333333335</v>
      </c>
      <c r="L609" s="124">
        <v>3.1946666666666665</v>
      </c>
      <c r="M609" s="124">
        <v>2.6573333333333333</v>
      </c>
    </row>
    <row r="610" spans="1:13" ht="12" x14ac:dyDescent="0.25">
      <c r="A610" s="175">
        <v>470.3</v>
      </c>
      <c r="B610" s="124">
        <v>2.3336666666666663</v>
      </c>
      <c r="C610" s="124">
        <v>4.5149999999999997</v>
      </c>
      <c r="D610" s="124">
        <v>1.3239999999999998</v>
      </c>
      <c r="E610" s="124">
        <v>2.3346666666666667</v>
      </c>
      <c r="F610" s="124">
        <v>2.6629999999999998</v>
      </c>
      <c r="G610" s="124">
        <v>1.9653333333333334</v>
      </c>
      <c r="H610" s="124">
        <v>4.261333333333333</v>
      </c>
      <c r="I610" s="124">
        <v>3.7189999999999999</v>
      </c>
      <c r="J610" s="124">
        <v>1.1686666666666667</v>
      </c>
      <c r="K610" s="124">
        <v>1.7096666666666664</v>
      </c>
      <c r="L610" s="124">
        <v>3.1906666666666665</v>
      </c>
      <c r="M610" s="124">
        <v>2.653</v>
      </c>
    </row>
    <row r="611" spans="1:13" ht="12" x14ac:dyDescent="0.25">
      <c r="A611" s="175">
        <v>470.76</v>
      </c>
      <c r="B611" s="124">
        <v>2.3339999999999996</v>
      </c>
      <c r="C611" s="124">
        <v>4.5093333333333332</v>
      </c>
      <c r="D611" s="124">
        <v>1.3246666666666667</v>
      </c>
      <c r="E611" s="124">
        <v>2.3273333333333333</v>
      </c>
      <c r="F611" s="124">
        <v>2.6639999999999997</v>
      </c>
      <c r="G611" s="124">
        <v>1.9650000000000001</v>
      </c>
      <c r="H611" s="124">
        <v>4.2596666666666669</v>
      </c>
      <c r="I611" s="124">
        <v>3.7106666666666666</v>
      </c>
      <c r="J611" s="124">
        <v>1.1623333333333334</v>
      </c>
      <c r="K611" s="124">
        <v>1.7006666666666665</v>
      </c>
      <c r="L611" s="124">
        <v>3.1856666666666666</v>
      </c>
      <c r="M611" s="124">
        <v>2.6466666666666669</v>
      </c>
    </row>
    <row r="612" spans="1:13" ht="12" x14ac:dyDescent="0.25">
      <c r="A612" s="175">
        <v>471.21</v>
      </c>
      <c r="B612" s="124">
        <v>2.3353333333333333</v>
      </c>
      <c r="C612" s="124">
        <v>4.4993333333333334</v>
      </c>
      <c r="D612" s="124">
        <v>1.3176666666666668</v>
      </c>
      <c r="E612" s="124">
        <v>2.3199999999999998</v>
      </c>
      <c r="F612" s="124">
        <v>2.6519999999999997</v>
      </c>
      <c r="G612" s="124">
        <v>1.9589999999999999</v>
      </c>
      <c r="H612" s="124">
        <v>4.2546666666666662</v>
      </c>
      <c r="I612" s="124">
        <v>3.702666666666667</v>
      </c>
      <c r="J612" s="124">
        <v>1.1543333333333334</v>
      </c>
      <c r="K612" s="124">
        <v>1.696</v>
      </c>
      <c r="L612" s="124">
        <v>3.1783333333333332</v>
      </c>
      <c r="M612" s="124">
        <v>2.6360000000000001</v>
      </c>
    </row>
    <row r="613" spans="1:13" ht="12" x14ac:dyDescent="0.25">
      <c r="A613" s="175">
        <v>471.67</v>
      </c>
      <c r="B613" s="124">
        <v>2.3423333333333329</v>
      </c>
      <c r="C613" s="124">
        <v>4.4986666666666668</v>
      </c>
      <c r="D613" s="124">
        <v>1.3169999999999999</v>
      </c>
      <c r="E613" s="124">
        <v>2.3219999999999996</v>
      </c>
      <c r="F613" s="124">
        <v>2.6556666666666664</v>
      </c>
      <c r="G613" s="124">
        <v>1.9589999999999999</v>
      </c>
      <c r="H613" s="124">
        <v>4.261333333333333</v>
      </c>
      <c r="I613" s="124">
        <v>3.706666666666667</v>
      </c>
      <c r="J613" s="124">
        <v>1.1546666666666667</v>
      </c>
      <c r="K613" s="124">
        <v>1.7016666666666669</v>
      </c>
      <c r="L613" s="124">
        <v>3.1793333333333336</v>
      </c>
      <c r="M613" s="124">
        <v>2.6350000000000002</v>
      </c>
    </row>
    <row r="614" spans="1:13" ht="12" x14ac:dyDescent="0.25">
      <c r="A614" s="175">
        <v>472.13</v>
      </c>
      <c r="B614" s="124">
        <v>2.3466666666666662</v>
      </c>
      <c r="C614" s="124">
        <v>4.4943333333333335</v>
      </c>
      <c r="D614" s="124">
        <v>1.3169999999999999</v>
      </c>
      <c r="E614" s="124">
        <v>2.3283333333333331</v>
      </c>
      <c r="F614" s="124">
        <v>2.6626666666666665</v>
      </c>
      <c r="G614" s="124">
        <v>1.9630000000000001</v>
      </c>
      <c r="H614" s="124">
        <v>4.2610000000000001</v>
      </c>
      <c r="I614" s="124">
        <v>3.704333333333333</v>
      </c>
      <c r="J614" s="124">
        <v>1.1583333333333334</v>
      </c>
      <c r="K614" s="124">
        <v>1.7043333333333333</v>
      </c>
      <c r="L614" s="124">
        <v>3.1839999999999997</v>
      </c>
      <c r="M614" s="124">
        <v>2.6366666666666667</v>
      </c>
    </row>
    <row r="615" spans="1:13" ht="12" x14ac:dyDescent="0.25">
      <c r="A615" s="175">
        <v>472.58</v>
      </c>
      <c r="B615" s="124">
        <v>2.3516666666666666</v>
      </c>
      <c r="C615" s="124">
        <v>4.4943333333333335</v>
      </c>
      <c r="D615" s="124">
        <v>1.3146666666666667</v>
      </c>
      <c r="E615" s="124">
        <v>2.3320000000000003</v>
      </c>
      <c r="F615" s="124">
        <v>2.6593333333333331</v>
      </c>
      <c r="G615" s="124">
        <v>1.9656666666666665</v>
      </c>
      <c r="H615" s="124">
        <v>4.2603333333333335</v>
      </c>
      <c r="I615" s="124">
        <v>3.7036666666666669</v>
      </c>
      <c r="J615" s="124">
        <v>1.1653333333333333</v>
      </c>
      <c r="K615" s="124">
        <v>1.7063333333333333</v>
      </c>
      <c r="L615" s="124">
        <v>3.1836666666666669</v>
      </c>
      <c r="M615" s="124">
        <v>2.6343333333333332</v>
      </c>
    </row>
    <row r="616" spans="1:13" ht="12" x14ac:dyDescent="0.25">
      <c r="A616" s="175">
        <v>473.04</v>
      </c>
      <c r="B616" s="124">
        <v>2.3526666666666665</v>
      </c>
      <c r="C616" s="124">
        <v>4.5039999999999996</v>
      </c>
      <c r="D616" s="124">
        <v>1.3163333333333334</v>
      </c>
      <c r="E616" s="124">
        <v>2.3296666666666668</v>
      </c>
      <c r="F616" s="124">
        <v>2.6586666666666665</v>
      </c>
      <c r="G616" s="124">
        <v>1.9633333333333336</v>
      </c>
      <c r="H616" s="124">
        <v>4.264333333333334</v>
      </c>
      <c r="I616" s="124">
        <v>3.7013333333333329</v>
      </c>
      <c r="J616" s="124">
        <v>1.1660000000000001</v>
      </c>
      <c r="K616" s="124">
        <v>1.7009999999999998</v>
      </c>
      <c r="L616" s="124">
        <v>3.1833333333333336</v>
      </c>
      <c r="M616" s="124">
        <v>2.6373333333333329</v>
      </c>
    </row>
    <row r="617" spans="1:13" ht="12" x14ac:dyDescent="0.25">
      <c r="A617" s="175">
        <v>473.49</v>
      </c>
      <c r="B617" s="124">
        <v>2.343</v>
      </c>
      <c r="C617" s="124">
        <v>4.4963333333333333</v>
      </c>
      <c r="D617" s="124">
        <v>1.3079999999999998</v>
      </c>
      <c r="E617" s="124">
        <v>2.3213333333333335</v>
      </c>
      <c r="F617" s="124">
        <v>2.6533333333333333</v>
      </c>
      <c r="G617" s="124">
        <v>1.9586666666666666</v>
      </c>
      <c r="H617" s="124">
        <v>4.2649999999999997</v>
      </c>
      <c r="I617" s="124">
        <v>3.6963333333333335</v>
      </c>
      <c r="J617" s="124">
        <v>1.1609999999999998</v>
      </c>
      <c r="K617" s="124">
        <v>1.6946666666666665</v>
      </c>
      <c r="L617" s="124">
        <v>3.1769999999999996</v>
      </c>
      <c r="M617" s="124">
        <v>2.6296666666666666</v>
      </c>
    </row>
    <row r="618" spans="1:13" ht="12" x14ac:dyDescent="0.25">
      <c r="A618" s="175">
        <v>473.95</v>
      </c>
      <c r="B618" s="124">
        <v>2.3410000000000002</v>
      </c>
      <c r="C618" s="124">
        <v>4.4980000000000002</v>
      </c>
      <c r="D618" s="124">
        <v>1.3096666666666665</v>
      </c>
      <c r="E618" s="124">
        <v>2.3199999999999998</v>
      </c>
      <c r="F618" s="124">
        <v>2.6543333333333332</v>
      </c>
      <c r="G618" s="124">
        <v>1.9573333333333334</v>
      </c>
      <c r="H618" s="124">
        <v>4.2673333333333332</v>
      </c>
      <c r="I618" s="124">
        <v>3.6943333333333332</v>
      </c>
      <c r="J618" s="124">
        <v>1.1623333333333334</v>
      </c>
      <c r="K618" s="124">
        <v>1.6950000000000001</v>
      </c>
      <c r="L618" s="124">
        <v>3.1763333333333335</v>
      </c>
      <c r="M618" s="124">
        <v>2.6309999999999998</v>
      </c>
    </row>
    <row r="619" spans="1:13" ht="12" x14ac:dyDescent="0.25">
      <c r="A619" s="175">
        <v>474.41</v>
      </c>
      <c r="B619" s="124">
        <v>2.3420000000000001</v>
      </c>
      <c r="C619" s="124">
        <v>4.496666666666667</v>
      </c>
      <c r="D619" s="124">
        <v>1.3036666666666668</v>
      </c>
      <c r="E619" s="124">
        <v>2.311666666666667</v>
      </c>
      <c r="F619" s="124">
        <v>2.654666666666667</v>
      </c>
      <c r="G619" s="124">
        <v>1.9516666666666664</v>
      </c>
      <c r="H619" s="124">
        <v>4.2676666666666669</v>
      </c>
      <c r="I619" s="124">
        <v>3.6893333333333334</v>
      </c>
      <c r="J619" s="124">
        <v>1.1646666666666665</v>
      </c>
      <c r="K619" s="124">
        <v>1.6916666666666667</v>
      </c>
      <c r="L619" s="124">
        <v>3.1759999999999997</v>
      </c>
      <c r="M619" s="124">
        <v>2.6283333333333334</v>
      </c>
    </row>
    <row r="620" spans="1:13" ht="12" x14ac:dyDescent="0.25">
      <c r="A620" s="175">
        <v>474.86</v>
      </c>
      <c r="B620" s="124">
        <v>2.3386666666666667</v>
      </c>
      <c r="C620" s="124">
        <v>4.4993333333333334</v>
      </c>
      <c r="D620" s="124">
        <v>1.3073333333333332</v>
      </c>
      <c r="E620" s="124">
        <v>2.3109999999999999</v>
      </c>
      <c r="F620" s="124">
        <v>2.6519999999999997</v>
      </c>
      <c r="G620" s="124">
        <v>1.9526666666666668</v>
      </c>
      <c r="H620" s="124">
        <v>4.2673333333333332</v>
      </c>
      <c r="I620" s="124">
        <v>3.6880000000000002</v>
      </c>
      <c r="J620" s="124">
        <v>1.1659999999999999</v>
      </c>
      <c r="K620" s="124">
        <v>1.6920000000000002</v>
      </c>
      <c r="L620" s="124">
        <v>3.1743333333333332</v>
      </c>
      <c r="M620" s="124">
        <v>2.6253333333333333</v>
      </c>
    </row>
    <row r="621" spans="1:13" ht="12" x14ac:dyDescent="0.25">
      <c r="A621" s="175">
        <v>475.32</v>
      </c>
      <c r="B621" s="124">
        <v>2.3353333333333333</v>
      </c>
      <c r="C621" s="124">
        <v>4.4906666666666668</v>
      </c>
      <c r="D621" s="124">
        <v>1.3053333333333332</v>
      </c>
      <c r="E621" s="124">
        <v>2.3039999999999998</v>
      </c>
      <c r="F621" s="124">
        <v>2.6503333333333337</v>
      </c>
      <c r="G621" s="124">
        <v>1.9496666666666667</v>
      </c>
      <c r="H621" s="124">
        <v>4.261333333333333</v>
      </c>
      <c r="I621" s="124">
        <v>3.6880000000000002</v>
      </c>
      <c r="J621" s="124">
        <v>1.1586666666666667</v>
      </c>
      <c r="K621" s="124">
        <v>1.6900000000000002</v>
      </c>
      <c r="L621" s="124">
        <v>3.1686666666666667</v>
      </c>
      <c r="M621" s="124">
        <v>2.621</v>
      </c>
    </row>
    <row r="622" spans="1:13" ht="12" x14ac:dyDescent="0.25">
      <c r="A622" s="175">
        <v>475.77</v>
      </c>
      <c r="B622" s="124">
        <v>2.325333333333333</v>
      </c>
      <c r="C622" s="124">
        <v>4.4823333333333339</v>
      </c>
      <c r="D622" s="124">
        <v>1.2983333333333336</v>
      </c>
      <c r="E622" s="124">
        <v>2.2976666666666667</v>
      </c>
      <c r="F622" s="124">
        <v>2.6463333333333332</v>
      </c>
      <c r="G622" s="124">
        <v>1.9403333333333332</v>
      </c>
      <c r="H622" s="124">
        <v>4.2513333333333332</v>
      </c>
      <c r="I622" s="124">
        <v>3.6809999999999996</v>
      </c>
      <c r="J622" s="124">
        <v>1.1529999999999998</v>
      </c>
      <c r="K622" s="124">
        <v>1.6819999999999997</v>
      </c>
      <c r="L622" s="124">
        <v>3.1656666666666666</v>
      </c>
      <c r="M622" s="124">
        <v>2.6120000000000001</v>
      </c>
    </row>
    <row r="623" spans="1:13" ht="12" x14ac:dyDescent="0.25">
      <c r="A623" s="175">
        <v>476.23</v>
      </c>
      <c r="B623" s="124">
        <v>2.3199999999999998</v>
      </c>
      <c r="C623" s="124">
        <v>4.4723333333333333</v>
      </c>
      <c r="D623" s="124">
        <v>1.2963333333333333</v>
      </c>
      <c r="E623" s="124">
        <v>2.2886666666666664</v>
      </c>
      <c r="F623" s="124">
        <v>2.6346666666666665</v>
      </c>
      <c r="G623" s="124">
        <v>1.9349999999999998</v>
      </c>
      <c r="H623" s="124">
        <v>4.253333333333333</v>
      </c>
      <c r="I623" s="124">
        <v>3.6783333333333332</v>
      </c>
      <c r="J623" s="124">
        <v>1.1459999999999999</v>
      </c>
      <c r="K623" s="124">
        <v>1.6776666666666664</v>
      </c>
      <c r="L623" s="124">
        <v>3.1586666666666665</v>
      </c>
      <c r="M623" s="124">
        <v>2.6059999999999999</v>
      </c>
    </row>
    <row r="624" spans="1:13" ht="12" x14ac:dyDescent="0.25">
      <c r="A624" s="175">
        <v>476.69</v>
      </c>
      <c r="B624" s="124">
        <v>2.3130000000000002</v>
      </c>
      <c r="C624" s="124">
        <v>4.4709999999999992</v>
      </c>
      <c r="D624" s="124">
        <v>1.2956666666666667</v>
      </c>
      <c r="E624" s="124">
        <v>2.2933333333333334</v>
      </c>
      <c r="F624" s="124">
        <v>2.629</v>
      </c>
      <c r="G624" s="124">
        <v>1.9359999999999999</v>
      </c>
      <c r="H624" s="124">
        <v>4.2526666666666664</v>
      </c>
      <c r="I624" s="124">
        <v>3.677</v>
      </c>
      <c r="J624" s="124">
        <v>1.1443333333333334</v>
      </c>
      <c r="K624" s="124">
        <v>1.6776666666666664</v>
      </c>
      <c r="L624" s="124">
        <v>3.1533333333333338</v>
      </c>
      <c r="M624" s="124">
        <v>2.6003333333333334</v>
      </c>
    </row>
    <row r="625" spans="1:13" ht="12" x14ac:dyDescent="0.25">
      <c r="A625" s="175">
        <v>477.14</v>
      </c>
      <c r="B625" s="124">
        <v>2.3140000000000001</v>
      </c>
      <c r="C625" s="124">
        <v>4.4666666666666668</v>
      </c>
      <c r="D625" s="124">
        <v>1.2910000000000001</v>
      </c>
      <c r="E625" s="124">
        <v>2.2889999999999997</v>
      </c>
      <c r="F625" s="124">
        <v>2.6223333333333336</v>
      </c>
      <c r="G625" s="124">
        <v>1.9323333333333335</v>
      </c>
      <c r="H625" s="124">
        <v>4.2486666666666659</v>
      </c>
      <c r="I625" s="124">
        <v>3.6756666666666664</v>
      </c>
      <c r="J625" s="124">
        <v>1.141</v>
      </c>
      <c r="K625" s="124">
        <v>1.6743333333333335</v>
      </c>
      <c r="L625" s="124">
        <v>3.1479999999999997</v>
      </c>
      <c r="M625" s="124">
        <v>2.5939999999999999</v>
      </c>
    </row>
    <row r="626" spans="1:13" ht="12" x14ac:dyDescent="0.25">
      <c r="A626" s="175">
        <v>477.6</v>
      </c>
      <c r="B626" s="124">
        <v>2.311666666666667</v>
      </c>
      <c r="C626" s="124">
        <v>4.468</v>
      </c>
      <c r="D626" s="124">
        <v>1.2883333333333333</v>
      </c>
      <c r="E626" s="124">
        <v>2.2803333333333335</v>
      </c>
      <c r="F626" s="124">
        <v>2.617</v>
      </c>
      <c r="G626" s="124">
        <v>1.9293333333333333</v>
      </c>
      <c r="H626" s="124">
        <v>4.2496666666666663</v>
      </c>
      <c r="I626" s="124">
        <v>3.6760000000000002</v>
      </c>
      <c r="J626" s="124">
        <v>1.1379999999999999</v>
      </c>
      <c r="K626" s="124">
        <v>1.6706666666666665</v>
      </c>
      <c r="L626" s="124">
        <v>3.1383333333333332</v>
      </c>
      <c r="M626" s="124">
        <v>2.5863333333333336</v>
      </c>
    </row>
    <row r="627" spans="1:13" ht="12" x14ac:dyDescent="0.25">
      <c r="A627" s="175">
        <v>478.05</v>
      </c>
      <c r="B627" s="124">
        <v>2.3033333333333332</v>
      </c>
      <c r="C627" s="124">
        <v>4.4713333333333329</v>
      </c>
      <c r="D627" s="124">
        <v>1.2839999999999998</v>
      </c>
      <c r="E627" s="124">
        <v>2.2823333333333333</v>
      </c>
      <c r="F627" s="124">
        <v>2.6176666666666666</v>
      </c>
      <c r="G627" s="124">
        <v>1.929</v>
      </c>
      <c r="H627" s="124">
        <v>4.2506666666666666</v>
      </c>
      <c r="I627" s="124">
        <v>3.6783333333333332</v>
      </c>
      <c r="J627" s="124">
        <v>1.1386666666666667</v>
      </c>
      <c r="K627" s="124">
        <v>1.67</v>
      </c>
      <c r="L627" s="124">
        <v>3.141</v>
      </c>
      <c r="M627" s="124">
        <v>2.5806666666666667</v>
      </c>
    </row>
    <row r="628" spans="1:13" ht="12" x14ac:dyDescent="0.25">
      <c r="A628" s="175">
        <v>478.51</v>
      </c>
      <c r="B628" s="124">
        <v>2.2993333333333332</v>
      </c>
      <c r="C628" s="124">
        <v>4.4720000000000004</v>
      </c>
      <c r="D628" s="124">
        <v>1.2783333333333333</v>
      </c>
      <c r="E628" s="124">
        <v>2.2826666666666666</v>
      </c>
      <c r="F628" s="124">
        <v>2.6156666666666664</v>
      </c>
      <c r="G628" s="124">
        <v>1.9263333333333332</v>
      </c>
      <c r="H628" s="124">
        <v>4.2469999999999999</v>
      </c>
      <c r="I628" s="124">
        <v>3.6759999999999997</v>
      </c>
      <c r="J628" s="124">
        <v>1.1333333333333331</v>
      </c>
      <c r="K628" s="124">
        <v>1.6636666666666666</v>
      </c>
      <c r="L628" s="124">
        <v>3.1393333333333331</v>
      </c>
      <c r="M628" s="124">
        <v>2.5760000000000001</v>
      </c>
    </row>
    <row r="629" spans="1:13" ht="12" x14ac:dyDescent="0.25">
      <c r="A629" s="175">
        <v>478.97</v>
      </c>
      <c r="B629" s="124">
        <v>2.2923333333333336</v>
      </c>
      <c r="C629" s="124">
        <v>4.4749999999999996</v>
      </c>
      <c r="D629" s="124">
        <v>1.2776666666666667</v>
      </c>
      <c r="E629" s="124">
        <v>2.2803333333333335</v>
      </c>
      <c r="F629" s="124">
        <v>2.6120000000000001</v>
      </c>
      <c r="G629" s="124">
        <v>1.9246666666666667</v>
      </c>
      <c r="H629" s="124">
        <v>4.2436666666666669</v>
      </c>
      <c r="I629" s="124">
        <v>3.672333333333333</v>
      </c>
      <c r="J629" s="124">
        <v>1.1296666666666668</v>
      </c>
      <c r="K629" s="124">
        <v>1.6596666666666664</v>
      </c>
      <c r="L629" s="124">
        <v>3.1383333333333332</v>
      </c>
      <c r="M629" s="124">
        <v>2.5686666666666667</v>
      </c>
    </row>
    <row r="630" spans="1:13" ht="12" x14ac:dyDescent="0.25">
      <c r="A630" s="175">
        <v>479.42</v>
      </c>
      <c r="B630" s="124">
        <v>2.2890000000000001</v>
      </c>
      <c r="C630" s="124">
        <v>4.4726666666666661</v>
      </c>
      <c r="D630" s="124">
        <v>1.2683333333333333</v>
      </c>
      <c r="E630" s="124">
        <v>2.2756666666666665</v>
      </c>
      <c r="F630" s="124">
        <v>2.6093333333333337</v>
      </c>
      <c r="G630" s="124">
        <v>1.923</v>
      </c>
      <c r="H630" s="124">
        <v>4.2416666666666671</v>
      </c>
      <c r="I630" s="124">
        <v>3.6676666666666669</v>
      </c>
      <c r="J630" s="124">
        <v>1.1236666666666666</v>
      </c>
      <c r="K630" s="124">
        <v>1.655</v>
      </c>
      <c r="L630" s="124">
        <v>3.1343333333333336</v>
      </c>
      <c r="M630" s="124">
        <v>2.5646666666666662</v>
      </c>
    </row>
    <row r="631" spans="1:13" ht="12" x14ac:dyDescent="0.25">
      <c r="A631" s="175">
        <v>479.88</v>
      </c>
      <c r="B631" s="124">
        <v>2.2856666666666672</v>
      </c>
      <c r="C631" s="124">
        <v>4.4783333333333335</v>
      </c>
      <c r="D631" s="124">
        <v>1.2633333333333334</v>
      </c>
      <c r="E631" s="124">
        <v>2.2703333333333333</v>
      </c>
      <c r="F631" s="124">
        <v>2.6073333333333331</v>
      </c>
      <c r="G631" s="124">
        <v>1.923</v>
      </c>
      <c r="H631" s="124">
        <v>4.2363333333333335</v>
      </c>
      <c r="I631" s="124">
        <v>3.6596666666666664</v>
      </c>
      <c r="J631" s="124">
        <v>1.1236666666666666</v>
      </c>
      <c r="K631" s="124">
        <v>1.6533333333333333</v>
      </c>
      <c r="L631" s="124">
        <v>3.1343333333333327</v>
      </c>
      <c r="M631" s="124">
        <v>2.561666666666667</v>
      </c>
    </row>
    <row r="632" spans="1:13" ht="12" x14ac:dyDescent="0.25">
      <c r="A632" s="175">
        <v>480.33</v>
      </c>
      <c r="B632" s="124">
        <v>2.2869999999999999</v>
      </c>
      <c r="C632" s="124">
        <v>4.4769999999999994</v>
      </c>
      <c r="D632" s="124">
        <v>1.2630000000000001</v>
      </c>
      <c r="E632" s="124">
        <v>2.2733333333333334</v>
      </c>
      <c r="F632" s="124">
        <v>2.6043333333333334</v>
      </c>
      <c r="G632" s="124">
        <v>1.9203333333333334</v>
      </c>
      <c r="H632" s="124">
        <v>4.2370000000000001</v>
      </c>
      <c r="I632" s="124">
        <v>3.6629999999999998</v>
      </c>
      <c r="J632" s="124">
        <v>1.1296666666666668</v>
      </c>
      <c r="K632" s="124">
        <v>1.6603333333333332</v>
      </c>
      <c r="L632" s="124">
        <v>3.1363333333333334</v>
      </c>
      <c r="M632" s="124">
        <v>2.56</v>
      </c>
    </row>
    <row r="633" spans="1:13" ht="12" x14ac:dyDescent="0.25">
      <c r="A633" s="175">
        <v>480.79</v>
      </c>
      <c r="B633" s="124">
        <v>2.2843333333333331</v>
      </c>
      <c r="C633" s="124">
        <v>4.4779999999999998</v>
      </c>
      <c r="D633" s="124">
        <v>1.2653333333333334</v>
      </c>
      <c r="E633" s="124">
        <v>2.2766666666666668</v>
      </c>
      <c r="F633" s="124">
        <v>2.6056666666666666</v>
      </c>
      <c r="G633" s="124">
        <v>1.92</v>
      </c>
      <c r="H633" s="124">
        <v>4.2333333333333334</v>
      </c>
      <c r="I633" s="124">
        <v>3.6646666666666667</v>
      </c>
      <c r="J633" s="124">
        <v>1.1326666666666667</v>
      </c>
      <c r="K633" s="124">
        <v>1.66</v>
      </c>
      <c r="L633" s="124">
        <v>3.1350000000000002</v>
      </c>
      <c r="M633" s="124">
        <v>2.56</v>
      </c>
    </row>
    <row r="634" spans="1:13" ht="12" x14ac:dyDescent="0.25">
      <c r="A634" s="175">
        <v>481.24</v>
      </c>
      <c r="B634" s="124">
        <v>2.2816666666666667</v>
      </c>
      <c r="C634" s="124">
        <v>4.4790000000000001</v>
      </c>
      <c r="D634" s="124">
        <v>1.2703333333333333</v>
      </c>
      <c r="E634" s="124">
        <v>2.2746666666666666</v>
      </c>
      <c r="F634" s="124">
        <v>2.6040000000000001</v>
      </c>
      <c r="G634" s="124">
        <v>1.9163333333333334</v>
      </c>
      <c r="H634" s="124">
        <v>4.2269999999999994</v>
      </c>
      <c r="I634" s="124">
        <v>3.6663333333333337</v>
      </c>
      <c r="J634" s="124">
        <v>1.131</v>
      </c>
      <c r="K634" s="124">
        <v>1.6573333333333335</v>
      </c>
      <c r="L634" s="124">
        <v>3.1353333333333331</v>
      </c>
      <c r="M634" s="124">
        <v>2.56</v>
      </c>
    </row>
    <row r="635" spans="1:13" ht="12" x14ac:dyDescent="0.25">
      <c r="A635" s="175">
        <v>481.7</v>
      </c>
      <c r="B635" s="124">
        <v>2.2806666666666664</v>
      </c>
      <c r="C635" s="124">
        <v>4.484</v>
      </c>
      <c r="D635" s="124">
        <v>1.2769999999999999</v>
      </c>
      <c r="E635" s="124">
        <v>2.2763333333333335</v>
      </c>
      <c r="F635" s="124">
        <v>2.6046666666666667</v>
      </c>
      <c r="G635" s="124">
        <v>1.9193333333333333</v>
      </c>
      <c r="H635" s="124">
        <v>4.2276666666666669</v>
      </c>
      <c r="I635" s="124">
        <v>3.6716666666666669</v>
      </c>
      <c r="J635" s="124">
        <v>1.1333333333333335</v>
      </c>
      <c r="K635" s="124">
        <v>1.6593333333333333</v>
      </c>
      <c r="L635" s="124">
        <v>3.1376666666666666</v>
      </c>
      <c r="M635" s="124">
        <v>2.5649999999999999</v>
      </c>
    </row>
    <row r="636" spans="1:13" ht="12" x14ac:dyDescent="0.25">
      <c r="A636" s="175">
        <v>482.16</v>
      </c>
      <c r="B636" s="124">
        <v>2.2763333333333331</v>
      </c>
      <c r="C636" s="124">
        <v>4.480666666666667</v>
      </c>
      <c r="D636" s="124">
        <v>1.2756666666666667</v>
      </c>
      <c r="E636" s="124">
        <v>2.274</v>
      </c>
      <c r="F636" s="124">
        <v>2.6023333333333336</v>
      </c>
      <c r="G636" s="124">
        <v>1.9223333333333334</v>
      </c>
      <c r="H636" s="124">
        <v>4.2269999999999994</v>
      </c>
      <c r="I636" s="124">
        <v>3.6696666666666666</v>
      </c>
      <c r="J636" s="124">
        <v>1.1286666666666667</v>
      </c>
      <c r="K636" s="124">
        <v>1.6559999999999999</v>
      </c>
      <c r="L636" s="124">
        <v>3.1386666666666669</v>
      </c>
      <c r="M636" s="124">
        <v>2.5630000000000002</v>
      </c>
    </row>
    <row r="637" spans="1:13" ht="12" x14ac:dyDescent="0.25">
      <c r="A637" s="175">
        <v>482.61</v>
      </c>
      <c r="B637" s="124">
        <v>2.2750000000000004</v>
      </c>
      <c r="C637" s="124">
        <v>4.4750000000000005</v>
      </c>
      <c r="D637" s="124">
        <v>1.274</v>
      </c>
      <c r="E637" s="124">
        <v>2.2743333333333333</v>
      </c>
      <c r="F637" s="124">
        <v>2.6</v>
      </c>
      <c r="G637" s="124">
        <v>1.9280000000000002</v>
      </c>
      <c r="H637" s="124">
        <v>4.2206666666666672</v>
      </c>
      <c r="I637" s="124">
        <v>3.6680000000000006</v>
      </c>
      <c r="J637" s="124">
        <v>1.1276666666666666</v>
      </c>
      <c r="K637" s="124">
        <v>1.656666666666667</v>
      </c>
      <c r="L637" s="124">
        <v>3.1350000000000002</v>
      </c>
      <c r="M637" s="124">
        <v>2.5623333333333331</v>
      </c>
    </row>
    <row r="638" spans="1:13" ht="12" x14ac:dyDescent="0.25">
      <c r="A638" s="175">
        <v>483.07</v>
      </c>
      <c r="B638" s="124">
        <v>2.274</v>
      </c>
      <c r="C638" s="124">
        <v>4.4769999999999994</v>
      </c>
      <c r="D638" s="124">
        <v>1.2769999999999999</v>
      </c>
      <c r="E638" s="124">
        <v>2.2726666666666664</v>
      </c>
      <c r="F638" s="124">
        <v>2.5973333333333333</v>
      </c>
      <c r="G638" s="124">
        <v>1.9240000000000002</v>
      </c>
      <c r="H638" s="124">
        <v>4.2139999999999995</v>
      </c>
      <c r="I638" s="124">
        <v>3.6660000000000004</v>
      </c>
      <c r="J638" s="124">
        <v>1.127</v>
      </c>
      <c r="K638" s="124">
        <v>1.6543333333333334</v>
      </c>
      <c r="L638" s="124">
        <v>3.1326666666666667</v>
      </c>
      <c r="M638" s="124">
        <v>2.5606666666666666</v>
      </c>
    </row>
    <row r="639" spans="1:13" ht="12" x14ac:dyDescent="0.25">
      <c r="A639" s="175">
        <v>483.52</v>
      </c>
      <c r="B639" s="124">
        <v>2.2706666666666666</v>
      </c>
      <c r="C639" s="124">
        <v>4.4713333333333329</v>
      </c>
      <c r="D639" s="124">
        <v>1.2743333333333333</v>
      </c>
      <c r="E639" s="124">
        <v>2.2669999999999999</v>
      </c>
      <c r="F639" s="124">
        <v>2.5933333333333333</v>
      </c>
      <c r="G639" s="124">
        <v>1.9223333333333334</v>
      </c>
      <c r="H639" s="124">
        <v>4.2053333333333329</v>
      </c>
      <c r="I639" s="124">
        <v>3.6646666666666667</v>
      </c>
      <c r="J639" s="124">
        <v>1.1199999999999999</v>
      </c>
      <c r="K639" s="124">
        <v>1.6516666666666664</v>
      </c>
      <c r="L639" s="124">
        <v>3.1303333333333332</v>
      </c>
      <c r="M639" s="124">
        <v>2.5523333333333333</v>
      </c>
    </row>
    <row r="640" spans="1:13" ht="12" x14ac:dyDescent="0.25">
      <c r="A640" s="175">
        <v>483.98</v>
      </c>
      <c r="B640" s="124">
        <v>2.2716666666666669</v>
      </c>
      <c r="C640" s="124">
        <v>4.4733333333333336</v>
      </c>
      <c r="D640" s="124">
        <v>1.2813333333333332</v>
      </c>
      <c r="E640" s="124">
        <v>2.2723333333333335</v>
      </c>
      <c r="F640" s="124">
        <v>2.601</v>
      </c>
      <c r="G640" s="124">
        <v>1.9256666666666664</v>
      </c>
      <c r="H640" s="124">
        <v>4.21</v>
      </c>
      <c r="I640" s="124">
        <v>3.6690000000000005</v>
      </c>
      <c r="J640" s="124">
        <v>1.1200000000000001</v>
      </c>
      <c r="K640" s="124">
        <v>1.6553333333333333</v>
      </c>
      <c r="L640" s="124">
        <v>3.1286666666666663</v>
      </c>
      <c r="M640" s="124">
        <v>2.5530000000000004</v>
      </c>
    </row>
    <row r="641" spans="1:13" ht="12" x14ac:dyDescent="0.25">
      <c r="A641" s="175">
        <v>484.43</v>
      </c>
      <c r="B641" s="124">
        <v>2.2716666666666665</v>
      </c>
      <c r="C641" s="124">
        <v>4.4710000000000001</v>
      </c>
      <c r="D641" s="124">
        <v>1.282</v>
      </c>
      <c r="E641" s="124">
        <v>2.2736666666666667</v>
      </c>
      <c r="F641" s="124">
        <v>2.6056666666666666</v>
      </c>
      <c r="G641" s="124">
        <v>1.9243333333333335</v>
      </c>
      <c r="H641" s="124">
        <v>4.2106666666666666</v>
      </c>
      <c r="I641" s="124">
        <v>3.672333333333333</v>
      </c>
      <c r="J641" s="124">
        <v>1.1209999999999998</v>
      </c>
      <c r="K641" s="124">
        <v>1.6539999999999999</v>
      </c>
      <c r="L641" s="124">
        <v>3.1286666666666663</v>
      </c>
      <c r="M641" s="124">
        <v>2.5566666666666666</v>
      </c>
    </row>
    <row r="642" spans="1:13" ht="12" x14ac:dyDescent="0.25">
      <c r="A642" s="175">
        <v>484.89</v>
      </c>
      <c r="B642" s="124">
        <v>2.2770000000000001</v>
      </c>
      <c r="C642" s="124">
        <v>4.4763333333333328</v>
      </c>
      <c r="D642" s="124">
        <v>1.2849999999999999</v>
      </c>
      <c r="E642" s="124">
        <v>2.2803333333333331</v>
      </c>
      <c r="F642" s="124">
        <v>2.6110000000000002</v>
      </c>
      <c r="G642" s="124">
        <v>1.9286666666666668</v>
      </c>
      <c r="H642" s="124">
        <v>4.2160000000000002</v>
      </c>
      <c r="I642" s="124">
        <v>3.6713333333333336</v>
      </c>
      <c r="J642" s="124">
        <v>1.1266666666666667</v>
      </c>
      <c r="K642" s="124">
        <v>1.6553333333333333</v>
      </c>
      <c r="L642" s="124">
        <v>3.136333333333333</v>
      </c>
      <c r="M642" s="124">
        <v>2.5620000000000003</v>
      </c>
    </row>
    <row r="643" spans="1:13" ht="12" x14ac:dyDescent="0.25">
      <c r="A643" s="175">
        <v>485.34</v>
      </c>
      <c r="B643" s="124">
        <v>2.2916666666666665</v>
      </c>
      <c r="C643" s="124">
        <v>4.4889999999999999</v>
      </c>
      <c r="D643" s="124">
        <v>1.2946666666666666</v>
      </c>
      <c r="E643" s="124">
        <v>2.2913333333333337</v>
      </c>
      <c r="F643" s="124">
        <v>2.6223333333333332</v>
      </c>
      <c r="G643" s="124">
        <v>1.9419999999999999</v>
      </c>
      <c r="H643" s="124">
        <v>4.2229999999999999</v>
      </c>
      <c r="I643" s="124">
        <v>3.6813333333333333</v>
      </c>
      <c r="J643" s="124">
        <v>1.1366666666666667</v>
      </c>
      <c r="K643" s="124">
        <v>1.6676666666666666</v>
      </c>
      <c r="L643" s="124">
        <v>3.1483333333333334</v>
      </c>
      <c r="M643" s="124">
        <v>2.5786666666666664</v>
      </c>
    </row>
    <row r="644" spans="1:13" ht="12" x14ac:dyDescent="0.25">
      <c r="A644" s="175">
        <v>485.8</v>
      </c>
      <c r="B644" s="124">
        <v>2.2936666666666667</v>
      </c>
      <c r="C644" s="124">
        <v>4.4956666666666676</v>
      </c>
      <c r="D644" s="124">
        <v>1.296</v>
      </c>
      <c r="E644" s="124">
        <v>2.2966666666666669</v>
      </c>
      <c r="F644" s="124">
        <v>2.6316666666666664</v>
      </c>
      <c r="G644" s="124">
        <v>1.9460000000000004</v>
      </c>
      <c r="H644" s="124">
        <v>4.2186666666666666</v>
      </c>
      <c r="I644" s="124">
        <v>3.6829999999999998</v>
      </c>
      <c r="J644" s="124">
        <v>1.141</v>
      </c>
      <c r="K644" s="124">
        <v>1.6723333333333332</v>
      </c>
      <c r="L644" s="124">
        <v>3.1573333333333333</v>
      </c>
      <c r="M644" s="124">
        <v>2.5909999999999997</v>
      </c>
    </row>
    <row r="645" spans="1:13" ht="12" x14ac:dyDescent="0.25">
      <c r="A645" s="175">
        <v>486.26</v>
      </c>
      <c r="B645" s="124">
        <v>2.295666666666667</v>
      </c>
      <c r="C645" s="124">
        <v>4.4923333333333337</v>
      </c>
      <c r="D645" s="124">
        <v>1.2969999999999999</v>
      </c>
      <c r="E645" s="124">
        <v>2.2943333333333329</v>
      </c>
      <c r="F645" s="124">
        <v>2.6336666666666666</v>
      </c>
      <c r="G645" s="124">
        <v>1.9453333333333334</v>
      </c>
      <c r="H645" s="124">
        <v>4.2176666666666671</v>
      </c>
      <c r="I645" s="124">
        <v>3.6823333333333337</v>
      </c>
      <c r="J645" s="124">
        <v>1.1413333333333335</v>
      </c>
      <c r="K645" s="124">
        <v>1.6760000000000002</v>
      </c>
      <c r="L645" s="124">
        <v>3.1613333333333333</v>
      </c>
      <c r="M645" s="124">
        <v>2.5966666666666667</v>
      </c>
    </row>
    <row r="646" spans="1:13" ht="12" x14ac:dyDescent="0.25">
      <c r="A646" s="175">
        <v>486.71</v>
      </c>
      <c r="B646" s="124">
        <v>2.3006666666666669</v>
      </c>
      <c r="C646" s="124">
        <v>4.4963333333333333</v>
      </c>
      <c r="D646" s="124">
        <v>1.302</v>
      </c>
      <c r="E646" s="124">
        <v>2.2959999999999998</v>
      </c>
      <c r="F646" s="124">
        <v>2.6389999999999998</v>
      </c>
      <c r="G646" s="124">
        <v>1.9479999999999997</v>
      </c>
      <c r="H646" s="124">
        <v>4.2226666666666661</v>
      </c>
      <c r="I646" s="124">
        <v>3.6850000000000001</v>
      </c>
      <c r="J646" s="124">
        <v>1.1459999999999999</v>
      </c>
      <c r="K646" s="124">
        <v>1.68</v>
      </c>
      <c r="L646" s="124">
        <v>3.1660000000000004</v>
      </c>
      <c r="M646" s="124">
        <v>2.6040000000000001</v>
      </c>
    </row>
    <row r="647" spans="1:13" ht="12" x14ac:dyDescent="0.25">
      <c r="A647" s="175">
        <v>487.17</v>
      </c>
      <c r="B647" s="124">
        <v>2.3023333333333333</v>
      </c>
      <c r="C647" s="124">
        <v>4.4933333333333332</v>
      </c>
      <c r="D647" s="124">
        <v>1.3033333333333335</v>
      </c>
      <c r="E647" s="124">
        <v>2.3003333333333331</v>
      </c>
      <c r="F647" s="124">
        <v>2.6413333333333333</v>
      </c>
      <c r="G647" s="124">
        <v>1.9496666666666664</v>
      </c>
      <c r="H647" s="124">
        <v>4.2206666666666663</v>
      </c>
      <c r="I647" s="124">
        <v>3.6836666666666669</v>
      </c>
      <c r="J647" s="124">
        <v>1.1483333333333332</v>
      </c>
      <c r="K647" s="124">
        <v>1.6826666666666663</v>
      </c>
      <c r="L647" s="124">
        <v>3.1716666666666669</v>
      </c>
      <c r="M647" s="124">
        <v>2.6116666666666668</v>
      </c>
    </row>
    <row r="648" spans="1:13" ht="12" x14ac:dyDescent="0.25">
      <c r="A648" s="175">
        <v>487.62</v>
      </c>
      <c r="B648" s="124">
        <v>2.3103333333333338</v>
      </c>
      <c r="C648" s="124">
        <v>4.4986666666666668</v>
      </c>
      <c r="D648" s="124">
        <v>1.3106666666666666</v>
      </c>
      <c r="E648" s="124">
        <v>2.3073333333333332</v>
      </c>
      <c r="F648" s="124">
        <v>2.6440000000000001</v>
      </c>
      <c r="G648" s="124">
        <v>1.9536666666666669</v>
      </c>
      <c r="H648" s="124">
        <v>4.2220000000000004</v>
      </c>
      <c r="I648" s="124">
        <v>3.6869999999999998</v>
      </c>
      <c r="J648" s="124">
        <v>1.153</v>
      </c>
      <c r="K648" s="124">
        <v>1.6856666666666664</v>
      </c>
      <c r="L648" s="124">
        <v>3.1773333333333333</v>
      </c>
      <c r="M648" s="124">
        <v>2.6203333333333334</v>
      </c>
    </row>
    <row r="649" spans="1:13" ht="12" x14ac:dyDescent="0.25">
      <c r="A649" s="175">
        <v>488.08</v>
      </c>
      <c r="B649" s="124">
        <v>2.3146666666666667</v>
      </c>
      <c r="C649" s="124">
        <v>4.501666666666666</v>
      </c>
      <c r="D649" s="124">
        <v>1.3133333333333332</v>
      </c>
      <c r="E649" s="124">
        <v>2.3133333333333335</v>
      </c>
      <c r="F649" s="124">
        <v>2.6476666666666664</v>
      </c>
      <c r="G649" s="124">
        <v>1.9546666666666666</v>
      </c>
      <c r="H649" s="124">
        <v>4.2206666666666672</v>
      </c>
      <c r="I649" s="124">
        <v>3.6906666666666665</v>
      </c>
      <c r="J649" s="124">
        <v>1.1546666666666667</v>
      </c>
      <c r="K649" s="124">
        <v>1.6890000000000001</v>
      </c>
      <c r="L649" s="124">
        <v>3.1829999999999998</v>
      </c>
      <c r="M649" s="124">
        <v>2.625</v>
      </c>
    </row>
    <row r="650" spans="1:13" ht="12" x14ac:dyDescent="0.25">
      <c r="A650" s="175">
        <v>488.53</v>
      </c>
      <c r="B650" s="124">
        <v>2.3206666666666664</v>
      </c>
      <c r="C650" s="124">
        <v>4.508</v>
      </c>
      <c r="D650" s="124">
        <v>1.3163333333333334</v>
      </c>
      <c r="E650" s="124">
        <v>2.3149999999999999</v>
      </c>
      <c r="F650" s="124">
        <v>2.6513333333333335</v>
      </c>
      <c r="G650" s="124">
        <v>1.9583333333333333</v>
      </c>
      <c r="H650" s="124">
        <v>4.2296666666666667</v>
      </c>
      <c r="I650" s="124">
        <v>3.6993333333333331</v>
      </c>
      <c r="J650" s="124">
        <v>1.1616666666666668</v>
      </c>
      <c r="K650" s="124">
        <v>1.6956666666666667</v>
      </c>
      <c r="L650" s="124">
        <v>3.1850000000000001</v>
      </c>
      <c r="M650" s="124">
        <v>2.6356666666666668</v>
      </c>
    </row>
    <row r="651" spans="1:13" ht="12" x14ac:dyDescent="0.25">
      <c r="A651" s="175">
        <v>488.99</v>
      </c>
      <c r="B651" s="124">
        <v>2.3209999999999997</v>
      </c>
      <c r="C651" s="124">
        <v>4.5119999999999996</v>
      </c>
      <c r="D651" s="124">
        <v>1.3169999999999999</v>
      </c>
      <c r="E651" s="124">
        <v>2.3143333333333334</v>
      </c>
      <c r="F651" s="124">
        <v>2.6493333333333333</v>
      </c>
      <c r="G651" s="124">
        <v>1.9559999999999997</v>
      </c>
      <c r="H651" s="124">
        <v>4.2296666666666667</v>
      </c>
      <c r="I651" s="124">
        <v>3.7059999999999995</v>
      </c>
      <c r="J651" s="124">
        <v>1.1643333333333332</v>
      </c>
      <c r="K651" s="124">
        <v>1.6993333333333336</v>
      </c>
      <c r="L651" s="124">
        <v>3.1859999999999999</v>
      </c>
      <c r="M651" s="124">
        <v>2.6376666666666666</v>
      </c>
    </row>
    <row r="652" spans="1:13" ht="12" x14ac:dyDescent="0.25">
      <c r="A652" s="175">
        <v>489.44</v>
      </c>
      <c r="B652" s="124">
        <v>2.3236666666666665</v>
      </c>
      <c r="C652" s="124">
        <v>4.516</v>
      </c>
      <c r="D652" s="124">
        <v>1.3233333333333333</v>
      </c>
      <c r="E652" s="124">
        <v>2.3176666666666663</v>
      </c>
      <c r="F652" s="124">
        <v>2.6549999999999998</v>
      </c>
      <c r="G652" s="124">
        <v>1.9566666666666668</v>
      </c>
      <c r="H652" s="124">
        <v>4.235666666666666</v>
      </c>
      <c r="I652" s="124">
        <v>3.7126666666666668</v>
      </c>
      <c r="J652" s="124">
        <v>1.167</v>
      </c>
      <c r="K652" s="124">
        <v>1.7046666666666666</v>
      </c>
      <c r="L652" s="124">
        <v>3.188333333333333</v>
      </c>
      <c r="M652" s="124">
        <v>2.6439999999999997</v>
      </c>
    </row>
    <row r="653" spans="1:13" ht="12" x14ac:dyDescent="0.25">
      <c r="A653" s="175">
        <v>489.9</v>
      </c>
      <c r="B653" s="124">
        <v>2.3246666666666669</v>
      </c>
      <c r="C653" s="124">
        <v>4.5229999999999997</v>
      </c>
      <c r="D653" s="124">
        <v>1.3276666666666666</v>
      </c>
      <c r="E653" s="124">
        <v>2.3206666666666664</v>
      </c>
      <c r="F653" s="124">
        <v>2.662666666666667</v>
      </c>
      <c r="G653" s="124">
        <v>1.9613333333333334</v>
      </c>
      <c r="H653" s="124">
        <v>4.2350000000000003</v>
      </c>
      <c r="I653" s="124">
        <v>3.7166666666666668</v>
      </c>
      <c r="J653" s="124">
        <v>1.1663333333333332</v>
      </c>
      <c r="K653" s="124">
        <v>1.7066666666666668</v>
      </c>
      <c r="L653" s="124">
        <v>3.1873333333333336</v>
      </c>
      <c r="M653" s="124">
        <v>2.6459999999999995</v>
      </c>
    </row>
    <row r="654" spans="1:13" ht="12" x14ac:dyDescent="0.25">
      <c r="A654" s="175">
        <v>490.35</v>
      </c>
      <c r="B654" s="124">
        <v>2.329333333333333</v>
      </c>
      <c r="C654" s="124">
        <v>4.5263333333333335</v>
      </c>
      <c r="D654" s="124">
        <v>1.3313333333333333</v>
      </c>
      <c r="E654" s="124">
        <v>2.3249999999999997</v>
      </c>
      <c r="F654" s="124">
        <v>2.6696666666666666</v>
      </c>
      <c r="G654" s="124">
        <v>1.9666666666666668</v>
      </c>
      <c r="H654" s="124">
        <v>4.2426666666666666</v>
      </c>
      <c r="I654" s="124">
        <v>3.7253333333333329</v>
      </c>
      <c r="J654" s="124">
        <v>1.1703333333333334</v>
      </c>
      <c r="K654" s="124">
        <v>1.7133333333333336</v>
      </c>
      <c r="L654" s="124">
        <v>3.1933333333333334</v>
      </c>
      <c r="M654" s="124">
        <v>2.6549999999999998</v>
      </c>
    </row>
    <row r="655" spans="1:13" ht="12" x14ac:dyDescent="0.25">
      <c r="A655" s="175">
        <v>490.81</v>
      </c>
      <c r="B655" s="124">
        <v>2.3343333333333334</v>
      </c>
      <c r="C655" s="124">
        <v>4.5323333333333329</v>
      </c>
      <c r="D655" s="124">
        <v>1.3353333333333335</v>
      </c>
      <c r="E655" s="124">
        <v>2.3313333333333333</v>
      </c>
      <c r="F655" s="124">
        <v>2.6813333333333333</v>
      </c>
      <c r="G655" s="124">
        <v>1.9733333333333334</v>
      </c>
      <c r="H655" s="124">
        <v>4.2489999999999997</v>
      </c>
      <c r="I655" s="124">
        <v>3.7323333333333331</v>
      </c>
      <c r="J655" s="124">
        <v>1.1776666666666669</v>
      </c>
      <c r="K655" s="124">
        <v>1.7246666666666666</v>
      </c>
      <c r="L655" s="124">
        <v>3.2013333333333329</v>
      </c>
      <c r="M655" s="124">
        <v>2.6616666666666666</v>
      </c>
    </row>
    <row r="656" spans="1:13" ht="12" x14ac:dyDescent="0.25">
      <c r="A656" s="175">
        <v>491.26</v>
      </c>
      <c r="B656" s="124">
        <v>2.3379999999999996</v>
      </c>
      <c r="C656" s="124">
        <v>4.5343333333333335</v>
      </c>
      <c r="D656" s="124">
        <v>1.341</v>
      </c>
      <c r="E656" s="124">
        <v>2.3326666666666669</v>
      </c>
      <c r="F656" s="124">
        <v>2.6846666666666668</v>
      </c>
      <c r="G656" s="124">
        <v>1.9763333333333331</v>
      </c>
      <c r="H656" s="124">
        <v>4.2526666666666664</v>
      </c>
      <c r="I656" s="124">
        <v>3.7360000000000002</v>
      </c>
      <c r="J656" s="124">
        <v>1.1819999999999997</v>
      </c>
      <c r="K656" s="124">
        <v>1.7293333333333332</v>
      </c>
      <c r="L656" s="124">
        <v>3.2033333333333331</v>
      </c>
      <c r="M656" s="124">
        <v>2.6666666666666665</v>
      </c>
    </row>
    <row r="657" spans="1:13" ht="12" x14ac:dyDescent="0.25">
      <c r="A657" s="175">
        <v>491.72</v>
      </c>
      <c r="B657" s="124">
        <v>2.3463333333333334</v>
      </c>
      <c r="C657" s="124">
        <v>4.5383333333333331</v>
      </c>
      <c r="D657" s="124">
        <v>1.3499999999999999</v>
      </c>
      <c r="E657" s="124">
        <v>2.3406666666666669</v>
      </c>
      <c r="F657" s="124">
        <v>2.6946666666666665</v>
      </c>
      <c r="G657" s="124">
        <v>1.9796666666666667</v>
      </c>
      <c r="H657" s="124">
        <v>4.2576666666666672</v>
      </c>
      <c r="I657" s="124">
        <v>3.7439999999999998</v>
      </c>
      <c r="J657" s="124">
        <v>1.1906666666666668</v>
      </c>
      <c r="K657" s="124">
        <v>1.7396666666666665</v>
      </c>
      <c r="L657" s="124">
        <v>3.2103333333333333</v>
      </c>
      <c r="M657" s="124">
        <v>2.6783333333333332</v>
      </c>
    </row>
    <row r="658" spans="1:13" ht="12" x14ac:dyDescent="0.25">
      <c r="A658" s="175">
        <v>492.17</v>
      </c>
      <c r="B658" s="124">
        <v>2.3533333333333335</v>
      </c>
      <c r="C658" s="124">
        <v>4.5439999999999996</v>
      </c>
      <c r="D658" s="124">
        <v>1.3543333333333336</v>
      </c>
      <c r="E658" s="124">
        <v>2.3433333333333333</v>
      </c>
      <c r="F658" s="124">
        <v>2.6953333333333336</v>
      </c>
      <c r="G658" s="124">
        <v>1.9786666666666666</v>
      </c>
      <c r="H658" s="124">
        <v>4.2603333333333335</v>
      </c>
      <c r="I658" s="124">
        <v>3.7530000000000001</v>
      </c>
      <c r="J658" s="124">
        <v>1.1956666666666667</v>
      </c>
      <c r="K658" s="124">
        <v>1.7453333333333336</v>
      </c>
      <c r="L658" s="124">
        <v>3.218</v>
      </c>
      <c r="M658" s="124">
        <v>2.686666666666667</v>
      </c>
    </row>
    <row r="659" spans="1:13" ht="12" x14ac:dyDescent="0.25">
      <c r="A659" s="175">
        <v>492.63</v>
      </c>
      <c r="B659" s="124">
        <v>2.363</v>
      </c>
      <c r="C659" s="124">
        <v>4.548</v>
      </c>
      <c r="D659" s="124">
        <v>1.3613333333333333</v>
      </c>
      <c r="E659" s="124">
        <v>2.3476666666666666</v>
      </c>
      <c r="F659" s="124">
        <v>2.7016666666666667</v>
      </c>
      <c r="G659" s="124">
        <v>1.9836666666666665</v>
      </c>
      <c r="H659" s="124">
        <v>4.2673333333333332</v>
      </c>
      <c r="I659" s="124">
        <v>3.7626666666666666</v>
      </c>
      <c r="J659" s="124">
        <v>1.2006666666666668</v>
      </c>
      <c r="K659" s="124">
        <v>1.7553333333333336</v>
      </c>
      <c r="L659" s="124">
        <v>3.2253333333333334</v>
      </c>
      <c r="M659" s="124">
        <v>2.6993333333333336</v>
      </c>
    </row>
    <row r="660" spans="1:13" ht="12" x14ac:dyDescent="0.25">
      <c r="A660" s="175">
        <v>493.08</v>
      </c>
      <c r="B660" s="124">
        <v>2.3753333333333333</v>
      </c>
      <c r="C660" s="124">
        <v>4.557666666666667</v>
      </c>
      <c r="D660" s="124">
        <v>1.3703333333333336</v>
      </c>
      <c r="E660" s="124">
        <v>2.355</v>
      </c>
      <c r="F660" s="124">
        <v>2.7130000000000005</v>
      </c>
      <c r="G660" s="124">
        <v>1.9906666666666666</v>
      </c>
      <c r="H660" s="124">
        <v>4.2783333333333333</v>
      </c>
      <c r="I660" s="124">
        <v>3.7766666666666668</v>
      </c>
      <c r="J660" s="124">
        <v>1.212</v>
      </c>
      <c r="K660" s="124">
        <v>1.7673333333333332</v>
      </c>
      <c r="L660" s="124">
        <v>3.2333333333333329</v>
      </c>
      <c r="M660" s="124">
        <v>2.7153333333333336</v>
      </c>
    </row>
    <row r="661" spans="1:13" ht="12" x14ac:dyDescent="0.25">
      <c r="A661" s="175">
        <v>493.54</v>
      </c>
      <c r="B661" s="124">
        <v>2.3863333333333334</v>
      </c>
      <c r="C661" s="124">
        <v>4.5640000000000001</v>
      </c>
      <c r="D661" s="124">
        <v>1.3766666666666667</v>
      </c>
      <c r="E661" s="124">
        <v>2.3610000000000002</v>
      </c>
      <c r="F661" s="124">
        <v>2.7146666666666666</v>
      </c>
      <c r="G661" s="124">
        <v>1.9956666666666667</v>
      </c>
      <c r="H661" s="124">
        <v>4.28</v>
      </c>
      <c r="I661" s="124">
        <v>3.7836666666666665</v>
      </c>
      <c r="J661" s="124">
        <v>1.222</v>
      </c>
      <c r="K661" s="124">
        <v>1.7766666666666666</v>
      </c>
      <c r="L661" s="124">
        <v>3.2433333333333336</v>
      </c>
      <c r="M661" s="124">
        <v>2.7276666666666665</v>
      </c>
    </row>
    <row r="662" spans="1:13" ht="12" x14ac:dyDescent="0.25">
      <c r="A662" s="175">
        <v>493.99</v>
      </c>
      <c r="B662" s="124">
        <v>2.3983333333333334</v>
      </c>
      <c r="C662" s="124">
        <v>4.5716666666666663</v>
      </c>
      <c r="D662" s="124">
        <v>1.3833333333333335</v>
      </c>
      <c r="E662" s="124">
        <v>2.367</v>
      </c>
      <c r="F662" s="124">
        <v>2.7216666666666671</v>
      </c>
      <c r="G662" s="124">
        <v>2.0043333333333333</v>
      </c>
      <c r="H662" s="124">
        <v>4.2869999999999999</v>
      </c>
      <c r="I662" s="124">
        <v>3.794</v>
      </c>
      <c r="J662" s="124">
        <v>1.2296666666666667</v>
      </c>
      <c r="K662" s="124">
        <v>1.7906666666666666</v>
      </c>
      <c r="L662" s="124">
        <v>3.2520000000000002</v>
      </c>
      <c r="M662" s="124">
        <v>2.7376666666666671</v>
      </c>
    </row>
    <row r="663" spans="1:13" ht="12" x14ac:dyDescent="0.25">
      <c r="A663" s="175">
        <v>494.45</v>
      </c>
      <c r="B663" s="124">
        <v>2.4076666666666666</v>
      </c>
      <c r="C663" s="124">
        <v>4.5743333333333327</v>
      </c>
      <c r="D663" s="124">
        <v>1.3903333333333334</v>
      </c>
      <c r="E663" s="124">
        <v>2.3723333333333336</v>
      </c>
      <c r="F663" s="124">
        <v>2.7273333333333336</v>
      </c>
      <c r="G663" s="124">
        <v>2.0100000000000002</v>
      </c>
      <c r="H663" s="124">
        <v>4.2913333333333332</v>
      </c>
      <c r="I663" s="124">
        <v>3.8083333333333336</v>
      </c>
      <c r="J663" s="124">
        <v>1.2366666666666668</v>
      </c>
      <c r="K663" s="124">
        <v>1.8029999999999999</v>
      </c>
      <c r="L663" s="124">
        <v>3.2566666666666664</v>
      </c>
      <c r="M663" s="124">
        <v>2.7509999999999999</v>
      </c>
    </row>
    <row r="664" spans="1:13" ht="12" x14ac:dyDescent="0.25">
      <c r="A664" s="175">
        <v>494.9</v>
      </c>
      <c r="B664" s="124">
        <v>2.4086666666666665</v>
      </c>
      <c r="C664" s="124">
        <v>4.5723333333333338</v>
      </c>
      <c r="D664" s="124">
        <v>1.393</v>
      </c>
      <c r="E664" s="124">
        <v>2.3733333333333331</v>
      </c>
      <c r="F664" s="124">
        <v>2.7279999999999998</v>
      </c>
      <c r="G664" s="124">
        <v>2.0089999999999999</v>
      </c>
      <c r="H664" s="124">
        <v>4.2926666666666664</v>
      </c>
      <c r="I664" s="124">
        <v>3.8149999999999999</v>
      </c>
      <c r="J664" s="124">
        <v>1.2383333333333333</v>
      </c>
      <c r="K664" s="124">
        <v>1.8080000000000001</v>
      </c>
      <c r="L664" s="124">
        <v>3.2563333333333335</v>
      </c>
      <c r="M664" s="124">
        <v>2.7526666666666664</v>
      </c>
    </row>
    <row r="665" spans="1:13" ht="12" x14ac:dyDescent="0.25">
      <c r="A665" s="175">
        <v>495.36</v>
      </c>
      <c r="B665" s="124">
        <v>2.4193333333333338</v>
      </c>
      <c r="C665" s="124">
        <v>4.5783333333333331</v>
      </c>
      <c r="D665" s="124">
        <v>1.4000000000000001</v>
      </c>
      <c r="E665" s="124">
        <v>2.3796666666666666</v>
      </c>
      <c r="F665" s="124">
        <v>2.734</v>
      </c>
      <c r="G665" s="124">
        <v>2.0146666666666664</v>
      </c>
      <c r="H665" s="124">
        <v>4.3003333333333336</v>
      </c>
      <c r="I665" s="124">
        <v>3.8273333333333333</v>
      </c>
      <c r="J665" s="124">
        <v>1.244</v>
      </c>
      <c r="K665" s="124">
        <v>1.8176666666666665</v>
      </c>
      <c r="L665" s="124">
        <v>3.2610000000000006</v>
      </c>
      <c r="M665" s="124">
        <v>2.7630000000000003</v>
      </c>
    </row>
    <row r="666" spans="1:13" ht="12" x14ac:dyDescent="0.25">
      <c r="A666" s="175">
        <v>495.81</v>
      </c>
      <c r="B666" s="124">
        <v>2.4283333333333332</v>
      </c>
      <c r="C666" s="124">
        <v>4.5866666666666669</v>
      </c>
      <c r="D666" s="124">
        <v>1.4086666666666667</v>
      </c>
      <c r="E666" s="124">
        <v>2.3843333333333336</v>
      </c>
      <c r="F666" s="124">
        <v>2.7433333333333336</v>
      </c>
      <c r="G666" s="124">
        <v>2.0213333333333332</v>
      </c>
      <c r="H666" s="124">
        <v>4.3093333333333339</v>
      </c>
      <c r="I666" s="124">
        <v>3.8403333333333336</v>
      </c>
      <c r="J666" s="124">
        <v>1.252</v>
      </c>
      <c r="K666" s="124">
        <v>1.8276666666666668</v>
      </c>
      <c r="L666" s="124">
        <v>3.2676666666666669</v>
      </c>
      <c r="M666" s="124">
        <v>2.7783333333333338</v>
      </c>
    </row>
    <row r="667" spans="1:13" ht="12" x14ac:dyDescent="0.25">
      <c r="A667" s="175">
        <v>496.27</v>
      </c>
      <c r="B667" s="124">
        <v>2.4363333333333332</v>
      </c>
      <c r="C667" s="124">
        <v>4.5883333333333338</v>
      </c>
      <c r="D667" s="124">
        <v>1.413</v>
      </c>
      <c r="E667" s="124">
        <v>2.3886666666666669</v>
      </c>
      <c r="F667" s="124">
        <v>2.7530000000000001</v>
      </c>
      <c r="G667" s="124">
        <v>2.0246666666666666</v>
      </c>
      <c r="H667" s="124">
        <v>4.3129999999999997</v>
      </c>
      <c r="I667" s="124">
        <v>3.8533333333333331</v>
      </c>
      <c r="J667" s="124">
        <v>1.2563333333333333</v>
      </c>
      <c r="K667" s="124">
        <v>1.8380000000000001</v>
      </c>
      <c r="L667" s="124">
        <v>3.2736666666666667</v>
      </c>
      <c r="M667" s="124">
        <v>2.7896666666666667</v>
      </c>
    </row>
    <row r="668" spans="1:13" ht="12" x14ac:dyDescent="0.25">
      <c r="A668" s="175">
        <v>496.72</v>
      </c>
      <c r="B668" s="124">
        <v>2.4483333333333333</v>
      </c>
      <c r="C668" s="124">
        <v>4.5979999999999999</v>
      </c>
      <c r="D668" s="124">
        <v>1.4233333333333331</v>
      </c>
      <c r="E668" s="124">
        <v>2.3940000000000001</v>
      </c>
      <c r="F668" s="124">
        <v>2.7639999999999998</v>
      </c>
      <c r="G668" s="124">
        <v>2.033666666666667</v>
      </c>
      <c r="H668" s="124">
        <v>4.3223333333333329</v>
      </c>
      <c r="I668" s="124">
        <v>3.8683333333333336</v>
      </c>
      <c r="J668" s="124">
        <v>1.2663333333333331</v>
      </c>
      <c r="K668" s="124">
        <v>1.853</v>
      </c>
      <c r="L668" s="124">
        <v>3.283666666666667</v>
      </c>
      <c r="M668" s="124">
        <v>2.8026666666666666</v>
      </c>
    </row>
    <row r="669" spans="1:13" ht="12" x14ac:dyDescent="0.25">
      <c r="A669" s="175">
        <v>497.18</v>
      </c>
      <c r="B669" s="124">
        <v>2.4626666666666668</v>
      </c>
      <c r="C669" s="124">
        <v>4.609</v>
      </c>
      <c r="D669" s="124">
        <v>1.4336666666666666</v>
      </c>
      <c r="E669" s="124">
        <v>2.3996666666666666</v>
      </c>
      <c r="F669" s="124">
        <v>2.7789999999999999</v>
      </c>
      <c r="G669" s="124">
        <v>2.0423333333333336</v>
      </c>
      <c r="H669" s="124">
        <v>4.3286666666666669</v>
      </c>
      <c r="I669" s="124">
        <v>3.8839999999999999</v>
      </c>
      <c r="J669" s="124">
        <v>1.2770000000000001</v>
      </c>
      <c r="K669" s="124">
        <v>1.8673333333333335</v>
      </c>
      <c r="L669" s="124">
        <v>3.2923333333333331</v>
      </c>
      <c r="M669" s="124">
        <v>2.821333333333333</v>
      </c>
    </row>
    <row r="670" spans="1:13" ht="12" x14ac:dyDescent="0.25">
      <c r="A670" s="175">
        <v>497.63</v>
      </c>
      <c r="B670" s="124">
        <v>2.48</v>
      </c>
      <c r="C670" s="124">
        <v>4.6209999999999996</v>
      </c>
      <c r="D670" s="124">
        <v>1.4456666666666667</v>
      </c>
      <c r="E670" s="124">
        <v>2.4090000000000003</v>
      </c>
      <c r="F670" s="124">
        <v>2.7929999999999997</v>
      </c>
      <c r="G670" s="124">
        <v>2.0523333333333333</v>
      </c>
      <c r="H670" s="124">
        <v>4.3393333333333333</v>
      </c>
      <c r="I670" s="124">
        <v>3.9023333333333334</v>
      </c>
      <c r="J670" s="124">
        <v>1.2910000000000001</v>
      </c>
      <c r="K670" s="124">
        <v>1.8846666666666667</v>
      </c>
      <c r="L670" s="124">
        <v>3.3043333333333336</v>
      </c>
      <c r="M670" s="124">
        <v>2.845333333333333</v>
      </c>
    </row>
    <row r="671" spans="1:13" ht="12" x14ac:dyDescent="0.25">
      <c r="A671" s="175">
        <v>498.08</v>
      </c>
      <c r="B671" s="124">
        <v>2.496</v>
      </c>
      <c r="C671" s="124">
        <v>4.6256666666666666</v>
      </c>
      <c r="D671" s="124">
        <v>1.4560000000000002</v>
      </c>
      <c r="E671" s="124">
        <v>2.4156666666666666</v>
      </c>
      <c r="F671" s="124">
        <v>2.8059999999999996</v>
      </c>
      <c r="G671" s="124">
        <v>2.0583333333333336</v>
      </c>
      <c r="H671" s="124">
        <v>4.3463333333333329</v>
      </c>
      <c r="I671" s="124">
        <v>3.9160000000000004</v>
      </c>
      <c r="J671" s="124">
        <v>1.2999999999999998</v>
      </c>
      <c r="K671" s="124">
        <v>1.8986666666666665</v>
      </c>
      <c r="L671" s="124">
        <v>3.3160000000000003</v>
      </c>
      <c r="M671" s="124">
        <v>2.86</v>
      </c>
    </row>
    <row r="672" spans="1:13" ht="12" x14ac:dyDescent="0.25">
      <c r="A672" s="175">
        <v>498.54</v>
      </c>
      <c r="B672" s="124">
        <v>2.5116666666666663</v>
      </c>
      <c r="C672" s="124">
        <v>4.6336666666666666</v>
      </c>
      <c r="D672" s="124">
        <v>1.4693333333333334</v>
      </c>
      <c r="E672" s="124">
        <v>2.4239999999999999</v>
      </c>
      <c r="F672" s="124">
        <v>2.8226666666666667</v>
      </c>
      <c r="G672" s="124">
        <v>2.0699999999999998</v>
      </c>
      <c r="H672" s="124">
        <v>4.3576666666666668</v>
      </c>
      <c r="I672" s="124">
        <v>3.9339999999999997</v>
      </c>
      <c r="J672" s="124">
        <v>1.3109999999999999</v>
      </c>
      <c r="K672" s="124">
        <v>1.9176666666666666</v>
      </c>
      <c r="L672" s="124">
        <v>3.3260000000000001</v>
      </c>
      <c r="M672" s="124">
        <v>2.8800000000000003</v>
      </c>
    </row>
    <row r="673" spans="1:13" ht="12" x14ac:dyDescent="0.25">
      <c r="A673" s="175">
        <v>498.99</v>
      </c>
      <c r="B673" s="124">
        <v>2.529666666666667</v>
      </c>
      <c r="C673" s="124">
        <v>4.6413333333333329</v>
      </c>
      <c r="D673" s="124">
        <v>1.4790000000000001</v>
      </c>
      <c r="E673" s="124">
        <v>2.4390000000000001</v>
      </c>
      <c r="F673" s="124">
        <v>2.8356666666666666</v>
      </c>
      <c r="G673" s="124">
        <v>2.081</v>
      </c>
      <c r="H673" s="124">
        <v>4.3689999999999998</v>
      </c>
      <c r="I673" s="124">
        <v>3.9580000000000002</v>
      </c>
      <c r="J673" s="124">
        <v>1.325</v>
      </c>
      <c r="K673" s="124">
        <v>1.9353333333333333</v>
      </c>
      <c r="L673" s="124">
        <v>3.3376666666666668</v>
      </c>
      <c r="M673" s="124">
        <v>2.9036666666666666</v>
      </c>
    </row>
    <row r="674" spans="1:13" ht="12" x14ac:dyDescent="0.25">
      <c r="A674" s="175">
        <v>499.45</v>
      </c>
      <c r="B674" s="124">
        <v>2.5473333333333334</v>
      </c>
      <c r="C674" s="124">
        <v>4.6513333333333335</v>
      </c>
      <c r="D674" s="124">
        <v>1.4913333333333334</v>
      </c>
      <c r="E674" s="124">
        <v>2.4489999999999998</v>
      </c>
      <c r="F674" s="124">
        <v>2.8519999999999999</v>
      </c>
      <c r="G674" s="124">
        <v>2.09</v>
      </c>
      <c r="H674" s="124">
        <v>4.3843333333333332</v>
      </c>
      <c r="I674" s="124">
        <v>3.9783333333333335</v>
      </c>
      <c r="J674" s="124">
        <v>1.341</v>
      </c>
      <c r="K674" s="124">
        <v>1.9550000000000001</v>
      </c>
      <c r="L674" s="124">
        <v>3.3503333333333329</v>
      </c>
      <c r="M674" s="124">
        <v>2.9299999999999997</v>
      </c>
    </row>
    <row r="675" spans="1:13" ht="12" x14ac:dyDescent="0.25">
      <c r="A675" s="175">
        <v>499.9</v>
      </c>
      <c r="B675" s="124">
        <v>2.5710000000000002</v>
      </c>
      <c r="C675" s="124">
        <v>4.6670000000000007</v>
      </c>
      <c r="D675" s="124">
        <v>1.5050000000000001</v>
      </c>
      <c r="E675" s="124">
        <v>2.4586666666666668</v>
      </c>
      <c r="F675" s="124">
        <v>2.8736666666666668</v>
      </c>
      <c r="G675" s="124">
        <v>2.1013333333333333</v>
      </c>
      <c r="H675" s="124">
        <v>4.399</v>
      </c>
      <c r="I675" s="124">
        <v>4.0023333333333335</v>
      </c>
      <c r="J675" s="124">
        <v>1.36</v>
      </c>
      <c r="K675" s="124">
        <v>1.978</v>
      </c>
      <c r="L675" s="124">
        <v>3.3626666666666671</v>
      </c>
      <c r="M675" s="124">
        <v>2.9563333333333333</v>
      </c>
    </row>
    <row r="676" spans="1:13" ht="12" x14ac:dyDescent="0.25">
      <c r="A676" s="175">
        <v>500.36</v>
      </c>
      <c r="B676" s="124">
        <v>2.5906666666666669</v>
      </c>
      <c r="C676" s="124">
        <v>4.676333333333333</v>
      </c>
      <c r="D676" s="124">
        <v>1.516</v>
      </c>
      <c r="E676" s="124">
        <v>2.470333333333333</v>
      </c>
      <c r="F676" s="124">
        <v>2.8893333333333331</v>
      </c>
      <c r="G676" s="124">
        <v>2.1143333333333332</v>
      </c>
      <c r="H676" s="124">
        <v>4.4129999999999994</v>
      </c>
      <c r="I676" s="124">
        <v>4.024</v>
      </c>
      <c r="J676" s="124">
        <v>1.3766666666666667</v>
      </c>
      <c r="K676" s="124">
        <v>1.9973333333333336</v>
      </c>
      <c r="L676" s="124">
        <v>3.3763333333333336</v>
      </c>
      <c r="M676" s="124">
        <v>2.9853333333333332</v>
      </c>
    </row>
    <row r="677" spans="1:13" ht="12" x14ac:dyDescent="0.25">
      <c r="A677" s="175">
        <v>500.81</v>
      </c>
      <c r="B677" s="124">
        <v>2.6113333333333335</v>
      </c>
      <c r="C677" s="124">
        <v>4.6913333333333336</v>
      </c>
      <c r="D677" s="124">
        <v>1.5243333333333335</v>
      </c>
      <c r="E677" s="124">
        <v>2.484</v>
      </c>
      <c r="F677" s="124">
        <v>2.9073333333333333</v>
      </c>
      <c r="G677" s="124">
        <v>2.1240000000000001</v>
      </c>
      <c r="H677" s="124">
        <v>4.4256666666666664</v>
      </c>
      <c r="I677" s="124">
        <v>4.046333333333334</v>
      </c>
      <c r="J677" s="124">
        <v>1.3920000000000001</v>
      </c>
      <c r="K677" s="124">
        <v>2.0186666666666668</v>
      </c>
      <c r="L677" s="124">
        <v>3.3923333333333332</v>
      </c>
      <c r="M677" s="124">
        <v>3.0116666666666667</v>
      </c>
    </row>
    <row r="678" spans="1:13" ht="12" x14ac:dyDescent="0.25">
      <c r="A678" s="175">
        <v>501.27</v>
      </c>
      <c r="B678" s="124">
        <v>2.6310000000000002</v>
      </c>
      <c r="C678" s="124">
        <v>4.702</v>
      </c>
      <c r="D678" s="124">
        <v>1.5346666666666666</v>
      </c>
      <c r="E678" s="124">
        <v>2.4939999999999998</v>
      </c>
      <c r="F678" s="124">
        <v>2.9243333333333332</v>
      </c>
      <c r="G678" s="124">
        <v>2.1353333333333335</v>
      </c>
      <c r="H678" s="124">
        <v>4.4416666666666664</v>
      </c>
      <c r="I678" s="124">
        <v>4.0710000000000006</v>
      </c>
      <c r="J678" s="124">
        <v>1.4080000000000001</v>
      </c>
      <c r="K678" s="124">
        <v>2.0426666666666669</v>
      </c>
      <c r="L678" s="124">
        <v>3.4036666666666662</v>
      </c>
      <c r="M678" s="124">
        <v>3.0429999999999997</v>
      </c>
    </row>
    <row r="679" spans="1:13" ht="12" x14ac:dyDescent="0.25">
      <c r="A679" s="175">
        <v>501.72</v>
      </c>
      <c r="B679" s="124">
        <v>2.6549999999999998</v>
      </c>
      <c r="C679" s="124">
        <v>4.7173333333333334</v>
      </c>
      <c r="D679" s="124">
        <v>1.5463333333333333</v>
      </c>
      <c r="E679" s="124">
        <v>2.5083333333333333</v>
      </c>
      <c r="F679" s="124">
        <v>2.9516666666666667</v>
      </c>
      <c r="G679" s="124">
        <v>2.1506666666666665</v>
      </c>
      <c r="H679" s="124">
        <v>4.4586666666666668</v>
      </c>
      <c r="I679" s="124">
        <v>4.1000000000000005</v>
      </c>
      <c r="J679" s="124">
        <v>1.4286666666666665</v>
      </c>
      <c r="K679" s="124">
        <v>2.0676666666666668</v>
      </c>
      <c r="L679" s="124">
        <v>3.4186666666666667</v>
      </c>
      <c r="M679" s="124">
        <v>3.0716666666666668</v>
      </c>
    </row>
    <row r="680" spans="1:13" ht="12" x14ac:dyDescent="0.25">
      <c r="A680" s="175">
        <v>502.17</v>
      </c>
      <c r="B680" s="124">
        <v>2.6826666666666665</v>
      </c>
      <c r="C680" s="124">
        <v>4.7363333333333335</v>
      </c>
      <c r="D680" s="124">
        <v>1.5603333333333333</v>
      </c>
      <c r="E680" s="124">
        <v>2.5256666666666665</v>
      </c>
      <c r="F680" s="124">
        <v>2.9806666666666666</v>
      </c>
      <c r="G680" s="124">
        <v>2.1703333333333332</v>
      </c>
      <c r="H680" s="124">
        <v>4.4803333333333333</v>
      </c>
      <c r="I680" s="124">
        <v>4.1336666666666657</v>
      </c>
      <c r="J680" s="124">
        <v>1.452</v>
      </c>
      <c r="K680" s="124">
        <v>2.0963333333333334</v>
      </c>
      <c r="L680" s="124">
        <v>3.4403333333333337</v>
      </c>
      <c r="M680" s="124">
        <v>3.1073333333333331</v>
      </c>
    </row>
    <row r="681" spans="1:13" ht="12" x14ac:dyDescent="0.25">
      <c r="A681" s="175">
        <v>502.63</v>
      </c>
      <c r="B681" s="124">
        <v>2.7086666666666672</v>
      </c>
      <c r="C681" s="124">
        <v>4.7489999999999997</v>
      </c>
      <c r="D681" s="124">
        <v>1.5750000000000002</v>
      </c>
      <c r="E681" s="124">
        <v>2.5420000000000003</v>
      </c>
      <c r="F681" s="124">
        <v>3.0086666666666666</v>
      </c>
      <c r="G681" s="124">
        <v>2.1869999999999998</v>
      </c>
      <c r="H681" s="124">
        <v>4.4986666666666668</v>
      </c>
      <c r="I681" s="124">
        <v>4.1603333333333339</v>
      </c>
      <c r="J681" s="124">
        <v>1.4756666666666669</v>
      </c>
      <c r="K681" s="124">
        <v>2.1253333333333333</v>
      </c>
      <c r="L681" s="124">
        <v>3.4570000000000003</v>
      </c>
      <c r="M681" s="124">
        <v>3.1439999999999997</v>
      </c>
    </row>
    <row r="682" spans="1:13" ht="12" x14ac:dyDescent="0.25">
      <c r="A682" s="175">
        <v>503.08</v>
      </c>
      <c r="B682" s="124">
        <v>2.734666666666667</v>
      </c>
      <c r="C682" s="124">
        <v>4.7643333333333331</v>
      </c>
      <c r="D682" s="124">
        <v>1.5913333333333333</v>
      </c>
      <c r="E682" s="124">
        <v>2.5576666666666665</v>
      </c>
      <c r="F682" s="124">
        <v>3.0380000000000003</v>
      </c>
      <c r="G682" s="124">
        <v>2.2053333333333334</v>
      </c>
      <c r="H682" s="124">
        <v>4.5190000000000001</v>
      </c>
      <c r="I682" s="124">
        <v>4.1960000000000006</v>
      </c>
      <c r="J682" s="124">
        <v>1.5013333333333332</v>
      </c>
      <c r="K682" s="124">
        <v>2.1553333333333331</v>
      </c>
      <c r="L682" s="124">
        <v>3.4746666666666663</v>
      </c>
      <c r="M682" s="124">
        <v>3.1803333333333335</v>
      </c>
    </row>
    <row r="683" spans="1:13" ht="12" x14ac:dyDescent="0.25">
      <c r="A683" s="175">
        <v>503.54</v>
      </c>
      <c r="B683" s="124">
        <v>2.7616666666666667</v>
      </c>
      <c r="C683" s="124">
        <v>4.7813333333333334</v>
      </c>
      <c r="D683" s="124">
        <v>1.6079999999999999</v>
      </c>
      <c r="E683" s="124">
        <v>2.5723333333333334</v>
      </c>
      <c r="F683" s="124">
        <v>3.0669999999999997</v>
      </c>
      <c r="G683" s="124">
        <v>2.2236666666666669</v>
      </c>
      <c r="H683" s="124">
        <v>4.5369999999999999</v>
      </c>
      <c r="I683" s="124">
        <v>4.2286666666666664</v>
      </c>
      <c r="J683" s="124">
        <v>1.5286666666666668</v>
      </c>
      <c r="K683" s="124">
        <v>2.1850000000000001</v>
      </c>
      <c r="L683" s="124">
        <v>3.4956666666666667</v>
      </c>
      <c r="M683" s="124">
        <v>3.22</v>
      </c>
    </row>
    <row r="684" spans="1:13" ht="12" x14ac:dyDescent="0.25">
      <c r="A684" s="175">
        <v>503.99</v>
      </c>
      <c r="B684" s="124">
        <v>2.7970000000000002</v>
      </c>
      <c r="C684" s="124">
        <v>4.8003333333333336</v>
      </c>
      <c r="D684" s="124">
        <v>1.6260000000000001</v>
      </c>
      <c r="E684" s="124">
        <v>2.5863333333333336</v>
      </c>
      <c r="F684" s="124">
        <v>3.1023333333333327</v>
      </c>
      <c r="G684" s="124">
        <v>2.2446666666666668</v>
      </c>
      <c r="H684" s="124">
        <v>4.562333333333334</v>
      </c>
      <c r="I684" s="124">
        <v>4.2636666666666665</v>
      </c>
      <c r="J684" s="124">
        <v>1.5586666666666666</v>
      </c>
      <c r="K684" s="124">
        <v>2.2196666666666669</v>
      </c>
      <c r="L684" s="124">
        <v>3.5199999999999996</v>
      </c>
      <c r="M684" s="124">
        <v>3.2643333333333331</v>
      </c>
    </row>
    <row r="685" spans="1:13" ht="12" x14ac:dyDescent="0.25">
      <c r="A685" s="175">
        <v>504.45</v>
      </c>
      <c r="B685" s="124">
        <v>2.8356666666666666</v>
      </c>
      <c r="C685" s="124">
        <v>4.8233333333333333</v>
      </c>
      <c r="D685" s="124">
        <v>1.6449999999999998</v>
      </c>
      <c r="E685" s="124">
        <v>2.6076666666666664</v>
      </c>
      <c r="F685" s="124">
        <v>3.1386666666666669</v>
      </c>
      <c r="G685" s="124">
        <v>2.2706666666666666</v>
      </c>
      <c r="H685" s="124">
        <v>4.5873333333333326</v>
      </c>
      <c r="I685" s="124">
        <v>4.3069999999999995</v>
      </c>
      <c r="J685" s="124">
        <v>1.5923333333333334</v>
      </c>
      <c r="K685" s="124">
        <v>2.2596666666666665</v>
      </c>
      <c r="L685" s="124">
        <v>3.5466666666666669</v>
      </c>
      <c r="M685" s="124">
        <v>3.3113333333333332</v>
      </c>
    </row>
    <row r="686" spans="1:13" ht="12" x14ac:dyDescent="0.25">
      <c r="A686" s="175">
        <v>504.9</v>
      </c>
      <c r="B686" s="124">
        <v>2.8729999999999998</v>
      </c>
      <c r="C686" s="124">
        <v>4.8436666666666666</v>
      </c>
      <c r="D686" s="124">
        <v>1.6666666666666667</v>
      </c>
      <c r="E686" s="124">
        <v>2.6306666666666665</v>
      </c>
      <c r="F686" s="124">
        <v>3.1780000000000004</v>
      </c>
      <c r="G686" s="124">
        <v>2.2973333333333334</v>
      </c>
      <c r="H686" s="124">
        <v>4.6163333333333334</v>
      </c>
      <c r="I686" s="124">
        <v>4.351</v>
      </c>
      <c r="J686" s="124">
        <v>1.6280000000000001</v>
      </c>
      <c r="K686" s="124">
        <v>2.3003333333333331</v>
      </c>
      <c r="L686" s="124">
        <v>3.5730000000000004</v>
      </c>
      <c r="M686" s="124">
        <v>3.359</v>
      </c>
    </row>
    <row r="687" spans="1:13" ht="12" x14ac:dyDescent="0.25">
      <c r="A687" s="175">
        <v>505.35</v>
      </c>
      <c r="B687" s="124">
        <v>2.9150000000000005</v>
      </c>
      <c r="C687" s="124">
        <v>4.8693333333333335</v>
      </c>
      <c r="D687" s="124">
        <v>1.6859999999999999</v>
      </c>
      <c r="E687" s="124">
        <v>2.6533333333333333</v>
      </c>
      <c r="F687" s="124">
        <v>3.2173333333333329</v>
      </c>
      <c r="G687" s="124">
        <v>2.3210000000000002</v>
      </c>
      <c r="H687" s="124">
        <v>4.6403333333333334</v>
      </c>
      <c r="I687" s="124">
        <v>4.3939999999999992</v>
      </c>
      <c r="J687" s="124">
        <v>1.6613333333333333</v>
      </c>
      <c r="K687" s="124">
        <v>2.3423333333333338</v>
      </c>
      <c r="L687" s="124">
        <v>3.6023333333333336</v>
      </c>
      <c r="M687" s="124">
        <v>3.4076666666666671</v>
      </c>
    </row>
    <row r="688" spans="1:13" ht="12" x14ac:dyDescent="0.25">
      <c r="A688" s="175">
        <v>505.81</v>
      </c>
      <c r="B688" s="124">
        <v>2.9536666666666669</v>
      </c>
      <c r="C688" s="124">
        <v>4.8946666666666667</v>
      </c>
      <c r="D688" s="124">
        <v>1.7096666666666664</v>
      </c>
      <c r="E688" s="124">
        <v>2.6773333333333333</v>
      </c>
      <c r="F688" s="124">
        <v>3.26</v>
      </c>
      <c r="G688" s="124">
        <v>2.351</v>
      </c>
      <c r="H688" s="124">
        <v>4.6686666666666667</v>
      </c>
      <c r="I688" s="124">
        <v>4.4400000000000004</v>
      </c>
      <c r="J688" s="124">
        <v>1.7023333333333335</v>
      </c>
      <c r="K688" s="124">
        <v>2.3863333333333334</v>
      </c>
      <c r="L688" s="124">
        <v>3.6306666666666665</v>
      </c>
      <c r="M688" s="124">
        <v>3.4590000000000001</v>
      </c>
    </row>
    <row r="689" spans="1:13" ht="12" x14ac:dyDescent="0.25">
      <c r="A689" s="175">
        <v>506.26</v>
      </c>
      <c r="B689" s="124">
        <v>2.9976666666666669</v>
      </c>
      <c r="C689" s="124">
        <v>4.92</v>
      </c>
      <c r="D689" s="124">
        <v>1.7303333333333333</v>
      </c>
      <c r="E689" s="124">
        <v>2.7016666666666667</v>
      </c>
      <c r="F689" s="124">
        <v>3.3066666666666671</v>
      </c>
      <c r="G689" s="124">
        <v>2.3736666666666664</v>
      </c>
      <c r="H689" s="124">
        <v>4.6943333333333328</v>
      </c>
      <c r="I689" s="124">
        <v>4.4913333333333334</v>
      </c>
      <c r="J689" s="124">
        <v>1.742</v>
      </c>
      <c r="K689" s="124">
        <v>2.4289999999999998</v>
      </c>
      <c r="L689" s="124">
        <v>3.6590000000000003</v>
      </c>
      <c r="M689" s="124">
        <v>3.5129999999999999</v>
      </c>
    </row>
    <row r="690" spans="1:13" ht="12" x14ac:dyDescent="0.25">
      <c r="A690" s="175">
        <v>506.72</v>
      </c>
      <c r="B690" s="124">
        <v>3.0396666666666667</v>
      </c>
      <c r="C690" s="124">
        <v>4.9406666666666661</v>
      </c>
      <c r="D690" s="124">
        <v>1.7536666666666667</v>
      </c>
      <c r="E690" s="124">
        <v>2.7280000000000002</v>
      </c>
      <c r="F690" s="124">
        <v>3.3523333333333336</v>
      </c>
      <c r="G690" s="124">
        <v>2.4030000000000005</v>
      </c>
      <c r="H690" s="124">
        <v>4.7279999999999998</v>
      </c>
      <c r="I690" s="124">
        <v>4.543333333333333</v>
      </c>
      <c r="J690" s="124">
        <v>1.7786666666666664</v>
      </c>
      <c r="K690" s="124">
        <v>2.4763333333333333</v>
      </c>
      <c r="L690" s="124">
        <v>3.6883333333333339</v>
      </c>
      <c r="M690" s="124">
        <v>3.5683333333333334</v>
      </c>
    </row>
    <row r="691" spans="1:13" ht="12" x14ac:dyDescent="0.25">
      <c r="A691" s="175">
        <v>507.17</v>
      </c>
      <c r="B691" s="124">
        <v>3.0850000000000004</v>
      </c>
      <c r="C691" s="124">
        <v>4.9676666666666671</v>
      </c>
      <c r="D691" s="124">
        <v>1.7776666666666667</v>
      </c>
      <c r="E691" s="124">
        <v>2.7543333333333333</v>
      </c>
      <c r="F691" s="124">
        <v>3.4009999999999998</v>
      </c>
      <c r="G691" s="124">
        <v>2.434333333333333</v>
      </c>
      <c r="H691" s="124">
        <v>4.7593333333333332</v>
      </c>
      <c r="I691" s="124">
        <v>4.5966666666666667</v>
      </c>
      <c r="J691" s="124">
        <v>1.8230000000000002</v>
      </c>
      <c r="K691" s="124">
        <v>2.5259999999999998</v>
      </c>
      <c r="L691" s="124">
        <v>3.7196666666666669</v>
      </c>
      <c r="M691" s="124">
        <v>3.6246666666666663</v>
      </c>
    </row>
    <row r="692" spans="1:13" ht="12" x14ac:dyDescent="0.25">
      <c r="A692" s="175">
        <v>507.62</v>
      </c>
      <c r="B692" s="124">
        <v>3.1390000000000007</v>
      </c>
      <c r="C692" s="124">
        <v>4.9976666666666665</v>
      </c>
      <c r="D692" s="124">
        <v>1.806</v>
      </c>
      <c r="E692" s="124">
        <v>2.786</v>
      </c>
      <c r="F692" s="124">
        <v>3.4566666666666666</v>
      </c>
      <c r="G692" s="124">
        <v>2.470333333333333</v>
      </c>
      <c r="H692" s="124">
        <v>4.791666666666667</v>
      </c>
      <c r="I692" s="124">
        <v>4.652333333333333</v>
      </c>
      <c r="J692" s="124">
        <v>1.8713333333333333</v>
      </c>
      <c r="K692" s="124">
        <v>2.58</v>
      </c>
      <c r="L692" s="124">
        <v>3.7570000000000001</v>
      </c>
      <c r="M692" s="124">
        <v>3.691333333333334</v>
      </c>
    </row>
    <row r="693" spans="1:13" ht="12" x14ac:dyDescent="0.25">
      <c r="A693" s="175">
        <v>508.08</v>
      </c>
      <c r="B693" s="124">
        <v>3.1959999999999997</v>
      </c>
      <c r="C693" s="124">
        <v>5.03</v>
      </c>
      <c r="D693" s="124">
        <v>1.8360000000000001</v>
      </c>
      <c r="E693" s="124">
        <v>2.8213333333333335</v>
      </c>
      <c r="F693" s="124">
        <v>3.5169999999999999</v>
      </c>
      <c r="G693" s="124">
        <v>2.5066666666666668</v>
      </c>
      <c r="H693" s="124">
        <v>4.8280000000000003</v>
      </c>
      <c r="I693" s="124">
        <v>4.7109999999999994</v>
      </c>
      <c r="J693" s="124">
        <v>1.9223333333333332</v>
      </c>
      <c r="K693" s="124">
        <v>2.6356666666666668</v>
      </c>
      <c r="L693" s="124">
        <v>3.798</v>
      </c>
      <c r="M693" s="124">
        <v>3.7600000000000002</v>
      </c>
    </row>
    <row r="694" spans="1:13" ht="12" x14ac:dyDescent="0.25">
      <c r="A694" s="175">
        <v>508.53</v>
      </c>
      <c r="B694" s="124">
        <v>3.254</v>
      </c>
      <c r="C694" s="124">
        <v>5.0629999999999997</v>
      </c>
      <c r="D694" s="124">
        <v>1.8703333333333336</v>
      </c>
      <c r="E694" s="124">
        <v>2.8523333333333327</v>
      </c>
      <c r="F694" s="124">
        <v>3.5786666666666669</v>
      </c>
      <c r="G694" s="124">
        <v>2.5443333333333333</v>
      </c>
      <c r="H694" s="124">
        <v>4.8646666666666674</v>
      </c>
      <c r="I694" s="124">
        <v>4.7723333333333331</v>
      </c>
      <c r="J694" s="124">
        <v>1.9746666666666668</v>
      </c>
      <c r="K694" s="124">
        <v>2.6936666666666667</v>
      </c>
      <c r="L694" s="124">
        <v>3.8396666666666666</v>
      </c>
      <c r="M694" s="124">
        <v>3.8279999999999994</v>
      </c>
    </row>
    <row r="695" spans="1:13" ht="12" x14ac:dyDescent="0.25">
      <c r="A695" s="175">
        <v>508.99</v>
      </c>
      <c r="B695" s="124">
        <v>3.3146666666666662</v>
      </c>
      <c r="C695" s="124">
        <v>5.0960000000000001</v>
      </c>
      <c r="D695" s="124">
        <v>1.9003333333333332</v>
      </c>
      <c r="E695" s="124">
        <v>2.8823333333333334</v>
      </c>
      <c r="F695" s="124">
        <v>3.6386666666666669</v>
      </c>
      <c r="G695" s="124">
        <v>2.585</v>
      </c>
      <c r="H695" s="124">
        <v>4.9016666666666664</v>
      </c>
      <c r="I695" s="124">
        <v>4.8369999999999997</v>
      </c>
      <c r="J695" s="124">
        <v>2.0299999999999998</v>
      </c>
      <c r="K695" s="124">
        <v>2.7593333333333336</v>
      </c>
      <c r="L695" s="124">
        <v>3.8813333333333335</v>
      </c>
      <c r="M695" s="124">
        <v>3.9003333333333337</v>
      </c>
    </row>
    <row r="696" spans="1:13" ht="12" x14ac:dyDescent="0.25">
      <c r="A696" s="175">
        <v>509.44</v>
      </c>
      <c r="B696" s="124">
        <v>3.375666666666667</v>
      </c>
      <c r="C696" s="124">
        <v>5.1306666666666674</v>
      </c>
      <c r="D696" s="124">
        <v>1.931</v>
      </c>
      <c r="E696" s="124">
        <v>2.9190000000000005</v>
      </c>
      <c r="F696" s="124">
        <v>3.704333333333333</v>
      </c>
      <c r="G696" s="124">
        <v>2.629</v>
      </c>
      <c r="H696" s="124">
        <v>4.9383333333333335</v>
      </c>
      <c r="I696" s="124">
        <v>4.9013333333333335</v>
      </c>
      <c r="J696" s="124">
        <v>2.0863333333333336</v>
      </c>
      <c r="K696" s="124">
        <v>2.8226666666666667</v>
      </c>
      <c r="L696" s="124">
        <v>3.9250000000000003</v>
      </c>
      <c r="M696" s="124">
        <v>3.9736666666666665</v>
      </c>
    </row>
    <row r="697" spans="1:13" ht="12" x14ac:dyDescent="0.25">
      <c r="A697" s="175">
        <v>509.89</v>
      </c>
      <c r="B697" s="124">
        <v>3.44</v>
      </c>
      <c r="C697" s="124">
        <v>5.1673333333333327</v>
      </c>
      <c r="D697" s="124">
        <v>1.9656666666666667</v>
      </c>
      <c r="E697" s="124">
        <v>2.9516666666666667</v>
      </c>
      <c r="F697" s="124">
        <v>3.7756666666666674</v>
      </c>
      <c r="G697" s="124">
        <v>2.6720000000000002</v>
      </c>
      <c r="H697" s="124">
        <v>4.9766666666666666</v>
      </c>
      <c r="I697" s="124">
        <v>4.9720000000000004</v>
      </c>
      <c r="J697" s="124">
        <v>2.1463333333333332</v>
      </c>
      <c r="K697" s="124">
        <v>2.886333333333333</v>
      </c>
      <c r="L697" s="124">
        <v>3.9673333333333329</v>
      </c>
      <c r="M697" s="124">
        <v>4.05</v>
      </c>
    </row>
    <row r="698" spans="1:13" ht="12" x14ac:dyDescent="0.25">
      <c r="A698" s="175">
        <v>510.35</v>
      </c>
      <c r="B698" s="124">
        <v>3.5120000000000005</v>
      </c>
      <c r="C698" s="124">
        <v>5.2016666666666671</v>
      </c>
      <c r="D698" s="124">
        <v>2.0046666666666666</v>
      </c>
      <c r="E698" s="124">
        <v>2.9860000000000002</v>
      </c>
      <c r="F698" s="124">
        <v>3.8546666666666667</v>
      </c>
      <c r="G698" s="124">
        <v>2.7223333333333333</v>
      </c>
      <c r="H698" s="124">
        <v>5.019333333333333</v>
      </c>
      <c r="I698" s="124">
        <v>5.0486666666666666</v>
      </c>
      <c r="J698" s="124">
        <v>2.2120000000000002</v>
      </c>
      <c r="K698" s="124">
        <v>2.9593333333333334</v>
      </c>
      <c r="L698" s="124">
        <v>4.0143333333333331</v>
      </c>
      <c r="M698" s="124">
        <v>4.1323333333333325</v>
      </c>
    </row>
    <row r="699" spans="1:13" ht="12" x14ac:dyDescent="0.25">
      <c r="A699" s="175">
        <v>510.8</v>
      </c>
      <c r="B699" s="124">
        <v>3.5883333333333329</v>
      </c>
      <c r="C699" s="124">
        <v>5.2450000000000001</v>
      </c>
      <c r="D699" s="124">
        <v>2.0476666666666667</v>
      </c>
      <c r="E699" s="124">
        <v>3.0259999999999998</v>
      </c>
      <c r="F699" s="124">
        <v>3.9369999999999998</v>
      </c>
      <c r="G699" s="124">
        <v>2.7739999999999996</v>
      </c>
      <c r="H699" s="124">
        <v>5.0646666666666667</v>
      </c>
      <c r="I699" s="124">
        <v>5.1306666666666665</v>
      </c>
      <c r="J699" s="124">
        <v>2.2793333333333337</v>
      </c>
      <c r="K699" s="124">
        <v>3.0333333333333337</v>
      </c>
      <c r="L699" s="124">
        <v>4.0686666666666662</v>
      </c>
      <c r="M699" s="124">
        <v>4.2160000000000002</v>
      </c>
    </row>
    <row r="700" spans="1:13" ht="12" x14ac:dyDescent="0.25">
      <c r="A700" s="175">
        <v>511.26</v>
      </c>
      <c r="B700" s="124">
        <v>3.6643333333333334</v>
      </c>
      <c r="C700" s="124">
        <v>5.2890000000000006</v>
      </c>
      <c r="D700" s="124">
        <v>2.0906666666666665</v>
      </c>
      <c r="E700" s="124">
        <v>3.0693333333333332</v>
      </c>
      <c r="F700" s="124">
        <v>4.0203333333333333</v>
      </c>
      <c r="G700" s="124">
        <v>2.8263333333333329</v>
      </c>
      <c r="H700" s="124">
        <v>5.1163333333333343</v>
      </c>
      <c r="I700" s="124">
        <v>5.2109999999999994</v>
      </c>
      <c r="J700" s="124">
        <v>2.3506666666666667</v>
      </c>
      <c r="K700" s="124">
        <v>3.1163333333333334</v>
      </c>
      <c r="L700" s="124">
        <v>4.1253333333333337</v>
      </c>
      <c r="M700" s="124">
        <v>4.3073333333333332</v>
      </c>
    </row>
    <row r="701" spans="1:13" ht="12" x14ac:dyDescent="0.25">
      <c r="A701" s="175">
        <v>511.71</v>
      </c>
      <c r="B701" s="124">
        <v>3.7406666666666664</v>
      </c>
      <c r="C701" s="124">
        <v>5.3296666666666672</v>
      </c>
      <c r="D701" s="124">
        <v>2.1359999999999997</v>
      </c>
      <c r="E701" s="124">
        <v>3.1116666666666668</v>
      </c>
      <c r="F701" s="124">
        <v>4.1083333333333334</v>
      </c>
      <c r="G701" s="124">
        <v>2.8816666666666664</v>
      </c>
      <c r="H701" s="124">
        <v>5.165</v>
      </c>
      <c r="I701" s="124">
        <v>5.2933333333333339</v>
      </c>
      <c r="J701" s="124">
        <v>2.4253333333333331</v>
      </c>
      <c r="K701" s="124">
        <v>3.1970000000000005</v>
      </c>
      <c r="L701" s="124">
        <v>4.1793333333333331</v>
      </c>
      <c r="M701" s="124">
        <v>4.3959999999999999</v>
      </c>
    </row>
    <row r="702" spans="1:13" ht="12" x14ac:dyDescent="0.25">
      <c r="A702" s="175">
        <v>512.16</v>
      </c>
      <c r="B702" s="124">
        <v>3.8273333333333333</v>
      </c>
      <c r="C702" s="124">
        <v>5.3793333333333342</v>
      </c>
      <c r="D702" s="124">
        <v>2.1839999999999997</v>
      </c>
      <c r="E702" s="124">
        <v>3.1593333333333331</v>
      </c>
      <c r="F702" s="124">
        <v>4.203333333333334</v>
      </c>
      <c r="G702" s="124">
        <v>2.9413333333333331</v>
      </c>
      <c r="H702" s="124">
        <v>5.22</v>
      </c>
      <c r="I702" s="124">
        <v>5.3846666666666669</v>
      </c>
      <c r="J702" s="124">
        <v>2.5049999999999999</v>
      </c>
      <c r="K702" s="124">
        <v>3.2826666666666662</v>
      </c>
      <c r="L702" s="124">
        <v>4.2406666666666668</v>
      </c>
      <c r="M702" s="124">
        <v>4.4896666666666665</v>
      </c>
    </row>
    <row r="703" spans="1:13" ht="12" x14ac:dyDescent="0.25">
      <c r="A703" s="175">
        <v>512.62</v>
      </c>
      <c r="B703" s="124">
        <v>3.9159999999999999</v>
      </c>
      <c r="C703" s="124">
        <v>5.4319999999999995</v>
      </c>
      <c r="D703" s="124">
        <v>2.2316666666666669</v>
      </c>
      <c r="E703" s="124">
        <v>3.2100000000000004</v>
      </c>
      <c r="F703" s="124">
        <v>4.3043333333333331</v>
      </c>
      <c r="G703" s="124">
        <v>3.0036666666666672</v>
      </c>
      <c r="H703" s="124">
        <v>5.2776666666666658</v>
      </c>
      <c r="I703" s="124">
        <v>5.480666666666667</v>
      </c>
      <c r="J703" s="124">
        <v>2.5869999999999997</v>
      </c>
      <c r="K703" s="124">
        <v>3.3723333333333332</v>
      </c>
      <c r="L703" s="124">
        <v>4.3043333333333331</v>
      </c>
      <c r="M703" s="124">
        <v>4.5933333333333337</v>
      </c>
    </row>
    <row r="704" spans="1:13" ht="12" x14ac:dyDescent="0.25">
      <c r="A704" s="175">
        <v>513.07000000000005</v>
      </c>
      <c r="B704" s="124">
        <v>4.0073333333333334</v>
      </c>
      <c r="C704" s="124">
        <v>5.4843333333333328</v>
      </c>
      <c r="D704" s="124">
        <v>2.2813333333333334</v>
      </c>
      <c r="E704" s="124">
        <v>3.2620000000000005</v>
      </c>
      <c r="F704" s="124">
        <v>4.4106666666666667</v>
      </c>
      <c r="G704" s="124">
        <v>3.0686666666666667</v>
      </c>
      <c r="H704" s="124">
        <v>5.3346666666666671</v>
      </c>
      <c r="I704" s="124">
        <v>5.5740000000000007</v>
      </c>
      <c r="J704" s="124">
        <v>2.673</v>
      </c>
      <c r="K704" s="124">
        <v>3.4629999999999996</v>
      </c>
      <c r="L704" s="124">
        <v>4.3706666666666658</v>
      </c>
      <c r="M704" s="124">
        <v>4.6959999999999997</v>
      </c>
    </row>
    <row r="705" spans="1:13" ht="12" x14ac:dyDescent="0.25">
      <c r="A705" s="175">
        <v>513.52</v>
      </c>
      <c r="B705" s="124">
        <v>4.0990000000000002</v>
      </c>
      <c r="C705" s="124">
        <v>5.5369999999999999</v>
      </c>
      <c r="D705" s="124">
        <v>2.3326666666666664</v>
      </c>
      <c r="E705" s="124">
        <v>3.3149999999999999</v>
      </c>
      <c r="F705" s="124">
        <v>4.5140000000000002</v>
      </c>
      <c r="G705" s="124">
        <v>3.1333333333333333</v>
      </c>
      <c r="H705" s="124">
        <v>5.3906666666666672</v>
      </c>
      <c r="I705" s="124">
        <v>5.6723333333333334</v>
      </c>
      <c r="J705" s="124">
        <v>2.7636666666666669</v>
      </c>
      <c r="K705" s="124">
        <v>3.5563333333333329</v>
      </c>
      <c r="L705" s="124">
        <v>4.4363333333333337</v>
      </c>
      <c r="M705" s="124">
        <v>4.7966666666666669</v>
      </c>
    </row>
    <row r="706" spans="1:13" ht="12" x14ac:dyDescent="0.25">
      <c r="A706" s="175">
        <v>513.98</v>
      </c>
      <c r="B706" s="124">
        <v>4.1953333333333331</v>
      </c>
      <c r="C706" s="124">
        <v>5.5923333333333334</v>
      </c>
      <c r="D706" s="124">
        <v>2.3883333333333332</v>
      </c>
      <c r="E706" s="124">
        <v>3.3703333333333334</v>
      </c>
      <c r="F706" s="124">
        <v>4.6276666666666664</v>
      </c>
      <c r="G706" s="124">
        <v>3.2053333333333334</v>
      </c>
      <c r="H706" s="124">
        <v>5.4576666666666673</v>
      </c>
      <c r="I706" s="124">
        <v>5.7726666666666659</v>
      </c>
      <c r="J706" s="124">
        <v>2.8583333333333329</v>
      </c>
      <c r="K706" s="124">
        <v>3.656333333333333</v>
      </c>
      <c r="L706" s="124">
        <v>4.5040000000000004</v>
      </c>
      <c r="M706" s="124">
        <v>4.9096666666666664</v>
      </c>
    </row>
    <row r="707" spans="1:13" ht="12" x14ac:dyDescent="0.25">
      <c r="A707" s="175">
        <v>514.42999999999995</v>
      </c>
      <c r="B707" s="124">
        <v>4.2969999999999997</v>
      </c>
      <c r="C707" s="124">
        <v>5.6513333333333335</v>
      </c>
      <c r="D707" s="124">
        <v>2.446333333333333</v>
      </c>
      <c r="E707" s="124">
        <v>3.423</v>
      </c>
      <c r="F707" s="124">
        <v>4.7436666666666669</v>
      </c>
      <c r="G707" s="124">
        <v>3.2756666666666665</v>
      </c>
      <c r="H707" s="124">
        <v>5.52</v>
      </c>
      <c r="I707" s="124">
        <v>5.8773333333333326</v>
      </c>
      <c r="J707" s="124">
        <v>2.954333333333333</v>
      </c>
      <c r="K707" s="124">
        <v>3.7569999999999997</v>
      </c>
      <c r="L707" s="124">
        <v>4.5766666666666671</v>
      </c>
      <c r="M707" s="124">
        <v>5.0219999999999994</v>
      </c>
    </row>
    <row r="708" spans="1:13" ht="12" x14ac:dyDescent="0.25">
      <c r="A708" s="175">
        <v>514.89</v>
      </c>
      <c r="B708" s="124">
        <v>4.4036666666666671</v>
      </c>
      <c r="C708" s="124">
        <v>5.7130000000000001</v>
      </c>
      <c r="D708" s="124">
        <v>2.5096666666666665</v>
      </c>
      <c r="E708" s="124">
        <v>3.4833333333333329</v>
      </c>
      <c r="F708" s="124">
        <v>4.8693333333333326</v>
      </c>
      <c r="G708" s="124">
        <v>3.3559999999999999</v>
      </c>
      <c r="H708" s="124">
        <v>5.59</v>
      </c>
      <c r="I708" s="124">
        <v>5.9906666666666668</v>
      </c>
      <c r="J708" s="124">
        <v>3.0576666666666665</v>
      </c>
      <c r="K708" s="124">
        <v>3.8666666666666667</v>
      </c>
      <c r="L708" s="124">
        <v>4.6520000000000001</v>
      </c>
      <c r="M708" s="124">
        <v>5.1403333333333334</v>
      </c>
    </row>
    <row r="709" spans="1:13" ht="12" x14ac:dyDescent="0.25">
      <c r="A709" s="175">
        <v>515.34</v>
      </c>
      <c r="B709" s="124">
        <v>4.5153333333333334</v>
      </c>
      <c r="C709" s="124">
        <v>5.7756666666666669</v>
      </c>
      <c r="D709" s="124">
        <v>2.5736666666666665</v>
      </c>
      <c r="E709" s="124">
        <v>3.547333333333333</v>
      </c>
      <c r="F709" s="124">
        <v>4.9936666666666669</v>
      </c>
      <c r="G709" s="124">
        <v>3.4359999999999999</v>
      </c>
      <c r="H709" s="124">
        <v>5.665</v>
      </c>
      <c r="I709" s="124">
        <v>6.1036666666666664</v>
      </c>
      <c r="J709" s="124">
        <v>3.1649999999999996</v>
      </c>
      <c r="K709" s="124">
        <v>3.9793333333333329</v>
      </c>
      <c r="L709" s="124">
        <v>4.7326666666666668</v>
      </c>
      <c r="M709" s="124">
        <v>5.2630000000000008</v>
      </c>
    </row>
    <row r="710" spans="1:13" ht="12" x14ac:dyDescent="0.25">
      <c r="A710" s="175">
        <v>515.79</v>
      </c>
      <c r="B710" s="124">
        <v>4.6306666666666665</v>
      </c>
      <c r="C710" s="124">
        <v>5.8496666666666668</v>
      </c>
      <c r="D710" s="124">
        <v>2.6433333333333331</v>
      </c>
      <c r="E710" s="124">
        <v>3.6143333333333332</v>
      </c>
      <c r="F710" s="124">
        <v>5.1269999999999998</v>
      </c>
      <c r="G710" s="124">
        <v>3.5269999999999997</v>
      </c>
      <c r="H710" s="124">
        <v>5.7453333333333338</v>
      </c>
      <c r="I710" s="124">
        <v>6.2226666666666661</v>
      </c>
      <c r="J710" s="124">
        <v>3.2769999999999997</v>
      </c>
      <c r="K710" s="124">
        <v>4.0983333333333336</v>
      </c>
      <c r="L710" s="124">
        <v>4.8186666666666662</v>
      </c>
      <c r="M710" s="124">
        <v>5.3933333333333335</v>
      </c>
    </row>
    <row r="711" spans="1:13" ht="12" x14ac:dyDescent="0.25">
      <c r="A711" s="175">
        <v>516.25</v>
      </c>
      <c r="B711" s="124">
        <v>4.75</v>
      </c>
      <c r="C711" s="124">
        <v>5.9200000000000008</v>
      </c>
      <c r="D711" s="124">
        <v>2.7090000000000001</v>
      </c>
      <c r="E711" s="124">
        <v>3.6809999999999996</v>
      </c>
      <c r="F711" s="124">
        <v>5.2613333333333339</v>
      </c>
      <c r="G711" s="124">
        <v>3.6143333333333332</v>
      </c>
      <c r="H711" s="124">
        <v>5.8206666666666669</v>
      </c>
      <c r="I711" s="124">
        <v>6.3463333333333338</v>
      </c>
      <c r="J711" s="124">
        <v>3.3940000000000001</v>
      </c>
      <c r="K711" s="124">
        <v>4.2143333333333333</v>
      </c>
      <c r="L711" s="124">
        <v>4.9043333333333337</v>
      </c>
      <c r="M711" s="124">
        <v>5.5233333333333334</v>
      </c>
    </row>
    <row r="712" spans="1:13" ht="12" x14ac:dyDescent="0.25">
      <c r="A712" s="175">
        <v>516.70000000000005</v>
      </c>
      <c r="B712" s="124">
        <v>4.8709999999999996</v>
      </c>
      <c r="C712" s="124">
        <v>5.992</v>
      </c>
      <c r="D712" s="124">
        <v>2.7806666666666668</v>
      </c>
      <c r="E712" s="124">
        <v>3.7526666666666664</v>
      </c>
      <c r="F712" s="124">
        <v>5.4036666666666671</v>
      </c>
      <c r="G712" s="124">
        <v>3.706</v>
      </c>
      <c r="H712" s="124">
        <v>5.9033333333333333</v>
      </c>
      <c r="I712" s="124">
        <v>6.4753333333333343</v>
      </c>
      <c r="J712" s="124">
        <v>3.5113333333333334</v>
      </c>
      <c r="K712" s="124">
        <v>4.3373333333333335</v>
      </c>
      <c r="L712" s="124">
        <v>4.9936666666666669</v>
      </c>
      <c r="M712" s="124">
        <v>5.6563333333333334</v>
      </c>
    </row>
    <row r="713" spans="1:13" ht="12" x14ac:dyDescent="0.25">
      <c r="A713" s="175">
        <v>517.15</v>
      </c>
      <c r="B713" s="124">
        <v>4.9913333333333334</v>
      </c>
      <c r="C713" s="124">
        <v>6.0666666666666673</v>
      </c>
      <c r="D713" s="124">
        <v>2.8510000000000004</v>
      </c>
      <c r="E713" s="124">
        <v>3.8206666666666664</v>
      </c>
      <c r="F713" s="124">
        <v>5.5446666666666671</v>
      </c>
      <c r="G713" s="124">
        <v>3.7953333333333332</v>
      </c>
      <c r="H713" s="124">
        <v>5.9859999999999998</v>
      </c>
      <c r="I713" s="124">
        <v>6.6046666666666667</v>
      </c>
      <c r="J713" s="124">
        <v>3.6313333333333335</v>
      </c>
      <c r="K713" s="124">
        <v>4.4593333333333334</v>
      </c>
      <c r="L713" s="124">
        <v>5.080000000000001</v>
      </c>
      <c r="M713" s="124">
        <v>5.7890000000000006</v>
      </c>
    </row>
    <row r="714" spans="1:13" ht="12" x14ac:dyDescent="0.25">
      <c r="A714" s="175">
        <v>517.61</v>
      </c>
      <c r="B714" s="124">
        <v>5.1209999999999996</v>
      </c>
      <c r="C714" s="124">
        <v>6.1433333333333335</v>
      </c>
      <c r="D714" s="124">
        <v>2.9236666666666671</v>
      </c>
      <c r="E714" s="124">
        <v>3.8933333333333331</v>
      </c>
      <c r="F714" s="124">
        <v>5.6886666666666672</v>
      </c>
      <c r="G714" s="124">
        <v>3.8916666666666662</v>
      </c>
      <c r="H714" s="124">
        <v>6.0686666666666662</v>
      </c>
      <c r="I714" s="124">
        <v>6.737333333333333</v>
      </c>
      <c r="J714" s="124">
        <v>3.7533333333333334</v>
      </c>
      <c r="K714" s="124">
        <v>4.5863333333333332</v>
      </c>
      <c r="L714" s="124">
        <v>5.1720000000000006</v>
      </c>
      <c r="M714" s="124">
        <v>5.9269999999999996</v>
      </c>
    </row>
    <row r="715" spans="1:13" ht="12" x14ac:dyDescent="0.25">
      <c r="A715" s="175">
        <v>518.05999999999995</v>
      </c>
      <c r="B715" s="124">
        <v>5.2469999999999999</v>
      </c>
      <c r="C715" s="124">
        <v>6.2213333333333338</v>
      </c>
      <c r="D715" s="124">
        <v>2.9946666666666668</v>
      </c>
      <c r="E715" s="124">
        <v>3.9619999999999997</v>
      </c>
      <c r="F715" s="124">
        <v>5.8380000000000001</v>
      </c>
      <c r="G715" s="124">
        <v>3.9873333333333334</v>
      </c>
      <c r="H715" s="124">
        <v>6.1530000000000014</v>
      </c>
      <c r="I715" s="124">
        <v>6.8726666666666665</v>
      </c>
      <c r="J715" s="124">
        <v>3.8783333333333339</v>
      </c>
      <c r="K715" s="124">
        <v>4.7163333333333339</v>
      </c>
      <c r="L715" s="124">
        <v>5.2663333333333329</v>
      </c>
      <c r="M715" s="124">
        <v>6.0653333333333324</v>
      </c>
    </row>
    <row r="716" spans="1:13" ht="12" x14ac:dyDescent="0.25">
      <c r="A716" s="175">
        <v>518.51</v>
      </c>
      <c r="B716" s="124">
        <v>5.381333333333334</v>
      </c>
      <c r="C716" s="124">
        <v>6.3006666666666673</v>
      </c>
      <c r="D716" s="124">
        <v>3.071333333333333</v>
      </c>
      <c r="E716" s="124">
        <v>4.04</v>
      </c>
      <c r="F716" s="124">
        <v>5.9980000000000002</v>
      </c>
      <c r="G716" s="124">
        <v>4.0880000000000001</v>
      </c>
      <c r="H716" s="124">
        <v>6.2393333333333336</v>
      </c>
      <c r="I716" s="124">
        <v>7.0096666666666669</v>
      </c>
      <c r="J716" s="124">
        <v>4.0100000000000007</v>
      </c>
      <c r="K716" s="124">
        <v>4.8456666666666672</v>
      </c>
      <c r="L716" s="124">
        <v>5.3646666666666656</v>
      </c>
      <c r="M716" s="124">
        <v>6.2043333333333335</v>
      </c>
    </row>
    <row r="717" spans="1:13" ht="12" x14ac:dyDescent="0.25">
      <c r="A717" s="175">
        <v>518.97</v>
      </c>
      <c r="B717" s="124">
        <v>5.5196666666666658</v>
      </c>
      <c r="C717" s="124">
        <v>6.3836666666666666</v>
      </c>
      <c r="D717" s="124">
        <v>3.1533333333333329</v>
      </c>
      <c r="E717" s="124">
        <v>4.1193333333333335</v>
      </c>
      <c r="F717" s="124">
        <v>6.155333333333334</v>
      </c>
      <c r="G717" s="124">
        <v>4.1916666666666664</v>
      </c>
      <c r="H717" s="124">
        <v>6.331666666666667</v>
      </c>
      <c r="I717" s="124">
        <v>7.1533333333333333</v>
      </c>
      <c r="J717" s="124">
        <v>4.1456666666666671</v>
      </c>
      <c r="K717" s="124">
        <v>4.9823333333333331</v>
      </c>
      <c r="L717" s="124">
        <v>5.4673333333333334</v>
      </c>
      <c r="M717" s="124">
        <v>6.3500000000000005</v>
      </c>
    </row>
    <row r="718" spans="1:13" ht="12" x14ac:dyDescent="0.25">
      <c r="A718" s="175">
        <v>519.41999999999996</v>
      </c>
      <c r="B718" s="124">
        <v>5.6596666666666664</v>
      </c>
      <c r="C718" s="124">
        <v>6.4706666666666663</v>
      </c>
      <c r="D718" s="124">
        <v>3.2376666666666671</v>
      </c>
      <c r="E718" s="124">
        <v>4.2016666666666671</v>
      </c>
      <c r="F718" s="124">
        <v>6.3180000000000005</v>
      </c>
      <c r="G718" s="124">
        <v>4.298</v>
      </c>
      <c r="H718" s="124">
        <v>6.4273333333333333</v>
      </c>
      <c r="I718" s="124">
        <v>7.299666666666667</v>
      </c>
      <c r="J718" s="124">
        <v>4.2830000000000004</v>
      </c>
      <c r="K718" s="124">
        <v>5.1213333333333333</v>
      </c>
      <c r="L718" s="124">
        <v>5.5720000000000001</v>
      </c>
      <c r="M718" s="124">
        <v>6.4946666666666673</v>
      </c>
    </row>
    <row r="719" spans="1:13" ht="12" x14ac:dyDescent="0.25">
      <c r="A719" s="175">
        <v>519.87</v>
      </c>
      <c r="B719" s="124">
        <v>5.8003333333333336</v>
      </c>
      <c r="C719" s="124">
        <v>6.5609999999999999</v>
      </c>
      <c r="D719" s="124">
        <v>3.3220000000000005</v>
      </c>
      <c r="E719" s="124">
        <v>4.2896666666666663</v>
      </c>
      <c r="F719" s="124">
        <v>6.4793333333333329</v>
      </c>
      <c r="G719" s="124">
        <v>4.407</v>
      </c>
      <c r="H719" s="124">
        <v>6.5256666666666669</v>
      </c>
      <c r="I719" s="124">
        <v>7.4436666666666662</v>
      </c>
      <c r="J719" s="124">
        <v>4.4219999999999997</v>
      </c>
      <c r="K719" s="124">
        <v>5.2596666666666669</v>
      </c>
      <c r="L719" s="124">
        <v>5.6786666666666674</v>
      </c>
      <c r="M719" s="124">
        <v>6.644000000000001</v>
      </c>
    </row>
    <row r="720" spans="1:13" ht="12" x14ac:dyDescent="0.25">
      <c r="A720" s="175">
        <v>520.33000000000004</v>
      </c>
      <c r="B720" s="124">
        <v>5.9409999999999998</v>
      </c>
      <c r="C720" s="124">
        <v>6.6503333333333332</v>
      </c>
      <c r="D720" s="124">
        <v>3.4039999999999999</v>
      </c>
      <c r="E720" s="124">
        <v>4.3723333333333336</v>
      </c>
      <c r="F720" s="124">
        <v>6.6459999999999999</v>
      </c>
      <c r="G720" s="124">
        <v>4.5153333333333334</v>
      </c>
      <c r="H720" s="124">
        <v>6.6213333333333333</v>
      </c>
      <c r="I720" s="124">
        <v>7.5916666666666659</v>
      </c>
      <c r="J720" s="124">
        <v>4.5633333333333335</v>
      </c>
      <c r="K720" s="124">
        <v>5.4006666666666661</v>
      </c>
      <c r="L720" s="124">
        <v>5.7833333333333341</v>
      </c>
      <c r="M720" s="124">
        <v>6.7899999999999991</v>
      </c>
    </row>
    <row r="721" spans="1:13" ht="12" x14ac:dyDescent="0.25">
      <c r="A721" s="175">
        <v>520.78</v>
      </c>
      <c r="B721" s="124">
        <v>6.0876666666666663</v>
      </c>
      <c r="C721" s="124">
        <v>6.7379999999999995</v>
      </c>
      <c r="D721" s="124">
        <v>3.4913333333333334</v>
      </c>
      <c r="E721" s="124">
        <v>4.4560000000000004</v>
      </c>
      <c r="F721" s="124">
        <v>6.8150000000000004</v>
      </c>
      <c r="G721" s="124">
        <v>4.6296666666666662</v>
      </c>
      <c r="H721" s="124">
        <v>6.7163333333333339</v>
      </c>
      <c r="I721" s="124">
        <v>7.7416666666666671</v>
      </c>
      <c r="J721" s="124">
        <v>4.7060000000000004</v>
      </c>
      <c r="K721" s="124">
        <v>5.5390000000000006</v>
      </c>
      <c r="L721" s="124">
        <v>5.8890000000000002</v>
      </c>
      <c r="M721" s="124">
        <v>6.9420000000000002</v>
      </c>
    </row>
    <row r="722" spans="1:13" ht="12" x14ac:dyDescent="0.25">
      <c r="A722" s="175">
        <v>521.23</v>
      </c>
      <c r="B722" s="124">
        <v>6.2389999999999999</v>
      </c>
      <c r="C722" s="124">
        <v>6.8309999999999995</v>
      </c>
      <c r="D722" s="124">
        <v>3.577</v>
      </c>
      <c r="E722" s="124">
        <v>4.5406666666666666</v>
      </c>
      <c r="F722" s="124">
        <v>6.9893333333333318</v>
      </c>
      <c r="G722" s="124">
        <v>4.7433333333333332</v>
      </c>
      <c r="H722" s="124">
        <v>6.8196666666666665</v>
      </c>
      <c r="I722" s="124">
        <v>7.894333333333333</v>
      </c>
      <c r="J722" s="124">
        <v>4.8519999999999994</v>
      </c>
      <c r="K722" s="124">
        <v>5.6846666666666676</v>
      </c>
      <c r="L722" s="124">
        <v>5.9959999999999996</v>
      </c>
      <c r="M722" s="124">
        <v>7.0953333333333335</v>
      </c>
    </row>
    <row r="723" spans="1:13" ht="12" x14ac:dyDescent="0.25">
      <c r="A723" s="175">
        <v>521.69000000000005</v>
      </c>
      <c r="B723" s="124">
        <v>6.386333333333333</v>
      </c>
      <c r="C723" s="124">
        <v>6.9249999999999998</v>
      </c>
      <c r="D723" s="124">
        <v>3.6636666666666664</v>
      </c>
      <c r="E723" s="124">
        <v>4.6280000000000001</v>
      </c>
      <c r="F723" s="124">
        <v>7.161999999999999</v>
      </c>
      <c r="G723" s="124">
        <v>4.8606666666666669</v>
      </c>
      <c r="H723" s="124">
        <v>6.9216666666666669</v>
      </c>
      <c r="I723" s="124">
        <v>8.048</v>
      </c>
      <c r="J723" s="124">
        <v>4.9980000000000002</v>
      </c>
      <c r="K723" s="124">
        <v>5.8323333333333336</v>
      </c>
      <c r="L723" s="124">
        <v>6.1076666666666668</v>
      </c>
      <c r="M723" s="124">
        <v>7.2486666666666659</v>
      </c>
    </row>
    <row r="724" spans="1:13" ht="12" x14ac:dyDescent="0.25">
      <c r="A724" s="175">
        <v>522.14</v>
      </c>
      <c r="B724" s="124">
        <v>6.5386666666666668</v>
      </c>
      <c r="C724" s="124">
        <v>7.0183333333333335</v>
      </c>
      <c r="D724" s="124">
        <v>3.7556666666666665</v>
      </c>
      <c r="E724" s="124">
        <v>4.7149999999999999</v>
      </c>
      <c r="F724" s="124">
        <v>7.3389999999999995</v>
      </c>
      <c r="G724" s="124">
        <v>4.9776666666666669</v>
      </c>
      <c r="H724" s="124">
        <v>7.0240000000000009</v>
      </c>
      <c r="I724" s="124">
        <v>8.2053333333333338</v>
      </c>
      <c r="J724" s="124">
        <v>5.1450000000000005</v>
      </c>
      <c r="K724" s="124">
        <v>5.9803333333333333</v>
      </c>
      <c r="L724" s="124">
        <v>6.219333333333334</v>
      </c>
      <c r="M724" s="124">
        <v>7.3996666666666657</v>
      </c>
    </row>
    <row r="725" spans="1:13" ht="12" x14ac:dyDescent="0.25">
      <c r="A725" s="175">
        <v>522.59</v>
      </c>
      <c r="B725" s="124">
        <v>6.6886666666666672</v>
      </c>
      <c r="C725" s="124">
        <v>7.112333333333333</v>
      </c>
      <c r="D725" s="124">
        <v>3.8466666666666662</v>
      </c>
      <c r="E725" s="124">
        <v>4.8033333333333337</v>
      </c>
      <c r="F725" s="124">
        <v>7.511333333333333</v>
      </c>
      <c r="G725" s="124">
        <v>5.0929999999999991</v>
      </c>
      <c r="H725" s="124">
        <v>7.125</v>
      </c>
      <c r="I725" s="124">
        <v>8.3623333333333338</v>
      </c>
      <c r="J725" s="124">
        <v>5.2923333333333327</v>
      </c>
      <c r="K725" s="124">
        <v>6.1263333333333341</v>
      </c>
      <c r="L725" s="124">
        <v>6.3290000000000006</v>
      </c>
      <c r="M725" s="124">
        <v>7.5506666666666673</v>
      </c>
    </row>
    <row r="726" spans="1:13" ht="12" x14ac:dyDescent="0.25">
      <c r="A726" s="175">
        <v>523.04</v>
      </c>
      <c r="B726" s="124">
        <v>6.8413333333333339</v>
      </c>
      <c r="C726" s="124">
        <v>7.21</v>
      </c>
      <c r="D726" s="124">
        <v>3.9393333333333338</v>
      </c>
      <c r="E726" s="124">
        <v>4.8926666666666669</v>
      </c>
      <c r="F726" s="124">
        <v>7.6916666666666673</v>
      </c>
      <c r="G726" s="124">
        <v>5.2119999999999997</v>
      </c>
      <c r="H726" s="124">
        <v>7.2273333333333341</v>
      </c>
      <c r="I726" s="124">
        <v>8.5180000000000007</v>
      </c>
      <c r="J726" s="124">
        <v>5.4393333333333338</v>
      </c>
      <c r="K726" s="124">
        <v>6.2743333333333338</v>
      </c>
      <c r="L726" s="124">
        <v>6.4379999999999997</v>
      </c>
      <c r="M726" s="124">
        <v>7.7036666666666669</v>
      </c>
    </row>
    <row r="727" spans="1:13" ht="12" x14ac:dyDescent="0.25">
      <c r="A727" s="175">
        <v>523.5</v>
      </c>
      <c r="B727" s="124">
        <v>6.992</v>
      </c>
      <c r="C727" s="124">
        <v>7.3053333333333335</v>
      </c>
      <c r="D727" s="124">
        <v>4.0303333333333331</v>
      </c>
      <c r="E727" s="124">
        <v>4.9813333333333327</v>
      </c>
      <c r="F727" s="124">
        <v>7.8689999999999998</v>
      </c>
      <c r="G727" s="124">
        <v>5.3256666666666668</v>
      </c>
      <c r="H727" s="124">
        <v>7.3263333333333334</v>
      </c>
      <c r="I727" s="124">
        <v>8.6719999999999988</v>
      </c>
      <c r="J727" s="124">
        <v>5.5836666666666668</v>
      </c>
      <c r="K727" s="124">
        <v>6.4186666666666667</v>
      </c>
      <c r="L727" s="124">
        <v>6.5493333333333332</v>
      </c>
      <c r="M727" s="124">
        <v>7.8546666666666667</v>
      </c>
    </row>
    <row r="728" spans="1:13" ht="12" x14ac:dyDescent="0.25">
      <c r="A728" s="175">
        <v>523.95000000000005</v>
      </c>
      <c r="B728" s="124">
        <v>7.144000000000001</v>
      </c>
      <c r="C728" s="124">
        <v>7.3966666666666656</v>
      </c>
      <c r="D728" s="124">
        <v>4.1213333333333333</v>
      </c>
      <c r="E728" s="124">
        <v>5.0726666666666667</v>
      </c>
      <c r="F728" s="124">
        <v>8.0446666666666662</v>
      </c>
      <c r="G728" s="124">
        <v>5.4416666666666673</v>
      </c>
      <c r="H728" s="124">
        <v>7.4259999999999993</v>
      </c>
      <c r="I728" s="124">
        <v>8.8286666666666651</v>
      </c>
      <c r="J728" s="124">
        <v>5.730666666666667</v>
      </c>
      <c r="K728" s="124">
        <v>6.5686666666666662</v>
      </c>
      <c r="L728" s="124">
        <v>6.6613333333333324</v>
      </c>
      <c r="M728" s="124">
        <v>8.0060000000000002</v>
      </c>
    </row>
    <row r="729" spans="1:13" ht="12" x14ac:dyDescent="0.25">
      <c r="A729" s="175">
        <v>524.4</v>
      </c>
      <c r="B729" s="124">
        <v>7.299666666666667</v>
      </c>
      <c r="C729" s="124">
        <v>7.4936666666666669</v>
      </c>
      <c r="D729" s="124">
        <v>4.2109999999999994</v>
      </c>
      <c r="E729" s="124">
        <v>5.1593333333333335</v>
      </c>
      <c r="F729" s="124">
        <v>8.2203333333333344</v>
      </c>
      <c r="G729" s="124">
        <v>5.5573333333333323</v>
      </c>
      <c r="H729" s="124">
        <v>7.5293333333333337</v>
      </c>
      <c r="I729" s="124">
        <v>8.9856666666666669</v>
      </c>
      <c r="J729" s="124">
        <v>5.8806666666666665</v>
      </c>
      <c r="K729" s="124">
        <v>6.7136666666666658</v>
      </c>
      <c r="L729" s="124">
        <v>6.7736666666666663</v>
      </c>
      <c r="M729" s="124">
        <v>8.1566666666666663</v>
      </c>
    </row>
    <row r="730" spans="1:13" ht="12" x14ac:dyDescent="0.25">
      <c r="A730" s="175">
        <v>524.86</v>
      </c>
      <c r="B730" s="124">
        <v>7.4560000000000004</v>
      </c>
      <c r="C730" s="124">
        <v>7.5910000000000011</v>
      </c>
      <c r="D730" s="124">
        <v>4.3003333333333336</v>
      </c>
      <c r="E730" s="124">
        <v>5.2480000000000002</v>
      </c>
      <c r="F730" s="124">
        <v>8.4003333333333341</v>
      </c>
      <c r="G730" s="124">
        <v>5.6773333333333333</v>
      </c>
      <c r="H730" s="124">
        <v>7.6306666666666665</v>
      </c>
      <c r="I730" s="124">
        <v>9.1386666666666656</v>
      </c>
      <c r="J730" s="124">
        <v>6.0259999999999998</v>
      </c>
      <c r="K730" s="124">
        <v>6.8576666666666668</v>
      </c>
      <c r="L730" s="124">
        <v>6.8826666666666663</v>
      </c>
      <c r="M730" s="124">
        <v>8.3010000000000002</v>
      </c>
    </row>
    <row r="731" spans="1:13" ht="12" x14ac:dyDescent="0.25">
      <c r="A731" s="175">
        <v>525.30999999999995</v>
      </c>
      <c r="B731" s="124">
        <v>7.6066666666666656</v>
      </c>
      <c r="C731" s="124">
        <v>7.6819999999999995</v>
      </c>
      <c r="D731" s="124">
        <v>4.3896666666666668</v>
      </c>
      <c r="E731" s="124">
        <v>5.3383333333333338</v>
      </c>
      <c r="F731" s="124">
        <v>8.5746666666666673</v>
      </c>
      <c r="G731" s="124">
        <v>5.7926666666666664</v>
      </c>
      <c r="H731" s="124">
        <v>7.7293333333333329</v>
      </c>
      <c r="I731" s="124">
        <v>9.2903333333333347</v>
      </c>
      <c r="J731" s="124">
        <v>6.1710000000000003</v>
      </c>
      <c r="K731" s="124">
        <v>7.0023333333333326</v>
      </c>
      <c r="L731" s="124">
        <v>6.9903333333333331</v>
      </c>
      <c r="M731" s="124">
        <v>8.4423333333333339</v>
      </c>
    </row>
    <row r="732" spans="1:13" ht="12" x14ac:dyDescent="0.25">
      <c r="A732" s="175">
        <v>525.76</v>
      </c>
      <c r="B732" s="124">
        <v>7.753333333333333</v>
      </c>
      <c r="C732" s="124">
        <v>7.7753333333333332</v>
      </c>
      <c r="D732" s="124">
        <v>4.4783333333333335</v>
      </c>
      <c r="E732" s="124">
        <v>5.4266666666666667</v>
      </c>
      <c r="F732" s="124">
        <v>8.7476666666666674</v>
      </c>
      <c r="G732" s="124">
        <v>5.9086666666666661</v>
      </c>
      <c r="H732" s="124">
        <v>7.8283333333333331</v>
      </c>
      <c r="I732" s="124">
        <v>9.4413333333333327</v>
      </c>
      <c r="J732" s="124">
        <v>6.3126666666666678</v>
      </c>
      <c r="K732" s="124">
        <v>7.1449999999999996</v>
      </c>
      <c r="L732" s="124">
        <v>7.0979999999999999</v>
      </c>
      <c r="M732" s="124">
        <v>8.5830000000000002</v>
      </c>
    </row>
    <row r="733" spans="1:13" ht="12" x14ac:dyDescent="0.25">
      <c r="A733" s="175">
        <v>526.22</v>
      </c>
      <c r="B733" s="124">
        <v>7.9030000000000014</v>
      </c>
      <c r="C733" s="124">
        <v>7.8653333333333331</v>
      </c>
      <c r="D733" s="124">
        <v>4.5653333333333341</v>
      </c>
      <c r="E733" s="124">
        <v>5.5106666666666664</v>
      </c>
      <c r="F733" s="124">
        <v>8.9226666666666663</v>
      </c>
      <c r="G733" s="124">
        <v>6.0253333333333332</v>
      </c>
      <c r="H733" s="124">
        <v>7.9269999999999996</v>
      </c>
      <c r="I733" s="124">
        <v>9.5873333333333335</v>
      </c>
      <c r="J733" s="124">
        <v>6.4559999999999995</v>
      </c>
      <c r="K733" s="124">
        <v>7.2823333333333338</v>
      </c>
      <c r="L733" s="124">
        <v>7.205000000000001</v>
      </c>
      <c r="M733" s="124">
        <v>8.7260000000000009</v>
      </c>
    </row>
    <row r="734" spans="1:13" ht="12" x14ac:dyDescent="0.25">
      <c r="A734" s="175">
        <v>526.66999999999996</v>
      </c>
      <c r="B734" s="124">
        <v>8.048</v>
      </c>
      <c r="C734" s="124">
        <v>7.9509999999999996</v>
      </c>
      <c r="D734" s="124">
        <v>4.6479999999999997</v>
      </c>
      <c r="E734" s="124">
        <v>5.5956666666666663</v>
      </c>
      <c r="F734" s="124">
        <v>9.093</v>
      </c>
      <c r="G734" s="124">
        <v>6.1410000000000009</v>
      </c>
      <c r="H734" s="124">
        <v>8.0236666666666654</v>
      </c>
      <c r="I734" s="124">
        <v>9.7346666666666675</v>
      </c>
      <c r="J734" s="124">
        <v>6.5940000000000003</v>
      </c>
      <c r="K734" s="124">
        <v>7.4226666666666672</v>
      </c>
      <c r="L734" s="124">
        <v>7.3093333333333339</v>
      </c>
      <c r="M734" s="124">
        <v>8.8666666666666671</v>
      </c>
    </row>
    <row r="735" spans="1:13" ht="12" x14ac:dyDescent="0.25">
      <c r="A735" s="175">
        <v>527.12</v>
      </c>
      <c r="B735" s="124">
        <v>8.1883333333333344</v>
      </c>
      <c r="C735" s="124">
        <v>8.038666666666666</v>
      </c>
      <c r="D735" s="124">
        <v>4.7356666666666669</v>
      </c>
      <c r="E735" s="124">
        <v>5.6776666666666671</v>
      </c>
      <c r="F735" s="124">
        <v>9.2569999999999997</v>
      </c>
      <c r="G735" s="124">
        <v>6.2563333333333331</v>
      </c>
      <c r="H735" s="124">
        <v>8.1196666666666655</v>
      </c>
      <c r="I735" s="124">
        <v>9.875333333333332</v>
      </c>
      <c r="J735" s="124">
        <v>6.7329999999999997</v>
      </c>
      <c r="K735" s="124">
        <v>7.5583333333333336</v>
      </c>
      <c r="L735" s="124">
        <v>7.4083333333333341</v>
      </c>
      <c r="M735" s="124">
        <v>9.0020000000000007</v>
      </c>
    </row>
    <row r="736" spans="1:13" ht="12" x14ac:dyDescent="0.25">
      <c r="A736" s="175">
        <v>527.57000000000005</v>
      </c>
      <c r="B736" s="124">
        <v>8.3310000000000013</v>
      </c>
      <c r="C736" s="124">
        <v>8.1273333333333344</v>
      </c>
      <c r="D736" s="124">
        <v>4.8206666666666669</v>
      </c>
      <c r="E736" s="124">
        <v>5.7639999999999993</v>
      </c>
      <c r="F736" s="124">
        <v>9.423</v>
      </c>
      <c r="G736" s="124">
        <v>6.367</v>
      </c>
      <c r="H736" s="124">
        <v>8.2173333333333343</v>
      </c>
      <c r="I736" s="124">
        <v>10.014666666666667</v>
      </c>
      <c r="J736" s="124">
        <v>6.8709999999999996</v>
      </c>
      <c r="K736" s="124">
        <v>7.692333333333333</v>
      </c>
      <c r="L736" s="124">
        <v>7.5103333333333326</v>
      </c>
      <c r="M736" s="124">
        <v>9.1393333333333331</v>
      </c>
    </row>
    <row r="737" spans="1:13" ht="12" x14ac:dyDescent="0.25">
      <c r="A737" s="175">
        <v>528.03</v>
      </c>
      <c r="B737" s="124">
        <v>8.4700000000000006</v>
      </c>
      <c r="C737" s="124">
        <v>8.2156666666666656</v>
      </c>
      <c r="D737" s="124">
        <v>4.9066666666666672</v>
      </c>
      <c r="E737" s="124">
        <v>5.8463333333333338</v>
      </c>
      <c r="F737" s="124">
        <v>9.5856666666666666</v>
      </c>
      <c r="G737" s="124">
        <v>6.4746666666666668</v>
      </c>
      <c r="H737" s="124">
        <v>8.3130000000000006</v>
      </c>
      <c r="I737" s="124">
        <v>10.158333333333333</v>
      </c>
      <c r="J737" s="124">
        <v>7.0016666666666678</v>
      </c>
      <c r="K737" s="124">
        <v>7.8226666666666667</v>
      </c>
      <c r="L737" s="124">
        <v>7.6153333333333331</v>
      </c>
      <c r="M737" s="124">
        <v>9.2720000000000002</v>
      </c>
    </row>
    <row r="738" spans="1:13" ht="12" x14ac:dyDescent="0.25">
      <c r="A738" s="175">
        <v>528.48</v>
      </c>
      <c r="B738" s="124">
        <v>8.6083333333333325</v>
      </c>
      <c r="C738" s="124">
        <v>8.2986666666666675</v>
      </c>
      <c r="D738" s="124">
        <v>4.9863333333333335</v>
      </c>
      <c r="E738" s="124">
        <v>5.9266666666666667</v>
      </c>
      <c r="F738" s="124">
        <v>9.7470000000000017</v>
      </c>
      <c r="G738" s="124">
        <v>6.580000000000001</v>
      </c>
      <c r="H738" s="124">
        <v>8.4046666666666674</v>
      </c>
      <c r="I738" s="124">
        <v>10.293666666666667</v>
      </c>
      <c r="J738" s="124">
        <v>7.1316666666666668</v>
      </c>
      <c r="K738" s="124">
        <v>7.950333333333333</v>
      </c>
      <c r="L738" s="124">
        <v>7.7113333333333332</v>
      </c>
      <c r="M738" s="124">
        <v>9.3979999999999997</v>
      </c>
    </row>
    <row r="739" spans="1:13" ht="12" x14ac:dyDescent="0.25">
      <c r="A739" s="175">
        <v>528.92999999999995</v>
      </c>
      <c r="B739" s="124">
        <v>8.7413333333333316</v>
      </c>
      <c r="C739" s="124">
        <v>8.3800000000000008</v>
      </c>
      <c r="D739" s="124">
        <v>5.0653333333333341</v>
      </c>
      <c r="E739" s="124">
        <v>6.003333333333333</v>
      </c>
      <c r="F739" s="124">
        <v>9.9026666666666667</v>
      </c>
      <c r="G739" s="124">
        <v>6.6863333333333337</v>
      </c>
      <c r="H739" s="124">
        <v>8.4933333333333341</v>
      </c>
      <c r="I739" s="124">
        <v>10.424666666666667</v>
      </c>
      <c r="J739" s="124">
        <v>7.2610000000000001</v>
      </c>
      <c r="K739" s="124">
        <v>8.0779999999999994</v>
      </c>
      <c r="L739" s="124">
        <v>7.8090000000000002</v>
      </c>
      <c r="M739" s="124">
        <v>9.5226666666666659</v>
      </c>
    </row>
    <row r="740" spans="1:13" ht="12" x14ac:dyDescent="0.25">
      <c r="A740" s="175">
        <v>529.38</v>
      </c>
      <c r="B740" s="124">
        <v>8.8763333333333332</v>
      </c>
      <c r="C740" s="124">
        <v>8.4603333333333328</v>
      </c>
      <c r="D740" s="124">
        <v>5.1453333333333333</v>
      </c>
      <c r="E740" s="124">
        <v>6.0809999999999995</v>
      </c>
      <c r="F740" s="124">
        <v>10.058333333333334</v>
      </c>
      <c r="G740" s="124">
        <v>6.7869999999999999</v>
      </c>
      <c r="H740" s="124">
        <v>8.5833333333333339</v>
      </c>
      <c r="I740" s="124">
        <v>10.559333333333333</v>
      </c>
      <c r="J740" s="124">
        <v>7.3860000000000001</v>
      </c>
      <c r="K740" s="124">
        <v>8.2039999999999988</v>
      </c>
      <c r="L740" s="124">
        <v>7.9013333333333335</v>
      </c>
      <c r="M740" s="124">
        <v>9.6413333333333338</v>
      </c>
    </row>
    <row r="741" spans="1:13" ht="12" x14ac:dyDescent="0.25">
      <c r="A741" s="175">
        <v>529.84</v>
      </c>
      <c r="B741" s="124">
        <v>9.006333333333334</v>
      </c>
      <c r="C741" s="124">
        <v>8.5406666666666666</v>
      </c>
      <c r="D741" s="124">
        <v>5.2236666666666665</v>
      </c>
      <c r="E741" s="124">
        <v>6.1593333333333335</v>
      </c>
      <c r="F741" s="124">
        <v>10.209000000000001</v>
      </c>
      <c r="G741" s="124">
        <v>6.8926666666666669</v>
      </c>
      <c r="H741" s="124">
        <v>8.6733333333333338</v>
      </c>
      <c r="I741" s="124">
        <v>10.684666666666667</v>
      </c>
      <c r="J741" s="124">
        <v>7.5106666666666664</v>
      </c>
      <c r="K741" s="124">
        <v>8.327</v>
      </c>
      <c r="L741" s="124">
        <v>7.9959999999999996</v>
      </c>
      <c r="M741" s="124">
        <v>9.7653333333333343</v>
      </c>
    </row>
    <row r="742" spans="1:13" ht="12" x14ac:dyDescent="0.25">
      <c r="A742" s="175">
        <v>530.29</v>
      </c>
      <c r="B742" s="124">
        <v>9.1293333333333333</v>
      </c>
      <c r="C742" s="124">
        <v>8.6166666666666654</v>
      </c>
      <c r="D742" s="124">
        <v>5.2953333333333328</v>
      </c>
      <c r="E742" s="124">
        <v>6.2323333333333331</v>
      </c>
      <c r="F742" s="124">
        <v>10.350666666666667</v>
      </c>
      <c r="G742" s="124">
        <v>6.992</v>
      </c>
      <c r="H742" s="124">
        <v>8.7563333333333322</v>
      </c>
      <c r="I742" s="124">
        <v>10.806666666666667</v>
      </c>
      <c r="J742" s="124">
        <v>7.6290000000000004</v>
      </c>
      <c r="K742" s="124">
        <v>8.4423333333333339</v>
      </c>
      <c r="L742" s="124">
        <v>8.0820000000000007</v>
      </c>
      <c r="M742" s="124">
        <v>9.8740000000000006</v>
      </c>
    </row>
    <row r="743" spans="1:13" ht="12" x14ac:dyDescent="0.25">
      <c r="A743" s="175">
        <v>530.74</v>
      </c>
      <c r="B743" s="124">
        <v>9.2506666666666675</v>
      </c>
      <c r="C743" s="124">
        <v>8.6866666666666656</v>
      </c>
      <c r="D743" s="124">
        <v>5.3673333333333337</v>
      </c>
      <c r="E743" s="124">
        <v>6.306333333333332</v>
      </c>
      <c r="F743" s="124">
        <v>10.485333333333335</v>
      </c>
      <c r="G743" s="124">
        <v>7.0863333333333332</v>
      </c>
      <c r="H743" s="124">
        <v>8.8330000000000002</v>
      </c>
      <c r="I743" s="124">
        <v>10.921999999999999</v>
      </c>
      <c r="J743" s="124">
        <v>7.7446666666666673</v>
      </c>
      <c r="K743" s="124">
        <v>8.5503333333333327</v>
      </c>
      <c r="L743" s="124">
        <v>8.1690000000000005</v>
      </c>
      <c r="M743" s="124">
        <v>9.9823333333333313</v>
      </c>
    </row>
    <row r="744" spans="1:13" ht="12" x14ac:dyDescent="0.25">
      <c r="A744" s="175">
        <v>531.20000000000005</v>
      </c>
      <c r="B744" s="124">
        <v>9.3646666666666665</v>
      </c>
      <c r="C744" s="124">
        <v>8.7513333333333332</v>
      </c>
      <c r="D744" s="124">
        <v>5.4326666666666661</v>
      </c>
      <c r="E744" s="124">
        <v>6.3726666666666674</v>
      </c>
      <c r="F744" s="124">
        <v>10.618666666666668</v>
      </c>
      <c r="G744" s="124">
        <v>7.1743333333333332</v>
      </c>
      <c r="H744" s="124">
        <v>8.9073333333333338</v>
      </c>
      <c r="I744" s="124">
        <v>11.032333333333334</v>
      </c>
      <c r="J744" s="124">
        <v>7.8526666666666669</v>
      </c>
      <c r="K744" s="124">
        <v>8.6546666666666656</v>
      </c>
      <c r="L744" s="124">
        <v>8.245333333333333</v>
      </c>
      <c r="M744" s="124">
        <v>10.085000000000001</v>
      </c>
    </row>
    <row r="745" spans="1:13" ht="12" x14ac:dyDescent="0.25">
      <c r="A745" s="175">
        <v>531.65</v>
      </c>
      <c r="B745" s="124">
        <v>9.4739999999999984</v>
      </c>
      <c r="C745" s="124">
        <v>8.82</v>
      </c>
      <c r="D745" s="124">
        <v>5.4996666666666671</v>
      </c>
      <c r="E745" s="124">
        <v>6.4383333333333326</v>
      </c>
      <c r="F745" s="124">
        <v>10.744999999999999</v>
      </c>
      <c r="G745" s="124">
        <v>7.2606666666666664</v>
      </c>
      <c r="H745" s="124">
        <v>8.9806666666666661</v>
      </c>
      <c r="I745" s="124">
        <v>11.134333333333336</v>
      </c>
      <c r="J745" s="124">
        <v>7.9633333333333338</v>
      </c>
      <c r="K745" s="124">
        <v>8.7569999999999997</v>
      </c>
      <c r="L745" s="124">
        <v>8.3206666666666678</v>
      </c>
      <c r="M745" s="124">
        <v>10.182</v>
      </c>
    </row>
    <row r="746" spans="1:13" ht="12" x14ac:dyDescent="0.25">
      <c r="A746" s="175">
        <v>532.1</v>
      </c>
      <c r="B746" s="124">
        <v>9.5853333333333328</v>
      </c>
      <c r="C746" s="124">
        <v>8.8816666666666659</v>
      </c>
      <c r="D746" s="124">
        <v>5.5633333333333326</v>
      </c>
      <c r="E746" s="124">
        <v>6.5049999999999999</v>
      </c>
      <c r="F746" s="124">
        <v>10.871666666666668</v>
      </c>
      <c r="G746" s="124">
        <v>7.3460000000000001</v>
      </c>
      <c r="H746" s="124">
        <v>9.0570000000000004</v>
      </c>
      <c r="I746" s="124">
        <v>11.238</v>
      </c>
      <c r="J746" s="124">
        <v>8.0693333333333346</v>
      </c>
      <c r="K746" s="124">
        <v>8.8620000000000001</v>
      </c>
      <c r="L746" s="124">
        <v>8.3979999999999997</v>
      </c>
      <c r="M746" s="124">
        <v>10.282</v>
      </c>
    </row>
    <row r="747" spans="1:13" ht="12" x14ac:dyDescent="0.25">
      <c r="A747" s="175">
        <v>532.54999999999995</v>
      </c>
      <c r="B747" s="124">
        <v>9.6913333333333327</v>
      </c>
      <c r="C747" s="124">
        <v>8.9433333333333334</v>
      </c>
      <c r="D747" s="124">
        <v>5.6236666666666677</v>
      </c>
      <c r="E747" s="124">
        <v>6.5703333333333331</v>
      </c>
      <c r="F747" s="124">
        <v>10.990666666666668</v>
      </c>
      <c r="G747" s="124">
        <v>7.4266666666666659</v>
      </c>
      <c r="H747" s="124">
        <v>9.1273333333333326</v>
      </c>
      <c r="I747" s="124">
        <v>11.340000000000002</v>
      </c>
      <c r="J747" s="124">
        <v>8.168000000000001</v>
      </c>
      <c r="K747" s="124">
        <v>8.9566666666666652</v>
      </c>
      <c r="L747" s="124">
        <v>8.4736666666666665</v>
      </c>
      <c r="M747" s="124">
        <v>10.376666666666667</v>
      </c>
    </row>
    <row r="748" spans="1:13" ht="12" x14ac:dyDescent="0.25">
      <c r="A748" s="175">
        <v>533.01</v>
      </c>
      <c r="B748" s="124">
        <v>9.7949999999999999</v>
      </c>
      <c r="C748" s="124">
        <v>9.0043333333333333</v>
      </c>
      <c r="D748" s="124">
        <v>5.6843333333333339</v>
      </c>
      <c r="E748" s="124">
        <v>6.6306666666666665</v>
      </c>
      <c r="F748" s="124">
        <v>11.106</v>
      </c>
      <c r="G748" s="124">
        <v>7.5086666666666666</v>
      </c>
      <c r="H748" s="124">
        <v>9.1973333333333329</v>
      </c>
      <c r="I748" s="124">
        <v>11.440333333333333</v>
      </c>
      <c r="J748" s="124">
        <v>8.2646666666666686</v>
      </c>
      <c r="K748" s="124">
        <v>9.0523333333333316</v>
      </c>
      <c r="L748" s="124">
        <v>8.5446666666666662</v>
      </c>
      <c r="M748" s="124">
        <v>10.465333333333332</v>
      </c>
    </row>
    <row r="749" spans="1:13" ht="12" x14ac:dyDescent="0.25">
      <c r="A749" s="175">
        <v>533.46</v>
      </c>
      <c r="B749" s="124">
        <v>9.8956666666666653</v>
      </c>
      <c r="C749" s="124">
        <v>9.0633333333333344</v>
      </c>
      <c r="D749" s="124">
        <v>5.7436666666666669</v>
      </c>
      <c r="E749" s="124">
        <v>6.6923333333333339</v>
      </c>
      <c r="F749" s="124">
        <v>11.220999999999998</v>
      </c>
      <c r="G749" s="124">
        <v>7.5916666666666659</v>
      </c>
      <c r="H749" s="124">
        <v>9.2676666666666652</v>
      </c>
      <c r="I749" s="124">
        <v>11.536</v>
      </c>
      <c r="J749" s="124">
        <v>8.3643333333333327</v>
      </c>
      <c r="K749" s="124">
        <v>9.1433333333333344</v>
      </c>
      <c r="L749" s="124">
        <v>8.6116666666666664</v>
      </c>
      <c r="M749" s="124">
        <v>10.551</v>
      </c>
    </row>
    <row r="750" spans="1:13" ht="12" x14ac:dyDescent="0.25">
      <c r="A750" s="175">
        <v>533.91</v>
      </c>
      <c r="B750" s="124">
        <v>9.9813333333333336</v>
      </c>
      <c r="C750" s="124">
        <v>9.1143333333333345</v>
      </c>
      <c r="D750" s="124">
        <v>5.7969999999999997</v>
      </c>
      <c r="E750" s="124">
        <v>6.7530000000000001</v>
      </c>
      <c r="F750" s="124">
        <v>11.325666666666665</v>
      </c>
      <c r="G750" s="124">
        <v>7.6656666666666666</v>
      </c>
      <c r="H750" s="124">
        <v>9.3303333333333338</v>
      </c>
      <c r="I750" s="124">
        <v>11.620666666666665</v>
      </c>
      <c r="J750" s="124">
        <v>8.450333333333333</v>
      </c>
      <c r="K750" s="124">
        <v>9.2273333333333323</v>
      </c>
      <c r="L750" s="124">
        <v>8.6723333333333326</v>
      </c>
      <c r="M750" s="124">
        <v>10.632333333333333</v>
      </c>
    </row>
    <row r="751" spans="1:13" ht="12" x14ac:dyDescent="0.25">
      <c r="A751" s="175">
        <v>534.36</v>
      </c>
      <c r="B751" s="124">
        <v>10.067333333333332</v>
      </c>
      <c r="C751" s="124">
        <v>9.1650000000000009</v>
      </c>
      <c r="D751" s="124">
        <v>5.8473333333333342</v>
      </c>
      <c r="E751" s="124">
        <v>6.807666666666667</v>
      </c>
      <c r="F751" s="124">
        <v>11.428333333333333</v>
      </c>
      <c r="G751" s="124">
        <v>7.7359999999999998</v>
      </c>
      <c r="H751" s="124">
        <v>9.3899999999999988</v>
      </c>
      <c r="I751" s="124">
        <v>11.707333333333333</v>
      </c>
      <c r="J751" s="124">
        <v>8.538666666666666</v>
      </c>
      <c r="K751" s="124">
        <v>9.31</v>
      </c>
      <c r="L751" s="124">
        <v>8.7343333333333337</v>
      </c>
      <c r="M751" s="124">
        <v>10.717666666666666</v>
      </c>
    </row>
    <row r="752" spans="1:13" ht="12" x14ac:dyDescent="0.25">
      <c r="A752" s="175">
        <v>534.80999999999995</v>
      </c>
      <c r="B752" s="124">
        <v>10.148000000000001</v>
      </c>
      <c r="C752" s="124">
        <v>9.2089999999999996</v>
      </c>
      <c r="D752" s="124">
        <v>5.8976666666666668</v>
      </c>
      <c r="E752" s="124">
        <v>6.855999999999999</v>
      </c>
      <c r="F752" s="124">
        <v>11.524666666666667</v>
      </c>
      <c r="G752" s="124">
        <v>7.8020000000000005</v>
      </c>
      <c r="H752" s="124">
        <v>9.447000000000001</v>
      </c>
      <c r="I752" s="124">
        <v>11.789000000000001</v>
      </c>
      <c r="J752" s="124">
        <v>8.6166666666666654</v>
      </c>
      <c r="K752" s="124">
        <v>9.3863333333333347</v>
      </c>
      <c r="L752" s="124">
        <v>8.7903333333333347</v>
      </c>
      <c r="M752" s="124">
        <v>10.789666666666667</v>
      </c>
    </row>
    <row r="753" spans="1:13" ht="12" x14ac:dyDescent="0.25">
      <c r="A753" s="175">
        <v>535.27</v>
      </c>
      <c r="B753" s="124">
        <v>10.231999999999999</v>
      </c>
      <c r="C753" s="124">
        <v>9.2560000000000002</v>
      </c>
      <c r="D753" s="124">
        <v>5.9469999999999992</v>
      </c>
      <c r="E753" s="124">
        <v>6.9039999999999999</v>
      </c>
      <c r="F753" s="124">
        <v>11.620333333333333</v>
      </c>
      <c r="G753" s="124">
        <v>7.8660000000000005</v>
      </c>
      <c r="H753" s="124">
        <v>9.5</v>
      </c>
      <c r="I753" s="124">
        <v>11.865</v>
      </c>
      <c r="J753" s="124">
        <v>8.6973333333333329</v>
      </c>
      <c r="K753" s="124">
        <v>9.4603333333333346</v>
      </c>
      <c r="L753" s="124">
        <v>8.8449999999999989</v>
      </c>
      <c r="M753" s="124">
        <v>10.862</v>
      </c>
    </row>
    <row r="754" spans="1:13" ht="12" x14ac:dyDescent="0.25">
      <c r="A754" s="175">
        <v>535.72</v>
      </c>
      <c r="B754" s="124">
        <v>10.309333333333333</v>
      </c>
      <c r="C754" s="124">
        <v>9.2993333333333315</v>
      </c>
      <c r="D754" s="124">
        <v>5.9899999999999993</v>
      </c>
      <c r="E754" s="124">
        <v>6.9526666666666666</v>
      </c>
      <c r="F754" s="124">
        <v>11.710333333333333</v>
      </c>
      <c r="G754" s="124">
        <v>7.9243333333333332</v>
      </c>
      <c r="H754" s="124">
        <v>9.5499999999999989</v>
      </c>
      <c r="I754" s="124">
        <v>11.941999999999998</v>
      </c>
      <c r="J754" s="124">
        <v>8.7746666666666666</v>
      </c>
      <c r="K754" s="124">
        <v>9.5346666666666664</v>
      </c>
      <c r="L754" s="124">
        <v>8.8950000000000014</v>
      </c>
      <c r="M754" s="124">
        <v>10.926333333333332</v>
      </c>
    </row>
    <row r="755" spans="1:13" ht="12" x14ac:dyDescent="0.25">
      <c r="A755" s="175">
        <v>536.16999999999996</v>
      </c>
      <c r="B755" s="124">
        <v>10.383666666666665</v>
      </c>
      <c r="C755" s="124">
        <v>9.341333333333333</v>
      </c>
      <c r="D755" s="124">
        <v>6.0356666666666667</v>
      </c>
      <c r="E755" s="124">
        <v>7.0006666666666675</v>
      </c>
      <c r="F755" s="124">
        <v>11.796666666666667</v>
      </c>
      <c r="G755" s="124">
        <v>7.9833333333333334</v>
      </c>
      <c r="H755" s="124">
        <v>9.5983333333333345</v>
      </c>
      <c r="I755" s="124">
        <v>12.009</v>
      </c>
      <c r="J755" s="124">
        <v>8.8493333333333339</v>
      </c>
      <c r="K755" s="124">
        <v>9.6013333333333346</v>
      </c>
      <c r="L755" s="124">
        <v>8.9463333333333335</v>
      </c>
      <c r="M755" s="124">
        <v>10.985666666666667</v>
      </c>
    </row>
    <row r="756" spans="1:13" ht="12" x14ac:dyDescent="0.25">
      <c r="A756" s="175">
        <v>536.62</v>
      </c>
      <c r="B756" s="124">
        <v>10.453000000000001</v>
      </c>
      <c r="C756" s="124">
        <v>9.3823333333333334</v>
      </c>
      <c r="D756" s="124">
        <v>6.0756666666666668</v>
      </c>
      <c r="E756" s="124">
        <v>7.0433333333333339</v>
      </c>
      <c r="F756" s="124">
        <v>11.883333333333333</v>
      </c>
      <c r="G756" s="124">
        <v>8.0353333333333321</v>
      </c>
      <c r="H756" s="124">
        <v>9.6470000000000002</v>
      </c>
      <c r="I756" s="124">
        <v>12.078333333333333</v>
      </c>
      <c r="J756" s="124">
        <v>8.9206666666666674</v>
      </c>
      <c r="K756" s="124">
        <v>9.6620000000000008</v>
      </c>
      <c r="L756" s="124">
        <v>8.9973333333333319</v>
      </c>
      <c r="M756" s="124">
        <v>11.042666666666667</v>
      </c>
    </row>
    <row r="757" spans="1:13" ht="12" x14ac:dyDescent="0.25">
      <c r="A757" s="175">
        <v>537.08000000000004</v>
      </c>
      <c r="B757" s="124">
        <v>10.523666666666667</v>
      </c>
      <c r="C757" s="124">
        <v>9.4173333333333336</v>
      </c>
      <c r="D757" s="124">
        <v>6.1156666666666668</v>
      </c>
      <c r="E757" s="124">
        <v>7.0876666666666663</v>
      </c>
      <c r="F757" s="124">
        <v>11.962666666666669</v>
      </c>
      <c r="G757" s="124">
        <v>8.0946666666666669</v>
      </c>
      <c r="H757" s="124">
        <v>9.6946666666666648</v>
      </c>
      <c r="I757" s="124">
        <v>12.145000000000001</v>
      </c>
      <c r="J757" s="124">
        <v>8.9893333333333345</v>
      </c>
      <c r="K757" s="124">
        <v>9.7249999999999996</v>
      </c>
      <c r="L757" s="124">
        <v>9.0446666666666662</v>
      </c>
      <c r="M757" s="124">
        <v>11.099666666666666</v>
      </c>
    </row>
    <row r="758" spans="1:13" ht="12" x14ac:dyDescent="0.25">
      <c r="A758" s="175">
        <v>537.53</v>
      </c>
      <c r="B758" s="124">
        <v>10.587666666666665</v>
      </c>
      <c r="C758" s="124">
        <v>9.450333333333333</v>
      </c>
      <c r="D758" s="124">
        <v>6.1533333333333333</v>
      </c>
      <c r="E758" s="124">
        <v>7.1293333333333324</v>
      </c>
      <c r="F758" s="124">
        <v>12.035000000000002</v>
      </c>
      <c r="G758" s="124">
        <v>8.1506666666666661</v>
      </c>
      <c r="H758" s="124">
        <v>9.7366666666666664</v>
      </c>
      <c r="I758" s="124">
        <v>12.202333333333334</v>
      </c>
      <c r="J758" s="124">
        <v>9.0523333333333351</v>
      </c>
      <c r="K758" s="124">
        <v>9.7866666666666671</v>
      </c>
      <c r="L758" s="124">
        <v>9.0839999999999996</v>
      </c>
      <c r="M758" s="124">
        <v>11.153333333333334</v>
      </c>
    </row>
    <row r="759" spans="1:13" ht="12" x14ac:dyDescent="0.25">
      <c r="A759" s="175">
        <v>537.98</v>
      </c>
      <c r="B759" s="124">
        <v>10.643333333333333</v>
      </c>
      <c r="C759" s="124">
        <v>9.4843333333333337</v>
      </c>
      <c r="D759" s="124">
        <v>6.187333333333334</v>
      </c>
      <c r="E759" s="124">
        <v>7.1696666666666671</v>
      </c>
      <c r="F759" s="124">
        <v>12.103</v>
      </c>
      <c r="G759" s="124">
        <v>8.200666666666665</v>
      </c>
      <c r="H759" s="124">
        <v>9.7780000000000005</v>
      </c>
      <c r="I759" s="124">
        <v>12.258666666666668</v>
      </c>
      <c r="J759" s="124">
        <v>9.11</v>
      </c>
      <c r="K759" s="124">
        <v>9.841333333333333</v>
      </c>
      <c r="L759" s="124">
        <v>9.1233333333333331</v>
      </c>
      <c r="M759" s="124">
        <v>11.202999999999998</v>
      </c>
    </row>
    <row r="760" spans="1:13" ht="12" x14ac:dyDescent="0.25">
      <c r="A760" s="175">
        <v>538.42999999999995</v>
      </c>
      <c r="B760" s="124">
        <v>10.700333333333333</v>
      </c>
      <c r="C760" s="124">
        <v>9.5153333333333343</v>
      </c>
      <c r="D760" s="124">
        <v>6.2203333333333335</v>
      </c>
      <c r="E760" s="124">
        <v>7.2106666666666674</v>
      </c>
      <c r="F760" s="124">
        <v>12.170333333333334</v>
      </c>
      <c r="G760" s="124">
        <v>8.2460000000000004</v>
      </c>
      <c r="H760" s="124">
        <v>9.815666666666667</v>
      </c>
      <c r="I760" s="124">
        <v>12.313333333333333</v>
      </c>
      <c r="J760" s="124">
        <v>9.1666666666666661</v>
      </c>
      <c r="K760" s="124">
        <v>9.8926666666666669</v>
      </c>
      <c r="L760" s="124">
        <v>9.1559999999999988</v>
      </c>
      <c r="M760" s="124">
        <v>11.247666666666667</v>
      </c>
    </row>
    <row r="761" spans="1:13" ht="12" x14ac:dyDescent="0.25">
      <c r="A761" s="175">
        <v>538.88</v>
      </c>
      <c r="B761" s="124">
        <v>10.758000000000001</v>
      </c>
      <c r="C761" s="124">
        <v>9.5486666666666675</v>
      </c>
      <c r="D761" s="124">
        <v>6.2523333333333335</v>
      </c>
      <c r="E761" s="124">
        <v>7.2476666666666674</v>
      </c>
      <c r="F761" s="124">
        <v>12.238666666666667</v>
      </c>
      <c r="G761" s="124">
        <v>8.2933333333333348</v>
      </c>
      <c r="H761" s="124">
        <v>9.8533333333333335</v>
      </c>
      <c r="I761" s="124">
        <v>12.365</v>
      </c>
      <c r="J761" s="124">
        <v>9.2233333333333345</v>
      </c>
      <c r="K761" s="124">
        <v>9.9426666666666677</v>
      </c>
      <c r="L761" s="124">
        <v>9.19</v>
      </c>
      <c r="M761" s="124">
        <v>11.296333333333331</v>
      </c>
    </row>
    <row r="762" spans="1:13" ht="12" x14ac:dyDescent="0.25">
      <c r="A762" s="175">
        <v>539.34</v>
      </c>
      <c r="B762" s="124">
        <v>10.811</v>
      </c>
      <c r="C762" s="124">
        <v>9.5779999999999994</v>
      </c>
      <c r="D762" s="124">
        <v>6.2829999999999986</v>
      </c>
      <c r="E762" s="124">
        <v>7.2780000000000014</v>
      </c>
      <c r="F762" s="124">
        <v>12.300333333333333</v>
      </c>
      <c r="G762" s="124">
        <v>8.331999999999999</v>
      </c>
      <c r="H762" s="124">
        <v>9.8876666666666662</v>
      </c>
      <c r="I762" s="124">
        <v>12.414000000000001</v>
      </c>
      <c r="J762" s="124">
        <v>9.2780000000000005</v>
      </c>
      <c r="K762" s="124">
        <v>9.9910000000000014</v>
      </c>
      <c r="L762" s="124">
        <v>9.2216666666666658</v>
      </c>
      <c r="M762" s="124">
        <v>11.338333333333333</v>
      </c>
    </row>
    <row r="763" spans="1:13" ht="12" x14ac:dyDescent="0.25">
      <c r="A763" s="175">
        <v>539.79</v>
      </c>
      <c r="B763" s="124">
        <v>10.865</v>
      </c>
      <c r="C763" s="124">
        <v>9.6036666666666672</v>
      </c>
      <c r="D763" s="124">
        <v>6.3159999999999998</v>
      </c>
      <c r="E763" s="124">
        <v>7.3136666666666672</v>
      </c>
      <c r="F763" s="124">
        <v>12.366</v>
      </c>
      <c r="G763" s="124">
        <v>8.370000000000001</v>
      </c>
      <c r="H763" s="124">
        <v>9.9253333333333327</v>
      </c>
      <c r="I763" s="124">
        <v>12.462333333333333</v>
      </c>
      <c r="J763" s="124">
        <v>9.3286666666666669</v>
      </c>
      <c r="K763" s="124">
        <v>10.039333333333333</v>
      </c>
      <c r="L763" s="124">
        <v>9.2550000000000008</v>
      </c>
      <c r="M763" s="124">
        <v>11.384666666666668</v>
      </c>
    </row>
    <row r="764" spans="1:13" ht="12" x14ac:dyDescent="0.25">
      <c r="A764" s="175">
        <v>540.24</v>
      </c>
      <c r="B764" s="124">
        <v>10.912333333333335</v>
      </c>
      <c r="C764" s="124">
        <v>9.6326666666666654</v>
      </c>
      <c r="D764" s="124">
        <v>6.3479999999999999</v>
      </c>
      <c r="E764" s="124">
        <v>7.3449999999999998</v>
      </c>
      <c r="F764" s="124">
        <v>12.426666666666668</v>
      </c>
      <c r="G764" s="124">
        <v>8.4113333333333333</v>
      </c>
      <c r="H764" s="124">
        <v>9.9606666666666666</v>
      </c>
      <c r="I764" s="124">
        <v>12.509666666666668</v>
      </c>
      <c r="J764" s="124">
        <v>9.3763333333333332</v>
      </c>
      <c r="K764" s="124">
        <v>10.087333333333333</v>
      </c>
      <c r="L764" s="124">
        <v>9.2866666666666671</v>
      </c>
      <c r="M764" s="124">
        <v>11.426</v>
      </c>
    </row>
    <row r="765" spans="1:13" ht="12" x14ac:dyDescent="0.25">
      <c r="A765" s="175">
        <v>540.69000000000005</v>
      </c>
      <c r="B765" s="124">
        <v>10.958</v>
      </c>
      <c r="C765" s="124">
        <v>9.6593333333333344</v>
      </c>
      <c r="D765" s="124">
        <v>6.3769999999999998</v>
      </c>
      <c r="E765" s="124">
        <v>7.3773333333333326</v>
      </c>
      <c r="F765" s="124">
        <v>12.481</v>
      </c>
      <c r="G765" s="124">
        <v>8.4489999999999998</v>
      </c>
      <c r="H765" s="124">
        <v>9.9913333333333334</v>
      </c>
      <c r="I765" s="124">
        <v>12.552333333333335</v>
      </c>
      <c r="J765" s="124">
        <v>9.4206666666666674</v>
      </c>
      <c r="K765" s="124">
        <v>10.132333333333333</v>
      </c>
      <c r="L765" s="124">
        <v>9.3150000000000013</v>
      </c>
      <c r="M765" s="124">
        <v>11.463333333333333</v>
      </c>
    </row>
    <row r="766" spans="1:13" ht="12" x14ac:dyDescent="0.25">
      <c r="A766" s="175">
        <v>541.14</v>
      </c>
      <c r="B766" s="124">
        <v>11.004333333333333</v>
      </c>
      <c r="C766" s="124">
        <v>9.6813333333333329</v>
      </c>
      <c r="D766" s="124">
        <v>6.4020000000000001</v>
      </c>
      <c r="E766" s="124">
        <v>7.4066666666666663</v>
      </c>
      <c r="F766" s="124">
        <v>12.536333333333333</v>
      </c>
      <c r="G766" s="124">
        <v>8.4863333333333344</v>
      </c>
      <c r="H766" s="124">
        <v>10.021333333333333</v>
      </c>
      <c r="I766" s="124">
        <v>12.597666666666667</v>
      </c>
      <c r="J766" s="124">
        <v>9.4606666666666666</v>
      </c>
      <c r="K766" s="124">
        <v>10.177000000000001</v>
      </c>
      <c r="L766" s="124">
        <v>9.3450000000000006</v>
      </c>
      <c r="M766" s="124">
        <v>11.500666666666667</v>
      </c>
    </row>
    <row r="767" spans="1:13" ht="12" x14ac:dyDescent="0.25">
      <c r="A767" s="175">
        <v>541.6</v>
      </c>
      <c r="B767" s="124">
        <v>11.053333333333333</v>
      </c>
      <c r="C767" s="124">
        <v>9.7099999999999991</v>
      </c>
      <c r="D767" s="124">
        <v>6.4269999999999996</v>
      </c>
      <c r="E767" s="124">
        <v>7.4359999999999999</v>
      </c>
      <c r="F767" s="124">
        <v>12.588999999999999</v>
      </c>
      <c r="G767" s="124">
        <v>8.5256666666666661</v>
      </c>
      <c r="H767" s="124">
        <v>10.052333333333333</v>
      </c>
      <c r="I767" s="124">
        <v>12.641666666666666</v>
      </c>
      <c r="J767" s="124">
        <v>9.504666666666667</v>
      </c>
      <c r="K767" s="124">
        <v>10.219000000000001</v>
      </c>
      <c r="L767" s="124">
        <v>9.3710000000000004</v>
      </c>
      <c r="M767" s="124">
        <v>11.537666666666667</v>
      </c>
    </row>
    <row r="768" spans="1:13" ht="12" x14ac:dyDescent="0.25">
      <c r="A768" s="175">
        <v>542.04999999999995</v>
      </c>
      <c r="B768" s="124">
        <v>11.097333333333333</v>
      </c>
      <c r="C768" s="124">
        <v>9.7333333333333325</v>
      </c>
      <c r="D768" s="124">
        <v>6.4536666666666669</v>
      </c>
      <c r="E768" s="124">
        <v>7.4666666666666659</v>
      </c>
      <c r="F768" s="124">
        <v>12.649333333333333</v>
      </c>
      <c r="G768" s="124">
        <v>8.5613333333333319</v>
      </c>
      <c r="H768" s="124">
        <v>10.086666666666666</v>
      </c>
      <c r="I768" s="124">
        <v>12.683999999999999</v>
      </c>
      <c r="J768" s="124">
        <v>9.549666666666667</v>
      </c>
      <c r="K768" s="124">
        <v>10.263666666666667</v>
      </c>
      <c r="L768" s="124">
        <v>9.4</v>
      </c>
      <c r="M768" s="124">
        <v>11.575666666666669</v>
      </c>
    </row>
    <row r="769" spans="1:13" ht="12" x14ac:dyDescent="0.25">
      <c r="A769" s="175">
        <v>542.5</v>
      </c>
      <c r="B769" s="124">
        <v>11.141666666666666</v>
      </c>
      <c r="C769" s="124">
        <v>9.7566666666666677</v>
      </c>
      <c r="D769" s="124">
        <v>6.4776666666666669</v>
      </c>
      <c r="E769" s="124">
        <v>7.4969999999999999</v>
      </c>
      <c r="F769" s="124">
        <v>12.702666666666667</v>
      </c>
      <c r="G769" s="124">
        <v>8.5969999999999995</v>
      </c>
      <c r="H769" s="124">
        <v>10.115333333333334</v>
      </c>
      <c r="I769" s="124">
        <v>12.723666666666666</v>
      </c>
      <c r="J769" s="124">
        <v>9.597666666666667</v>
      </c>
      <c r="K769" s="124">
        <v>10.304</v>
      </c>
      <c r="L769" s="124">
        <v>9.43</v>
      </c>
      <c r="M769" s="124">
        <v>11.612333333333334</v>
      </c>
    </row>
    <row r="770" spans="1:13" ht="12" x14ac:dyDescent="0.25">
      <c r="A770" s="175">
        <v>542.95000000000005</v>
      </c>
      <c r="B770" s="124">
        <v>11.177666666666667</v>
      </c>
      <c r="C770" s="124">
        <v>9.7789999999999999</v>
      </c>
      <c r="D770" s="124">
        <v>6.4986666666666677</v>
      </c>
      <c r="E770" s="124">
        <v>7.5243333333333338</v>
      </c>
      <c r="F770" s="124">
        <v>12.749333333333334</v>
      </c>
      <c r="G770" s="124">
        <v>8.6280000000000001</v>
      </c>
      <c r="H770" s="124">
        <v>10.143333333333333</v>
      </c>
      <c r="I770" s="124">
        <v>12.755666666666668</v>
      </c>
      <c r="J770" s="124">
        <v>9.6340000000000003</v>
      </c>
      <c r="K770" s="124">
        <v>10.341000000000001</v>
      </c>
      <c r="L770" s="124">
        <v>9.4533333333333331</v>
      </c>
      <c r="M770" s="124">
        <v>11.644666666666666</v>
      </c>
    </row>
    <row r="771" spans="1:13" ht="12" x14ac:dyDescent="0.25">
      <c r="A771" s="175">
        <v>543.4</v>
      </c>
      <c r="B771" s="124">
        <v>11.219000000000001</v>
      </c>
      <c r="C771" s="124">
        <v>9.8016666666666659</v>
      </c>
      <c r="D771" s="124">
        <v>6.5256666666666661</v>
      </c>
      <c r="E771" s="124">
        <v>7.5503333333333336</v>
      </c>
      <c r="F771" s="124">
        <v>12.795000000000002</v>
      </c>
      <c r="G771" s="124">
        <v>8.6596666666666664</v>
      </c>
      <c r="H771" s="124">
        <v>10.170666666666667</v>
      </c>
      <c r="I771" s="124">
        <v>12.792666666666667</v>
      </c>
      <c r="J771" s="124">
        <v>9.6760000000000002</v>
      </c>
      <c r="K771" s="124">
        <v>10.377333333333334</v>
      </c>
      <c r="L771" s="124">
        <v>9.4793333333333347</v>
      </c>
      <c r="M771" s="124">
        <v>11.671999999999999</v>
      </c>
    </row>
    <row r="772" spans="1:13" ht="12" x14ac:dyDescent="0.25">
      <c r="A772" s="175">
        <v>543.86</v>
      </c>
      <c r="B772" s="124">
        <v>11.259</v>
      </c>
      <c r="C772" s="124">
        <v>9.827</v>
      </c>
      <c r="D772" s="124">
        <v>6.5533333333333337</v>
      </c>
      <c r="E772" s="124">
        <v>7.5773333333333328</v>
      </c>
      <c r="F772" s="124">
        <v>12.841333333333333</v>
      </c>
      <c r="G772" s="124">
        <v>8.689333333333332</v>
      </c>
      <c r="H772" s="124">
        <v>10.197666666666667</v>
      </c>
      <c r="I772" s="124">
        <v>12.825666666666669</v>
      </c>
      <c r="J772" s="124">
        <v>9.7133333333333329</v>
      </c>
      <c r="K772" s="124">
        <v>10.416000000000002</v>
      </c>
      <c r="L772" s="124">
        <v>9.5060000000000002</v>
      </c>
      <c r="M772" s="124">
        <v>11.700333333333333</v>
      </c>
    </row>
    <row r="773" spans="1:13" ht="12" x14ac:dyDescent="0.25">
      <c r="A773" s="175">
        <v>544.30999999999995</v>
      </c>
      <c r="B773" s="124">
        <v>11.301666666666668</v>
      </c>
      <c r="C773" s="124">
        <v>9.85</v>
      </c>
      <c r="D773" s="124">
        <v>6.5770000000000008</v>
      </c>
      <c r="E773" s="124">
        <v>7.6046666666666667</v>
      </c>
      <c r="F773" s="124">
        <v>12.886333333333335</v>
      </c>
      <c r="G773" s="124">
        <v>8.7223333333333333</v>
      </c>
      <c r="H773" s="124">
        <v>10.226666666666667</v>
      </c>
      <c r="I773" s="124">
        <v>12.860333333333335</v>
      </c>
      <c r="J773" s="124">
        <v>9.7543333333333333</v>
      </c>
      <c r="K773" s="124">
        <v>10.450666666666667</v>
      </c>
      <c r="L773" s="124">
        <v>9.5330000000000013</v>
      </c>
      <c r="M773" s="124">
        <v>11.731</v>
      </c>
    </row>
    <row r="774" spans="1:13" ht="12" x14ac:dyDescent="0.25">
      <c r="A774" s="175">
        <v>544.76</v>
      </c>
      <c r="B774" s="124">
        <v>11.340333333333334</v>
      </c>
      <c r="C774" s="124">
        <v>9.870333333333333</v>
      </c>
      <c r="D774" s="124">
        <v>6.6013333333333337</v>
      </c>
      <c r="E774" s="124">
        <v>7.633</v>
      </c>
      <c r="F774" s="124">
        <v>12.932666666666668</v>
      </c>
      <c r="G774" s="124">
        <v>8.754666666666667</v>
      </c>
      <c r="H774" s="124">
        <v>10.258333333333333</v>
      </c>
      <c r="I774" s="124">
        <v>12.897333333333334</v>
      </c>
      <c r="J774" s="124">
        <v>9.7933333333333348</v>
      </c>
      <c r="K774" s="124">
        <v>10.488333333333335</v>
      </c>
      <c r="L774" s="124">
        <v>9.5596666666666668</v>
      </c>
      <c r="M774" s="124">
        <v>11.764666666666665</v>
      </c>
    </row>
    <row r="775" spans="1:13" ht="12" x14ac:dyDescent="0.25">
      <c r="A775" s="175">
        <v>545.21</v>
      </c>
      <c r="B775" s="124">
        <v>11.378333333333332</v>
      </c>
      <c r="C775" s="124">
        <v>9.8916666666666675</v>
      </c>
      <c r="D775" s="124">
        <v>6.6246666666666663</v>
      </c>
      <c r="E775" s="124">
        <v>7.6599999999999993</v>
      </c>
      <c r="F775" s="124">
        <v>12.973666666666666</v>
      </c>
      <c r="G775" s="124">
        <v>8.788000000000002</v>
      </c>
      <c r="H775" s="124">
        <v>10.289333333333333</v>
      </c>
      <c r="I775" s="124">
        <v>12.927666666666667</v>
      </c>
      <c r="J775" s="124">
        <v>9.8313333333333333</v>
      </c>
      <c r="K775" s="124">
        <v>10.521000000000001</v>
      </c>
      <c r="L775" s="124">
        <v>9.5856666666666666</v>
      </c>
      <c r="M775" s="124">
        <v>11.797000000000002</v>
      </c>
    </row>
    <row r="776" spans="1:13" ht="12" x14ac:dyDescent="0.25">
      <c r="A776" s="175">
        <v>545.66</v>
      </c>
      <c r="B776" s="124">
        <v>11.414</v>
      </c>
      <c r="C776" s="124">
        <v>9.9116666666666671</v>
      </c>
      <c r="D776" s="124">
        <v>6.6480000000000006</v>
      </c>
      <c r="E776" s="124">
        <v>7.6819999999999995</v>
      </c>
      <c r="F776" s="124">
        <v>13.015000000000001</v>
      </c>
      <c r="G776" s="124">
        <v>8.8183333333333334</v>
      </c>
      <c r="H776" s="124">
        <v>10.321333333333333</v>
      </c>
      <c r="I776" s="124">
        <v>12.960999999999999</v>
      </c>
      <c r="J776" s="124">
        <v>9.8666666666666654</v>
      </c>
      <c r="K776" s="124">
        <v>10.554666666666668</v>
      </c>
      <c r="L776" s="124">
        <v>9.61</v>
      </c>
      <c r="M776" s="124">
        <v>11.828000000000001</v>
      </c>
    </row>
    <row r="777" spans="1:13" ht="12" x14ac:dyDescent="0.25">
      <c r="A777" s="175">
        <v>546.11</v>
      </c>
      <c r="B777" s="124">
        <v>11.451333333333332</v>
      </c>
      <c r="C777" s="124">
        <v>9.93</v>
      </c>
      <c r="D777" s="124">
        <v>6.6703333333333346</v>
      </c>
      <c r="E777" s="124">
        <v>7.7096666666666662</v>
      </c>
      <c r="F777" s="124">
        <v>13.057333333333332</v>
      </c>
      <c r="G777" s="124">
        <v>8.8503333333333334</v>
      </c>
      <c r="H777" s="124">
        <v>10.346666666666666</v>
      </c>
      <c r="I777" s="124">
        <v>12.990666666666668</v>
      </c>
      <c r="J777" s="124">
        <v>9.9003333333333341</v>
      </c>
      <c r="K777" s="124">
        <v>10.593666666666666</v>
      </c>
      <c r="L777" s="124">
        <v>9.6339999999999986</v>
      </c>
      <c r="M777" s="124">
        <v>11.858333333333334</v>
      </c>
    </row>
    <row r="778" spans="1:13" ht="12" x14ac:dyDescent="0.25">
      <c r="A778" s="175">
        <v>546.57000000000005</v>
      </c>
      <c r="B778" s="124">
        <v>11.484333333333334</v>
      </c>
      <c r="C778" s="124">
        <v>9.9530000000000012</v>
      </c>
      <c r="D778" s="124">
        <v>6.6926666666666668</v>
      </c>
      <c r="E778" s="124">
        <v>7.7323333333333339</v>
      </c>
      <c r="F778" s="124">
        <v>13.097999999999999</v>
      </c>
      <c r="G778" s="124">
        <v>8.8716666666666679</v>
      </c>
      <c r="H778" s="124">
        <v>10.369666666666667</v>
      </c>
      <c r="I778" s="124">
        <v>13.018666666666666</v>
      </c>
      <c r="J778" s="124">
        <v>9.9309999999999992</v>
      </c>
      <c r="K778" s="124">
        <v>10.626666666666667</v>
      </c>
      <c r="L778" s="124">
        <v>9.6516666666666673</v>
      </c>
      <c r="M778" s="124">
        <v>11.882</v>
      </c>
    </row>
    <row r="779" spans="1:13" ht="12" x14ac:dyDescent="0.25">
      <c r="A779" s="175">
        <v>547.02</v>
      </c>
      <c r="B779" s="124">
        <v>11.518333333333333</v>
      </c>
      <c r="C779" s="124">
        <v>9.9716666666666658</v>
      </c>
      <c r="D779" s="124">
        <v>6.7103333333333337</v>
      </c>
      <c r="E779" s="124">
        <v>7.7560000000000002</v>
      </c>
      <c r="F779" s="124">
        <v>13.134333333333332</v>
      </c>
      <c r="G779" s="124">
        <v>8.8963333333333328</v>
      </c>
      <c r="H779" s="124">
        <v>10.400333333333334</v>
      </c>
      <c r="I779" s="124">
        <v>13.048</v>
      </c>
      <c r="J779" s="124">
        <v>9.9646666666666661</v>
      </c>
      <c r="K779" s="124">
        <v>10.654000000000002</v>
      </c>
      <c r="L779" s="124">
        <v>9.6723333333333343</v>
      </c>
      <c r="M779" s="124">
        <v>11.908333333333333</v>
      </c>
    </row>
    <row r="780" spans="1:13" ht="12" x14ac:dyDescent="0.25">
      <c r="A780" s="175">
        <v>547.47</v>
      </c>
      <c r="B780" s="124">
        <v>11.552999999999999</v>
      </c>
      <c r="C780" s="124">
        <v>9.9880000000000013</v>
      </c>
      <c r="D780" s="124">
        <v>6.7310000000000008</v>
      </c>
      <c r="E780" s="124">
        <v>7.777000000000001</v>
      </c>
      <c r="F780" s="124">
        <v>13.173333333333334</v>
      </c>
      <c r="G780" s="124">
        <v>8.9253333333333327</v>
      </c>
      <c r="H780" s="124">
        <v>10.426</v>
      </c>
      <c r="I780" s="124">
        <v>13.077</v>
      </c>
      <c r="J780" s="124">
        <v>9.9973333333333336</v>
      </c>
      <c r="K780" s="124">
        <v>10.687666666666667</v>
      </c>
      <c r="L780" s="124">
        <v>9.6953333333333322</v>
      </c>
      <c r="M780" s="124">
        <v>11.938666666666668</v>
      </c>
    </row>
    <row r="781" spans="1:13" ht="12" x14ac:dyDescent="0.25">
      <c r="A781" s="175">
        <v>547.91999999999996</v>
      </c>
      <c r="B781" s="124">
        <v>11.582333333333333</v>
      </c>
      <c r="C781" s="124">
        <v>10.007</v>
      </c>
      <c r="D781" s="124">
        <v>6.7476666666666665</v>
      </c>
      <c r="E781" s="124">
        <v>7.7980000000000009</v>
      </c>
      <c r="F781" s="124">
        <v>13.207999999999998</v>
      </c>
      <c r="G781" s="124">
        <v>8.9516666666666662</v>
      </c>
      <c r="H781" s="124">
        <v>10.454333333333333</v>
      </c>
      <c r="I781" s="124">
        <v>13.100666666666667</v>
      </c>
      <c r="J781" s="124">
        <v>10.028</v>
      </c>
      <c r="K781" s="124">
        <v>10.720999999999998</v>
      </c>
      <c r="L781" s="124">
        <v>9.7173333333333343</v>
      </c>
      <c r="M781" s="124">
        <v>11.964666666666666</v>
      </c>
    </row>
    <row r="782" spans="1:13" ht="12" x14ac:dyDescent="0.25">
      <c r="A782" s="175">
        <v>548.37</v>
      </c>
      <c r="B782" s="124">
        <v>11.606333333333334</v>
      </c>
      <c r="C782" s="124">
        <v>10.018333333333333</v>
      </c>
      <c r="D782" s="124">
        <v>6.7620000000000005</v>
      </c>
      <c r="E782" s="124">
        <v>7.8150000000000004</v>
      </c>
      <c r="F782" s="124">
        <v>13.238999999999999</v>
      </c>
      <c r="G782" s="124">
        <v>8.9759999999999991</v>
      </c>
      <c r="H782" s="124">
        <v>10.475333333333333</v>
      </c>
      <c r="I782" s="124">
        <v>13.123666666666667</v>
      </c>
      <c r="J782" s="124">
        <v>10.054333333333332</v>
      </c>
      <c r="K782" s="124">
        <v>10.748666666666667</v>
      </c>
      <c r="L782" s="124">
        <v>9.7396666666666665</v>
      </c>
      <c r="M782" s="124">
        <v>11.984666666666664</v>
      </c>
    </row>
    <row r="783" spans="1:13" ht="12" x14ac:dyDescent="0.25">
      <c r="A783" s="175">
        <v>548.82000000000005</v>
      </c>
      <c r="B783" s="124">
        <v>11.631</v>
      </c>
      <c r="C783" s="124">
        <v>10.032666666666668</v>
      </c>
      <c r="D783" s="124">
        <v>6.7789999999999999</v>
      </c>
      <c r="E783" s="124">
        <v>7.8363333333333332</v>
      </c>
      <c r="F783" s="124">
        <v>13.270666666666665</v>
      </c>
      <c r="G783" s="124">
        <v>8.9979999999999993</v>
      </c>
      <c r="H783" s="124">
        <v>10.492333333333333</v>
      </c>
      <c r="I783" s="124">
        <v>13.146000000000001</v>
      </c>
      <c r="J783" s="124">
        <v>10.077</v>
      </c>
      <c r="K783" s="124">
        <v>10.774000000000001</v>
      </c>
      <c r="L783" s="124">
        <v>9.7556666666666683</v>
      </c>
      <c r="M783" s="124">
        <v>12.008000000000001</v>
      </c>
    </row>
    <row r="784" spans="1:13" ht="12" x14ac:dyDescent="0.25">
      <c r="A784" s="175">
        <v>549.27</v>
      </c>
      <c r="B784" s="124">
        <v>11.652666666666667</v>
      </c>
      <c r="C784" s="124">
        <v>10.048999999999999</v>
      </c>
      <c r="D784" s="124">
        <v>6.7940000000000005</v>
      </c>
      <c r="E784" s="124">
        <v>7.8493333333333339</v>
      </c>
      <c r="F784" s="124">
        <v>13.296666666666667</v>
      </c>
      <c r="G784" s="124">
        <v>9.0219999999999985</v>
      </c>
      <c r="H784" s="124">
        <v>10.510333333333334</v>
      </c>
      <c r="I784" s="124">
        <v>13.168666666666667</v>
      </c>
      <c r="J784" s="124">
        <v>10.101666666666667</v>
      </c>
      <c r="K784" s="124">
        <v>10.799999999999999</v>
      </c>
      <c r="L784" s="124">
        <v>9.7713333333333328</v>
      </c>
      <c r="M784" s="124">
        <v>12.026333333333334</v>
      </c>
    </row>
    <row r="785" spans="1:13" ht="12" x14ac:dyDescent="0.25">
      <c r="A785" s="175">
        <v>549.73</v>
      </c>
      <c r="B785" s="124">
        <v>11.674999999999999</v>
      </c>
      <c r="C785" s="124">
        <v>10.060666666666666</v>
      </c>
      <c r="D785" s="124">
        <v>6.8069999999999995</v>
      </c>
      <c r="E785" s="124">
        <v>7.867333333333332</v>
      </c>
      <c r="F785" s="124">
        <v>13.326999999999998</v>
      </c>
      <c r="G785" s="124">
        <v>9.0416666666666661</v>
      </c>
      <c r="H785" s="124">
        <v>10.528666666666666</v>
      </c>
      <c r="I785" s="124">
        <v>13.194666666666668</v>
      </c>
      <c r="J785" s="124">
        <v>10.126999999999999</v>
      </c>
      <c r="K785" s="124">
        <v>10.823666666666666</v>
      </c>
      <c r="L785" s="124">
        <v>9.7843333333333327</v>
      </c>
      <c r="M785" s="124">
        <v>12.043999999999999</v>
      </c>
    </row>
    <row r="786" spans="1:13" ht="12" x14ac:dyDescent="0.25">
      <c r="A786" s="175">
        <v>550.17999999999995</v>
      </c>
      <c r="B786" s="124">
        <v>11.698333333333332</v>
      </c>
      <c r="C786" s="124">
        <v>10.071</v>
      </c>
      <c r="D786" s="124">
        <v>6.8193333333333328</v>
      </c>
      <c r="E786" s="124">
        <v>7.8803333333333336</v>
      </c>
      <c r="F786" s="124">
        <v>13.350666666666667</v>
      </c>
      <c r="G786" s="124">
        <v>9.0596666666666668</v>
      </c>
      <c r="H786" s="124">
        <v>10.551</v>
      </c>
      <c r="I786" s="124">
        <v>13.212999999999999</v>
      </c>
      <c r="J786" s="124">
        <v>10.151333333333334</v>
      </c>
      <c r="K786" s="124">
        <v>10.840999999999999</v>
      </c>
      <c r="L786" s="124">
        <v>9.8006666666666664</v>
      </c>
      <c r="M786" s="124">
        <v>12.058666666666667</v>
      </c>
    </row>
    <row r="787" spans="1:13" ht="12" x14ac:dyDescent="0.25">
      <c r="A787" s="175">
        <v>550.63</v>
      </c>
      <c r="B787" s="124">
        <v>11.713666666666667</v>
      </c>
      <c r="C787" s="124">
        <v>10.075333333333333</v>
      </c>
      <c r="D787" s="124">
        <v>6.8276666666666666</v>
      </c>
      <c r="E787" s="124">
        <v>7.8933333333333335</v>
      </c>
      <c r="F787" s="124">
        <v>13.370333333333335</v>
      </c>
      <c r="G787" s="124">
        <v>9.0743333333333336</v>
      </c>
      <c r="H787" s="124">
        <v>10.565</v>
      </c>
      <c r="I787" s="124">
        <v>13.222</v>
      </c>
      <c r="J787" s="124">
        <v>10.168666666666667</v>
      </c>
      <c r="K787" s="124">
        <v>10.852666666666666</v>
      </c>
      <c r="L787" s="124">
        <v>9.81</v>
      </c>
      <c r="M787" s="124">
        <v>12.071333333333333</v>
      </c>
    </row>
    <row r="788" spans="1:13" ht="12" x14ac:dyDescent="0.25">
      <c r="A788" s="175">
        <v>551.08000000000004</v>
      </c>
      <c r="B788" s="124">
        <v>11.725</v>
      </c>
      <c r="C788" s="124">
        <v>10.071666666666665</v>
      </c>
      <c r="D788" s="124">
        <v>6.8326666666666673</v>
      </c>
      <c r="E788" s="124">
        <v>7.8999999999999995</v>
      </c>
      <c r="F788" s="124">
        <v>13.388333333333334</v>
      </c>
      <c r="G788" s="124">
        <v>9.0826666666666664</v>
      </c>
      <c r="H788" s="124">
        <v>10.575666666666667</v>
      </c>
      <c r="I788" s="124">
        <v>13.228</v>
      </c>
      <c r="J788" s="124">
        <v>10.18</v>
      </c>
      <c r="K788" s="124">
        <v>10.862666666666668</v>
      </c>
      <c r="L788" s="124">
        <v>9.8166666666666682</v>
      </c>
      <c r="M788" s="124">
        <v>12.075999999999999</v>
      </c>
    </row>
    <row r="789" spans="1:13" ht="12" x14ac:dyDescent="0.25">
      <c r="A789" s="175">
        <v>551.53</v>
      </c>
      <c r="B789" s="124">
        <v>11.734333333333334</v>
      </c>
      <c r="C789" s="124">
        <v>10.074666666666667</v>
      </c>
      <c r="D789" s="124">
        <v>6.8393333333333333</v>
      </c>
      <c r="E789" s="124">
        <v>7.9059999999999997</v>
      </c>
      <c r="F789" s="124">
        <v>13.395333333333333</v>
      </c>
      <c r="G789" s="124">
        <v>9.0966666666666658</v>
      </c>
      <c r="H789" s="124">
        <v>10.581333333333331</v>
      </c>
      <c r="I789" s="124">
        <v>13.235666666666667</v>
      </c>
      <c r="J789" s="124">
        <v>10.191666666666668</v>
      </c>
      <c r="K789" s="124">
        <v>10.874666666666668</v>
      </c>
      <c r="L789" s="124">
        <v>9.8216666666666672</v>
      </c>
      <c r="M789" s="124">
        <v>12.082333333333333</v>
      </c>
    </row>
    <row r="790" spans="1:13" ht="12" x14ac:dyDescent="0.25">
      <c r="A790" s="175">
        <v>551.98</v>
      </c>
      <c r="B790" s="124">
        <v>11.741333333333335</v>
      </c>
      <c r="C790" s="124">
        <v>10.072333333333333</v>
      </c>
      <c r="D790" s="124">
        <v>6.8419999999999996</v>
      </c>
      <c r="E790" s="124">
        <v>7.91</v>
      </c>
      <c r="F790" s="124">
        <v>13.403</v>
      </c>
      <c r="G790" s="124">
        <v>9.1050000000000004</v>
      </c>
      <c r="H790" s="124">
        <v>10.589666666666666</v>
      </c>
      <c r="I790" s="124">
        <v>13.234666666666667</v>
      </c>
      <c r="J790" s="124">
        <v>10.192</v>
      </c>
      <c r="K790" s="124">
        <v>10.879666666666667</v>
      </c>
      <c r="L790" s="124">
        <v>9.8190000000000008</v>
      </c>
      <c r="M790" s="124">
        <v>12.083999999999998</v>
      </c>
    </row>
    <row r="791" spans="1:13" ht="12" x14ac:dyDescent="0.25">
      <c r="A791" s="175">
        <v>552.42999999999995</v>
      </c>
      <c r="B791" s="124">
        <v>11.742666666666667</v>
      </c>
      <c r="C791" s="124">
        <v>10.069999999999999</v>
      </c>
      <c r="D791" s="124">
        <v>6.8410000000000002</v>
      </c>
      <c r="E791" s="124">
        <v>7.9063333333333334</v>
      </c>
      <c r="F791" s="124">
        <v>13.405666666666667</v>
      </c>
      <c r="G791" s="124">
        <v>9.1053333333333342</v>
      </c>
      <c r="H791" s="124">
        <v>10.590333333333334</v>
      </c>
      <c r="I791" s="124">
        <v>13.232666666666665</v>
      </c>
      <c r="J791" s="124">
        <v>10.191999999999998</v>
      </c>
      <c r="K791" s="124">
        <v>10.878666666666666</v>
      </c>
      <c r="L791" s="124">
        <v>9.8183333333333334</v>
      </c>
      <c r="M791" s="124">
        <v>12.084999999999999</v>
      </c>
    </row>
    <row r="792" spans="1:13" ht="12" x14ac:dyDescent="0.25">
      <c r="A792" s="175">
        <v>552.88</v>
      </c>
      <c r="B792" s="124">
        <v>11.741666666666667</v>
      </c>
      <c r="C792" s="124">
        <v>10.061333333333332</v>
      </c>
      <c r="D792" s="124">
        <v>6.8356666666666657</v>
      </c>
      <c r="E792" s="124">
        <v>7.9026666666666658</v>
      </c>
      <c r="F792" s="124">
        <v>13.410000000000002</v>
      </c>
      <c r="G792" s="124">
        <v>9.1049999999999986</v>
      </c>
      <c r="H792" s="124">
        <v>10.592333333333334</v>
      </c>
      <c r="I792" s="124">
        <v>13.226666666666667</v>
      </c>
      <c r="J792" s="124">
        <v>10.188666666666665</v>
      </c>
      <c r="K792" s="124">
        <v>10.877333333333333</v>
      </c>
      <c r="L792" s="124">
        <v>9.8136666666666681</v>
      </c>
      <c r="M792" s="124">
        <v>12.085666666666667</v>
      </c>
    </row>
    <row r="793" spans="1:13" ht="12" x14ac:dyDescent="0.25">
      <c r="A793" s="175">
        <v>553.34</v>
      </c>
      <c r="B793" s="124">
        <v>11.734333333333334</v>
      </c>
      <c r="C793" s="124">
        <v>10.052999999999999</v>
      </c>
      <c r="D793" s="124">
        <v>6.8263333333333334</v>
      </c>
      <c r="E793" s="124">
        <v>7.8973333333333331</v>
      </c>
      <c r="F793" s="124">
        <v>13.409000000000001</v>
      </c>
      <c r="G793" s="124">
        <v>9.1023333333333323</v>
      </c>
      <c r="H793" s="124">
        <v>10.589</v>
      </c>
      <c r="I793" s="124">
        <v>13.221666666666666</v>
      </c>
      <c r="J793" s="124">
        <v>10.181666666666665</v>
      </c>
      <c r="K793" s="124">
        <v>10.869333333333335</v>
      </c>
      <c r="L793" s="124">
        <v>9.804333333333334</v>
      </c>
      <c r="M793" s="124">
        <v>12.080999999999998</v>
      </c>
    </row>
    <row r="794" spans="1:13" ht="12" x14ac:dyDescent="0.25">
      <c r="A794" s="175">
        <v>553.79</v>
      </c>
      <c r="B794" s="124">
        <v>11.723666666666666</v>
      </c>
      <c r="C794" s="124">
        <v>10.043000000000001</v>
      </c>
      <c r="D794" s="124">
        <v>6.8146666666666667</v>
      </c>
      <c r="E794" s="124">
        <v>7.8906666666666672</v>
      </c>
      <c r="F794" s="124">
        <v>13.400666666666666</v>
      </c>
      <c r="G794" s="124">
        <v>9.0933333333333337</v>
      </c>
      <c r="H794" s="124">
        <v>10.581</v>
      </c>
      <c r="I794" s="124">
        <v>13.211666666666666</v>
      </c>
      <c r="J794" s="124">
        <v>10.170666666666667</v>
      </c>
      <c r="K794" s="124">
        <v>10.865</v>
      </c>
      <c r="L794" s="124">
        <v>9.7913333333333341</v>
      </c>
      <c r="M794" s="124">
        <v>12.074</v>
      </c>
    </row>
    <row r="795" spans="1:13" ht="12" x14ac:dyDescent="0.25">
      <c r="A795" s="175">
        <v>554.24</v>
      </c>
      <c r="B795" s="124">
        <v>11.709999999999999</v>
      </c>
      <c r="C795" s="124">
        <v>10.029999999999999</v>
      </c>
      <c r="D795" s="124">
        <v>6.8023333333333333</v>
      </c>
      <c r="E795" s="124">
        <v>7.8776666666666664</v>
      </c>
      <c r="F795" s="124">
        <v>13.384666666666666</v>
      </c>
      <c r="G795" s="124">
        <v>9.0823333333333327</v>
      </c>
      <c r="H795" s="124">
        <v>10.574</v>
      </c>
      <c r="I795" s="124">
        <v>13.191000000000001</v>
      </c>
      <c r="J795" s="124">
        <v>10.154333333333334</v>
      </c>
      <c r="K795" s="124">
        <v>10.854999999999999</v>
      </c>
      <c r="L795" s="124">
        <v>9.7753333333333341</v>
      </c>
      <c r="M795" s="124">
        <v>12.058</v>
      </c>
    </row>
    <row r="796" spans="1:13" ht="12" x14ac:dyDescent="0.25">
      <c r="A796" s="175">
        <v>554.69000000000005</v>
      </c>
      <c r="B796" s="124">
        <v>11.692666666666668</v>
      </c>
      <c r="C796" s="124">
        <v>10.017000000000001</v>
      </c>
      <c r="D796" s="124">
        <v>6.7923333333333344</v>
      </c>
      <c r="E796" s="124">
        <v>7.8676666666666675</v>
      </c>
      <c r="F796" s="124">
        <v>13.370666666666667</v>
      </c>
      <c r="G796" s="124">
        <v>9.0679999999999996</v>
      </c>
      <c r="H796" s="124">
        <v>10.563333333333333</v>
      </c>
      <c r="I796" s="124">
        <v>13.169666666666666</v>
      </c>
      <c r="J796" s="124">
        <v>10.136333333333333</v>
      </c>
      <c r="K796" s="124">
        <v>10.845000000000001</v>
      </c>
      <c r="L796" s="124">
        <v>9.76</v>
      </c>
      <c r="M796" s="124">
        <v>12.038666666666666</v>
      </c>
    </row>
    <row r="797" spans="1:13" ht="12" x14ac:dyDescent="0.25">
      <c r="A797" s="175">
        <v>555.14</v>
      </c>
      <c r="B797" s="124">
        <v>11.670333333333334</v>
      </c>
      <c r="C797" s="124">
        <v>9.9993333333333343</v>
      </c>
      <c r="D797" s="124">
        <v>6.7753333333333332</v>
      </c>
      <c r="E797" s="124">
        <v>7.8576666666666668</v>
      </c>
      <c r="F797" s="124">
        <v>13.348666666666668</v>
      </c>
      <c r="G797" s="124">
        <v>9.0516666666666676</v>
      </c>
      <c r="H797" s="124">
        <v>10.545666666666667</v>
      </c>
      <c r="I797" s="124">
        <v>13.149000000000001</v>
      </c>
      <c r="J797" s="124">
        <v>10.115666666666668</v>
      </c>
      <c r="K797" s="124">
        <v>10.830666666666666</v>
      </c>
      <c r="L797" s="124">
        <v>9.7396666666666665</v>
      </c>
      <c r="M797" s="124">
        <v>12.018000000000001</v>
      </c>
    </row>
    <row r="798" spans="1:13" ht="12" x14ac:dyDescent="0.25">
      <c r="A798" s="175">
        <v>555.59</v>
      </c>
      <c r="B798" s="124">
        <v>11.643000000000001</v>
      </c>
      <c r="C798" s="124">
        <v>9.9766666666666683</v>
      </c>
      <c r="D798" s="124">
        <v>6.7526666666666664</v>
      </c>
      <c r="E798" s="124">
        <v>7.8389999999999995</v>
      </c>
      <c r="F798" s="124">
        <v>13.322666666666668</v>
      </c>
      <c r="G798" s="124">
        <v>9.0286666666666662</v>
      </c>
      <c r="H798" s="124">
        <v>10.529333333333334</v>
      </c>
      <c r="I798" s="124">
        <v>13.122999999999999</v>
      </c>
      <c r="J798" s="124">
        <v>10.087666666666665</v>
      </c>
      <c r="K798" s="124">
        <v>10.808666666666667</v>
      </c>
      <c r="L798" s="124">
        <v>9.7126666666666672</v>
      </c>
      <c r="M798" s="124">
        <v>11.993</v>
      </c>
    </row>
    <row r="799" spans="1:13" ht="12" x14ac:dyDescent="0.25">
      <c r="A799" s="175">
        <v>556.04</v>
      </c>
      <c r="B799" s="124">
        <v>11.613666666666667</v>
      </c>
      <c r="C799" s="124">
        <v>9.9486666666666661</v>
      </c>
      <c r="D799" s="124">
        <v>6.7286666666666664</v>
      </c>
      <c r="E799" s="124">
        <v>7.819</v>
      </c>
      <c r="F799" s="124">
        <v>13.292333333333332</v>
      </c>
      <c r="G799" s="124">
        <v>9.0073333333333334</v>
      </c>
      <c r="H799" s="124">
        <v>10.504666666666667</v>
      </c>
      <c r="I799" s="124">
        <v>13.090999999999999</v>
      </c>
      <c r="J799" s="124">
        <v>10.057333333333334</v>
      </c>
      <c r="K799" s="124">
        <v>10.780000000000001</v>
      </c>
      <c r="L799" s="124">
        <v>9.6833333333333353</v>
      </c>
      <c r="M799" s="124">
        <v>11.966999999999999</v>
      </c>
    </row>
    <row r="800" spans="1:13" ht="12" x14ac:dyDescent="0.25">
      <c r="A800" s="175">
        <v>556.49</v>
      </c>
      <c r="B800" s="124">
        <v>11.576666666666668</v>
      </c>
      <c r="C800" s="124">
        <v>9.9223333333333343</v>
      </c>
      <c r="D800" s="124">
        <v>6.7046666666666672</v>
      </c>
      <c r="E800" s="124">
        <v>7.7976666666666672</v>
      </c>
      <c r="F800" s="124">
        <v>13.258333333333333</v>
      </c>
      <c r="G800" s="124">
        <v>8.9816666666666674</v>
      </c>
      <c r="H800" s="124">
        <v>10.477</v>
      </c>
      <c r="I800" s="124">
        <v>13.053000000000003</v>
      </c>
      <c r="J800" s="124">
        <v>10.025333333333334</v>
      </c>
      <c r="K800" s="124">
        <v>10.753666666666666</v>
      </c>
      <c r="L800" s="124">
        <v>9.6536666666666662</v>
      </c>
      <c r="M800" s="124">
        <v>11.937333333333333</v>
      </c>
    </row>
    <row r="801" spans="1:13" ht="12" x14ac:dyDescent="0.25">
      <c r="A801" s="175">
        <v>556.94000000000005</v>
      </c>
      <c r="B801" s="124">
        <v>11.537666666666667</v>
      </c>
      <c r="C801" s="124">
        <v>9.8943333333333339</v>
      </c>
      <c r="D801" s="124">
        <v>6.6779999999999999</v>
      </c>
      <c r="E801" s="124">
        <v>7.7759999999999998</v>
      </c>
      <c r="F801" s="124">
        <v>13.221666666666666</v>
      </c>
      <c r="G801" s="124">
        <v>8.9493333333333336</v>
      </c>
      <c r="H801" s="124">
        <v>10.449666666666666</v>
      </c>
      <c r="I801" s="124">
        <v>13.012333333333332</v>
      </c>
      <c r="J801" s="124">
        <v>9.9870000000000001</v>
      </c>
      <c r="K801" s="124">
        <v>10.718999999999999</v>
      </c>
      <c r="L801" s="124">
        <v>9.6163333333333334</v>
      </c>
      <c r="M801" s="124">
        <v>11.902000000000001</v>
      </c>
    </row>
    <row r="802" spans="1:13" ht="12" x14ac:dyDescent="0.25">
      <c r="A802" s="175">
        <v>557.39</v>
      </c>
      <c r="B802" s="124">
        <v>11.499666666666664</v>
      </c>
      <c r="C802" s="124">
        <v>9.8620000000000001</v>
      </c>
      <c r="D802" s="124">
        <v>6.652000000000001</v>
      </c>
      <c r="E802" s="124">
        <v>7.7506666666666675</v>
      </c>
      <c r="F802" s="124">
        <v>13.179666666666668</v>
      </c>
      <c r="G802" s="124">
        <v>8.9143333333333334</v>
      </c>
      <c r="H802" s="124">
        <v>10.419666666666666</v>
      </c>
      <c r="I802" s="124">
        <v>12.972</v>
      </c>
      <c r="J802" s="124">
        <v>9.9416666666666682</v>
      </c>
      <c r="K802" s="124">
        <v>10.680666666666667</v>
      </c>
      <c r="L802" s="124">
        <v>9.581666666666667</v>
      </c>
      <c r="M802" s="124">
        <v>11.868</v>
      </c>
    </row>
    <row r="803" spans="1:13" ht="12" x14ac:dyDescent="0.25">
      <c r="A803" s="175">
        <v>557.85</v>
      </c>
      <c r="B803" s="124">
        <v>11.455</v>
      </c>
      <c r="C803" s="124">
        <v>9.8266666666666662</v>
      </c>
      <c r="D803" s="124">
        <v>6.621666666666667</v>
      </c>
      <c r="E803" s="124">
        <v>7.7210000000000001</v>
      </c>
      <c r="F803" s="124">
        <v>13.133000000000001</v>
      </c>
      <c r="G803" s="124">
        <v>8.8776666666666681</v>
      </c>
      <c r="H803" s="124">
        <v>10.386666666666665</v>
      </c>
      <c r="I803" s="124">
        <v>12.923000000000002</v>
      </c>
      <c r="J803" s="124">
        <v>9.8976666666666677</v>
      </c>
      <c r="K803" s="124">
        <v>10.645</v>
      </c>
      <c r="L803" s="124">
        <v>9.5406666666666666</v>
      </c>
      <c r="M803" s="124">
        <v>11.830333333333334</v>
      </c>
    </row>
    <row r="804" spans="1:13" ht="12" x14ac:dyDescent="0.25">
      <c r="A804" s="175">
        <v>558.29999999999995</v>
      </c>
      <c r="B804" s="124">
        <v>11.406000000000001</v>
      </c>
      <c r="C804" s="124">
        <v>9.7896666666666672</v>
      </c>
      <c r="D804" s="124">
        <v>6.5853333333333337</v>
      </c>
      <c r="E804" s="124">
        <v>7.69</v>
      </c>
      <c r="F804" s="124">
        <v>13.083999999999998</v>
      </c>
      <c r="G804" s="124">
        <v>8.8340000000000014</v>
      </c>
      <c r="H804" s="124">
        <v>10.353</v>
      </c>
      <c r="I804" s="124">
        <v>12.871666666666668</v>
      </c>
      <c r="J804" s="124">
        <v>9.85</v>
      </c>
      <c r="K804" s="124">
        <v>10.599333333333334</v>
      </c>
      <c r="L804" s="124">
        <v>9.4979999999999993</v>
      </c>
      <c r="M804" s="124">
        <v>11.781000000000001</v>
      </c>
    </row>
    <row r="805" spans="1:13" ht="12" x14ac:dyDescent="0.25">
      <c r="A805" s="175">
        <v>558.75</v>
      </c>
      <c r="B805" s="124">
        <v>11.352333333333334</v>
      </c>
      <c r="C805" s="124">
        <v>9.7469999999999999</v>
      </c>
      <c r="D805" s="124">
        <v>6.5476666666666672</v>
      </c>
      <c r="E805" s="124">
        <v>7.6593333333333335</v>
      </c>
      <c r="F805" s="124">
        <v>13.028333333333334</v>
      </c>
      <c r="G805" s="124">
        <v>8.7866666666666653</v>
      </c>
      <c r="H805" s="124">
        <v>10.313666666666668</v>
      </c>
      <c r="I805" s="124">
        <v>12.813333333333334</v>
      </c>
      <c r="J805" s="124">
        <v>9.7946666666666662</v>
      </c>
      <c r="K805" s="124">
        <v>10.552666666666667</v>
      </c>
      <c r="L805" s="124">
        <v>9.4543333333333326</v>
      </c>
      <c r="M805" s="124">
        <v>11.732666666666667</v>
      </c>
    </row>
    <row r="806" spans="1:13" ht="12" x14ac:dyDescent="0.25">
      <c r="A806" s="175">
        <v>559.20000000000005</v>
      </c>
      <c r="B806" s="124">
        <v>11.293666666666667</v>
      </c>
      <c r="C806" s="124">
        <v>9.7036666666666669</v>
      </c>
      <c r="D806" s="124">
        <v>6.5056666666666665</v>
      </c>
      <c r="E806" s="124">
        <v>7.6233333333333322</v>
      </c>
      <c r="F806" s="124">
        <v>12.964666666666666</v>
      </c>
      <c r="G806" s="124">
        <v>8.7373333333333338</v>
      </c>
      <c r="H806" s="124">
        <v>10.270666666666665</v>
      </c>
      <c r="I806" s="124">
        <v>12.746333333333332</v>
      </c>
      <c r="J806" s="124">
        <v>9.7343333333333337</v>
      </c>
      <c r="K806" s="124">
        <v>10.500333333333332</v>
      </c>
      <c r="L806" s="124">
        <v>9.4079999999999995</v>
      </c>
      <c r="M806" s="124">
        <v>11.682</v>
      </c>
    </row>
    <row r="807" spans="1:13" ht="12" x14ac:dyDescent="0.25">
      <c r="A807" s="175">
        <v>559.65</v>
      </c>
      <c r="B807" s="124">
        <v>11.231333333333334</v>
      </c>
      <c r="C807" s="124">
        <v>9.6613333333333333</v>
      </c>
      <c r="D807" s="124">
        <v>6.4663333333333339</v>
      </c>
      <c r="E807" s="124">
        <v>7.5876666666666663</v>
      </c>
      <c r="F807" s="124">
        <v>12.902666666666667</v>
      </c>
      <c r="G807" s="124">
        <v>8.6910000000000007</v>
      </c>
      <c r="H807" s="124">
        <v>10.220666666666666</v>
      </c>
      <c r="I807" s="124">
        <v>12.683333333333332</v>
      </c>
      <c r="J807" s="124">
        <v>9.674666666666667</v>
      </c>
      <c r="K807" s="124">
        <v>10.450333333333333</v>
      </c>
      <c r="L807" s="124">
        <v>9.3613333333333326</v>
      </c>
      <c r="M807" s="124">
        <v>11.634</v>
      </c>
    </row>
    <row r="808" spans="1:13" ht="12" x14ac:dyDescent="0.25">
      <c r="A808" s="175">
        <v>560.1</v>
      </c>
      <c r="B808" s="124">
        <v>11.167333333333334</v>
      </c>
      <c r="C808" s="124">
        <v>9.6169999999999991</v>
      </c>
      <c r="D808" s="124">
        <v>6.4229999999999992</v>
      </c>
      <c r="E808" s="124">
        <v>7.5459999999999994</v>
      </c>
      <c r="F808" s="124">
        <v>12.833666666666666</v>
      </c>
      <c r="G808" s="124">
        <v>8.6386666666666674</v>
      </c>
      <c r="H808" s="124">
        <v>10.175000000000001</v>
      </c>
      <c r="I808" s="124">
        <v>12.620333333333333</v>
      </c>
      <c r="J808" s="124">
        <v>9.6110000000000007</v>
      </c>
      <c r="K808" s="124">
        <v>10.398000000000001</v>
      </c>
      <c r="L808" s="124">
        <v>9.3073333333333341</v>
      </c>
      <c r="M808" s="124">
        <v>11.579000000000001</v>
      </c>
    </row>
    <row r="809" spans="1:13" ht="12" x14ac:dyDescent="0.25">
      <c r="A809" s="175">
        <v>560.54999999999995</v>
      </c>
      <c r="B809" s="124">
        <v>11.095666666666666</v>
      </c>
      <c r="C809" s="124">
        <v>9.5746666666666673</v>
      </c>
      <c r="D809" s="124">
        <v>6.3810000000000002</v>
      </c>
      <c r="E809" s="124">
        <v>7.5030000000000001</v>
      </c>
      <c r="F809" s="124">
        <v>12.757666666666665</v>
      </c>
      <c r="G809" s="124">
        <v>8.5843333333333334</v>
      </c>
      <c r="H809" s="124">
        <v>10.125999999999999</v>
      </c>
      <c r="I809" s="124">
        <v>12.552333333333332</v>
      </c>
      <c r="J809" s="124">
        <v>9.5463333333333349</v>
      </c>
      <c r="K809" s="124">
        <v>10.341666666666667</v>
      </c>
      <c r="L809" s="124">
        <v>9.2513333333333332</v>
      </c>
      <c r="M809" s="124">
        <v>11.526666666666666</v>
      </c>
    </row>
    <row r="810" spans="1:13" ht="12" x14ac:dyDescent="0.25">
      <c r="A810" s="175">
        <v>561</v>
      </c>
      <c r="B810" s="124">
        <v>11.028333333333334</v>
      </c>
      <c r="C810" s="124">
        <v>9.5263333333333335</v>
      </c>
      <c r="D810" s="124">
        <v>6.3340000000000005</v>
      </c>
      <c r="E810" s="124">
        <v>7.4589999999999996</v>
      </c>
      <c r="F810" s="124">
        <v>12.685333333333332</v>
      </c>
      <c r="G810" s="124">
        <v>8.5253333333333323</v>
      </c>
      <c r="H810" s="124">
        <v>10.074666666666666</v>
      </c>
      <c r="I810" s="124">
        <v>12.480333333333334</v>
      </c>
      <c r="J810" s="124">
        <v>9.4766666666666666</v>
      </c>
      <c r="K810" s="124">
        <v>10.276333333333334</v>
      </c>
      <c r="L810" s="124">
        <v>9.1943333333333328</v>
      </c>
      <c r="M810" s="124">
        <v>11.460666666666667</v>
      </c>
    </row>
    <row r="811" spans="1:13" ht="12" x14ac:dyDescent="0.25">
      <c r="A811" s="175">
        <v>561.45000000000005</v>
      </c>
      <c r="B811" s="124">
        <v>10.954000000000001</v>
      </c>
      <c r="C811" s="124">
        <v>9.4736666666666665</v>
      </c>
      <c r="D811" s="124">
        <v>6.2846666666666664</v>
      </c>
      <c r="E811" s="124">
        <v>7.4116666666666662</v>
      </c>
      <c r="F811" s="124">
        <v>12.605666666666666</v>
      </c>
      <c r="G811" s="124">
        <v>8.4660000000000011</v>
      </c>
      <c r="H811" s="124">
        <v>10.016</v>
      </c>
      <c r="I811" s="124">
        <v>12.408666666666667</v>
      </c>
      <c r="J811" s="124">
        <v>9.4089999999999989</v>
      </c>
      <c r="K811" s="124">
        <v>10.215666666666666</v>
      </c>
      <c r="L811" s="124">
        <v>9.1376666666666662</v>
      </c>
      <c r="M811" s="124">
        <v>11.395000000000001</v>
      </c>
    </row>
    <row r="812" spans="1:13" ht="12" x14ac:dyDescent="0.25">
      <c r="A812" s="175">
        <v>561.9</v>
      </c>
      <c r="B812" s="124">
        <v>10.884</v>
      </c>
      <c r="C812" s="124">
        <v>9.4240000000000013</v>
      </c>
      <c r="D812" s="124">
        <v>6.2376666666666667</v>
      </c>
      <c r="E812" s="124">
        <v>7.3719999999999999</v>
      </c>
      <c r="F812" s="124">
        <v>12.529000000000002</v>
      </c>
      <c r="G812" s="124">
        <v>8.4069999999999983</v>
      </c>
      <c r="H812" s="124">
        <v>9.9626666666666654</v>
      </c>
      <c r="I812" s="124">
        <v>12.332999999999998</v>
      </c>
      <c r="J812" s="124">
        <v>9.3386666666666667</v>
      </c>
      <c r="K812" s="124">
        <v>10.155333333333333</v>
      </c>
      <c r="L812" s="124">
        <v>9.0783333333333331</v>
      </c>
      <c r="M812" s="124">
        <v>11.330666666666666</v>
      </c>
    </row>
    <row r="813" spans="1:13" ht="12" x14ac:dyDescent="0.25">
      <c r="A813" s="175">
        <v>562.35</v>
      </c>
      <c r="B813" s="124">
        <v>10.805</v>
      </c>
      <c r="C813" s="124">
        <v>9.3696666666666673</v>
      </c>
      <c r="D813" s="124">
        <v>6.1843333333333339</v>
      </c>
      <c r="E813" s="124">
        <v>7.3293333333333335</v>
      </c>
      <c r="F813" s="124">
        <v>12.444666666666668</v>
      </c>
      <c r="G813" s="124">
        <v>8.3426666666666662</v>
      </c>
      <c r="H813" s="124">
        <v>9.8979999999999997</v>
      </c>
      <c r="I813" s="124">
        <v>12.253</v>
      </c>
      <c r="J813" s="124">
        <v>9.2633333333333336</v>
      </c>
      <c r="K813" s="124">
        <v>10.089333333333332</v>
      </c>
      <c r="L813" s="124">
        <v>9.0166666666666657</v>
      </c>
      <c r="M813" s="124">
        <v>11.258333333333333</v>
      </c>
    </row>
    <row r="814" spans="1:13" ht="12" x14ac:dyDescent="0.25">
      <c r="A814" s="175">
        <v>562.79999999999995</v>
      </c>
      <c r="B814" s="124">
        <v>10.725</v>
      </c>
      <c r="C814" s="124">
        <v>9.3103333333333342</v>
      </c>
      <c r="D814" s="124">
        <v>6.1346666666666669</v>
      </c>
      <c r="E814" s="124">
        <v>7.2813333333333334</v>
      </c>
      <c r="F814" s="124">
        <v>12.356333333333334</v>
      </c>
      <c r="G814" s="124">
        <v>8.2776666666666667</v>
      </c>
      <c r="H814" s="124">
        <v>9.8383333333333329</v>
      </c>
      <c r="I814" s="124">
        <v>12.172000000000002</v>
      </c>
      <c r="J814" s="124">
        <v>9.1859999999999999</v>
      </c>
      <c r="K814" s="124">
        <v>10.022333333333334</v>
      </c>
      <c r="L814" s="124">
        <v>8.9553333333333338</v>
      </c>
      <c r="M814" s="124">
        <v>11.184333333333333</v>
      </c>
    </row>
    <row r="815" spans="1:13" ht="12" x14ac:dyDescent="0.25">
      <c r="A815" s="175">
        <v>563.25</v>
      </c>
      <c r="B815" s="124">
        <v>10.638</v>
      </c>
      <c r="C815" s="124">
        <v>9.2486666666666668</v>
      </c>
      <c r="D815" s="124">
        <v>6.0810000000000004</v>
      </c>
      <c r="E815" s="124">
        <v>7.2296666666666667</v>
      </c>
      <c r="F815" s="124">
        <v>12.263333333333334</v>
      </c>
      <c r="G815" s="124">
        <v>8.2093333333333334</v>
      </c>
      <c r="H815" s="124">
        <v>9.7756666666666678</v>
      </c>
      <c r="I815" s="124">
        <v>12.081333333333333</v>
      </c>
      <c r="J815" s="124">
        <v>9.1033333333333335</v>
      </c>
      <c r="K815" s="124">
        <v>9.9516666666666662</v>
      </c>
      <c r="L815" s="124">
        <v>8.8893333333333331</v>
      </c>
      <c r="M815" s="124">
        <v>11.107999999999999</v>
      </c>
    </row>
    <row r="816" spans="1:13" ht="12" x14ac:dyDescent="0.25">
      <c r="A816" s="175">
        <v>563.70000000000005</v>
      </c>
      <c r="B816" s="124">
        <v>10.549666666666667</v>
      </c>
      <c r="C816" s="124">
        <v>9.1916666666666664</v>
      </c>
      <c r="D816" s="124">
        <v>6.0256666666666661</v>
      </c>
      <c r="E816" s="124">
        <v>7.181</v>
      </c>
      <c r="F816" s="124">
        <v>12.172666666666666</v>
      </c>
      <c r="G816" s="124">
        <v>8.1390000000000011</v>
      </c>
      <c r="H816" s="124">
        <v>9.711666666666666</v>
      </c>
      <c r="I816" s="124">
        <v>11.995333333333333</v>
      </c>
      <c r="J816" s="124">
        <v>9.0216666666666665</v>
      </c>
      <c r="K816" s="124">
        <v>9.8800000000000008</v>
      </c>
      <c r="L816" s="124">
        <v>8.822000000000001</v>
      </c>
      <c r="M816" s="124">
        <v>11.034333333333334</v>
      </c>
    </row>
    <row r="817" spans="1:13" ht="12" x14ac:dyDescent="0.25">
      <c r="A817" s="175">
        <v>564.16</v>
      </c>
      <c r="B817" s="124">
        <v>10.459666666666667</v>
      </c>
      <c r="C817" s="124">
        <v>9.1270000000000007</v>
      </c>
      <c r="D817" s="124">
        <v>5.9646666666666661</v>
      </c>
      <c r="E817" s="124">
        <v>7.1236666666666659</v>
      </c>
      <c r="F817" s="124">
        <v>12.072333333333333</v>
      </c>
      <c r="G817" s="124">
        <v>8.0673333333333321</v>
      </c>
      <c r="H817" s="124">
        <v>9.6463333333333328</v>
      </c>
      <c r="I817" s="124">
        <v>11.906333333333334</v>
      </c>
      <c r="J817" s="124">
        <v>8.9326666666666661</v>
      </c>
      <c r="K817" s="124">
        <v>9.8036666666666665</v>
      </c>
      <c r="L817" s="124">
        <v>8.749666666666668</v>
      </c>
      <c r="M817" s="124">
        <v>10.958</v>
      </c>
    </row>
    <row r="818" spans="1:13" ht="12" x14ac:dyDescent="0.25">
      <c r="A818" s="175">
        <v>564.61</v>
      </c>
      <c r="B818" s="124">
        <v>10.374666666666664</v>
      </c>
      <c r="C818" s="124">
        <v>9.0679999999999996</v>
      </c>
      <c r="D818" s="124">
        <v>5.9063333333333334</v>
      </c>
      <c r="E818" s="124">
        <v>7.07</v>
      </c>
      <c r="F818" s="124">
        <v>11.975999999999999</v>
      </c>
      <c r="G818" s="124">
        <v>7.9950000000000001</v>
      </c>
      <c r="H818" s="124">
        <v>9.5810000000000013</v>
      </c>
      <c r="I818" s="124">
        <v>11.814</v>
      </c>
      <c r="J818" s="124">
        <v>8.8450000000000006</v>
      </c>
      <c r="K818" s="124">
        <v>9.7266666666666666</v>
      </c>
      <c r="L818" s="124">
        <v>8.6803333333333317</v>
      </c>
      <c r="M818" s="124">
        <v>10.883333333333335</v>
      </c>
    </row>
    <row r="819" spans="1:13" ht="12" x14ac:dyDescent="0.25">
      <c r="A819" s="175">
        <v>565.05999999999995</v>
      </c>
      <c r="B819" s="124">
        <v>10.283666666666667</v>
      </c>
      <c r="C819" s="124">
        <v>9.0070000000000014</v>
      </c>
      <c r="D819" s="124">
        <v>5.8486666666666665</v>
      </c>
      <c r="E819" s="124">
        <v>7.0163333333333329</v>
      </c>
      <c r="F819" s="124">
        <v>11.875999999999999</v>
      </c>
      <c r="G819" s="124">
        <v>7.9233333333333329</v>
      </c>
      <c r="H819" s="124">
        <v>9.5106666666666673</v>
      </c>
      <c r="I819" s="124">
        <v>11.718000000000002</v>
      </c>
      <c r="J819" s="124">
        <v>8.7536666666666676</v>
      </c>
      <c r="K819" s="124">
        <v>9.6440000000000001</v>
      </c>
      <c r="L819" s="124">
        <v>8.6109999999999989</v>
      </c>
      <c r="M819" s="124">
        <v>10.801333333333332</v>
      </c>
    </row>
    <row r="820" spans="1:13" ht="12" x14ac:dyDescent="0.25">
      <c r="A820" s="175">
        <v>565.51</v>
      </c>
      <c r="B820" s="124">
        <v>10.189666666666668</v>
      </c>
      <c r="C820" s="124">
        <v>8.9439999999999991</v>
      </c>
      <c r="D820" s="124">
        <v>5.7866666666666662</v>
      </c>
      <c r="E820" s="124">
        <v>6.9600000000000009</v>
      </c>
      <c r="F820" s="124">
        <v>11.771000000000001</v>
      </c>
      <c r="G820" s="124">
        <v>7.8500000000000005</v>
      </c>
      <c r="H820" s="124">
        <v>9.4446666666666683</v>
      </c>
      <c r="I820" s="124">
        <v>11.618333333333334</v>
      </c>
      <c r="J820" s="124">
        <v>8.658666666666667</v>
      </c>
      <c r="K820" s="124">
        <v>9.564333333333332</v>
      </c>
      <c r="L820" s="124">
        <v>8.538666666666666</v>
      </c>
      <c r="M820" s="124">
        <v>10.716999999999999</v>
      </c>
    </row>
    <row r="821" spans="1:13" ht="12" x14ac:dyDescent="0.25">
      <c r="A821" s="175">
        <v>565.96</v>
      </c>
      <c r="B821" s="124">
        <v>10.093333333333334</v>
      </c>
      <c r="C821" s="124">
        <v>8.8763333333333332</v>
      </c>
      <c r="D821" s="124">
        <v>5.7256666666666662</v>
      </c>
      <c r="E821" s="124">
        <v>6.8983333333333334</v>
      </c>
      <c r="F821" s="124">
        <v>11.664333333333333</v>
      </c>
      <c r="G821" s="124">
        <v>7.7703333333333333</v>
      </c>
      <c r="H821" s="124">
        <v>9.3716666666666679</v>
      </c>
      <c r="I821" s="124">
        <v>11.516333333333334</v>
      </c>
      <c r="J821" s="124">
        <v>8.5619999999999994</v>
      </c>
      <c r="K821" s="124">
        <v>9.4779999999999998</v>
      </c>
      <c r="L821" s="124">
        <v>8.4606666666666666</v>
      </c>
      <c r="M821" s="124">
        <v>10.627333333333333</v>
      </c>
    </row>
    <row r="822" spans="1:13" ht="12" x14ac:dyDescent="0.25">
      <c r="A822" s="175">
        <v>566.41</v>
      </c>
      <c r="B822" s="124">
        <v>9.9943333333333317</v>
      </c>
      <c r="C822" s="124">
        <v>8.8070000000000004</v>
      </c>
      <c r="D822" s="124">
        <v>5.6619999999999999</v>
      </c>
      <c r="E822" s="124">
        <v>6.8363333333333332</v>
      </c>
      <c r="F822" s="124">
        <v>11.553333333333333</v>
      </c>
      <c r="G822" s="124">
        <v>7.6930000000000005</v>
      </c>
      <c r="H822" s="124">
        <v>9.2973333333333343</v>
      </c>
      <c r="I822" s="124">
        <v>11.414333333333332</v>
      </c>
      <c r="J822" s="124">
        <v>8.4636666666666667</v>
      </c>
      <c r="K822" s="124">
        <v>9.3906666666666663</v>
      </c>
      <c r="L822" s="124">
        <v>8.3866666666666667</v>
      </c>
      <c r="M822" s="124">
        <v>10.539</v>
      </c>
    </row>
    <row r="823" spans="1:13" ht="12" x14ac:dyDescent="0.25">
      <c r="A823" s="175">
        <v>566.86</v>
      </c>
      <c r="B823" s="124">
        <v>9.8920000000000012</v>
      </c>
      <c r="C823" s="124">
        <v>8.7346666666666675</v>
      </c>
      <c r="D823" s="124">
        <v>5.5960000000000001</v>
      </c>
      <c r="E823" s="124">
        <v>6.7723333333333331</v>
      </c>
      <c r="F823" s="124">
        <v>11.439333333333332</v>
      </c>
      <c r="G823" s="124">
        <v>7.6126666666666658</v>
      </c>
      <c r="H823" s="124">
        <v>9.2183333333333337</v>
      </c>
      <c r="I823" s="124">
        <v>11.306666666666667</v>
      </c>
      <c r="J823" s="124">
        <v>8.3659999999999997</v>
      </c>
      <c r="K823" s="124">
        <v>9.3023333333333316</v>
      </c>
      <c r="L823" s="124">
        <v>8.3063333333333329</v>
      </c>
      <c r="M823" s="124">
        <v>10.447999999999999</v>
      </c>
    </row>
    <row r="824" spans="1:13" ht="12" x14ac:dyDescent="0.25">
      <c r="A824" s="175">
        <v>567.30999999999995</v>
      </c>
      <c r="B824" s="124">
        <v>9.788333333333334</v>
      </c>
      <c r="C824" s="124">
        <v>8.6653333333333329</v>
      </c>
      <c r="D824" s="124">
        <v>5.530333333333334</v>
      </c>
      <c r="E824" s="124">
        <v>6.7093333333333334</v>
      </c>
      <c r="F824" s="124">
        <v>11.326000000000001</v>
      </c>
      <c r="G824" s="124">
        <v>7.5296666666666665</v>
      </c>
      <c r="H824" s="124">
        <v>9.1433333333333326</v>
      </c>
      <c r="I824" s="124">
        <v>11.199666666666666</v>
      </c>
      <c r="J824" s="124">
        <v>8.2666666666666657</v>
      </c>
      <c r="K824" s="124">
        <v>9.206333333333335</v>
      </c>
      <c r="L824" s="124">
        <v>8.2283333333333335</v>
      </c>
      <c r="M824" s="124">
        <v>10.353333333333332</v>
      </c>
    </row>
    <row r="825" spans="1:13" ht="12" x14ac:dyDescent="0.25">
      <c r="A825" s="175">
        <v>567.76</v>
      </c>
      <c r="B825" s="124">
        <v>9.6880000000000006</v>
      </c>
      <c r="C825" s="124">
        <v>8.5969999999999995</v>
      </c>
      <c r="D825" s="124">
        <v>5.4656666666666665</v>
      </c>
      <c r="E825" s="124">
        <v>6.6483333333333334</v>
      </c>
      <c r="F825" s="124">
        <v>11.212000000000002</v>
      </c>
      <c r="G825" s="124">
        <v>7.4530000000000003</v>
      </c>
      <c r="H825" s="124">
        <v>9.0683333333333334</v>
      </c>
      <c r="I825" s="124">
        <v>11.092999999999998</v>
      </c>
      <c r="J825" s="124">
        <v>8.1660000000000021</v>
      </c>
      <c r="K825" s="124">
        <v>9.1163333333333352</v>
      </c>
      <c r="L825" s="124">
        <v>8.1496666666666666</v>
      </c>
      <c r="M825" s="124">
        <v>10.262</v>
      </c>
    </row>
    <row r="826" spans="1:13" ht="12" x14ac:dyDescent="0.25">
      <c r="A826" s="175">
        <v>568.21</v>
      </c>
      <c r="B826" s="124">
        <v>9.586333333333334</v>
      </c>
      <c r="C826" s="124">
        <v>8.5299999999999994</v>
      </c>
      <c r="D826" s="124">
        <v>5.3970000000000011</v>
      </c>
      <c r="E826" s="124">
        <v>6.5856666666666657</v>
      </c>
      <c r="F826" s="124">
        <v>11.095333333333334</v>
      </c>
      <c r="G826" s="124">
        <v>7.3730000000000002</v>
      </c>
      <c r="H826" s="124">
        <v>8.9943333333333335</v>
      </c>
      <c r="I826" s="124">
        <v>10.987333333333334</v>
      </c>
      <c r="J826" s="124">
        <v>8.0669999999999984</v>
      </c>
      <c r="K826" s="124">
        <v>9.0219999999999985</v>
      </c>
      <c r="L826" s="124">
        <v>8.0736666666666661</v>
      </c>
      <c r="M826" s="124">
        <v>10.17</v>
      </c>
    </row>
    <row r="827" spans="1:13" ht="12" x14ac:dyDescent="0.25">
      <c r="A827" s="175">
        <v>568.66</v>
      </c>
      <c r="B827" s="124">
        <v>9.4846666666666657</v>
      </c>
      <c r="C827" s="124">
        <v>8.4603333333333328</v>
      </c>
      <c r="D827" s="124">
        <v>5.3303333333333329</v>
      </c>
      <c r="E827" s="124">
        <v>6.5223333333333331</v>
      </c>
      <c r="F827" s="124">
        <v>10.979666666666667</v>
      </c>
      <c r="G827" s="124">
        <v>7.2913333333333332</v>
      </c>
      <c r="H827" s="124">
        <v>8.9169999999999998</v>
      </c>
      <c r="I827" s="124">
        <v>10.881</v>
      </c>
      <c r="J827" s="124">
        <v>7.9653333333333336</v>
      </c>
      <c r="K827" s="124">
        <v>8.9283333333333328</v>
      </c>
      <c r="L827" s="124">
        <v>7.992</v>
      </c>
      <c r="M827" s="124">
        <v>10.074333333333334</v>
      </c>
    </row>
    <row r="828" spans="1:13" ht="12" x14ac:dyDescent="0.25">
      <c r="A828" s="175">
        <v>569.11</v>
      </c>
      <c r="B828" s="124">
        <v>9.3763333333333332</v>
      </c>
      <c r="C828" s="124">
        <v>8.3856666666666673</v>
      </c>
      <c r="D828" s="124">
        <v>5.2603333333333335</v>
      </c>
      <c r="E828" s="124">
        <v>6.455000000000001</v>
      </c>
      <c r="F828" s="124">
        <v>10.860666666666667</v>
      </c>
      <c r="G828" s="124">
        <v>7.2020000000000008</v>
      </c>
      <c r="H828" s="124">
        <v>8.8393333333333342</v>
      </c>
      <c r="I828" s="124">
        <v>10.769</v>
      </c>
      <c r="J828" s="124">
        <v>7.8609999999999998</v>
      </c>
      <c r="K828" s="124">
        <v>8.83</v>
      </c>
      <c r="L828" s="124">
        <v>7.907</v>
      </c>
      <c r="M828" s="124">
        <v>9.9763333333333346</v>
      </c>
    </row>
    <row r="829" spans="1:13" ht="12" x14ac:dyDescent="0.25">
      <c r="A829" s="175">
        <v>569.55999999999995</v>
      </c>
      <c r="B829" s="124">
        <v>9.2720000000000002</v>
      </c>
      <c r="C829" s="124">
        <v>8.3153333333333332</v>
      </c>
      <c r="D829" s="124">
        <v>5.192333333333333</v>
      </c>
      <c r="E829" s="124">
        <v>6.3916666666666657</v>
      </c>
      <c r="F829" s="124">
        <v>10.744999999999999</v>
      </c>
      <c r="G829" s="124">
        <v>7.1206666666666658</v>
      </c>
      <c r="H829" s="124">
        <v>8.7646666666666668</v>
      </c>
      <c r="I829" s="124">
        <v>10.662000000000001</v>
      </c>
      <c r="J829" s="124">
        <v>7.7560000000000002</v>
      </c>
      <c r="K829" s="124">
        <v>8.7329999999999988</v>
      </c>
      <c r="L829" s="124">
        <v>7.8270000000000008</v>
      </c>
      <c r="M829" s="124">
        <v>9.8806666666666683</v>
      </c>
    </row>
    <row r="830" spans="1:13" ht="12" x14ac:dyDescent="0.25">
      <c r="A830" s="175">
        <v>570.01</v>
      </c>
      <c r="B830" s="124">
        <v>9.1653333333333347</v>
      </c>
      <c r="C830" s="124">
        <v>8.245333333333333</v>
      </c>
      <c r="D830" s="124">
        <v>5.1233333333333331</v>
      </c>
      <c r="E830" s="124">
        <v>6.3276666666666666</v>
      </c>
      <c r="F830" s="124">
        <v>10.629333333333333</v>
      </c>
      <c r="G830" s="124">
        <v>7.0339999999999998</v>
      </c>
      <c r="H830" s="124">
        <v>8.6869999999999994</v>
      </c>
      <c r="I830" s="124">
        <v>10.549999999999999</v>
      </c>
      <c r="J830" s="124">
        <v>7.6476666666666668</v>
      </c>
      <c r="K830" s="124">
        <v>8.6369999999999987</v>
      </c>
      <c r="L830" s="124">
        <v>7.7476666666666674</v>
      </c>
      <c r="M830" s="124">
        <v>9.7809999999999988</v>
      </c>
    </row>
    <row r="831" spans="1:13" ht="12" x14ac:dyDescent="0.25">
      <c r="A831" s="175">
        <v>570.46</v>
      </c>
      <c r="B831" s="124">
        <v>9.0556666666666654</v>
      </c>
      <c r="C831" s="124">
        <v>8.1716666666666669</v>
      </c>
      <c r="D831" s="124">
        <v>5.0540000000000003</v>
      </c>
      <c r="E831" s="124">
        <v>6.261333333333333</v>
      </c>
      <c r="F831" s="124">
        <v>10.509666666666666</v>
      </c>
      <c r="G831" s="124">
        <v>6.9473333333333329</v>
      </c>
      <c r="H831" s="124">
        <v>8.6116666666666664</v>
      </c>
      <c r="I831" s="124">
        <v>10.438000000000001</v>
      </c>
      <c r="J831" s="124">
        <v>7.5413333333333341</v>
      </c>
      <c r="K831" s="124">
        <v>8.5410000000000004</v>
      </c>
      <c r="L831" s="124">
        <v>7.6619999999999999</v>
      </c>
      <c r="M831" s="124">
        <v>9.685666666666668</v>
      </c>
    </row>
    <row r="832" spans="1:13" ht="12" x14ac:dyDescent="0.25">
      <c r="A832" s="175">
        <v>570.91</v>
      </c>
      <c r="B832" s="124">
        <v>8.9516666666666662</v>
      </c>
      <c r="C832" s="124">
        <v>8.1049999999999986</v>
      </c>
      <c r="D832" s="124">
        <v>4.9876666666666667</v>
      </c>
      <c r="E832" s="124">
        <v>6.1996666666666664</v>
      </c>
      <c r="F832" s="124">
        <v>10.393333333333333</v>
      </c>
      <c r="G832" s="124">
        <v>6.862333333333333</v>
      </c>
      <c r="H832" s="124">
        <v>8.5410000000000004</v>
      </c>
      <c r="I832" s="124">
        <v>10.332333333333333</v>
      </c>
      <c r="J832" s="124">
        <v>7.4356666666666662</v>
      </c>
      <c r="K832" s="124">
        <v>8.4436666666666671</v>
      </c>
      <c r="L832" s="124">
        <v>7.5830000000000011</v>
      </c>
      <c r="M832" s="124">
        <v>9.5893333333333342</v>
      </c>
    </row>
    <row r="833" spans="1:13" ht="12" x14ac:dyDescent="0.25">
      <c r="A833" s="175">
        <v>571.36</v>
      </c>
      <c r="B833" s="124">
        <v>8.8450000000000006</v>
      </c>
      <c r="C833" s="124">
        <v>8.032</v>
      </c>
      <c r="D833" s="124">
        <v>4.9196666666666671</v>
      </c>
      <c r="E833" s="124">
        <v>6.1303333333333327</v>
      </c>
      <c r="F833" s="124">
        <v>10.275</v>
      </c>
      <c r="G833" s="124">
        <v>6.7796666666666665</v>
      </c>
      <c r="H833" s="124">
        <v>8.4640000000000004</v>
      </c>
      <c r="I833" s="124">
        <v>10.227333333333334</v>
      </c>
      <c r="J833" s="124">
        <v>7.3309999999999995</v>
      </c>
      <c r="K833" s="124">
        <v>8.3469999999999995</v>
      </c>
      <c r="L833" s="124">
        <v>7.5019999999999998</v>
      </c>
      <c r="M833" s="124">
        <v>9.490333333333334</v>
      </c>
    </row>
    <row r="834" spans="1:13" ht="12" x14ac:dyDescent="0.25">
      <c r="A834" s="175">
        <v>571.80999999999995</v>
      </c>
      <c r="B834" s="124">
        <v>8.7433333333333341</v>
      </c>
      <c r="C834" s="124">
        <v>7.9673333333333334</v>
      </c>
      <c r="D834" s="124">
        <v>4.8573333333333331</v>
      </c>
      <c r="E834" s="124">
        <v>6.0676666666666668</v>
      </c>
      <c r="F834" s="124">
        <v>10.159333333333333</v>
      </c>
      <c r="G834" s="124">
        <v>6.6990000000000007</v>
      </c>
      <c r="H834" s="124">
        <v>8.3983333333333334</v>
      </c>
      <c r="I834" s="124">
        <v>10.122666666666667</v>
      </c>
      <c r="J834" s="124">
        <v>7.2293333333333329</v>
      </c>
      <c r="K834" s="124">
        <v>8.254666666666667</v>
      </c>
      <c r="L834" s="124">
        <v>7.4273333333333333</v>
      </c>
      <c r="M834" s="124">
        <v>9.3983333333333334</v>
      </c>
    </row>
    <row r="835" spans="1:13" ht="12" x14ac:dyDescent="0.25">
      <c r="A835" s="175">
        <v>572.26</v>
      </c>
      <c r="B835" s="124">
        <v>8.6403333333333325</v>
      </c>
      <c r="C835" s="124">
        <v>7.899333333333332</v>
      </c>
      <c r="D835" s="124">
        <v>4.7893333333333326</v>
      </c>
      <c r="E835" s="124">
        <v>6.0036666666666667</v>
      </c>
      <c r="F835" s="124">
        <v>10.041333333333334</v>
      </c>
      <c r="G835" s="124">
        <v>6.6186666666666669</v>
      </c>
      <c r="H835" s="124">
        <v>8.3246666666666673</v>
      </c>
      <c r="I835" s="124">
        <v>10.015666666666666</v>
      </c>
      <c r="J835" s="124">
        <v>7.1246666666666663</v>
      </c>
      <c r="K835" s="124">
        <v>8.1566666666666681</v>
      </c>
      <c r="L835" s="124">
        <v>7.3460000000000001</v>
      </c>
      <c r="M835" s="124">
        <v>9.3023333333333333</v>
      </c>
    </row>
    <row r="836" spans="1:13" ht="12" x14ac:dyDescent="0.25">
      <c r="A836" s="175">
        <v>572.71</v>
      </c>
      <c r="B836" s="124">
        <v>8.5406666666666666</v>
      </c>
      <c r="C836" s="124">
        <v>7.8356666666666674</v>
      </c>
      <c r="D836" s="124">
        <v>4.7250000000000005</v>
      </c>
      <c r="E836" s="124">
        <v>5.9403333333333324</v>
      </c>
      <c r="F836" s="124">
        <v>9.9306666666666672</v>
      </c>
      <c r="G836" s="124">
        <v>6.5390000000000006</v>
      </c>
      <c r="H836" s="124">
        <v>8.2543333333333333</v>
      </c>
      <c r="I836" s="124">
        <v>9.9129999999999985</v>
      </c>
      <c r="J836" s="124">
        <v>7.0246666666666657</v>
      </c>
      <c r="K836" s="124">
        <v>8.0596666666666668</v>
      </c>
      <c r="L836" s="124">
        <v>7.2686666666666655</v>
      </c>
      <c r="M836" s="124">
        <v>9.2100000000000009</v>
      </c>
    </row>
    <row r="837" spans="1:13" ht="12" x14ac:dyDescent="0.25">
      <c r="A837" s="175">
        <v>573.16</v>
      </c>
      <c r="B837" s="124">
        <v>8.4426666666666677</v>
      </c>
      <c r="C837" s="124">
        <v>7.7666666666666666</v>
      </c>
      <c r="D837" s="124">
        <v>4.6580000000000004</v>
      </c>
      <c r="E837" s="124">
        <v>5.8769999999999998</v>
      </c>
      <c r="F837" s="124">
        <v>9.8146666666666675</v>
      </c>
      <c r="G837" s="124">
        <v>6.4603333333333337</v>
      </c>
      <c r="H837" s="124">
        <v>8.1806666666666654</v>
      </c>
      <c r="I837" s="124">
        <v>9.8083333333333318</v>
      </c>
      <c r="J837" s="124">
        <v>6.9239999999999995</v>
      </c>
      <c r="K837" s="124">
        <v>7.9643333333333333</v>
      </c>
      <c r="L837" s="124">
        <v>7.1909999999999998</v>
      </c>
      <c r="M837" s="124">
        <v>9.1109999999999989</v>
      </c>
    </row>
    <row r="838" spans="1:13" ht="12" x14ac:dyDescent="0.25">
      <c r="A838" s="175">
        <v>573.61</v>
      </c>
      <c r="B838" s="124">
        <v>8.346333333333332</v>
      </c>
      <c r="C838" s="124">
        <v>7.7043333333333335</v>
      </c>
      <c r="D838" s="124">
        <v>4.5996666666666668</v>
      </c>
      <c r="E838" s="124">
        <v>5.8193333333333328</v>
      </c>
      <c r="F838" s="124">
        <v>9.7053333333333338</v>
      </c>
      <c r="G838" s="124">
        <v>6.383</v>
      </c>
      <c r="H838" s="124">
        <v>8.1079999999999988</v>
      </c>
      <c r="I838" s="124">
        <v>9.7100000000000009</v>
      </c>
      <c r="J838" s="124">
        <v>6.8256666666666668</v>
      </c>
      <c r="K838" s="124">
        <v>7.87</v>
      </c>
      <c r="L838" s="124">
        <v>7.1203333333333338</v>
      </c>
      <c r="M838" s="124">
        <v>9.0176666666666669</v>
      </c>
    </row>
    <row r="839" spans="1:13" ht="12" x14ac:dyDescent="0.25">
      <c r="A839" s="175">
        <v>574.05999999999995</v>
      </c>
      <c r="B839" s="124">
        <v>8.2476666666666674</v>
      </c>
      <c r="C839" s="124">
        <v>7.6426666666666669</v>
      </c>
      <c r="D839" s="124">
        <v>4.5403333333333338</v>
      </c>
      <c r="E839" s="124">
        <v>5.7586666666666675</v>
      </c>
      <c r="F839" s="124">
        <v>9.597666666666667</v>
      </c>
      <c r="G839" s="124">
        <v>6.306</v>
      </c>
      <c r="H839" s="124">
        <v>8.0376666666666665</v>
      </c>
      <c r="I839" s="124">
        <v>9.6093333333333337</v>
      </c>
      <c r="J839" s="124">
        <v>6.7303333333333333</v>
      </c>
      <c r="K839" s="124">
        <v>7.7770000000000001</v>
      </c>
      <c r="L839" s="124">
        <v>7.0466666666666669</v>
      </c>
      <c r="M839" s="124">
        <v>8.9233333333333338</v>
      </c>
    </row>
    <row r="840" spans="1:13" ht="12" x14ac:dyDescent="0.25">
      <c r="A840" s="175">
        <v>574.51</v>
      </c>
      <c r="B840" s="124">
        <v>8.1556666666666668</v>
      </c>
      <c r="C840" s="124">
        <v>7.5813333333333333</v>
      </c>
      <c r="D840" s="124">
        <v>4.4816666666666665</v>
      </c>
      <c r="E840" s="124">
        <v>5.6996666666666655</v>
      </c>
      <c r="F840" s="124">
        <v>9.4919999999999991</v>
      </c>
      <c r="G840" s="124">
        <v>6.230999999999999</v>
      </c>
      <c r="H840" s="124">
        <v>7.9739999999999993</v>
      </c>
      <c r="I840" s="124">
        <v>9.5116666666666649</v>
      </c>
      <c r="J840" s="124">
        <v>6.6403333333333334</v>
      </c>
      <c r="K840" s="124">
        <v>7.6909999999999998</v>
      </c>
      <c r="L840" s="124">
        <v>6.9766666666666666</v>
      </c>
      <c r="M840" s="124">
        <v>8.836666666666666</v>
      </c>
    </row>
    <row r="841" spans="1:13" ht="12" x14ac:dyDescent="0.25">
      <c r="A841" s="175">
        <v>574.96</v>
      </c>
      <c r="B841" s="124">
        <v>8.0616666666666674</v>
      </c>
      <c r="C841" s="124">
        <v>7.5203333333333333</v>
      </c>
      <c r="D841" s="124">
        <v>4.4233333333333329</v>
      </c>
      <c r="E841" s="124">
        <v>5.6423333333333332</v>
      </c>
      <c r="F841" s="124">
        <v>9.3890000000000011</v>
      </c>
      <c r="G841" s="124">
        <v>6.155333333333334</v>
      </c>
      <c r="H841" s="124">
        <v>7.9066666666666672</v>
      </c>
      <c r="I841" s="124">
        <v>9.4193333333333324</v>
      </c>
      <c r="J841" s="124">
        <v>6.549666666666667</v>
      </c>
      <c r="K841" s="124">
        <v>7.5996666666666668</v>
      </c>
      <c r="L841" s="124">
        <v>6.9093333333333335</v>
      </c>
      <c r="M841" s="124">
        <v>8.7490000000000006</v>
      </c>
    </row>
    <row r="842" spans="1:13" ht="12" x14ac:dyDescent="0.25">
      <c r="A842" s="175">
        <v>575.41</v>
      </c>
      <c r="B842" s="124">
        <v>7.9709999999999992</v>
      </c>
      <c r="C842" s="124">
        <v>7.4633333333333338</v>
      </c>
      <c r="D842" s="124">
        <v>4.3653333333333331</v>
      </c>
      <c r="E842" s="124">
        <v>5.5883333333333338</v>
      </c>
      <c r="F842" s="124">
        <v>9.288333333333334</v>
      </c>
      <c r="G842" s="124">
        <v>6.0840000000000005</v>
      </c>
      <c r="H842" s="124">
        <v>7.8426666666666671</v>
      </c>
      <c r="I842" s="124">
        <v>9.3256666666666685</v>
      </c>
      <c r="J842" s="124">
        <v>6.4596666666666662</v>
      </c>
      <c r="K842" s="124">
        <v>7.5130000000000008</v>
      </c>
      <c r="L842" s="124">
        <v>6.844333333333334</v>
      </c>
      <c r="M842" s="124">
        <v>8.6629999999999985</v>
      </c>
    </row>
    <row r="843" spans="1:13" ht="12" x14ac:dyDescent="0.25">
      <c r="A843" s="175">
        <v>575.86</v>
      </c>
      <c r="B843" s="124">
        <v>7.8836666666666666</v>
      </c>
      <c r="C843" s="124">
        <v>7.4106666666666676</v>
      </c>
      <c r="D843" s="124">
        <v>4.3113333333333337</v>
      </c>
      <c r="E843" s="124">
        <v>5.5343333333333327</v>
      </c>
      <c r="F843" s="124">
        <v>9.1896666666666675</v>
      </c>
      <c r="G843" s="124">
        <v>6.0136666666666665</v>
      </c>
      <c r="H843" s="124">
        <v>7.7809999999999997</v>
      </c>
      <c r="I843" s="124">
        <v>9.2383333333333333</v>
      </c>
      <c r="J843" s="124">
        <v>6.3730000000000002</v>
      </c>
      <c r="K843" s="124">
        <v>7.43</v>
      </c>
      <c r="L843" s="124">
        <v>6.7813333333333334</v>
      </c>
      <c r="M843" s="124">
        <v>8.5783333333333331</v>
      </c>
    </row>
    <row r="844" spans="1:13" ht="12" x14ac:dyDescent="0.25">
      <c r="A844" s="175">
        <v>576.30999999999995</v>
      </c>
      <c r="B844" s="124">
        <v>7.7986666666666666</v>
      </c>
      <c r="C844" s="124">
        <v>7.3596666666666666</v>
      </c>
      <c r="D844" s="124">
        <v>4.2569999999999997</v>
      </c>
      <c r="E844" s="124">
        <v>5.4836666666666671</v>
      </c>
      <c r="F844" s="124">
        <v>9.0960000000000001</v>
      </c>
      <c r="G844" s="124">
        <v>5.9470000000000001</v>
      </c>
      <c r="H844" s="124">
        <v>7.7250000000000005</v>
      </c>
      <c r="I844" s="124">
        <v>9.1526666666666667</v>
      </c>
      <c r="J844" s="124">
        <v>6.2896666666666663</v>
      </c>
      <c r="K844" s="124">
        <v>7.3476666666666661</v>
      </c>
      <c r="L844" s="124">
        <v>6.719333333333334</v>
      </c>
      <c r="M844" s="124">
        <v>8.495333333333333</v>
      </c>
    </row>
    <row r="845" spans="1:13" ht="12" x14ac:dyDescent="0.25">
      <c r="A845" s="175">
        <v>576.76</v>
      </c>
      <c r="B845" s="124">
        <v>7.7149999999999999</v>
      </c>
      <c r="C845" s="124">
        <v>7.3096666666666676</v>
      </c>
      <c r="D845" s="124">
        <v>4.2056666666666667</v>
      </c>
      <c r="E845" s="124">
        <v>5.4336666666666664</v>
      </c>
      <c r="F845" s="124">
        <v>9.0023333333333344</v>
      </c>
      <c r="G845" s="124">
        <v>5.883</v>
      </c>
      <c r="H845" s="124">
        <v>7.668333333333333</v>
      </c>
      <c r="I845" s="124">
        <v>9.0723333333333347</v>
      </c>
      <c r="J845" s="124">
        <v>6.2093333333333334</v>
      </c>
      <c r="K845" s="124">
        <v>7.2716666666666656</v>
      </c>
      <c r="L845" s="124">
        <v>6.6573333333333338</v>
      </c>
      <c r="M845" s="124">
        <v>8.4183333333333348</v>
      </c>
    </row>
    <row r="846" spans="1:13" ht="12" x14ac:dyDescent="0.25">
      <c r="A846" s="175">
        <v>577.21</v>
      </c>
      <c r="B846" s="124">
        <v>7.6313333333333331</v>
      </c>
      <c r="C846" s="124">
        <v>7.2546666666666662</v>
      </c>
      <c r="D846" s="124">
        <v>4.1520000000000001</v>
      </c>
      <c r="E846" s="124">
        <v>5.38</v>
      </c>
      <c r="F846" s="124">
        <v>8.908666666666667</v>
      </c>
      <c r="G846" s="124">
        <v>5.8186666666666662</v>
      </c>
      <c r="H846" s="124">
        <v>7.6069999999999993</v>
      </c>
      <c r="I846" s="124">
        <v>8.99</v>
      </c>
      <c r="J846" s="124">
        <v>6.1253333333333337</v>
      </c>
      <c r="K846" s="124">
        <v>7.1916666666666664</v>
      </c>
      <c r="L846" s="124">
        <v>6.5963333333333329</v>
      </c>
      <c r="M846" s="124">
        <v>8.3353333333333328</v>
      </c>
    </row>
    <row r="847" spans="1:13" ht="12" x14ac:dyDescent="0.25">
      <c r="A847" s="175">
        <v>577.66</v>
      </c>
      <c r="B847" s="124">
        <v>7.55</v>
      </c>
      <c r="C847" s="124">
        <v>7.2023333333333328</v>
      </c>
      <c r="D847" s="124">
        <v>4.1043333333333329</v>
      </c>
      <c r="E847" s="124">
        <v>5.331666666666667</v>
      </c>
      <c r="F847" s="124">
        <v>8.820666666666666</v>
      </c>
      <c r="G847" s="124">
        <v>5.7553333333333327</v>
      </c>
      <c r="H847" s="124">
        <v>7.5523333333333333</v>
      </c>
      <c r="I847" s="124">
        <v>8.9079999999999995</v>
      </c>
      <c r="J847" s="124">
        <v>6.0483333333333329</v>
      </c>
      <c r="K847" s="124">
        <v>7.1173333333333337</v>
      </c>
      <c r="L847" s="124">
        <v>6.5343333333333335</v>
      </c>
      <c r="M847" s="124">
        <v>8.2589999999999986</v>
      </c>
    </row>
    <row r="848" spans="1:13" ht="12" x14ac:dyDescent="0.25">
      <c r="A848" s="175">
        <v>578.11</v>
      </c>
      <c r="B848" s="124">
        <v>7.4766666666666666</v>
      </c>
      <c r="C848" s="124">
        <v>7.1566666666666663</v>
      </c>
      <c r="D848" s="124">
        <v>4.0583333333333327</v>
      </c>
      <c r="E848" s="124">
        <v>5.2849999999999993</v>
      </c>
      <c r="F848" s="124">
        <v>8.7350000000000012</v>
      </c>
      <c r="G848" s="124">
        <v>5.6956666666666669</v>
      </c>
      <c r="H848" s="124">
        <v>7.5019999999999998</v>
      </c>
      <c r="I848" s="124">
        <v>8.8336666666666677</v>
      </c>
      <c r="J848" s="124">
        <v>5.972999999999999</v>
      </c>
      <c r="K848" s="124">
        <v>7.0466666666666669</v>
      </c>
      <c r="L848" s="124">
        <v>6.4789999999999992</v>
      </c>
      <c r="M848" s="124">
        <v>8.1866666666666674</v>
      </c>
    </row>
    <row r="849" spans="1:13" ht="12" x14ac:dyDescent="0.25">
      <c r="A849" s="175">
        <v>578.55999999999995</v>
      </c>
      <c r="B849" s="124">
        <v>7.4050000000000002</v>
      </c>
      <c r="C849" s="124">
        <v>7.1146666666666656</v>
      </c>
      <c r="D849" s="124">
        <v>4.0156666666666672</v>
      </c>
      <c r="E849" s="124">
        <v>5.2443333333333326</v>
      </c>
      <c r="F849" s="124">
        <v>8.6516666666666673</v>
      </c>
      <c r="G849" s="124">
        <v>5.6423333333333332</v>
      </c>
      <c r="H849" s="124">
        <v>7.4529999999999994</v>
      </c>
      <c r="I849" s="124">
        <v>8.7609999999999992</v>
      </c>
      <c r="J849" s="124">
        <v>5.9013333333333335</v>
      </c>
      <c r="K849" s="124">
        <v>6.976</v>
      </c>
      <c r="L849" s="124">
        <v>6.4279999999999999</v>
      </c>
      <c r="M849" s="124">
        <v>8.1143333333333345</v>
      </c>
    </row>
    <row r="850" spans="1:13" ht="12" x14ac:dyDescent="0.25">
      <c r="A850" s="175">
        <v>579.01</v>
      </c>
      <c r="B850" s="124">
        <v>7.3376666666666663</v>
      </c>
      <c r="C850" s="124">
        <v>7.0743333333333345</v>
      </c>
      <c r="D850" s="124">
        <v>3.9750000000000001</v>
      </c>
      <c r="E850" s="124">
        <v>5.2050000000000001</v>
      </c>
      <c r="F850" s="124">
        <v>8.5733333333333324</v>
      </c>
      <c r="G850" s="124">
        <v>5.5889999999999995</v>
      </c>
      <c r="H850" s="124">
        <v>7.4066666666666663</v>
      </c>
      <c r="I850" s="124">
        <v>8.689333333333332</v>
      </c>
      <c r="J850" s="124">
        <v>5.8369999999999997</v>
      </c>
      <c r="K850" s="124">
        <v>6.911999999999999</v>
      </c>
      <c r="L850" s="124">
        <v>6.3786666666666667</v>
      </c>
      <c r="M850" s="124">
        <v>8.0463333333333313</v>
      </c>
    </row>
    <row r="851" spans="1:13" ht="12" x14ac:dyDescent="0.25">
      <c r="A851" s="175">
        <v>579.45000000000005</v>
      </c>
      <c r="B851" s="124">
        <v>7.27</v>
      </c>
      <c r="C851" s="124">
        <v>7.0316666666666663</v>
      </c>
      <c r="D851" s="124">
        <v>3.9316666666666666</v>
      </c>
      <c r="E851" s="124">
        <v>5.1643333333333334</v>
      </c>
      <c r="F851" s="124">
        <v>8.4916666666666671</v>
      </c>
      <c r="G851" s="124">
        <v>5.5356666666666667</v>
      </c>
      <c r="H851" s="124">
        <v>7.3576666666666668</v>
      </c>
      <c r="I851" s="124">
        <v>8.6199999999999992</v>
      </c>
      <c r="J851" s="124">
        <v>5.7733333333333334</v>
      </c>
      <c r="K851" s="124">
        <v>6.8460000000000001</v>
      </c>
      <c r="L851" s="124">
        <v>6.3273333333333328</v>
      </c>
      <c r="M851" s="124">
        <v>7.9780000000000006</v>
      </c>
    </row>
    <row r="852" spans="1:13" ht="12" x14ac:dyDescent="0.25">
      <c r="A852" s="175">
        <v>579.9</v>
      </c>
      <c r="B852" s="124">
        <v>7.2070000000000007</v>
      </c>
      <c r="C852" s="124">
        <v>6.9946666666666673</v>
      </c>
      <c r="D852" s="124">
        <v>3.8933333333333331</v>
      </c>
      <c r="E852" s="124">
        <v>5.1276666666666664</v>
      </c>
      <c r="F852" s="124">
        <v>8.4146666666666672</v>
      </c>
      <c r="G852" s="124">
        <v>5.4883333333333324</v>
      </c>
      <c r="H852" s="124">
        <v>7.3093333333333321</v>
      </c>
      <c r="I852" s="124">
        <v>8.5540000000000003</v>
      </c>
      <c r="J852" s="124">
        <v>5.7086666666666659</v>
      </c>
      <c r="K852" s="124">
        <v>6.7836666666666661</v>
      </c>
      <c r="L852" s="124">
        <v>6.280666666666666</v>
      </c>
      <c r="M852" s="124">
        <v>7.915</v>
      </c>
    </row>
    <row r="853" spans="1:13" ht="12" x14ac:dyDescent="0.25">
      <c r="A853" s="175">
        <v>580.35</v>
      </c>
      <c r="B853" s="124">
        <v>7.1410000000000009</v>
      </c>
      <c r="C853" s="124">
        <v>6.9549999999999992</v>
      </c>
      <c r="D853" s="124">
        <v>3.8536666666666668</v>
      </c>
      <c r="E853" s="124">
        <v>5.0886666666666667</v>
      </c>
      <c r="F853" s="124">
        <v>8.3433333333333337</v>
      </c>
      <c r="G853" s="124">
        <v>5.437333333333334</v>
      </c>
      <c r="H853" s="124">
        <v>7.2620000000000005</v>
      </c>
      <c r="I853" s="124">
        <v>8.4836666666666662</v>
      </c>
      <c r="J853" s="124">
        <v>5.6456666666666671</v>
      </c>
      <c r="K853" s="124">
        <v>6.7223333333333324</v>
      </c>
      <c r="L853" s="124">
        <v>6.2326666666666668</v>
      </c>
      <c r="M853" s="124">
        <v>7.8500000000000005</v>
      </c>
    </row>
    <row r="854" spans="1:13" ht="12" x14ac:dyDescent="0.25">
      <c r="A854" s="175">
        <v>580.79999999999995</v>
      </c>
      <c r="B854" s="124">
        <v>7.0793333333333335</v>
      </c>
      <c r="C854" s="124">
        <v>6.9193333333333333</v>
      </c>
      <c r="D854" s="124">
        <v>3.8149999999999999</v>
      </c>
      <c r="E854" s="124">
        <v>5.0549999999999997</v>
      </c>
      <c r="F854" s="124">
        <v>8.2760000000000016</v>
      </c>
      <c r="G854" s="124">
        <v>5.3913333333333329</v>
      </c>
      <c r="H854" s="124">
        <v>7.2203333333333335</v>
      </c>
      <c r="I854" s="124">
        <v>8.4179999999999993</v>
      </c>
      <c r="J854" s="124">
        <v>5.5863333333333332</v>
      </c>
      <c r="K854" s="124">
        <v>6.6640000000000006</v>
      </c>
      <c r="L854" s="124">
        <v>6.1870000000000003</v>
      </c>
      <c r="M854" s="124">
        <v>7.7903333333333329</v>
      </c>
    </row>
    <row r="855" spans="1:13" ht="12" x14ac:dyDescent="0.25">
      <c r="A855" s="175">
        <v>581.25</v>
      </c>
      <c r="B855" s="124">
        <v>7.0209999999999999</v>
      </c>
      <c r="C855" s="124">
        <v>6.8813333333333331</v>
      </c>
      <c r="D855" s="124">
        <v>3.7773333333333334</v>
      </c>
      <c r="E855" s="124">
        <v>5.0146666666666668</v>
      </c>
      <c r="F855" s="124">
        <v>8.206999999999999</v>
      </c>
      <c r="G855" s="124">
        <v>5.3456666666666663</v>
      </c>
      <c r="H855" s="124">
        <v>7.1753333333333336</v>
      </c>
      <c r="I855" s="124">
        <v>8.3573333333333331</v>
      </c>
      <c r="J855" s="124">
        <v>5.5249999999999995</v>
      </c>
      <c r="K855" s="124">
        <v>6.6033333333333326</v>
      </c>
      <c r="L855" s="124">
        <v>6.1383333333333328</v>
      </c>
      <c r="M855" s="124">
        <v>7.7333333333333334</v>
      </c>
    </row>
    <row r="856" spans="1:13" ht="12" x14ac:dyDescent="0.25">
      <c r="A856" s="175">
        <v>581.70000000000005</v>
      </c>
      <c r="B856" s="124">
        <v>6.9613333333333332</v>
      </c>
      <c r="C856" s="124">
        <v>6.8486666666666665</v>
      </c>
      <c r="D856" s="124">
        <v>3.7426666666666666</v>
      </c>
      <c r="E856" s="124">
        <v>4.980666666666667</v>
      </c>
      <c r="F856" s="124">
        <v>8.1420000000000012</v>
      </c>
      <c r="G856" s="124">
        <v>5.3009999999999993</v>
      </c>
      <c r="H856" s="124">
        <v>7.1316666666666668</v>
      </c>
      <c r="I856" s="124">
        <v>8.2963333333333331</v>
      </c>
      <c r="J856" s="124">
        <v>5.4663333333333339</v>
      </c>
      <c r="K856" s="124">
        <v>6.5476666666666672</v>
      </c>
      <c r="L856" s="124">
        <v>6.0983333333333336</v>
      </c>
      <c r="M856" s="124">
        <v>7.6796666666666669</v>
      </c>
    </row>
    <row r="857" spans="1:13" ht="12" x14ac:dyDescent="0.25">
      <c r="A857" s="175">
        <v>582.15</v>
      </c>
      <c r="B857" s="124">
        <v>6.9063333333333334</v>
      </c>
      <c r="C857" s="124">
        <v>6.8123333333333322</v>
      </c>
      <c r="D857" s="124">
        <v>3.7099999999999995</v>
      </c>
      <c r="E857" s="124">
        <v>4.9490000000000007</v>
      </c>
      <c r="F857" s="124">
        <v>8.0766666666666662</v>
      </c>
      <c r="G857" s="124">
        <v>5.2576666666666663</v>
      </c>
      <c r="H857" s="124">
        <v>7.0940000000000003</v>
      </c>
      <c r="I857" s="124">
        <v>8.2363333333333326</v>
      </c>
      <c r="J857" s="124">
        <v>5.4116666666666662</v>
      </c>
      <c r="K857" s="124">
        <v>6.4923333333333337</v>
      </c>
      <c r="L857" s="124">
        <v>6.056</v>
      </c>
      <c r="M857" s="124">
        <v>7.6236666666666677</v>
      </c>
    </row>
    <row r="858" spans="1:13" ht="12" x14ac:dyDescent="0.25">
      <c r="A858" s="175">
        <v>582.6</v>
      </c>
      <c r="B858" s="124">
        <v>6.8513333333333328</v>
      </c>
      <c r="C858" s="124">
        <v>6.780333333333334</v>
      </c>
      <c r="D858" s="124">
        <v>3.6776666666666671</v>
      </c>
      <c r="E858" s="124">
        <v>4.9156666666666666</v>
      </c>
      <c r="F858" s="124">
        <v>8.0156666666666663</v>
      </c>
      <c r="G858" s="124">
        <v>5.2153333333333327</v>
      </c>
      <c r="H858" s="124">
        <v>7.0569999999999995</v>
      </c>
      <c r="I858" s="124">
        <v>8.1786666666666665</v>
      </c>
      <c r="J858" s="124">
        <v>5.3573333333333331</v>
      </c>
      <c r="K858" s="124">
        <v>6.4376666666666678</v>
      </c>
      <c r="L858" s="124">
        <v>6.0186666666666655</v>
      </c>
      <c r="M858" s="124">
        <v>7.5726666666666667</v>
      </c>
    </row>
    <row r="859" spans="1:13" ht="12" x14ac:dyDescent="0.25">
      <c r="A859" s="175">
        <v>583.04999999999995</v>
      </c>
      <c r="B859" s="124">
        <v>6.7966666666666669</v>
      </c>
      <c r="C859" s="124">
        <v>6.748333333333334</v>
      </c>
      <c r="D859" s="124">
        <v>3.6456666666666671</v>
      </c>
      <c r="E859" s="124">
        <v>4.8839999999999995</v>
      </c>
      <c r="F859" s="124">
        <v>7.9526666666666666</v>
      </c>
      <c r="G859" s="124">
        <v>5.1729999999999992</v>
      </c>
      <c r="H859" s="124">
        <v>7.0233333333333334</v>
      </c>
      <c r="I859" s="124">
        <v>8.1196666666666655</v>
      </c>
      <c r="J859" s="124">
        <v>5.3086666666666673</v>
      </c>
      <c r="K859" s="124">
        <v>6.386333333333333</v>
      </c>
      <c r="L859" s="124">
        <v>5.9783333333333326</v>
      </c>
      <c r="M859" s="124">
        <v>7.5196666666666658</v>
      </c>
    </row>
    <row r="860" spans="1:13" ht="12" x14ac:dyDescent="0.25">
      <c r="A860" s="175">
        <v>583.5</v>
      </c>
      <c r="B860" s="124">
        <v>6.7443333333333335</v>
      </c>
      <c r="C860" s="124">
        <v>6.7176666666666662</v>
      </c>
      <c r="D860" s="124">
        <v>3.6153333333333335</v>
      </c>
      <c r="E860" s="124">
        <v>4.8553333333333333</v>
      </c>
      <c r="F860" s="124">
        <v>7.8933333333333335</v>
      </c>
      <c r="G860" s="124">
        <v>5.1363333333333339</v>
      </c>
      <c r="H860" s="124">
        <v>6.9879999999999995</v>
      </c>
      <c r="I860" s="124">
        <v>8.0696666666666665</v>
      </c>
      <c r="J860" s="124">
        <v>5.2583333333333337</v>
      </c>
      <c r="K860" s="124">
        <v>6.3376666666666663</v>
      </c>
      <c r="L860" s="124">
        <v>5.9430000000000005</v>
      </c>
      <c r="M860" s="124">
        <v>7.47</v>
      </c>
    </row>
    <row r="861" spans="1:13" ht="12" x14ac:dyDescent="0.25">
      <c r="A861" s="175">
        <v>583.95000000000005</v>
      </c>
      <c r="B861" s="124">
        <v>6.6943333333333328</v>
      </c>
      <c r="C861" s="124">
        <v>6.69</v>
      </c>
      <c r="D861" s="124">
        <v>3.5856666666666666</v>
      </c>
      <c r="E861" s="124">
        <v>4.8273333333333328</v>
      </c>
      <c r="F861" s="124">
        <v>7.835</v>
      </c>
      <c r="G861" s="124">
        <v>5.0986666666666665</v>
      </c>
      <c r="H861" s="124">
        <v>6.9530000000000003</v>
      </c>
      <c r="I861" s="124">
        <v>8.02</v>
      </c>
      <c r="J861" s="124">
        <v>5.2080000000000011</v>
      </c>
      <c r="K861" s="124">
        <v>6.288333333333334</v>
      </c>
      <c r="L861" s="124">
        <v>5.9076666666666666</v>
      </c>
      <c r="M861" s="124">
        <v>7.4213333333333331</v>
      </c>
    </row>
    <row r="862" spans="1:13" ht="12" x14ac:dyDescent="0.25">
      <c r="A862" s="175">
        <v>584.4</v>
      </c>
      <c r="B862" s="124">
        <v>6.6493333333333338</v>
      </c>
      <c r="C862" s="124">
        <v>6.6633333333333331</v>
      </c>
      <c r="D862" s="124">
        <v>3.5596666666666668</v>
      </c>
      <c r="E862" s="124">
        <v>4.8023333333333333</v>
      </c>
      <c r="F862" s="124">
        <v>7.778999999999999</v>
      </c>
      <c r="G862" s="124">
        <v>5.0663333333333327</v>
      </c>
      <c r="H862" s="124">
        <v>6.9243333333333332</v>
      </c>
      <c r="I862" s="124">
        <v>7.9733333333333336</v>
      </c>
      <c r="J862" s="124">
        <v>5.1656666666666666</v>
      </c>
      <c r="K862" s="124">
        <v>6.25</v>
      </c>
      <c r="L862" s="124">
        <v>5.8756666666666666</v>
      </c>
      <c r="M862" s="124">
        <v>7.3790000000000004</v>
      </c>
    </row>
    <row r="863" spans="1:13" ht="12" x14ac:dyDescent="0.25">
      <c r="A863" s="175">
        <v>584.85</v>
      </c>
      <c r="B863" s="124">
        <v>6.6033333333333344</v>
      </c>
      <c r="C863" s="124">
        <v>6.6366666666666667</v>
      </c>
      <c r="D863" s="124">
        <v>3.536</v>
      </c>
      <c r="E863" s="124">
        <v>4.7766666666666664</v>
      </c>
      <c r="F863" s="124">
        <v>7.7276666666666678</v>
      </c>
      <c r="G863" s="124">
        <v>5.0343333333333327</v>
      </c>
      <c r="H863" s="124">
        <v>6.8963333333333336</v>
      </c>
      <c r="I863" s="124">
        <v>7.9336666666666673</v>
      </c>
      <c r="J863" s="124">
        <v>5.1243333333333334</v>
      </c>
      <c r="K863" s="124">
        <v>6.2093333333333334</v>
      </c>
      <c r="L863" s="124">
        <v>5.8449999999999998</v>
      </c>
      <c r="M863" s="124">
        <v>7.3410000000000002</v>
      </c>
    </row>
    <row r="864" spans="1:13" ht="12" x14ac:dyDescent="0.25">
      <c r="A864" s="175">
        <v>585.29999999999995</v>
      </c>
      <c r="B864" s="124">
        <v>6.5613333333333337</v>
      </c>
      <c r="C864" s="124">
        <v>6.6103333333333332</v>
      </c>
      <c r="D864" s="124">
        <v>3.5103333333333335</v>
      </c>
      <c r="E864" s="124">
        <v>4.7513333333333341</v>
      </c>
      <c r="F864" s="124">
        <v>7.6766666666666667</v>
      </c>
      <c r="G864" s="124">
        <v>5.0026666666666664</v>
      </c>
      <c r="H864" s="124">
        <v>6.8663333333333334</v>
      </c>
      <c r="I864" s="124">
        <v>7.8883333333333328</v>
      </c>
      <c r="J864" s="124">
        <v>5.0823333333333336</v>
      </c>
      <c r="K864" s="124">
        <v>6.1680000000000001</v>
      </c>
      <c r="L864" s="124">
        <v>5.8120000000000003</v>
      </c>
      <c r="M864" s="124">
        <v>7.3009999999999993</v>
      </c>
    </row>
    <row r="865" spans="1:13" ht="12" x14ac:dyDescent="0.25">
      <c r="A865" s="175">
        <v>585.75</v>
      </c>
      <c r="B865" s="124">
        <v>6.5226666666666659</v>
      </c>
      <c r="C865" s="124">
        <v>6.5890000000000013</v>
      </c>
      <c r="D865" s="124">
        <v>3.4913333333333334</v>
      </c>
      <c r="E865" s="124">
        <v>4.7303333333333333</v>
      </c>
      <c r="F865" s="124">
        <v>7.63</v>
      </c>
      <c r="G865" s="124">
        <v>4.9716666666666667</v>
      </c>
      <c r="H865" s="124">
        <v>6.84</v>
      </c>
      <c r="I865" s="124">
        <v>7.8493333333333331</v>
      </c>
      <c r="J865" s="124">
        <v>5.0456666666666665</v>
      </c>
      <c r="K865" s="124">
        <v>6.133</v>
      </c>
      <c r="L865" s="124">
        <v>5.7823333333333329</v>
      </c>
      <c r="M865" s="124">
        <v>7.2623333333333333</v>
      </c>
    </row>
    <row r="866" spans="1:13" ht="12" x14ac:dyDescent="0.25">
      <c r="A866" s="175">
        <v>586.19000000000005</v>
      </c>
      <c r="B866" s="124">
        <v>6.4853333333333341</v>
      </c>
      <c r="C866" s="124">
        <v>6.5643333333333338</v>
      </c>
      <c r="D866" s="124">
        <v>3.4689999999999999</v>
      </c>
      <c r="E866" s="124">
        <v>4.7096666666666662</v>
      </c>
      <c r="F866" s="124">
        <v>7.5829999999999993</v>
      </c>
      <c r="G866" s="124">
        <v>4.9403333333333341</v>
      </c>
      <c r="H866" s="124">
        <v>6.8133333333333335</v>
      </c>
      <c r="I866" s="124">
        <v>7.8079999999999998</v>
      </c>
      <c r="J866" s="124">
        <v>5.0066666666666668</v>
      </c>
      <c r="K866" s="124">
        <v>6.0983333333333336</v>
      </c>
      <c r="L866" s="124">
        <v>5.7553333333333336</v>
      </c>
      <c r="M866" s="124">
        <v>7.2256666666666662</v>
      </c>
    </row>
    <row r="867" spans="1:13" ht="12" x14ac:dyDescent="0.25">
      <c r="A867" s="175">
        <v>586.64</v>
      </c>
      <c r="B867" s="124">
        <v>6.4496666666666664</v>
      </c>
      <c r="C867" s="124">
        <v>6.5439999999999996</v>
      </c>
      <c r="D867" s="124">
        <v>3.4483333333333337</v>
      </c>
      <c r="E867" s="124">
        <v>4.6906666666666661</v>
      </c>
      <c r="F867" s="124">
        <v>7.5360000000000005</v>
      </c>
      <c r="G867" s="124">
        <v>4.91</v>
      </c>
      <c r="H867" s="124">
        <v>6.7909999999999995</v>
      </c>
      <c r="I867" s="124">
        <v>7.7673333333333332</v>
      </c>
      <c r="J867" s="124">
        <v>4.97</v>
      </c>
      <c r="K867" s="124">
        <v>6.0633333333333326</v>
      </c>
      <c r="L867" s="124">
        <v>5.7299999999999995</v>
      </c>
      <c r="M867" s="124">
        <v>7.1943333333333328</v>
      </c>
    </row>
    <row r="868" spans="1:13" ht="12" x14ac:dyDescent="0.25">
      <c r="A868" s="175">
        <v>587.09</v>
      </c>
      <c r="B868" s="124">
        <v>6.415</v>
      </c>
      <c r="C868" s="124">
        <v>6.5246666666666657</v>
      </c>
      <c r="D868" s="124">
        <v>3.4283333333333332</v>
      </c>
      <c r="E868" s="124">
        <v>4.6703333333333337</v>
      </c>
      <c r="F868" s="124">
        <v>7.4913333333333334</v>
      </c>
      <c r="G868" s="124">
        <v>4.8843333333333332</v>
      </c>
      <c r="H868" s="124">
        <v>6.7666666666666666</v>
      </c>
      <c r="I868" s="124">
        <v>7.7329999999999997</v>
      </c>
      <c r="J868" s="124">
        <v>4.9353333333333333</v>
      </c>
      <c r="K868" s="124">
        <v>6.032</v>
      </c>
      <c r="L868" s="124">
        <v>5.705000000000001</v>
      </c>
      <c r="M868" s="124">
        <v>7.1610000000000005</v>
      </c>
    </row>
    <row r="869" spans="1:13" ht="12" x14ac:dyDescent="0.25">
      <c r="A869" s="175">
        <v>587.54</v>
      </c>
      <c r="B869" s="124">
        <v>6.3746666666666663</v>
      </c>
      <c r="C869" s="124">
        <v>6.5043333333333324</v>
      </c>
      <c r="D869" s="124">
        <v>3.4086666666666665</v>
      </c>
      <c r="E869" s="124">
        <v>4.6506666666666669</v>
      </c>
      <c r="F869" s="124">
        <v>7.4506666666666659</v>
      </c>
      <c r="G869" s="124">
        <v>4.8579999999999997</v>
      </c>
      <c r="H869" s="124">
        <v>6.7433333333333332</v>
      </c>
      <c r="I869" s="124">
        <v>7.6953333333333331</v>
      </c>
      <c r="J869" s="124">
        <v>4.9009999999999998</v>
      </c>
      <c r="K869" s="124">
        <v>5.9986666666666677</v>
      </c>
      <c r="L869" s="124">
        <v>5.6819999999999995</v>
      </c>
      <c r="M869" s="124">
        <v>7.125</v>
      </c>
    </row>
    <row r="870" spans="1:13" ht="12" x14ac:dyDescent="0.25">
      <c r="A870" s="175">
        <v>587.99</v>
      </c>
      <c r="B870" s="124">
        <v>6.344333333333334</v>
      </c>
      <c r="C870" s="124">
        <v>6.4839999999999991</v>
      </c>
      <c r="D870" s="124">
        <v>3.387</v>
      </c>
      <c r="E870" s="124">
        <v>4.6306666666666665</v>
      </c>
      <c r="F870" s="124">
        <v>7.4119999999999999</v>
      </c>
      <c r="G870" s="124">
        <v>4.8319999999999999</v>
      </c>
      <c r="H870" s="124">
        <v>6.7210000000000001</v>
      </c>
      <c r="I870" s="124">
        <v>7.6623333333333337</v>
      </c>
      <c r="J870" s="124">
        <v>4.8676666666666675</v>
      </c>
      <c r="K870" s="124">
        <v>5.9680000000000009</v>
      </c>
      <c r="L870" s="124">
        <v>5.6589999999999998</v>
      </c>
      <c r="M870" s="124">
        <v>7.0936666666666666</v>
      </c>
    </row>
    <row r="871" spans="1:13" ht="12" x14ac:dyDescent="0.25">
      <c r="A871" s="175">
        <v>588.44000000000005</v>
      </c>
      <c r="B871" s="124">
        <v>6.3086666666666673</v>
      </c>
      <c r="C871" s="124">
        <v>6.461666666666666</v>
      </c>
      <c r="D871" s="124">
        <v>3.3670000000000004</v>
      </c>
      <c r="E871" s="124">
        <v>4.6103333333333332</v>
      </c>
      <c r="F871" s="124">
        <v>7.3719999999999999</v>
      </c>
      <c r="G871" s="124">
        <v>4.8046666666666669</v>
      </c>
      <c r="H871" s="124">
        <v>6.6966666666666663</v>
      </c>
      <c r="I871" s="124">
        <v>7.628333333333333</v>
      </c>
      <c r="J871" s="124">
        <v>4.8343333333333334</v>
      </c>
      <c r="K871" s="124">
        <v>5.9373333333333322</v>
      </c>
      <c r="L871" s="124">
        <v>5.636333333333333</v>
      </c>
      <c r="M871" s="124">
        <v>7.062333333333334</v>
      </c>
    </row>
    <row r="872" spans="1:13" ht="12" x14ac:dyDescent="0.25">
      <c r="A872" s="175">
        <v>588.89</v>
      </c>
      <c r="B872" s="124">
        <v>6.2789999999999999</v>
      </c>
      <c r="C872" s="124">
        <v>6.4456666666666669</v>
      </c>
      <c r="D872" s="124">
        <v>3.3526666666666665</v>
      </c>
      <c r="E872" s="124">
        <v>4.594333333333334</v>
      </c>
      <c r="F872" s="124">
        <v>7.3433333333333337</v>
      </c>
      <c r="G872" s="124">
        <v>4.7846666666666664</v>
      </c>
      <c r="H872" s="124">
        <v>6.6769999999999996</v>
      </c>
      <c r="I872" s="124">
        <v>7.5986666666666665</v>
      </c>
      <c r="J872" s="124">
        <v>4.8026666666666671</v>
      </c>
      <c r="K872" s="124">
        <v>5.9096666666666664</v>
      </c>
      <c r="L872" s="124">
        <v>5.6156666666666668</v>
      </c>
      <c r="M872" s="124">
        <v>7.0343333333333335</v>
      </c>
    </row>
    <row r="873" spans="1:13" ht="12" x14ac:dyDescent="0.25">
      <c r="A873" s="175">
        <v>589.34</v>
      </c>
      <c r="B873" s="124">
        <v>6.2480000000000002</v>
      </c>
      <c r="C873" s="124">
        <v>6.4283333333333337</v>
      </c>
      <c r="D873" s="124">
        <v>3.3353333333333333</v>
      </c>
      <c r="E873" s="124">
        <v>4.5783333333333331</v>
      </c>
      <c r="F873" s="124">
        <v>7.3093333333333339</v>
      </c>
      <c r="G873" s="124">
        <v>4.7636666666666665</v>
      </c>
      <c r="H873" s="124">
        <v>6.6606666666666667</v>
      </c>
      <c r="I873" s="124">
        <v>7.5710000000000006</v>
      </c>
      <c r="J873" s="124">
        <v>4.7756666666666669</v>
      </c>
      <c r="K873" s="124">
        <v>5.8843333333333332</v>
      </c>
      <c r="L873" s="124">
        <v>5.5970000000000004</v>
      </c>
      <c r="M873" s="124">
        <v>7.0070000000000006</v>
      </c>
    </row>
    <row r="874" spans="1:13" ht="12" x14ac:dyDescent="0.25">
      <c r="A874" s="175">
        <v>589.79</v>
      </c>
      <c r="B874" s="124">
        <v>6.2186666666666666</v>
      </c>
      <c r="C874" s="124">
        <v>6.4126666666666665</v>
      </c>
      <c r="D874" s="124">
        <v>3.3196666666666665</v>
      </c>
      <c r="E874" s="124">
        <v>4.5636666666666663</v>
      </c>
      <c r="F874" s="124">
        <v>7.2743333333333338</v>
      </c>
      <c r="G874" s="124">
        <v>4.7429999999999994</v>
      </c>
      <c r="H874" s="124">
        <v>6.6429999999999998</v>
      </c>
      <c r="I874" s="124">
        <v>7.5440000000000005</v>
      </c>
      <c r="J874" s="124">
        <v>4.7510000000000003</v>
      </c>
      <c r="K874" s="124">
        <v>5.8576666666666668</v>
      </c>
      <c r="L874" s="124">
        <v>5.5786666666666669</v>
      </c>
      <c r="M874" s="124">
        <v>6.9836666666666671</v>
      </c>
    </row>
    <row r="875" spans="1:13" ht="12" x14ac:dyDescent="0.25">
      <c r="A875" s="175">
        <v>590.24</v>
      </c>
      <c r="B875" s="124">
        <v>6.1896666666666667</v>
      </c>
      <c r="C875" s="124">
        <v>6.3970000000000011</v>
      </c>
      <c r="D875" s="124">
        <v>3.3059999999999996</v>
      </c>
      <c r="E875" s="124">
        <v>4.5460000000000003</v>
      </c>
      <c r="F875" s="124">
        <v>7.2383333333333333</v>
      </c>
      <c r="G875" s="124">
        <v>4.7190000000000003</v>
      </c>
      <c r="H875" s="124">
        <v>6.6253333333333329</v>
      </c>
      <c r="I875" s="124">
        <v>7.519333333333333</v>
      </c>
      <c r="J875" s="124">
        <v>4.722666666666667</v>
      </c>
      <c r="K875" s="124">
        <v>5.8339999999999996</v>
      </c>
      <c r="L875" s="124">
        <v>5.5603333333333333</v>
      </c>
      <c r="M875" s="124">
        <v>6.9549999999999992</v>
      </c>
    </row>
    <row r="876" spans="1:13" ht="12" x14ac:dyDescent="0.25">
      <c r="A876" s="175">
        <v>590.67999999999995</v>
      </c>
      <c r="B876" s="124">
        <v>6.1613333333333342</v>
      </c>
      <c r="C876" s="124">
        <v>6.3803333333333336</v>
      </c>
      <c r="D876" s="124">
        <v>3.2913333333333328</v>
      </c>
      <c r="E876" s="124">
        <v>4.5360000000000005</v>
      </c>
      <c r="F876" s="124">
        <v>7.2043333333333335</v>
      </c>
      <c r="G876" s="124">
        <v>4.698666666666667</v>
      </c>
      <c r="H876" s="124">
        <v>6.6110000000000007</v>
      </c>
      <c r="I876" s="124">
        <v>7.488666666666667</v>
      </c>
      <c r="J876" s="124">
        <v>4.6976666666666667</v>
      </c>
      <c r="K876" s="124">
        <v>5.8120000000000003</v>
      </c>
      <c r="L876" s="124">
        <v>5.5433333333333339</v>
      </c>
      <c r="M876" s="124">
        <v>6.9279999999999999</v>
      </c>
    </row>
    <row r="877" spans="1:13" ht="12" x14ac:dyDescent="0.25">
      <c r="A877" s="175">
        <v>591.13</v>
      </c>
      <c r="B877" s="124">
        <v>6.1360000000000001</v>
      </c>
      <c r="C877" s="124">
        <v>6.3639999999999999</v>
      </c>
      <c r="D877" s="124">
        <v>3.2783333333333338</v>
      </c>
      <c r="E877" s="124">
        <v>4.5219999999999994</v>
      </c>
      <c r="F877" s="124">
        <v>7.1726666666666672</v>
      </c>
      <c r="G877" s="124">
        <v>4.6789999999999994</v>
      </c>
      <c r="H877" s="124">
        <v>6.5993333333333339</v>
      </c>
      <c r="I877" s="124">
        <v>7.4640000000000013</v>
      </c>
      <c r="J877" s="124">
        <v>4.6776666666666662</v>
      </c>
      <c r="K877" s="124">
        <v>5.7920000000000007</v>
      </c>
      <c r="L877" s="124">
        <v>5.5270000000000001</v>
      </c>
      <c r="M877" s="124">
        <v>6.9026666666666658</v>
      </c>
    </row>
    <row r="878" spans="1:13" ht="12" x14ac:dyDescent="0.25">
      <c r="A878" s="175">
        <v>591.58000000000004</v>
      </c>
      <c r="B878" s="124">
        <v>6.1109999999999998</v>
      </c>
      <c r="C878" s="124">
        <v>6.3520000000000003</v>
      </c>
      <c r="D878" s="124">
        <v>3.2663333333333333</v>
      </c>
      <c r="E878" s="124">
        <v>4.5116666666666667</v>
      </c>
      <c r="F878" s="124">
        <v>7.1450000000000005</v>
      </c>
      <c r="G878" s="124">
        <v>4.6610000000000005</v>
      </c>
      <c r="H878" s="124">
        <v>6.585</v>
      </c>
      <c r="I878" s="124">
        <v>7.4396666666666667</v>
      </c>
      <c r="J878" s="124">
        <v>4.6543333333333337</v>
      </c>
      <c r="K878" s="124">
        <v>5.7729999999999997</v>
      </c>
      <c r="L878" s="124">
        <v>5.5106666666666664</v>
      </c>
      <c r="M878" s="124">
        <v>6.8793333333333324</v>
      </c>
    </row>
    <row r="879" spans="1:13" ht="12" x14ac:dyDescent="0.25">
      <c r="A879" s="175">
        <v>592.03</v>
      </c>
      <c r="B879" s="124">
        <v>6.0883333333333338</v>
      </c>
      <c r="C879" s="124">
        <v>6.3413333333333339</v>
      </c>
      <c r="D879" s="124">
        <v>3.2566666666666664</v>
      </c>
      <c r="E879" s="124">
        <v>4.5023333333333335</v>
      </c>
      <c r="F879" s="124">
        <v>7.1166666666666671</v>
      </c>
      <c r="G879" s="124">
        <v>4.6453333333333333</v>
      </c>
      <c r="H879" s="124">
        <v>6.5723333333333329</v>
      </c>
      <c r="I879" s="124">
        <v>7.4186666666666667</v>
      </c>
      <c r="J879" s="124">
        <v>4.636333333333333</v>
      </c>
      <c r="K879" s="124">
        <v>5.7530000000000001</v>
      </c>
      <c r="L879" s="124">
        <v>5.4943333333333335</v>
      </c>
      <c r="M879" s="124">
        <v>6.8576666666666668</v>
      </c>
    </row>
    <row r="880" spans="1:13" ht="12" x14ac:dyDescent="0.25">
      <c r="A880" s="175">
        <v>592.48</v>
      </c>
      <c r="B880" s="124">
        <v>6.0676666666666668</v>
      </c>
      <c r="C880" s="124">
        <v>6.3280000000000003</v>
      </c>
      <c r="D880" s="124">
        <v>3.2456666666666667</v>
      </c>
      <c r="E880" s="124">
        <v>4.4879999999999995</v>
      </c>
      <c r="F880" s="124">
        <v>7.0963333333333338</v>
      </c>
      <c r="G880" s="124">
        <v>4.6303333333333336</v>
      </c>
      <c r="H880" s="124">
        <v>6.556</v>
      </c>
      <c r="I880" s="124">
        <v>7.4006666666666661</v>
      </c>
      <c r="J880" s="124">
        <v>4.6173333333333337</v>
      </c>
      <c r="K880" s="124">
        <v>5.7366666666666672</v>
      </c>
      <c r="L880" s="124">
        <v>5.480666666666667</v>
      </c>
      <c r="M880" s="124">
        <v>6.8386666666666658</v>
      </c>
    </row>
    <row r="881" spans="1:13" ht="12" x14ac:dyDescent="0.25">
      <c r="A881" s="175">
        <v>592.92999999999995</v>
      </c>
      <c r="B881" s="124">
        <v>6.0483333333333329</v>
      </c>
      <c r="C881" s="124">
        <v>6.3159999999999998</v>
      </c>
      <c r="D881" s="124">
        <v>3.234666666666667</v>
      </c>
      <c r="E881" s="124">
        <v>4.4776666666666669</v>
      </c>
      <c r="F881" s="124">
        <v>7.0710000000000006</v>
      </c>
      <c r="G881" s="124">
        <v>4.6133333333333333</v>
      </c>
      <c r="H881" s="124">
        <v>6.5413333333333341</v>
      </c>
      <c r="I881" s="124">
        <v>7.3780000000000001</v>
      </c>
      <c r="J881" s="124">
        <v>4.597666666666667</v>
      </c>
      <c r="K881" s="124">
        <v>5.72</v>
      </c>
      <c r="L881" s="124">
        <v>5.4666666666666659</v>
      </c>
      <c r="M881" s="124">
        <v>6.817333333333333</v>
      </c>
    </row>
    <row r="882" spans="1:13" ht="12" x14ac:dyDescent="0.25">
      <c r="A882" s="175">
        <v>593.38</v>
      </c>
      <c r="B882" s="124">
        <v>6.0266666666666664</v>
      </c>
      <c r="C882" s="124">
        <v>6.3026666666666671</v>
      </c>
      <c r="D882" s="124">
        <v>3.2266666666666666</v>
      </c>
      <c r="E882" s="124">
        <v>4.469333333333334</v>
      </c>
      <c r="F882" s="124">
        <v>7.0509999999999993</v>
      </c>
      <c r="G882" s="124">
        <v>4.6006666666666662</v>
      </c>
      <c r="H882" s="124">
        <v>6.53</v>
      </c>
      <c r="I882" s="124">
        <v>7.3553333333333333</v>
      </c>
      <c r="J882" s="124">
        <v>4.5806666666666667</v>
      </c>
      <c r="K882" s="124">
        <v>5.706666666666667</v>
      </c>
      <c r="L882" s="124">
        <v>5.4540000000000006</v>
      </c>
      <c r="M882" s="124">
        <v>6.7989999999999995</v>
      </c>
    </row>
    <row r="883" spans="1:13" ht="12" x14ac:dyDescent="0.25">
      <c r="A883" s="175">
        <v>593.82000000000005</v>
      </c>
      <c r="B883" s="124">
        <v>6.0090000000000003</v>
      </c>
      <c r="C883" s="124">
        <v>6.294999999999999</v>
      </c>
      <c r="D883" s="124">
        <v>3.2170000000000001</v>
      </c>
      <c r="E883" s="124">
        <v>4.458333333333333</v>
      </c>
      <c r="F883" s="124">
        <v>7.0296666666666674</v>
      </c>
      <c r="G883" s="124">
        <v>4.586666666666666</v>
      </c>
      <c r="H883" s="124">
        <v>6.5186666666666673</v>
      </c>
      <c r="I883" s="124">
        <v>7.3336666666666668</v>
      </c>
      <c r="J883" s="124">
        <v>4.5620000000000003</v>
      </c>
      <c r="K883" s="124">
        <v>5.6893333333333338</v>
      </c>
      <c r="L883" s="124">
        <v>5.4426666666666668</v>
      </c>
      <c r="M883" s="124">
        <v>6.7783333333333333</v>
      </c>
    </row>
    <row r="884" spans="1:13" ht="12" x14ac:dyDescent="0.25">
      <c r="A884" s="175">
        <v>594.27</v>
      </c>
      <c r="B884" s="124">
        <v>5.9943333333333335</v>
      </c>
      <c r="C884" s="124">
        <v>6.2863333333333342</v>
      </c>
      <c r="D884" s="124">
        <v>3.2080000000000002</v>
      </c>
      <c r="E884" s="124">
        <v>4.4473333333333329</v>
      </c>
      <c r="F884" s="124">
        <v>7.008</v>
      </c>
      <c r="G884" s="124">
        <v>4.5716666666666663</v>
      </c>
      <c r="H884" s="124">
        <v>6.5056666666666665</v>
      </c>
      <c r="I884" s="124">
        <v>7.3123333333333322</v>
      </c>
      <c r="J884" s="124">
        <v>4.544999999999999</v>
      </c>
      <c r="K884" s="124">
        <v>5.6749999999999998</v>
      </c>
      <c r="L884" s="124">
        <v>5.43</v>
      </c>
      <c r="M884" s="124">
        <v>6.7590000000000003</v>
      </c>
    </row>
    <row r="885" spans="1:13" ht="12" x14ac:dyDescent="0.25">
      <c r="A885" s="175">
        <v>594.72</v>
      </c>
      <c r="B885" s="124">
        <v>5.9723333333333342</v>
      </c>
      <c r="C885" s="124">
        <v>6.274</v>
      </c>
      <c r="D885" s="124">
        <v>3.1976666666666667</v>
      </c>
      <c r="E885" s="124">
        <v>4.437333333333334</v>
      </c>
      <c r="F885" s="124">
        <v>6.9853333333333332</v>
      </c>
      <c r="G885" s="124">
        <v>4.556</v>
      </c>
      <c r="H885" s="124">
        <v>6.4936666666666669</v>
      </c>
      <c r="I885" s="124">
        <v>7.2903333333333338</v>
      </c>
      <c r="J885" s="124">
        <v>4.5276666666666667</v>
      </c>
      <c r="K885" s="124">
        <v>5.6593333333333327</v>
      </c>
      <c r="L885" s="124">
        <v>5.416666666666667</v>
      </c>
      <c r="M885" s="124">
        <v>6.7409999999999997</v>
      </c>
    </row>
    <row r="886" spans="1:13" ht="12" x14ac:dyDescent="0.25">
      <c r="A886" s="175">
        <v>595.16999999999996</v>
      </c>
      <c r="B886" s="124">
        <v>5.950333333333333</v>
      </c>
      <c r="C886" s="124">
        <v>6.2630000000000008</v>
      </c>
      <c r="D886" s="124">
        <v>3.1876666666666664</v>
      </c>
      <c r="E886" s="124">
        <v>4.426333333333333</v>
      </c>
      <c r="F886" s="124">
        <v>6.961666666666666</v>
      </c>
      <c r="G886" s="124">
        <v>4.5456666666666665</v>
      </c>
      <c r="H886" s="124">
        <v>6.4823333333333339</v>
      </c>
      <c r="I886" s="124">
        <v>7.2676666666666669</v>
      </c>
      <c r="J886" s="124">
        <v>4.5073333333333343</v>
      </c>
      <c r="K886" s="124">
        <v>5.6423333333333332</v>
      </c>
      <c r="L886" s="124">
        <v>5.4050000000000002</v>
      </c>
      <c r="M886" s="124">
        <v>6.7249999999999988</v>
      </c>
    </row>
    <row r="887" spans="1:13" ht="12" x14ac:dyDescent="0.25">
      <c r="A887" s="175">
        <v>595.62</v>
      </c>
      <c r="B887" s="124">
        <v>5.9326666666666661</v>
      </c>
      <c r="C887" s="124">
        <v>6.2530000000000001</v>
      </c>
      <c r="D887" s="124">
        <v>3.1793333333333336</v>
      </c>
      <c r="E887" s="124">
        <v>4.4173333333333327</v>
      </c>
      <c r="F887" s="124">
        <v>6.9379999999999997</v>
      </c>
      <c r="G887" s="124">
        <v>4.5346666666666664</v>
      </c>
      <c r="H887" s="124">
        <v>6.468</v>
      </c>
      <c r="I887" s="124">
        <v>7.2496666666666671</v>
      </c>
      <c r="J887" s="124">
        <v>4.4903333333333331</v>
      </c>
      <c r="K887" s="124">
        <v>5.6260000000000003</v>
      </c>
      <c r="L887" s="124">
        <v>5.3923333333333332</v>
      </c>
      <c r="M887" s="124">
        <v>6.706666666666667</v>
      </c>
    </row>
    <row r="888" spans="1:13" ht="12" x14ac:dyDescent="0.25">
      <c r="A888" s="175">
        <v>596.07000000000005</v>
      </c>
      <c r="B888" s="124">
        <v>5.9173333333333344</v>
      </c>
      <c r="C888" s="124">
        <v>6.2433333333333332</v>
      </c>
      <c r="D888" s="124">
        <v>3.1753333333333331</v>
      </c>
      <c r="E888" s="124">
        <v>4.4106666666666667</v>
      </c>
      <c r="F888" s="124">
        <v>6.9206666666666665</v>
      </c>
      <c r="G888" s="124">
        <v>4.5236666666666672</v>
      </c>
      <c r="H888" s="124">
        <v>6.4576666666666673</v>
      </c>
      <c r="I888" s="124">
        <v>7.2340000000000009</v>
      </c>
      <c r="J888" s="124">
        <v>4.4763333333333337</v>
      </c>
      <c r="K888" s="124">
        <v>5.6133333333333333</v>
      </c>
      <c r="L888" s="124">
        <v>5.3820000000000006</v>
      </c>
      <c r="M888" s="124">
        <v>6.69</v>
      </c>
    </row>
    <row r="889" spans="1:13" ht="12" x14ac:dyDescent="0.25">
      <c r="A889" s="175">
        <v>596.52</v>
      </c>
      <c r="B889" s="124">
        <v>5.8980000000000006</v>
      </c>
      <c r="C889" s="124">
        <v>6.2313333333333327</v>
      </c>
      <c r="D889" s="124">
        <v>3.1656666666666666</v>
      </c>
      <c r="E889" s="124">
        <v>4.4006666666666669</v>
      </c>
      <c r="F889" s="124">
        <v>6.9029999999999996</v>
      </c>
      <c r="G889" s="124">
        <v>4.508</v>
      </c>
      <c r="H889" s="124">
        <v>6.4456666666666669</v>
      </c>
      <c r="I889" s="124">
        <v>7.211666666666666</v>
      </c>
      <c r="J889" s="124">
        <v>4.458333333333333</v>
      </c>
      <c r="K889" s="124">
        <v>5.5966666666666667</v>
      </c>
      <c r="L889" s="124">
        <v>5.3683333333333332</v>
      </c>
      <c r="M889" s="124">
        <v>6.6706666666666665</v>
      </c>
    </row>
    <row r="890" spans="1:13" ht="12" x14ac:dyDescent="0.25">
      <c r="A890" s="175">
        <v>596.96</v>
      </c>
      <c r="B890" s="124">
        <v>5.8803333333333327</v>
      </c>
      <c r="C890" s="124">
        <v>6.2203333333333335</v>
      </c>
      <c r="D890" s="124">
        <v>3.1563333333333339</v>
      </c>
      <c r="E890" s="124">
        <v>4.3916666666666666</v>
      </c>
      <c r="F890" s="124">
        <v>6.8826666666666663</v>
      </c>
      <c r="G890" s="124">
        <v>4.4953333333333338</v>
      </c>
      <c r="H890" s="124">
        <v>6.4340000000000002</v>
      </c>
      <c r="I890" s="124">
        <v>7.1930000000000005</v>
      </c>
      <c r="J890" s="124">
        <v>4.4426666666666668</v>
      </c>
      <c r="K890" s="124">
        <v>5.5843333333333334</v>
      </c>
      <c r="L890" s="124">
        <v>5.355666666666667</v>
      </c>
      <c r="M890" s="124">
        <v>6.6546666666666665</v>
      </c>
    </row>
    <row r="891" spans="1:13" ht="12" x14ac:dyDescent="0.25">
      <c r="A891" s="175">
        <v>597.41</v>
      </c>
      <c r="B891" s="124">
        <v>5.8613333333333335</v>
      </c>
      <c r="C891" s="124">
        <v>6.2133333333333338</v>
      </c>
      <c r="D891" s="124">
        <v>3.1509999999999998</v>
      </c>
      <c r="E891" s="124">
        <v>4.3846666666666669</v>
      </c>
      <c r="F891" s="124">
        <v>6.8623333333333347</v>
      </c>
      <c r="G891" s="124">
        <v>4.4823333333333339</v>
      </c>
      <c r="H891" s="124">
        <v>6.4233333333333329</v>
      </c>
      <c r="I891" s="124">
        <v>7.1766666666666667</v>
      </c>
      <c r="J891" s="124">
        <v>4.4279999999999999</v>
      </c>
      <c r="K891" s="124">
        <v>5.5743333333333327</v>
      </c>
      <c r="L891" s="124">
        <v>5.3453333333333335</v>
      </c>
      <c r="M891" s="124">
        <v>6.6396666666666668</v>
      </c>
    </row>
    <row r="892" spans="1:13" ht="12" x14ac:dyDescent="0.25">
      <c r="A892" s="175">
        <v>597.86</v>
      </c>
      <c r="B892" s="124">
        <v>5.8460000000000001</v>
      </c>
      <c r="C892" s="124">
        <v>6.2046666666666672</v>
      </c>
      <c r="D892" s="124">
        <v>3.1436666666666668</v>
      </c>
      <c r="E892" s="124">
        <v>4.376666666666666</v>
      </c>
      <c r="F892" s="124">
        <v>6.84</v>
      </c>
      <c r="G892" s="124">
        <v>4.4690000000000003</v>
      </c>
      <c r="H892" s="124">
        <v>6.4123333333333328</v>
      </c>
      <c r="I892" s="124">
        <v>7.1573333333333338</v>
      </c>
      <c r="J892" s="124">
        <v>4.4093333333333335</v>
      </c>
      <c r="K892" s="124">
        <v>5.5579999999999998</v>
      </c>
      <c r="L892" s="124">
        <v>5.3329999999999993</v>
      </c>
      <c r="M892" s="124">
        <v>6.6203333333333338</v>
      </c>
    </row>
    <row r="893" spans="1:13" ht="12" x14ac:dyDescent="0.25">
      <c r="A893" s="175">
        <v>598.30999999999995</v>
      </c>
      <c r="B893" s="124">
        <v>5.8280000000000003</v>
      </c>
      <c r="C893" s="124">
        <v>6.1930000000000005</v>
      </c>
      <c r="D893" s="124">
        <v>3.1353333333333335</v>
      </c>
      <c r="E893" s="124">
        <v>4.367</v>
      </c>
      <c r="F893" s="124">
        <v>6.8143333333333338</v>
      </c>
      <c r="G893" s="124">
        <v>4.4553333333333338</v>
      </c>
      <c r="H893" s="124">
        <v>6.4006666666666661</v>
      </c>
      <c r="I893" s="124">
        <v>7.1419999999999995</v>
      </c>
      <c r="J893" s="124">
        <v>4.3919999999999995</v>
      </c>
      <c r="K893" s="124">
        <v>5.5429999999999993</v>
      </c>
      <c r="L893" s="124">
        <v>5.32</v>
      </c>
      <c r="M893" s="124">
        <v>6.6036666666666664</v>
      </c>
    </row>
    <row r="894" spans="1:13" ht="12" x14ac:dyDescent="0.25">
      <c r="A894" s="175">
        <v>598.76</v>
      </c>
      <c r="B894" s="124">
        <v>5.8093333333333339</v>
      </c>
      <c r="C894" s="124">
        <v>6.1803333333333335</v>
      </c>
      <c r="D894" s="124">
        <v>3.1263333333333332</v>
      </c>
      <c r="E894" s="124">
        <v>4.3563333333333327</v>
      </c>
      <c r="F894" s="124">
        <v>6.7919999999999989</v>
      </c>
      <c r="G894" s="124">
        <v>4.4400000000000004</v>
      </c>
      <c r="H894" s="124">
        <v>6.3870000000000005</v>
      </c>
      <c r="I894" s="124">
        <v>7.1209999999999996</v>
      </c>
      <c r="J894" s="124">
        <v>4.3736666666666659</v>
      </c>
      <c r="K894" s="124">
        <v>5.5249999999999995</v>
      </c>
      <c r="L894" s="124">
        <v>5.3086666666666664</v>
      </c>
      <c r="M894" s="124">
        <v>6.5826666666666656</v>
      </c>
    </row>
    <row r="895" spans="1:13" ht="12" x14ac:dyDescent="0.25">
      <c r="A895" s="175">
        <v>599.21</v>
      </c>
      <c r="B895" s="124">
        <v>5.7920000000000007</v>
      </c>
      <c r="C895" s="124">
        <v>6.1696666666666671</v>
      </c>
      <c r="D895" s="124">
        <v>3.1196666666666668</v>
      </c>
      <c r="E895" s="124">
        <v>4.3473333333333333</v>
      </c>
      <c r="F895" s="124">
        <v>6.7713333333333336</v>
      </c>
      <c r="G895" s="124">
        <v>4.4253333333333336</v>
      </c>
      <c r="H895" s="124">
        <v>6.375</v>
      </c>
      <c r="I895" s="124">
        <v>7.1026666666666669</v>
      </c>
      <c r="J895" s="124">
        <v>4.3530000000000006</v>
      </c>
      <c r="K895" s="124">
        <v>5.5093333333333332</v>
      </c>
      <c r="L895" s="124">
        <v>5.2953333333333328</v>
      </c>
      <c r="M895" s="124">
        <v>6.5650000000000004</v>
      </c>
    </row>
    <row r="896" spans="1:13" ht="12" x14ac:dyDescent="0.25">
      <c r="A896" s="175">
        <v>599.65</v>
      </c>
      <c r="B896" s="124">
        <v>5.774</v>
      </c>
      <c r="C896" s="124">
        <v>6.1583333333333341</v>
      </c>
      <c r="D896" s="124">
        <v>3.109</v>
      </c>
      <c r="E896" s="124">
        <v>4.3386666666666658</v>
      </c>
      <c r="F896" s="124">
        <v>6.7486666666666677</v>
      </c>
      <c r="G896" s="124">
        <v>4.4126666666666674</v>
      </c>
      <c r="H896" s="124">
        <v>6.362333333333333</v>
      </c>
      <c r="I896" s="124">
        <v>7.0796666666666672</v>
      </c>
      <c r="J896" s="124">
        <v>4.3366666666666669</v>
      </c>
      <c r="K896" s="124">
        <v>5.4889999999999999</v>
      </c>
      <c r="L896" s="124">
        <v>5.2833333333333332</v>
      </c>
      <c r="M896" s="124">
        <v>6.5469999999999997</v>
      </c>
    </row>
    <row r="897" spans="1:13" ht="12" x14ac:dyDescent="0.25">
      <c r="A897" s="175">
        <v>600.1</v>
      </c>
      <c r="B897" s="124">
        <v>5.7540000000000004</v>
      </c>
      <c r="C897" s="124">
        <v>6.1486666666666672</v>
      </c>
      <c r="D897" s="124">
        <v>3.0993333333333335</v>
      </c>
      <c r="E897" s="124">
        <v>4.3243333333333336</v>
      </c>
      <c r="F897" s="124">
        <v>6.7279999999999989</v>
      </c>
      <c r="G897" s="124">
        <v>4.3976666666666668</v>
      </c>
      <c r="H897" s="124">
        <v>6.3500000000000005</v>
      </c>
      <c r="I897" s="124">
        <v>7.0650000000000004</v>
      </c>
      <c r="J897" s="124">
        <v>4.3196666666666665</v>
      </c>
      <c r="K897" s="124">
        <v>5.4733333333333336</v>
      </c>
      <c r="L897" s="124">
        <v>5.2679999999999998</v>
      </c>
      <c r="M897" s="124">
        <v>6.5266666666666664</v>
      </c>
    </row>
    <row r="898" spans="1:13" ht="12" x14ac:dyDescent="0.25">
      <c r="A898" s="175">
        <v>600.54999999999995</v>
      </c>
      <c r="B898" s="124">
        <v>5.7329999999999997</v>
      </c>
      <c r="C898" s="124">
        <v>6.1370000000000005</v>
      </c>
      <c r="D898" s="124">
        <v>3.0869999999999997</v>
      </c>
      <c r="E898" s="124">
        <v>4.315666666666667</v>
      </c>
      <c r="F898" s="124">
        <v>6.7056666666666667</v>
      </c>
      <c r="G898" s="124">
        <v>4.3816666666666668</v>
      </c>
      <c r="H898" s="124">
        <v>6.3356666666666657</v>
      </c>
      <c r="I898" s="124">
        <v>7.0446666666666671</v>
      </c>
      <c r="J898" s="124">
        <v>4.2976666666666663</v>
      </c>
      <c r="K898" s="124">
        <v>5.4520000000000008</v>
      </c>
      <c r="L898" s="124">
        <v>5.2519999999999998</v>
      </c>
      <c r="M898" s="124">
        <v>6.5053333333333327</v>
      </c>
    </row>
    <row r="899" spans="1:13" ht="12" x14ac:dyDescent="0.25">
      <c r="A899" s="175">
        <v>601</v>
      </c>
      <c r="B899" s="124">
        <v>5.711666666666666</v>
      </c>
      <c r="C899" s="124">
        <v>6.1236666666666659</v>
      </c>
      <c r="D899" s="124">
        <v>3.0733333333333328</v>
      </c>
      <c r="E899" s="124">
        <v>4.3003333333333336</v>
      </c>
      <c r="F899" s="124">
        <v>6.68</v>
      </c>
      <c r="G899" s="124">
        <v>4.3639999999999999</v>
      </c>
      <c r="H899" s="124">
        <v>6.3180000000000005</v>
      </c>
      <c r="I899" s="124">
        <v>7.0233333333333334</v>
      </c>
      <c r="J899" s="124">
        <v>4.2776666666666667</v>
      </c>
      <c r="K899" s="124">
        <v>5.4266666666666667</v>
      </c>
      <c r="L899" s="124">
        <v>5.237333333333333</v>
      </c>
      <c r="M899" s="124">
        <v>6.4813333333333345</v>
      </c>
    </row>
    <row r="900" spans="1:13" ht="12" x14ac:dyDescent="0.25">
      <c r="A900" s="175">
        <v>601.45000000000005</v>
      </c>
      <c r="B900" s="124">
        <v>5.6896666666666667</v>
      </c>
      <c r="C900" s="124">
        <v>6.1113333333333335</v>
      </c>
      <c r="D900" s="124">
        <v>3.0619999999999998</v>
      </c>
      <c r="E900" s="124">
        <v>4.2846666666666664</v>
      </c>
      <c r="F900" s="124">
        <v>6.6563333333333334</v>
      </c>
      <c r="G900" s="124">
        <v>4.3470000000000004</v>
      </c>
      <c r="H900" s="124">
        <v>6.3029999999999999</v>
      </c>
      <c r="I900" s="124">
        <v>6.9989999999999997</v>
      </c>
      <c r="J900" s="124">
        <v>4.2533333333333339</v>
      </c>
      <c r="K900" s="124">
        <v>5.4050000000000002</v>
      </c>
      <c r="L900" s="124">
        <v>5.2246666666666668</v>
      </c>
      <c r="M900" s="124">
        <v>6.4609999999999994</v>
      </c>
    </row>
    <row r="901" spans="1:13" ht="12" x14ac:dyDescent="0.25">
      <c r="A901" s="175">
        <v>601.9</v>
      </c>
      <c r="B901" s="124">
        <v>5.6639999999999988</v>
      </c>
      <c r="C901" s="124">
        <v>6.0970000000000004</v>
      </c>
      <c r="D901" s="124">
        <v>3.0476666666666667</v>
      </c>
      <c r="E901" s="124">
        <v>4.2696666666666667</v>
      </c>
      <c r="F901" s="124">
        <v>6.6243333333333325</v>
      </c>
      <c r="G901" s="124">
        <v>4.3283333333333331</v>
      </c>
      <c r="H901" s="124">
        <v>6.2859999999999987</v>
      </c>
      <c r="I901" s="124">
        <v>6.9706666666666663</v>
      </c>
      <c r="J901" s="124">
        <v>4.2269999999999994</v>
      </c>
      <c r="K901" s="124">
        <v>5.3776666666666664</v>
      </c>
      <c r="L901" s="124">
        <v>5.2063333333333333</v>
      </c>
      <c r="M901" s="124">
        <v>6.437333333333334</v>
      </c>
    </row>
    <row r="902" spans="1:13" ht="12" x14ac:dyDescent="0.25">
      <c r="A902" s="175">
        <v>602.34</v>
      </c>
      <c r="B902" s="124">
        <v>5.6390000000000002</v>
      </c>
      <c r="C902" s="124">
        <v>6.081666666666667</v>
      </c>
      <c r="D902" s="124">
        <v>3.0306666666666668</v>
      </c>
      <c r="E902" s="124">
        <v>4.2526666666666664</v>
      </c>
      <c r="F902" s="124">
        <v>6.5956666666666663</v>
      </c>
      <c r="G902" s="124">
        <v>4.3093333333333339</v>
      </c>
      <c r="H902" s="124">
        <v>6.2719999999999994</v>
      </c>
      <c r="I902" s="124">
        <v>6.9446666666666674</v>
      </c>
      <c r="J902" s="124">
        <v>4.2026666666666666</v>
      </c>
      <c r="K902" s="124">
        <v>5.3523333333333341</v>
      </c>
      <c r="L902" s="124">
        <v>5.1866666666666665</v>
      </c>
      <c r="M902" s="124">
        <v>6.4126666666666665</v>
      </c>
    </row>
    <row r="903" spans="1:13" ht="12" x14ac:dyDescent="0.25">
      <c r="A903" s="175">
        <v>602.79</v>
      </c>
      <c r="B903" s="124">
        <v>5.6106666666666669</v>
      </c>
      <c r="C903" s="124">
        <v>6.0663333333333336</v>
      </c>
      <c r="D903" s="124">
        <v>3.0126666666666666</v>
      </c>
      <c r="E903" s="124">
        <v>4.2353333333333332</v>
      </c>
      <c r="F903" s="124">
        <v>6.5620000000000003</v>
      </c>
      <c r="G903" s="124">
        <v>4.2873333333333328</v>
      </c>
      <c r="H903" s="124">
        <v>6.2543333333333324</v>
      </c>
      <c r="I903" s="124">
        <v>6.9163333333333341</v>
      </c>
      <c r="J903" s="124">
        <v>4.1756666666666664</v>
      </c>
      <c r="K903" s="124">
        <v>5.3213333333333326</v>
      </c>
      <c r="L903" s="124">
        <v>5.166666666666667</v>
      </c>
      <c r="M903" s="124">
        <v>6.3836666666666666</v>
      </c>
    </row>
    <row r="904" spans="1:13" ht="12" x14ac:dyDescent="0.25">
      <c r="A904" s="175">
        <v>603.24</v>
      </c>
      <c r="B904" s="124">
        <v>5.5796666666666672</v>
      </c>
      <c r="C904" s="124">
        <v>6.0476666666666672</v>
      </c>
      <c r="D904" s="124">
        <v>2.9966666666666666</v>
      </c>
      <c r="E904" s="124">
        <v>4.2169999999999996</v>
      </c>
      <c r="F904" s="124">
        <v>6.5276666666666658</v>
      </c>
      <c r="G904" s="124">
        <v>4.2646666666666659</v>
      </c>
      <c r="H904" s="124">
        <v>6.2346666666666666</v>
      </c>
      <c r="I904" s="124">
        <v>6.8903333333333334</v>
      </c>
      <c r="J904" s="124">
        <v>4.1496666666666666</v>
      </c>
      <c r="K904" s="124">
        <v>5.2893333333333326</v>
      </c>
      <c r="L904" s="124">
        <v>5.1429999999999998</v>
      </c>
      <c r="M904" s="124">
        <v>6.3550000000000004</v>
      </c>
    </row>
    <row r="905" spans="1:13" ht="12" x14ac:dyDescent="0.25">
      <c r="A905" s="175">
        <v>603.69000000000005</v>
      </c>
      <c r="B905" s="124">
        <v>5.5506666666666673</v>
      </c>
      <c r="C905" s="124">
        <v>6.030666666666666</v>
      </c>
      <c r="D905" s="124">
        <v>2.9770000000000003</v>
      </c>
      <c r="E905" s="124">
        <v>4.2020000000000008</v>
      </c>
      <c r="F905" s="124">
        <v>6.4929999999999994</v>
      </c>
      <c r="G905" s="124">
        <v>4.2429999999999994</v>
      </c>
      <c r="H905" s="124">
        <v>6.2143333333333333</v>
      </c>
      <c r="I905" s="124">
        <v>6.8599999999999994</v>
      </c>
      <c r="J905" s="124">
        <v>4.121666666666667</v>
      </c>
      <c r="K905" s="124">
        <v>5.258</v>
      </c>
      <c r="L905" s="124">
        <v>5.1226666666666665</v>
      </c>
      <c r="M905" s="124">
        <v>6.3230000000000004</v>
      </c>
    </row>
    <row r="906" spans="1:13" ht="12" x14ac:dyDescent="0.25">
      <c r="A906" s="175">
        <v>604.14</v>
      </c>
      <c r="B906" s="124">
        <v>5.5213333333333336</v>
      </c>
      <c r="C906" s="124">
        <v>6.011333333333333</v>
      </c>
      <c r="D906" s="124">
        <v>2.9583333333333335</v>
      </c>
      <c r="E906" s="124">
        <v>4.1829999999999998</v>
      </c>
      <c r="F906" s="124">
        <v>6.4576666666666673</v>
      </c>
      <c r="G906" s="124">
        <v>4.2183333333333337</v>
      </c>
      <c r="H906" s="124">
        <v>6.1930000000000005</v>
      </c>
      <c r="I906" s="124">
        <v>6.8310000000000004</v>
      </c>
      <c r="J906" s="124">
        <v>4.0886666666666676</v>
      </c>
      <c r="K906" s="124">
        <v>5.222666666666667</v>
      </c>
      <c r="L906" s="124">
        <v>5.1033333333333335</v>
      </c>
      <c r="M906" s="124">
        <v>6.2866666666666662</v>
      </c>
    </row>
    <row r="907" spans="1:13" ht="12" x14ac:dyDescent="0.25">
      <c r="A907" s="175">
        <v>604.58000000000004</v>
      </c>
      <c r="B907" s="124">
        <v>5.4903333333333331</v>
      </c>
      <c r="C907" s="124">
        <v>5.9916666666666671</v>
      </c>
      <c r="D907" s="124">
        <v>2.9383333333333339</v>
      </c>
      <c r="E907" s="124">
        <v>4.1630000000000003</v>
      </c>
      <c r="F907" s="124">
        <v>6.4236666666666666</v>
      </c>
      <c r="G907" s="124">
        <v>4.1906666666666661</v>
      </c>
      <c r="H907" s="124">
        <v>6.1703333333333328</v>
      </c>
      <c r="I907" s="124">
        <v>6.8</v>
      </c>
      <c r="J907" s="124">
        <v>4.0596666666666659</v>
      </c>
      <c r="K907" s="124">
        <v>5.1876666666666669</v>
      </c>
      <c r="L907" s="124">
        <v>5.08</v>
      </c>
      <c r="M907" s="124">
        <v>6.2489999999999997</v>
      </c>
    </row>
    <row r="908" spans="1:13" ht="12" x14ac:dyDescent="0.25">
      <c r="A908" s="175">
        <v>605.03</v>
      </c>
      <c r="B908" s="124">
        <v>5.458333333333333</v>
      </c>
      <c r="C908" s="124">
        <v>5.9723333333333342</v>
      </c>
      <c r="D908" s="124">
        <v>2.9160000000000004</v>
      </c>
      <c r="E908" s="124">
        <v>4.1420000000000003</v>
      </c>
      <c r="F908" s="124">
        <v>6.386333333333333</v>
      </c>
      <c r="G908" s="124">
        <v>4.1643333333333334</v>
      </c>
      <c r="H908" s="124">
        <v>6.1506666666666661</v>
      </c>
      <c r="I908" s="124">
        <v>6.7653333333333334</v>
      </c>
      <c r="J908" s="124">
        <v>4.0273333333333339</v>
      </c>
      <c r="K908" s="124">
        <v>5.1520000000000001</v>
      </c>
      <c r="L908" s="124">
        <v>5.0583333333333336</v>
      </c>
      <c r="M908" s="124">
        <v>6.2126666666666672</v>
      </c>
    </row>
    <row r="909" spans="1:13" ht="12" x14ac:dyDescent="0.25">
      <c r="A909" s="175">
        <v>605.48</v>
      </c>
      <c r="B909" s="124">
        <v>5.4226666666666672</v>
      </c>
      <c r="C909" s="124">
        <v>5.9553333333333329</v>
      </c>
      <c r="D909" s="124">
        <v>2.8940000000000001</v>
      </c>
      <c r="E909" s="124">
        <v>4.1226666666666665</v>
      </c>
      <c r="F909" s="124">
        <v>6.3463333333333338</v>
      </c>
      <c r="G909" s="124">
        <v>4.137666666666667</v>
      </c>
      <c r="H909" s="124">
        <v>6.1310000000000002</v>
      </c>
      <c r="I909" s="124">
        <v>6.7330000000000005</v>
      </c>
      <c r="J909" s="124">
        <v>3.9956666666666671</v>
      </c>
      <c r="K909" s="124">
        <v>5.1150000000000002</v>
      </c>
      <c r="L909" s="124">
        <v>5.0339999999999998</v>
      </c>
      <c r="M909" s="124">
        <v>6.1766666666666667</v>
      </c>
    </row>
    <row r="910" spans="1:13" ht="12" x14ac:dyDescent="0.25">
      <c r="A910" s="175">
        <v>605.92999999999995</v>
      </c>
      <c r="B910" s="124">
        <v>5.3913333333333329</v>
      </c>
      <c r="C910" s="124">
        <v>5.9390000000000001</v>
      </c>
      <c r="D910" s="124">
        <v>2.875</v>
      </c>
      <c r="E910" s="124">
        <v>4.1033333333333335</v>
      </c>
      <c r="F910" s="124">
        <v>6.3066666666666658</v>
      </c>
      <c r="G910" s="124">
        <v>4.1126666666666667</v>
      </c>
      <c r="H910" s="124">
        <v>6.1133333333333333</v>
      </c>
      <c r="I910" s="124">
        <v>6.7026666666666657</v>
      </c>
      <c r="J910" s="124">
        <v>3.9646666666666666</v>
      </c>
      <c r="K910" s="124">
        <v>5.0779999999999994</v>
      </c>
      <c r="L910" s="124">
        <v>5.0129999999999999</v>
      </c>
      <c r="M910" s="124">
        <v>6.1413333333333329</v>
      </c>
    </row>
    <row r="911" spans="1:13" ht="12" x14ac:dyDescent="0.25">
      <c r="A911" s="175">
        <v>606.37</v>
      </c>
      <c r="B911" s="124">
        <v>5.355666666666667</v>
      </c>
      <c r="C911" s="124">
        <v>5.918333333333333</v>
      </c>
      <c r="D911" s="124">
        <v>2.8536666666666668</v>
      </c>
      <c r="E911" s="124">
        <v>4.0809999999999995</v>
      </c>
      <c r="F911" s="124">
        <v>6.2636666666666665</v>
      </c>
      <c r="G911" s="124">
        <v>4.0853333333333337</v>
      </c>
      <c r="H911" s="124">
        <v>6.0906666666666665</v>
      </c>
      <c r="I911" s="124">
        <v>6.6653333333333329</v>
      </c>
      <c r="J911" s="124">
        <v>3.927</v>
      </c>
      <c r="K911" s="124">
        <v>5.0366666666666662</v>
      </c>
      <c r="L911" s="124">
        <v>4.9876666666666667</v>
      </c>
      <c r="M911" s="124">
        <v>6.1039999999999992</v>
      </c>
    </row>
    <row r="912" spans="1:13" ht="12" x14ac:dyDescent="0.25">
      <c r="A912" s="175">
        <v>606.82000000000005</v>
      </c>
      <c r="B912" s="124">
        <v>5.3196666666666665</v>
      </c>
      <c r="C912" s="124">
        <v>5.8953333333333333</v>
      </c>
      <c r="D912" s="124">
        <v>2.8273333333333333</v>
      </c>
      <c r="E912" s="124">
        <v>4.0549999999999997</v>
      </c>
      <c r="F912" s="124">
        <v>6.22</v>
      </c>
      <c r="G912" s="124">
        <v>4.0563333333333338</v>
      </c>
      <c r="H912" s="124">
        <v>6.0656666666666679</v>
      </c>
      <c r="I912" s="124">
        <v>6.6283333333333339</v>
      </c>
      <c r="J912" s="124">
        <v>3.8879999999999999</v>
      </c>
      <c r="K912" s="124">
        <v>4.992</v>
      </c>
      <c r="L912" s="124">
        <v>4.9569999999999999</v>
      </c>
      <c r="M912" s="124">
        <v>6.0616666666666674</v>
      </c>
    </row>
    <row r="913" spans="1:13" ht="12" x14ac:dyDescent="0.25">
      <c r="A913" s="175">
        <v>607.27</v>
      </c>
      <c r="B913" s="124">
        <v>5.2816666666666663</v>
      </c>
      <c r="C913" s="124">
        <v>5.8733333333333322</v>
      </c>
      <c r="D913" s="124">
        <v>2.8063333333333333</v>
      </c>
      <c r="E913" s="124">
        <v>4.0316666666666672</v>
      </c>
      <c r="F913" s="124">
        <v>6.1776666666666671</v>
      </c>
      <c r="G913" s="124">
        <v>4.0279999999999996</v>
      </c>
      <c r="H913" s="124">
        <v>6.0413333333333332</v>
      </c>
      <c r="I913" s="124">
        <v>6.5903333333333336</v>
      </c>
      <c r="J913" s="124">
        <v>3.8533333333333335</v>
      </c>
      <c r="K913" s="124">
        <v>4.9510000000000005</v>
      </c>
      <c r="L913" s="124">
        <v>4.9293333333333331</v>
      </c>
      <c r="M913" s="124">
        <v>6.0233333333333334</v>
      </c>
    </row>
    <row r="914" spans="1:13" ht="12" x14ac:dyDescent="0.25">
      <c r="A914" s="175">
        <v>607.72</v>
      </c>
      <c r="B914" s="124">
        <v>5.2453333333333338</v>
      </c>
      <c r="C914" s="124">
        <v>5.8519999999999994</v>
      </c>
      <c r="D914" s="124">
        <v>2.7813333333333339</v>
      </c>
      <c r="E914" s="124">
        <v>4.0093333333333332</v>
      </c>
      <c r="F914" s="124">
        <v>6.1343333333333332</v>
      </c>
      <c r="G914" s="124">
        <v>3.9983333333333335</v>
      </c>
      <c r="H914" s="124">
        <v>6.0186666666666673</v>
      </c>
      <c r="I914" s="124">
        <v>6.5493333333333332</v>
      </c>
      <c r="J914" s="124">
        <v>3.8166666666666664</v>
      </c>
      <c r="K914" s="124">
        <v>4.9076666666666666</v>
      </c>
      <c r="L914" s="124">
        <v>4.9043333333333328</v>
      </c>
      <c r="M914" s="124">
        <v>5.9813333333333345</v>
      </c>
    </row>
    <row r="915" spans="1:13" ht="12" x14ac:dyDescent="0.25">
      <c r="A915" s="175">
        <v>608.16999999999996</v>
      </c>
      <c r="B915" s="124">
        <v>5.2053333333333329</v>
      </c>
      <c r="C915" s="124">
        <v>5.8306666666666667</v>
      </c>
      <c r="D915" s="124">
        <v>2.7569999999999997</v>
      </c>
      <c r="E915" s="124">
        <v>3.9843333333333333</v>
      </c>
      <c r="F915" s="124">
        <v>6.0893333333333333</v>
      </c>
      <c r="G915" s="124">
        <v>3.9673333333333338</v>
      </c>
      <c r="H915" s="124">
        <v>5.9959999999999996</v>
      </c>
      <c r="I915" s="124">
        <v>6.5106666666666664</v>
      </c>
      <c r="J915" s="124">
        <v>3.779666666666667</v>
      </c>
      <c r="K915" s="124">
        <v>4.8656666666666668</v>
      </c>
      <c r="L915" s="124">
        <v>4.8773333333333335</v>
      </c>
      <c r="M915" s="124">
        <v>5.9409999999999998</v>
      </c>
    </row>
    <row r="916" spans="1:13" ht="12" x14ac:dyDescent="0.25">
      <c r="A916" s="175">
        <v>608.61</v>
      </c>
      <c r="B916" s="124">
        <v>5.1629999999999994</v>
      </c>
      <c r="C916" s="124">
        <v>5.8079999999999998</v>
      </c>
      <c r="D916" s="124">
        <v>2.7296666666666667</v>
      </c>
      <c r="E916" s="124">
        <v>3.9579999999999997</v>
      </c>
      <c r="F916" s="124">
        <v>6.0419999999999989</v>
      </c>
      <c r="G916" s="124">
        <v>3.9373333333333336</v>
      </c>
      <c r="H916" s="124">
        <v>5.969666666666666</v>
      </c>
      <c r="I916" s="124">
        <v>6.47</v>
      </c>
      <c r="J916" s="124">
        <v>3.7413333333333334</v>
      </c>
      <c r="K916" s="124">
        <v>4.8206666666666669</v>
      </c>
      <c r="L916" s="124">
        <v>4.8503333333333325</v>
      </c>
      <c r="M916" s="124">
        <v>5.8979999999999997</v>
      </c>
    </row>
    <row r="917" spans="1:13" ht="12" x14ac:dyDescent="0.25">
      <c r="A917" s="175">
        <v>609.05999999999995</v>
      </c>
      <c r="B917" s="124">
        <v>5.1226666666666665</v>
      </c>
      <c r="C917" s="124">
        <v>5.7876666666666665</v>
      </c>
      <c r="D917" s="124">
        <v>2.706</v>
      </c>
      <c r="E917" s="124">
        <v>3.9356666666666666</v>
      </c>
      <c r="F917" s="124">
        <v>5.9980000000000002</v>
      </c>
      <c r="G917" s="124">
        <v>3.9076666666666671</v>
      </c>
      <c r="H917" s="124">
        <v>5.9450000000000003</v>
      </c>
      <c r="I917" s="124">
        <v>6.43</v>
      </c>
      <c r="J917" s="124">
        <v>3.6996666666666669</v>
      </c>
      <c r="K917" s="124">
        <v>4.7756666666666669</v>
      </c>
      <c r="L917" s="124">
        <v>4.8216666666666663</v>
      </c>
      <c r="M917" s="124">
        <v>5.8543333333333338</v>
      </c>
    </row>
    <row r="918" spans="1:13" ht="12" x14ac:dyDescent="0.25">
      <c r="A918" s="175">
        <v>609.51</v>
      </c>
      <c r="B918" s="124">
        <v>5.0836666666666668</v>
      </c>
      <c r="C918" s="124">
        <v>5.7660000000000009</v>
      </c>
      <c r="D918" s="124">
        <v>2.6810000000000005</v>
      </c>
      <c r="E918" s="124">
        <v>3.9116666666666666</v>
      </c>
      <c r="F918" s="124">
        <v>5.9506666666666659</v>
      </c>
      <c r="G918" s="124">
        <v>3.877333333333334</v>
      </c>
      <c r="H918" s="124">
        <v>5.9143333333333343</v>
      </c>
      <c r="I918" s="124">
        <v>6.3853333333333326</v>
      </c>
      <c r="J918" s="124">
        <v>3.6573333333333338</v>
      </c>
      <c r="K918" s="124">
        <v>4.7263333333333328</v>
      </c>
      <c r="L918" s="124">
        <v>4.794999999999999</v>
      </c>
      <c r="M918" s="124">
        <v>5.8090000000000002</v>
      </c>
    </row>
    <row r="919" spans="1:13" ht="12" x14ac:dyDescent="0.25">
      <c r="A919" s="175">
        <v>609.96</v>
      </c>
      <c r="B919" s="124">
        <v>5.0439999999999996</v>
      </c>
      <c r="C919" s="124">
        <v>5.7453333333333321</v>
      </c>
      <c r="D919" s="124">
        <v>2.6586666666666665</v>
      </c>
      <c r="E919" s="124">
        <v>3.8846666666666665</v>
      </c>
      <c r="F919" s="124">
        <v>5.9036666666666671</v>
      </c>
      <c r="G919" s="124">
        <v>3.8473333333333333</v>
      </c>
      <c r="H919" s="124">
        <v>5.8886666666666665</v>
      </c>
      <c r="I919" s="124">
        <v>6.3436666666666675</v>
      </c>
      <c r="J919" s="124">
        <v>3.6196666666666668</v>
      </c>
      <c r="K919" s="124">
        <v>4.6806666666666663</v>
      </c>
      <c r="L919" s="124">
        <v>4.7683333333333335</v>
      </c>
      <c r="M919" s="124">
        <v>5.7640000000000002</v>
      </c>
    </row>
    <row r="920" spans="1:13" ht="12" x14ac:dyDescent="0.25">
      <c r="A920" s="175">
        <v>610.4</v>
      </c>
      <c r="B920" s="124">
        <v>5.001666666666666</v>
      </c>
      <c r="C920" s="124">
        <v>5.7250000000000005</v>
      </c>
      <c r="D920" s="124">
        <v>2.6363333333333334</v>
      </c>
      <c r="E920" s="124">
        <v>3.8603333333333332</v>
      </c>
      <c r="F920" s="124">
        <v>5.855666666666667</v>
      </c>
      <c r="G920" s="124">
        <v>3.8176666666666663</v>
      </c>
      <c r="H920" s="124">
        <v>5.8659999999999997</v>
      </c>
      <c r="I920" s="124">
        <v>6.3046666666666669</v>
      </c>
      <c r="J920" s="124">
        <v>3.5816666666666666</v>
      </c>
      <c r="K920" s="124">
        <v>4.6369999999999996</v>
      </c>
      <c r="L920" s="124">
        <v>4.7440000000000007</v>
      </c>
      <c r="M920" s="124">
        <v>5.7229999999999999</v>
      </c>
    </row>
    <row r="921" spans="1:13" ht="12" x14ac:dyDescent="0.25">
      <c r="A921" s="175">
        <v>610.85</v>
      </c>
      <c r="B921" s="124">
        <v>4.9590000000000005</v>
      </c>
      <c r="C921" s="124">
        <v>5.7029999999999994</v>
      </c>
      <c r="D921" s="124">
        <v>2.6103333333333332</v>
      </c>
      <c r="E921" s="124">
        <v>3.8359999999999999</v>
      </c>
      <c r="F921" s="124">
        <v>5.8086666666666673</v>
      </c>
      <c r="G921" s="124">
        <v>3.7870000000000004</v>
      </c>
      <c r="H921" s="124">
        <v>5.8383333333333338</v>
      </c>
      <c r="I921" s="124">
        <v>6.2666666666666657</v>
      </c>
      <c r="J921" s="124">
        <v>3.5430000000000006</v>
      </c>
      <c r="K921" s="124">
        <v>4.5916666666666659</v>
      </c>
      <c r="L921" s="124">
        <v>4.7136666666666667</v>
      </c>
      <c r="M921" s="124">
        <v>5.676333333333333</v>
      </c>
    </row>
    <row r="922" spans="1:13" ht="12" x14ac:dyDescent="0.25">
      <c r="A922" s="175">
        <v>611.29999999999995</v>
      </c>
      <c r="B922" s="124">
        <v>4.92</v>
      </c>
      <c r="C922" s="124">
        <v>5.6833333333333336</v>
      </c>
      <c r="D922" s="124">
        <v>2.5853333333333333</v>
      </c>
      <c r="E922" s="124">
        <v>3.8146666666666662</v>
      </c>
      <c r="F922" s="124">
        <v>5.7646666666666668</v>
      </c>
      <c r="G922" s="124">
        <v>3.7570000000000001</v>
      </c>
      <c r="H922" s="124">
        <v>5.8146666666666667</v>
      </c>
      <c r="I922" s="124">
        <v>6.2290000000000001</v>
      </c>
      <c r="J922" s="124">
        <v>3.5030000000000001</v>
      </c>
      <c r="K922" s="124">
        <v>4.5480000000000009</v>
      </c>
      <c r="L922" s="124">
        <v>4.6849999999999996</v>
      </c>
      <c r="M922" s="124">
        <v>5.63</v>
      </c>
    </row>
    <row r="923" spans="1:13" ht="12" x14ac:dyDescent="0.25">
      <c r="A923" s="175">
        <v>611.75</v>
      </c>
      <c r="B923" s="124">
        <v>4.879666666666667</v>
      </c>
      <c r="C923" s="124">
        <v>5.6619999999999999</v>
      </c>
      <c r="D923" s="124">
        <v>2.5619999999999998</v>
      </c>
      <c r="E923" s="124">
        <v>3.7899999999999996</v>
      </c>
      <c r="F923" s="124">
        <v>5.7190000000000003</v>
      </c>
      <c r="G923" s="124">
        <v>3.7240000000000002</v>
      </c>
      <c r="H923" s="124">
        <v>5.7876666666666665</v>
      </c>
      <c r="I923" s="124">
        <v>6.1879999999999997</v>
      </c>
      <c r="J923" s="124">
        <v>3.4626666666666668</v>
      </c>
      <c r="K923" s="124">
        <v>4.5016666666666669</v>
      </c>
      <c r="L923" s="124">
        <v>4.6583333333333332</v>
      </c>
      <c r="M923" s="124">
        <v>5.5863333333333332</v>
      </c>
    </row>
    <row r="924" spans="1:13" ht="12" x14ac:dyDescent="0.25">
      <c r="A924" s="175">
        <v>612.19000000000005</v>
      </c>
      <c r="B924" s="124">
        <v>4.8449999999999998</v>
      </c>
      <c r="C924" s="124">
        <v>5.6426666666666669</v>
      </c>
      <c r="D924" s="124">
        <v>2.5400000000000005</v>
      </c>
      <c r="E924" s="124">
        <v>3.766</v>
      </c>
      <c r="F924" s="124">
        <v>5.6743333333333332</v>
      </c>
      <c r="G924" s="124">
        <v>3.6946666666666665</v>
      </c>
      <c r="H924" s="124">
        <v>5.7616666666666667</v>
      </c>
      <c r="I924" s="124">
        <v>6.1536666666666662</v>
      </c>
      <c r="J924" s="124">
        <v>3.4249999999999994</v>
      </c>
      <c r="K924" s="124">
        <v>4.4586666666666668</v>
      </c>
      <c r="L924" s="124">
        <v>4.6339999999999995</v>
      </c>
      <c r="M924" s="124">
        <v>5.5443333333333333</v>
      </c>
    </row>
    <row r="925" spans="1:13" ht="12" x14ac:dyDescent="0.25">
      <c r="A925" s="175">
        <v>612.64</v>
      </c>
      <c r="B925" s="124">
        <v>4.8039999999999994</v>
      </c>
      <c r="C925" s="124">
        <v>5.62</v>
      </c>
      <c r="D925" s="124">
        <v>2.5126666666666666</v>
      </c>
      <c r="E925" s="124">
        <v>3.7416666666666667</v>
      </c>
      <c r="F925" s="124">
        <v>5.6273333333333335</v>
      </c>
      <c r="G925" s="124">
        <v>3.6623333333333332</v>
      </c>
      <c r="H925" s="124">
        <v>5.7349999999999994</v>
      </c>
      <c r="I925" s="124">
        <v>6.1106666666666669</v>
      </c>
      <c r="J925" s="124">
        <v>3.3820000000000001</v>
      </c>
      <c r="K925" s="124">
        <v>4.4123333333333328</v>
      </c>
      <c r="L925" s="124">
        <v>4.6063333333333327</v>
      </c>
      <c r="M925" s="124">
        <v>5.498333333333334</v>
      </c>
    </row>
    <row r="926" spans="1:13" ht="12" x14ac:dyDescent="0.25">
      <c r="A926" s="175">
        <v>613.09</v>
      </c>
      <c r="B926" s="124">
        <v>4.7603333333333326</v>
      </c>
      <c r="C926" s="124">
        <v>5.5966666666666667</v>
      </c>
      <c r="D926" s="124">
        <v>2.4883333333333333</v>
      </c>
      <c r="E926" s="124">
        <v>3.7123333333333335</v>
      </c>
      <c r="F926" s="124">
        <v>5.5799999999999992</v>
      </c>
      <c r="G926" s="124">
        <v>3.6306666666666665</v>
      </c>
      <c r="H926" s="124">
        <v>5.708333333333333</v>
      </c>
      <c r="I926" s="124">
        <v>6.0716666666666663</v>
      </c>
      <c r="J926" s="124">
        <v>3.3416666666666668</v>
      </c>
      <c r="K926" s="124">
        <v>4.3666666666666663</v>
      </c>
      <c r="L926" s="124">
        <v>4.5766666666666671</v>
      </c>
      <c r="M926" s="124">
        <v>5.4540000000000006</v>
      </c>
    </row>
    <row r="927" spans="1:13" ht="12" x14ac:dyDescent="0.25">
      <c r="A927" s="175">
        <v>613.54</v>
      </c>
      <c r="B927" s="124">
        <v>4.7223333333333342</v>
      </c>
      <c r="C927" s="124">
        <v>5.5796666666666672</v>
      </c>
      <c r="D927" s="124">
        <v>2.466333333333333</v>
      </c>
      <c r="E927" s="124">
        <v>3.688333333333333</v>
      </c>
      <c r="F927" s="124">
        <v>5.5366666666666662</v>
      </c>
      <c r="G927" s="124">
        <v>3.6016666666666666</v>
      </c>
      <c r="H927" s="124">
        <v>5.6859999999999999</v>
      </c>
      <c r="I927" s="124">
        <v>6.0360000000000005</v>
      </c>
      <c r="J927" s="124">
        <v>3.3063333333333333</v>
      </c>
      <c r="K927" s="124">
        <v>4.3266666666666662</v>
      </c>
      <c r="L927" s="124">
        <v>4.5493333333333332</v>
      </c>
      <c r="M927" s="124">
        <v>5.413333333333334</v>
      </c>
    </row>
    <row r="928" spans="1:13" ht="12" x14ac:dyDescent="0.25">
      <c r="A928" s="175">
        <v>613.98</v>
      </c>
      <c r="B928" s="124">
        <v>4.6849999999999996</v>
      </c>
      <c r="C928" s="124">
        <v>5.5596666666666676</v>
      </c>
      <c r="D928" s="124">
        <v>2.4453333333333336</v>
      </c>
      <c r="E928" s="124">
        <v>3.6653333333333333</v>
      </c>
      <c r="F928" s="124">
        <v>5.4933333333333332</v>
      </c>
      <c r="G928" s="124">
        <v>3.5733333333333337</v>
      </c>
      <c r="H928" s="124">
        <v>5.6643333333333343</v>
      </c>
      <c r="I928" s="124">
        <v>5.9989999999999997</v>
      </c>
      <c r="J928" s="124">
        <v>3.2686666666666668</v>
      </c>
      <c r="K928" s="124">
        <v>4.2869999999999999</v>
      </c>
      <c r="L928" s="124">
        <v>4.5256666666666669</v>
      </c>
      <c r="M928" s="124">
        <v>5.3753333333333329</v>
      </c>
    </row>
    <row r="929" spans="1:13" ht="12" x14ac:dyDescent="0.25">
      <c r="A929" s="175">
        <v>614.42999999999995</v>
      </c>
      <c r="B929" s="124">
        <v>4.6473333333333331</v>
      </c>
      <c r="C929" s="124">
        <v>5.5420000000000007</v>
      </c>
      <c r="D929" s="124">
        <v>2.4239999999999999</v>
      </c>
      <c r="E929" s="124">
        <v>3.6423333333333332</v>
      </c>
      <c r="F929" s="124">
        <v>5.4513333333333334</v>
      </c>
      <c r="G929" s="124">
        <v>3.545666666666667</v>
      </c>
      <c r="H929" s="124">
        <v>5.6439999999999992</v>
      </c>
      <c r="I929" s="124">
        <v>5.9633333333333338</v>
      </c>
      <c r="J929" s="124">
        <v>3.2330000000000001</v>
      </c>
      <c r="K929" s="124">
        <v>4.2453333333333338</v>
      </c>
      <c r="L929" s="124">
        <v>4.5016666666666669</v>
      </c>
      <c r="M929" s="124">
        <v>5.336666666666666</v>
      </c>
    </row>
    <row r="930" spans="1:13" ht="12" x14ac:dyDescent="0.25">
      <c r="A930" s="175">
        <v>614.88</v>
      </c>
      <c r="B930" s="124">
        <v>4.6063333333333327</v>
      </c>
      <c r="C930" s="124">
        <v>5.5203333333333333</v>
      </c>
      <c r="D930" s="124">
        <v>2.4013333333333335</v>
      </c>
      <c r="E930" s="124">
        <v>3.6179999999999999</v>
      </c>
      <c r="F930" s="124">
        <v>5.407</v>
      </c>
      <c r="G930" s="124">
        <v>3.5176666666666665</v>
      </c>
      <c r="H930" s="124">
        <v>5.6176666666666657</v>
      </c>
      <c r="I930" s="124">
        <v>5.9223333333333334</v>
      </c>
      <c r="J930" s="124">
        <v>3.1950000000000003</v>
      </c>
      <c r="K930" s="124">
        <v>4.2056666666666667</v>
      </c>
      <c r="L930" s="124">
        <v>4.4770000000000003</v>
      </c>
      <c r="M930" s="124">
        <v>5.2929999999999993</v>
      </c>
    </row>
    <row r="931" spans="1:13" ht="12" x14ac:dyDescent="0.25">
      <c r="A931" s="175">
        <v>615.33000000000004</v>
      </c>
      <c r="B931" s="124">
        <v>4.569</v>
      </c>
      <c r="C931" s="124">
        <v>5.5003333333333329</v>
      </c>
      <c r="D931" s="124">
        <v>2.3803333333333332</v>
      </c>
      <c r="E931" s="124">
        <v>3.5933333333333333</v>
      </c>
      <c r="F931" s="124">
        <v>5.362333333333333</v>
      </c>
      <c r="G931" s="124">
        <v>3.4903333333333335</v>
      </c>
      <c r="H931" s="124">
        <v>5.5906666666666673</v>
      </c>
      <c r="I931" s="124">
        <v>5.8840000000000003</v>
      </c>
      <c r="J931" s="124">
        <v>3.1576666666666671</v>
      </c>
      <c r="K931" s="124">
        <v>4.1636666666666668</v>
      </c>
      <c r="L931" s="124">
        <v>4.4509999999999996</v>
      </c>
      <c r="M931" s="124">
        <v>5.2523333333333326</v>
      </c>
    </row>
    <row r="932" spans="1:13" ht="12" x14ac:dyDescent="0.25">
      <c r="A932" s="175">
        <v>615.77</v>
      </c>
      <c r="B932" s="124">
        <v>4.5346666666666664</v>
      </c>
      <c r="C932" s="124">
        <v>5.4823333333333331</v>
      </c>
      <c r="D932" s="124">
        <v>2.3586666666666667</v>
      </c>
      <c r="E932" s="124">
        <v>3.5716666666666668</v>
      </c>
      <c r="F932" s="124">
        <v>5.3233333333333333</v>
      </c>
      <c r="G932" s="124">
        <v>3.464</v>
      </c>
      <c r="H932" s="124">
        <v>5.5670000000000002</v>
      </c>
      <c r="I932" s="124">
        <v>5.8519999999999994</v>
      </c>
      <c r="J932" s="124">
        <v>3.124333333333333</v>
      </c>
      <c r="K932" s="124">
        <v>4.1246666666666663</v>
      </c>
      <c r="L932" s="124">
        <v>4.4260000000000002</v>
      </c>
      <c r="M932" s="124">
        <v>5.2136666666666667</v>
      </c>
    </row>
    <row r="933" spans="1:13" ht="12" x14ac:dyDescent="0.25">
      <c r="A933" s="175">
        <v>616.22</v>
      </c>
      <c r="B933" s="124">
        <v>4.5010000000000003</v>
      </c>
      <c r="C933" s="124">
        <v>5.4660000000000002</v>
      </c>
      <c r="D933" s="124">
        <v>2.3413333333333335</v>
      </c>
      <c r="E933" s="124">
        <v>3.5539999999999998</v>
      </c>
      <c r="F933" s="124">
        <v>5.2846666666666673</v>
      </c>
      <c r="G933" s="124">
        <v>3.440666666666667</v>
      </c>
      <c r="H933" s="124">
        <v>5.544999999999999</v>
      </c>
      <c r="I933" s="124">
        <v>5.8196666666666665</v>
      </c>
      <c r="J933" s="124">
        <v>3.0920000000000001</v>
      </c>
      <c r="K933" s="124">
        <v>4.0889999999999995</v>
      </c>
      <c r="L933" s="124">
        <v>4.405666666666666</v>
      </c>
      <c r="M933" s="124">
        <v>5.1780000000000008</v>
      </c>
    </row>
    <row r="934" spans="1:13" ht="12" x14ac:dyDescent="0.25">
      <c r="A934" s="175">
        <v>616.66999999999996</v>
      </c>
      <c r="B934" s="124">
        <v>4.4676666666666671</v>
      </c>
      <c r="C934" s="124">
        <v>5.4533333333333331</v>
      </c>
      <c r="D934" s="124">
        <v>2.321333333333333</v>
      </c>
      <c r="E934" s="124">
        <v>3.536</v>
      </c>
      <c r="F934" s="124">
        <v>5.2483333333333331</v>
      </c>
      <c r="G934" s="124">
        <v>3.4173333333333331</v>
      </c>
      <c r="H934" s="124">
        <v>5.5263333333333335</v>
      </c>
      <c r="I934" s="124">
        <v>5.7893333333333326</v>
      </c>
      <c r="J934" s="124">
        <v>3.0606666666666666</v>
      </c>
      <c r="K934" s="124">
        <v>4.0529999999999999</v>
      </c>
      <c r="L934" s="124">
        <v>4.3869999999999996</v>
      </c>
      <c r="M934" s="124">
        <v>5.1423333333333332</v>
      </c>
    </row>
    <row r="935" spans="1:13" ht="12" x14ac:dyDescent="0.25">
      <c r="A935" s="175">
        <v>617.11</v>
      </c>
      <c r="B935" s="124">
        <v>4.4346666666666668</v>
      </c>
      <c r="C935" s="124">
        <v>5.4383333333333326</v>
      </c>
      <c r="D935" s="124">
        <v>2.3036666666666665</v>
      </c>
      <c r="E935" s="124">
        <v>3.5156666666666667</v>
      </c>
      <c r="F935" s="124">
        <v>5.2113333333333332</v>
      </c>
      <c r="G935" s="124">
        <v>3.3930000000000002</v>
      </c>
      <c r="H935" s="124">
        <v>5.5056666666666665</v>
      </c>
      <c r="I935" s="124">
        <v>5.7586666666666666</v>
      </c>
      <c r="J935" s="124">
        <v>3.0313333333333339</v>
      </c>
      <c r="K935" s="124">
        <v>4.019333333333333</v>
      </c>
      <c r="L935" s="124">
        <v>4.3646666666666665</v>
      </c>
      <c r="M935" s="124">
        <v>5.105666666666667</v>
      </c>
    </row>
    <row r="936" spans="1:13" ht="12" x14ac:dyDescent="0.25">
      <c r="A936" s="175">
        <v>617.55999999999995</v>
      </c>
      <c r="B936" s="124">
        <v>4.4029999999999996</v>
      </c>
      <c r="C936" s="124">
        <v>5.4213333333333331</v>
      </c>
      <c r="D936" s="124">
        <v>2.286</v>
      </c>
      <c r="E936" s="124">
        <v>3.4963333333333337</v>
      </c>
      <c r="F936" s="124">
        <v>5.1769999999999996</v>
      </c>
      <c r="G936" s="124">
        <v>3.3689999999999998</v>
      </c>
      <c r="H936" s="124">
        <v>5.4883333333333333</v>
      </c>
      <c r="I936" s="124">
        <v>5.7273333333333341</v>
      </c>
      <c r="J936" s="124">
        <v>3.0020000000000002</v>
      </c>
      <c r="K936" s="124">
        <v>3.9843333333333337</v>
      </c>
      <c r="L936" s="124">
        <v>4.3426666666666671</v>
      </c>
      <c r="M936" s="124">
        <v>5.0703333333333331</v>
      </c>
    </row>
    <row r="937" spans="1:13" ht="12" x14ac:dyDescent="0.25">
      <c r="A937" s="175">
        <v>618.01</v>
      </c>
      <c r="B937" s="124">
        <v>4.3739999999999997</v>
      </c>
      <c r="C937" s="124">
        <v>5.4063333333333334</v>
      </c>
      <c r="D937" s="124">
        <v>2.2703333333333333</v>
      </c>
      <c r="E937" s="124">
        <v>3.4766666666666666</v>
      </c>
      <c r="F937" s="124">
        <v>5.1406666666666672</v>
      </c>
      <c r="G937" s="124">
        <v>3.3466666666666671</v>
      </c>
      <c r="H937" s="124">
        <v>5.4690000000000003</v>
      </c>
      <c r="I937" s="124">
        <v>5.6983333333333333</v>
      </c>
      <c r="J937" s="124">
        <v>2.9736666666666665</v>
      </c>
      <c r="K937" s="124">
        <v>3.9516666666666667</v>
      </c>
      <c r="L937" s="124">
        <v>4.3216666666666663</v>
      </c>
      <c r="M937" s="124">
        <v>5.0359999999999996</v>
      </c>
    </row>
    <row r="938" spans="1:13" ht="12" x14ac:dyDescent="0.25">
      <c r="A938" s="175">
        <v>618.46</v>
      </c>
      <c r="B938" s="124">
        <v>4.3463333333333329</v>
      </c>
      <c r="C938" s="124">
        <v>5.3906666666666672</v>
      </c>
      <c r="D938" s="124">
        <v>2.2523333333333331</v>
      </c>
      <c r="E938" s="124">
        <v>3.4579999999999997</v>
      </c>
      <c r="F938" s="124">
        <v>5.1076666666666668</v>
      </c>
      <c r="G938" s="124">
        <v>3.325333333333333</v>
      </c>
      <c r="H938" s="124">
        <v>5.448999999999999</v>
      </c>
      <c r="I938" s="124">
        <v>5.6723333333333334</v>
      </c>
      <c r="J938" s="124">
        <v>2.9473333333333334</v>
      </c>
      <c r="K938" s="124">
        <v>3.9236666666666671</v>
      </c>
      <c r="L938" s="124">
        <v>4.3043333333333331</v>
      </c>
      <c r="M938" s="124">
        <v>5.0049999999999999</v>
      </c>
    </row>
    <row r="939" spans="1:13" ht="12" x14ac:dyDescent="0.25">
      <c r="A939" s="175">
        <v>618.9</v>
      </c>
      <c r="B939" s="124">
        <v>4.317333333333333</v>
      </c>
      <c r="C939" s="124">
        <v>5.3773333333333335</v>
      </c>
      <c r="D939" s="124">
        <v>2.2383333333333333</v>
      </c>
      <c r="E939" s="124">
        <v>3.4410000000000003</v>
      </c>
      <c r="F939" s="124">
        <v>5.0756666666666668</v>
      </c>
      <c r="G939" s="124">
        <v>3.3029999999999995</v>
      </c>
      <c r="H939" s="124">
        <v>5.432666666666667</v>
      </c>
      <c r="I939" s="124">
        <v>5.6466666666666674</v>
      </c>
      <c r="J939" s="124">
        <v>2.9239999999999995</v>
      </c>
      <c r="K939" s="124">
        <v>3.8956666666666671</v>
      </c>
      <c r="L939" s="124">
        <v>4.2863333333333324</v>
      </c>
      <c r="M939" s="124">
        <v>4.9753333333333334</v>
      </c>
    </row>
    <row r="940" spans="1:13" ht="12" x14ac:dyDescent="0.25">
      <c r="A940" s="175">
        <v>619.35</v>
      </c>
      <c r="B940" s="124">
        <v>4.2896666666666663</v>
      </c>
      <c r="C940" s="124">
        <v>5.3599999999999994</v>
      </c>
      <c r="D940" s="124">
        <v>2.2216666666666662</v>
      </c>
      <c r="E940" s="124">
        <v>3.4249999999999994</v>
      </c>
      <c r="F940" s="124">
        <v>5.0446666666666671</v>
      </c>
      <c r="G940" s="124">
        <v>3.2826666666666671</v>
      </c>
      <c r="H940" s="124">
        <v>5.4133333333333331</v>
      </c>
      <c r="I940" s="124">
        <v>5.6209999999999996</v>
      </c>
      <c r="J940" s="124">
        <v>2.8993333333333333</v>
      </c>
      <c r="K940" s="124">
        <v>3.8689999999999998</v>
      </c>
      <c r="L940" s="124">
        <v>4.2706666666666671</v>
      </c>
      <c r="M940" s="124">
        <v>4.9456666666666669</v>
      </c>
    </row>
    <row r="941" spans="1:13" ht="12" x14ac:dyDescent="0.25">
      <c r="A941" s="175">
        <v>619.79999999999995</v>
      </c>
      <c r="B941" s="124">
        <v>4.2653333333333334</v>
      </c>
      <c r="C941" s="124">
        <v>5.3466666666666667</v>
      </c>
      <c r="D941" s="124">
        <v>2.2056666666666667</v>
      </c>
      <c r="E941" s="124">
        <v>3.4106666666666663</v>
      </c>
      <c r="F941" s="124">
        <v>5.0166666666666666</v>
      </c>
      <c r="G941" s="124">
        <v>3.2646666666666668</v>
      </c>
      <c r="H941" s="124">
        <v>5.3956666666666671</v>
      </c>
      <c r="I941" s="124">
        <v>5.5933333333333337</v>
      </c>
      <c r="J941" s="124">
        <v>2.8726666666666669</v>
      </c>
      <c r="K941" s="124">
        <v>3.8423333333333329</v>
      </c>
      <c r="L941" s="124">
        <v>4.2519999999999998</v>
      </c>
      <c r="M941" s="124">
        <v>4.9176666666666664</v>
      </c>
    </row>
    <row r="942" spans="1:13" ht="12" x14ac:dyDescent="0.25">
      <c r="A942" s="175">
        <v>620.24</v>
      </c>
      <c r="B942" s="124">
        <v>4.2429999999999994</v>
      </c>
      <c r="C942" s="124">
        <v>5.333333333333333</v>
      </c>
      <c r="D942" s="124">
        <v>2.1933333333333334</v>
      </c>
      <c r="E942" s="124">
        <v>3.3979999999999997</v>
      </c>
      <c r="F942" s="124">
        <v>4.9876666666666667</v>
      </c>
      <c r="G942" s="124">
        <v>3.2476666666666669</v>
      </c>
      <c r="H942" s="124">
        <v>5.3826666666666663</v>
      </c>
      <c r="I942" s="124">
        <v>5.5703333333333331</v>
      </c>
      <c r="J942" s="124">
        <v>2.8490000000000002</v>
      </c>
      <c r="K942" s="124">
        <v>3.820333333333334</v>
      </c>
      <c r="L942" s="124">
        <v>4.2366666666666672</v>
      </c>
      <c r="M942" s="124">
        <v>4.8910000000000009</v>
      </c>
    </row>
    <row r="943" spans="1:13" ht="12" x14ac:dyDescent="0.25">
      <c r="A943" s="175">
        <v>620.69000000000005</v>
      </c>
      <c r="B943" s="124">
        <v>4.22</v>
      </c>
      <c r="C943" s="124">
        <v>5.3210000000000006</v>
      </c>
      <c r="D943" s="124">
        <v>2.1823333333333337</v>
      </c>
      <c r="E943" s="124">
        <v>3.3830000000000005</v>
      </c>
      <c r="F943" s="124">
        <v>4.96</v>
      </c>
      <c r="G943" s="124">
        <v>3.2326666666666668</v>
      </c>
      <c r="H943" s="124">
        <v>5.3646666666666674</v>
      </c>
      <c r="I943" s="124">
        <v>5.5489999999999995</v>
      </c>
      <c r="J943" s="124">
        <v>2.8306666666666662</v>
      </c>
      <c r="K943" s="124">
        <v>3.7953333333333332</v>
      </c>
      <c r="L943" s="124">
        <v>4.2233333333333336</v>
      </c>
      <c r="M943" s="124">
        <v>4.8663333333333334</v>
      </c>
    </row>
    <row r="944" spans="1:13" ht="12" x14ac:dyDescent="0.25">
      <c r="A944" s="175">
        <v>621.14</v>
      </c>
      <c r="B944" s="124">
        <v>4.1993333333333336</v>
      </c>
      <c r="C944" s="124">
        <v>5.31</v>
      </c>
      <c r="D944" s="124">
        <v>2.1726666666666667</v>
      </c>
      <c r="E944" s="124">
        <v>3.3716666666666666</v>
      </c>
      <c r="F944" s="124">
        <v>4.9350000000000005</v>
      </c>
      <c r="G944" s="124">
        <v>3.22</v>
      </c>
      <c r="H944" s="124">
        <v>5.3523333333333341</v>
      </c>
      <c r="I944" s="124">
        <v>5.5309999999999997</v>
      </c>
      <c r="J944" s="124">
        <v>2.8119999999999998</v>
      </c>
      <c r="K944" s="124">
        <v>3.7749999999999999</v>
      </c>
      <c r="L944" s="124">
        <v>4.21</v>
      </c>
      <c r="M944" s="124">
        <v>4.8440000000000003</v>
      </c>
    </row>
    <row r="945" spans="1:13" ht="12" x14ac:dyDescent="0.25">
      <c r="A945" s="175">
        <v>621.58000000000004</v>
      </c>
      <c r="B945" s="124">
        <v>4.176333333333333</v>
      </c>
      <c r="C945" s="124">
        <v>5.2969999999999997</v>
      </c>
      <c r="D945" s="124">
        <v>2.1623333333333332</v>
      </c>
      <c r="E945" s="124">
        <v>3.359666666666667</v>
      </c>
      <c r="F945" s="124">
        <v>4.9103333333333339</v>
      </c>
      <c r="G945" s="124">
        <v>3.2053333333333334</v>
      </c>
      <c r="H945" s="124">
        <v>5.3393333333333333</v>
      </c>
      <c r="I945" s="124">
        <v>5.5086666666666666</v>
      </c>
      <c r="J945" s="124">
        <v>2.7943333333333338</v>
      </c>
      <c r="K945" s="124">
        <v>3.7526666666666664</v>
      </c>
      <c r="L945" s="124">
        <v>4.1933333333333334</v>
      </c>
      <c r="M945" s="124">
        <v>4.8209999999999997</v>
      </c>
    </row>
    <row r="946" spans="1:13" ht="12" x14ac:dyDescent="0.25">
      <c r="A946" s="175">
        <v>622.03</v>
      </c>
      <c r="B946" s="124">
        <v>4.1610000000000005</v>
      </c>
      <c r="C946" s="124">
        <v>5.2903333333333338</v>
      </c>
      <c r="D946" s="124">
        <v>2.154666666666667</v>
      </c>
      <c r="E946" s="124">
        <v>3.3506666666666667</v>
      </c>
      <c r="F946" s="124">
        <v>4.8913333333333329</v>
      </c>
      <c r="G946" s="124">
        <v>3.1960000000000002</v>
      </c>
      <c r="H946" s="124">
        <v>5.3293333333333335</v>
      </c>
      <c r="I946" s="124">
        <v>5.4936666666666669</v>
      </c>
      <c r="J946" s="124">
        <v>2.78</v>
      </c>
      <c r="K946" s="124">
        <v>3.734666666666667</v>
      </c>
      <c r="L946" s="124">
        <v>4.1843333333333339</v>
      </c>
      <c r="M946" s="124">
        <v>4.8036666666666665</v>
      </c>
    </row>
    <row r="947" spans="1:13" ht="12" x14ac:dyDescent="0.25">
      <c r="A947" s="175">
        <v>622.48</v>
      </c>
      <c r="B947" s="124">
        <v>4.1456666666666671</v>
      </c>
      <c r="C947" s="124">
        <v>5.2836666666666661</v>
      </c>
      <c r="D947" s="124">
        <v>2.1476666666666668</v>
      </c>
      <c r="E947" s="124">
        <v>3.3460000000000001</v>
      </c>
      <c r="F947" s="124">
        <v>4.8739999999999997</v>
      </c>
      <c r="G947" s="124">
        <v>3.184333333333333</v>
      </c>
      <c r="H947" s="124">
        <v>5.3216666666666663</v>
      </c>
      <c r="I947" s="124">
        <v>5.4773333333333341</v>
      </c>
      <c r="J947" s="124">
        <v>2.7673333333333332</v>
      </c>
      <c r="K947" s="124">
        <v>3.7196666666666665</v>
      </c>
      <c r="L947" s="124">
        <v>4.1766666666666667</v>
      </c>
      <c r="M947" s="124">
        <v>4.7886666666666668</v>
      </c>
    </row>
    <row r="948" spans="1:13" ht="12" x14ac:dyDescent="0.25">
      <c r="A948" s="175">
        <v>622.91999999999996</v>
      </c>
      <c r="B948" s="124">
        <v>4.1306666666666665</v>
      </c>
      <c r="C948" s="124">
        <v>5.2733333333333334</v>
      </c>
      <c r="D948" s="124">
        <v>2.1393333333333335</v>
      </c>
      <c r="E948" s="124">
        <v>3.3386666666666667</v>
      </c>
      <c r="F948" s="124">
        <v>4.8550000000000004</v>
      </c>
      <c r="G948" s="124">
        <v>3.1749999999999994</v>
      </c>
      <c r="H948" s="124">
        <v>5.312333333333334</v>
      </c>
      <c r="I948" s="124">
        <v>5.4590000000000005</v>
      </c>
      <c r="J948" s="124">
        <v>2.7526666666666664</v>
      </c>
      <c r="K948" s="124">
        <v>3.704333333333333</v>
      </c>
      <c r="L948" s="124">
        <v>4.1680000000000001</v>
      </c>
      <c r="M948" s="124">
        <v>4.7746666666666675</v>
      </c>
    </row>
    <row r="949" spans="1:13" ht="12" x14ac:dyDescent="0.25">
      <c r="A949" s="175">
        <v>623.37</v>
      </c>
      <c r="B949" s="124">
        <v>4.1176666666666657</v>
      </c>
      <c r="C949" s="124">
        <v>5.2660000000000009</v>
      </c>
      <c r="D949" s="124">
        <v>2.1283333333333334</v>
      </c>
      <c r="E949" s="124">
        <v>3.329333333333333</v>
      </c>
      <c r="F949" s="124">
        <v>4.8336666666666668</v>
      </c>
      <c r="G949" s="124">
        <v>3.1663333333333328</v>
      </c>
      <c r="H949" s="124">
        <v>5.3006666666666673</v>
      </c>
      <c r="I949" s="124">
        <v>5.443666666666668</v>
      </c>
      <c r="J949" s="124">
        <v>2.7390000000000003</v>
      </c>
      <c r="K949" s="124">
        <v>3.6863333333333337</v>
      </c>
      <c r="L949" s="124">
        <v>4.157</v>
      </c>
      <c r="M949" s="124">
        <v>4.7556666666666665</v>
      </c>
    </row>
    <row r="950" spans="1:13" ht="12" x14ac:dyDescent="0.25">
      <c r="A950" s="175">
        <v>623.82000000000005</v>
      </c>
      <c r="B950" s="124">
        <v>4.1056666666666661</v>
      </c>
      <c r="C950" s="124">
        <v>5.2596666666666669</v>
      </c>
      <c r="D950" s="124">
        <v>2.1213333333333337</v>
      </c>
      <c r="E950" s="124">
        <v>3.3203333333333336</v>
      </c>
      <c r="F950" s="124">
        <v>4.817333333333333</v>
      </c>
      <c r="G950" s="124">
        <v>3.1566666666666667</v>
      </c>
      <c r="H950" s="124">
        <v>5.2896666666666663</v>
      </c>
      <c r="I950" s="124">
        <v>5.432666666666667</v>
      </c>
      <c r="J950" s="124">
        <v>2.7270000000000003</v>
      </c>
      <c r="K950" s="124">
        <v>3.6710000000000007</v>
      </c>
      <c r="L950" s="124">
        <v>4.1479999999999997</v>
      </c>
      <c r="M950" s="124">
        <v>4.7403333333333331</v>
      </c>
    </row>
    <row r="951" spans="1:13" ht="12" x14ac:dyDescent="0.25">
      <c r="A951" s="175">
        <v>624.26</v>
      </c>
      <c r="B951" s="124">
        <v>4.0973333333333333</v>
      </c>
      <c r="C951" s="124">
        <v>5.2533333333333339</v>
      </c>
      <c r="D951" s="124">
        <v>2.1153333333333335</v>
      </c>
      <c r="E951" s="124">
        <v>3.3126666666666664</v>
      </c>
      <c r="F951" s="124">
        <v>4.8033333333333337</v>
      </c>
      <c r="G951" s="124">
        <v>3.1496666666666666</v>
      </c>
      <c r="H951" s="124">
        <v>5.2816666666666663</v>
      </c>
      <c r="I951" s="124">
        <v>5.4219999999999997</v>
      </c>
      <c r="J951" s="124">
        <v>2.714</v>
      </c>
      <c r="K951" s="124">
        <v>3.6560000000000001</v>
      </c>
      <c r="L951" s="124">
        <v>4.1396666666666668</v>
      </c>
      <c r="M951" s="124">
        <v>4.7276666666666669</v>
      </c>
    </row>
    <row r="952" spans="1:13" ht="12" x14ac:dyDescent="0.25">
      <c r="A952" s="175">
        <v>624.71</v>
      </c>
      <c r="B952" s="124">
        <v>4.0870000000000006</v>
      </c>
      <c r="C952" s="124">
        <v>5.248333333333334</v>
      </c>
      <c r="D952" s="124">
        <v>2.1086666666666667</v>
      </c>
      <c r="E952" s="124">
        <v>3.3079999999999998</v>
      </c>
      <c r="F952" s="124">
        <v>4.7930000000000001</v>
      </c>
      <c r="G952" s="124">
        <v>3.1440000000000001</v>
      </c>
      <c r="H952" s="124">
        <v>5.2773333333333339</v>
      </c>
      <c r="I952" s="124">
        <v>5.4130000000000003</v>
      </c>
      <c r="J952" s="124">
        <v>2.7040000000000002</v>
      </c>
      <c r="K952" s="124">
        <v>3.6466666666666665</v>
      </c>
      <c r="L952" s="124">
        <v>4.1346666666666669</v>
      </c>
      <c r="M952" s="124">
        <v>4.7169999999999996</v>
      </c>
    </row>
    <row r="953" spans="1:13" ht="12" x14ac:dyDescent="0.25">
      <c r="A953" s="175">
        <v>625.16</v>
      </c>
      <c r="B953" s="124">
        <v>4.0786666666666669</v>
      </c>
      <c r="C953" s="124">
        <v>5.245333333333333</v>
      </c>
      <c r="D953" s="124">
        <v>2.1056666666666666</v>
      </c>
      <c r="E953" s="124">
        <v>3.3049999999999997</v>
      </c>
      <c r="F953" s="124">
        <v>4.7850000000000001</v>
      </c>
      <c r="G953" s="124">
        <v>3.1376666666666666</v>
      </c>
      <c r="H953" s="124">
        <v>5.2729999999999997</v>
      </c>
      <c r="I953" s="124">
        <v>5.4033333333333333</v>
      </c>
      <c r="J953" s="124">
        <v>2.6989999999999998</v>
      </c>
      <c r="K953" s="124">
        <v>3.6396666666666664</v>
      </c>
      <c r="L953" s="124">
        <v>4.1323333333333325</v>
      </c>
      <c r="M953" s="124">
        <v>4.7056666666666658</v>
      </c>
    </row>
    <row r="954" spans="1:13" ht="12" x14ac:dyDescent="0.25">
      <c r="A954" s="175">
        <v>625.6</v>
      </c>
      <c r="B954" s="124">
        <v>4.0680000000000005</v>
      </c>
      <c r="C954" s="124">
        <v>5.238666666666667</v>
      </c>
      <c r="D954" s="124">
        <v>2.1</v>
      </c>
      <c r="E954" s="124">
        <v>3.2989999999999999</v>
      </c>
      <c r="F954" s="124">
        <v>4.7726666666666668</v>
      </c>
      <c r="G954" s="124">
        <v>3.1286666666666672</v>
      </c>
      <c r="H954" s="124">
        <v>5.2653333333333334</v>
      </c>
      <c r="I954" s="124">
        <v>5.3893333333333331</v>
      </c>
      <c r="J954" s="124">
        <v>2.690666666666667</v>
      </c>
      <c r="K954" s="124">
        <v>3.6303333333333332</v>
      </c>
      <c r="L954" s="124">
        <v>4.1236666666666659</v>
      </c>
      <c r="M954" s="124">
        <v>4.6950000000000003</v>
      </c>
    </row>
    <row r="955" spans="1:13" ht="12" x14ac:dyDescent="0.25">
      <c r="A955" s="175">
        <v>626.04999999999995</v>
      </c>
      <c r="B955" s="124">
        <v>4.0599999999999996</v>
      </c>
      <c r="C955" s="124">
        <v>5.230666666666667</v>
      </c>
      <c r="D955" s="124">
        <v>2.0950000000000002</v>
      </c>
      <c r="E955" s="124">
        <v>3.2910000000000004</v>
      </c>
      <c r="F955" s="124">
        <v>4.7610000000000001</v>
      </c>
      <c r="G955" s="124">
        <v>3.1243333333333339</v>
      </c>
      <c r="H955" s="124">
        <v>5.2583333333333337</v>
      </c>
      <c r="I955" s="124">
        <v>5.3786666666666667</v>
      </c>
      <c r="J955" s="124">
        <v>2.6816666666666666</v>
      </c>
      <c r="K955" s="124">
        <v>3.6210000000000004</v>
      </c>
      <c r="L955" s="124">
        <v>4.1149999999999993</v>
      </c>
      <c r="M955" s="124">
        <v>4.6853333333333333</v>
      </c>
    </row>
    <row r="956" spans="1:13" ht="12" x14ac:dyDescent="0.25">
      <c r="A956" s="175">
        <v>626.5</v>
      </c>
      <c r="B956" s="124">
        <v>4.0519999999999996</v>
      </c>
      <c r="C956" s="124">
        <v>5.2276666666666669</v>
      </c>
      <c r="D956" s="124">
        <v>2.0900000000000003</v>
      </c>
      <c r="E956" s="124">
        <v>3.284333333333334</v>
      </c>
      <c r="F956" s="124">
        <v>4.7493333333333334</v>
      </c>
      <c r="G956" s="124">
        <v>3.1189999999999998</v>
      </c>
      <c r="H956" s="124">
        <v>5.2503333333333337</v>
      </c>
      <c r="I956" s="124">
        <v>5.3693333333333335</v>
      </c>
      <c r="J956" s="124">
        <v>2.6743333333333332</v>
      </c>
      <c r="K956" s="124">
        <v>3.6123333333333334</v>
      </c>
      <c r="L956" s="124">
        <v>4.1100000000000003</v>
      </c>
      <c r="M956" s="124">
        <v>4.6773333333333333</v>
      </c>
    </row>
    <row r="957" spans="1:13" ht="12" x14ac:dyDescent="0.25">
      <c r="A957" s="175">
        <v>626.94000000000005</v>
      </c>
      <c r="B957" s="124">
        <v>4.0473333333333334</v>
      </c>
      <c r="C957" s="124">
        <v>5.2256666666666662</v>
      </c>
      <c r="D957" s="124">
        <v>2.0876666666666668</v>
      </c>
      <c r="E957" s="124">
        <v>3.2806666666666668</v>
      </c>
      <c r="F957" s="124">
        <v>4.7393333333333336</v>
      </c>
      <c r="G957" s="124">
        <v>3.1153333333333335</v>
      </c>
      <c r="H957" s="124">
        <v>5.2433333333333332</v>
      </c>
      <c r="I957" s="124">
        <v>5.3643333333333336</v>
      </c>
      <c r="J957" s="124">
        <v>2.668333333333333</v>
      </c>
      <c r="K957" s="124">
        <v>3.6053333333333337</v>
      </c>
      <c r="L957" s="124">
        <v>4.1070000000000002</v>
      </c>
      <c r="M957" s="124">
        <v>4.6696666666666671</v>
      </c>
    </row>
    <row r="958" spans="1:13" ht="12" x14ac:dyDescent="0.25">
      <c r="A958" s="175">
        <v>627.39</v>
      </c>
      <c r="B958" s="124">
        <v>4.0413333333333341</v>
      </c>
      <c r="C958" s="124">
        <v>5.2229999999999999</v>
      </c>
      <c r="D958" s="124">
        <v>2.0833333333333335</v>
      </c>
      <c r="E958" s="124">
        <v>3.2769999999999997</v>
      </c>
      <c r="F958" s="124">
        <v>4.7320000000000002</v>
      </c>
      <c r="G958" s="124">
        <v>3.1116666666666668</v>
      </c>
      <c r="H958" s="124">
        <v>5.2366666666666672</v>
      </c>
      <c r="I958" s="124">
        <v>5.3580000000000005</v>
      </c>
      <c r="J958" s="124">
        <v>2.6623333333333332</v>
      </c>
      <c r="K958" s="124">
        <v>3.5976666666666666</v>
      </c>
      <c r="L958" s="124">
        <v>4.1030000000000006</v>
      </c>
      <c r="M958" s="124">
        <v>4.6630000000000003</v>
      </c>
    </row>
    <row r="959" spans="1:13" ht="12" x14ac:dyDescent="0.25">
      <c r="A959" s="175">
        <v>627.84</v>
      </c>
      <c r="B959" s="124">
        <v>4.0326666666666666</v>
      </c>
      <c r="C959" s="124">
        <v>5.219333333333334</v>
      </c>
      <c r="D959" s="124">
        <v>2.08</v>
      </c>
      <c r="E959" s="124">
        <v>3.2716666666666665</v>
      </c>
      <c r="F959" s="124">
        <v>4.7226666666666661</v>
      </c>
      <c r="G959" s="124">
        <v>3.1059999999999999</v>
      </c>
      <c r="H959" s="124">
        <v>5.2303333333333333</v>
      </c>
      <c r="I959" s="124">
        <v>5.3496666666666668</v>
      </c>
      <c r="J959" s="124">
        <v>2.6560000000000001</v>
      </c>
      <c r="K959" s="124">
        <v>3.5886666666666667</v>
      </c>
      <c r="L959" s="124">
        <v>4.0963333333333329</v>
      </c>
      <c r="M959" s="124">
        <v>4.6563333333333334</v>
      </c>
    </row>
    <row r="960" spans="1:13" ht="12" x14ac:dyDescent="0.25">
      <c r="A960" s="175">
        <v>628.28</v>
      </c>
      <c r="B960" s="124">
        <v>4.0276666666666667</v>
      </c>
      <c r="C960" s="124">
        <v>5.2156666666666665</v>
      </c>
      <c r="D960" s="124">
        <v>2.0786666666666664</v>
      </c>
      <c r="E960" s="124">
        <v>3.2710000000000004</v>
      </c>
      <c r="F960" s="124">
        <v>4.716333333333333</v>
      </c>
      <c r="G960" s="124">
        <v>3.1026666666666665</v>
      </c>
      <c r="H960" s="124">
        <v>5.226</v>
      </c>
      <c r="I960" s="124">
        <v>5.344333333333334</v>
      </c>
      <c r="J960" s="124">
        <v>2.6503333333333337</v>
      </c>
      <c r="K960" s="124">
        <v>3.5816666666666666</v>
      </c>
      <c r="L960" s="124">
        <v>4.0940000000000003</v>
      </c>
      <c r="M960" s="124">
        <v>4.6516666666666673</v>
      </c>
    </row>
    <row r="961" spans="1:13" ht="12" x14ac:dyDescent="0.25">
      <c r="A961" s="175">
        <v>628.73</v>
      </c>
      <c r="B961" s="124">
        <v>4.0230000000000006</v>
      </c>
      <c r="C961" s="124">
        <v>5.2149999999999999</v>
      </c>
      <c r="D961" s="124">
        <v>2.077</v>
      </c>
      <c r="E961" s="124">
        <v>3.2690000000000001</v>
      </c>
      <c r="F961" s="124">
        <v>4.7116666666666669</v>
      </c>
      <c r="G961" s="124">
        <v>3.1006666666666667</v>
      </c>
      <c r="H961" s="124">
        <v>5.2240000000000002</v>
      </c>
      <c r="I961" s="124">
        <v>5.34</v>
      </c>
      <c r="J961" s="124">
        <v>2.6453333333333333</v>
      </c>
      <c r="K961" s="124">
        <v>3.577</v>
      </c>
      <c r="L961" s="124">
        <v>4.0889999999999995</v>
      </c>
      <c r="M961" s="124">
        <v>4.6476666666666668</v>
      </c>
    </row>
    <row r="962" spans="1:13" ht="12" x14ac:dyDescent="0.25">
      <c r="A962" s="175">
        <v>629.17999999999995</v>
      </c>
      <c r="B962" s="124">
        <v>4.0173333333333332</v>
      </c>
      <c r="C962" s="124">
        <v>5.2133333333333338</v>
      </c>
      <c r="D962" s="124">
        <v>2.077</v>
      </c>
      <c r="E962" s="124">
        <v>3.266</v>
      </c>
      <c r="F962" s="124">
        <v>4.7053333333333329</v>
      </c>
      <c r="G962" s="124">
        <v>3.0983333333333332</v>
      </c>
      <c r="H962" s="124">
        <v>5.2190000000000003</v>
      </c>
      <c r="I962" s="124">
        <v>5.3373333333333335</v>
      </c>
      <c r="J962" s="124">
        <v>2.6416666666666666</v>
      </c>
      <c r="K962" s="124">
        <v>3.5743333333333336</v>
      </c>
      <c r="L962" s="124">
        <v>4.0853333333333337</v>
      </c>
      <c r="M962" s="124">
        <v>4.6423333333333332</v>
      </c>
    </row>
    <row r="963" spans="1:13" ht="12" x14ac:dyDescent="0.25">
      <c r="A963" s="175">
        <v>629.62</v>
      </c>
      <c r="B963" s="124">
        <v>4.012666666666667</v>
      </c>
      <c r="C963" s="124">
        <v>5.21</v>
      </c>
      <c r="D963" s="124">
        <v>2.0736666666666665</v>
      </c>
      <c r="E963" s="124">
        <v>3.2616666666666667</v>
      </c>
      <c r="F963" s="124">
        <v>4.6996666666666664</v>
      </c>
      <c r="G963" s="124">
        <v>3.0920000000000001</v>
      </c>
      <c r="H963" s="124">
        <v>5.214666666666667</v>
      </c>
      <c r="I963" s="124">
        <v>5.3319999999999999</v>
      </c>
      <c r="J963" s="124">
        <v>2.6396666666666668</v>
      </c>
      <c r="K963" s="124">
        <v>3.5676666666666663</v>
      </c>
      <c r="L963" s="124">
        <v>4.081666666666667</v>
      </c>
      <c r="M963" s="124">
        <v>4.6386666666666665</v>
      </c>
    </row>
    <row r="964" spans="1:13" ht="12" x14ac:dyDescent="0.25">
      <c r="A964" s="175">
        <v>630.07000000000005</v>
      </c>
      <c r="B964" s="124">
        <v>4.0073333333333325</v>
      </c>
      <c r="C964" s="124">
        <v>5.2059999999999995</v>
      </c>
      <c r="D964" s="124">
        <v>2.0706666666666669</v>
      </c>
      <c r="E964" s="124">
        <v>3.261333333333333</v>
      </c>
      <c r="F964" s="124">
        <v>4.692333333333333</v>
      </c>
      <c r="G964" s="124">
        <v>3.0886666666666667</v>
      </c>
      <c r="H964" s="124">
        <v>5.2139999999999995</v>
      </c>
      <c r="I964" s="124">
        <v>5.3259999999999996</v>
      </c>
      <c r="J964" s="124">
        <v>2.6336666666666666</v>
      </c>
      <c r="K964" s="124">
        <v>3.5643333333333338</v>
      </c>
      <c r="L964" s="124">
        <v>4.0793333333333335</v>
      </c>
      <c r="M964" s="124">
        <v>4.6356666666666664</v>
      </c>
    </row>
    <row r="965" spans="1:13" ht="12" x14ac:dyDescent="0.25">
      <c r="A965" s="175">
        <v>630.52</v>
      </c>
      <c r="B965" s="124">
        <v>4.0016666666666669</v>
      </c>
      <c r="C965" s="124">
        <v>5.2033333333333331</v>
      </c>
      <c r="D965" s="124">
        <v>2.0683333333333334</v>
      </c>
      <c r="E965" s="124">
        <v>3.2580000000000005</v>
      </c>
      <c r="F965" s="124">
        <v>4.6840000000000002</v>
      </c>
      <c r="G965" s="124">
        <v>3.0826666666666664</v>
      </c>
      <c r="H965" s="124">
        <v>5.2080000000000002</v>
      </c>
      <c r="I965" s="124">
        <v>5.3196666666666665</v>
      </c>
      <c r="J965" s="124">
        <v>2.6270000000000002</v>
      </c>
      <c r="K965" s="124">
        <v>3.559333333333333</v>
      </c>
      <c r="L965" s="124">
        <v>4.073666666666667</v>
      </c>
      <c r="M965" s="124">
        <v>4.6276666666666664</v>
      </c>
    </row>
    <row r="966" spans="1:13" ht="12" x14ac:dyDescent="0.25">
      <c r="A966" s="175">
        <v>630.96</v>
      </c>
      <c r="B966" s="124">
        <v>3.9966666666666666</v>
      </c>
      <c r="C966" s="124">
        <v>5.200333333333333</v>
      </c>
      <c r="D966" s="124">
        <v>2.0643333333333334</v>
      </c>
      <c r="E966" s="124">
        <v>3.254</v>
      </c>
      <c r="F966" s="124">
        <v>4.6743333333333341</v>
      </c>
      <c r="G966" s="124">
        <v>3.0783333333333336</v>
      </c>
      <c r="H966" s="124">
        <v>5.2023333333333328</v>
      </c>
      <c r="I966" s="124">
        <v>5.3133333333333335</v>
      </c>
      <c r="J966" s="124">
        <v>2.6189999999999998</v>
      </c>
      <c r="K966" s="124">
        <v>3.5556666666666659</v>
      </c>
      <c r="L966" s="124">
        <v>4.0716666666666663</v>
      </c>
      <c r="M966" s="124">
        <v>4.62</v>
      </c>
    </row>
    <row r="967" spans="1:13" ht="12" x14ac:dyDescent="0.25">
      <c r="A967" s="175">
        <v>631.41</v>
      </c>
      <c r="B967" s="124">
        <v>3.988</v>
      </c>
      <c r="C967" s="124">
        <v>5.1960000000000006</v>
      </c>
      <c r="D967" s="124">
        <v>2.0613333333333332</v>
      </c>
      <c r="E967" s="124">
        <v>3.2496666666666667</v>
      </c>
      <c r="F967" s="124">
        <v>4.665</v>
      </c>
      <c r="G967" s="124">
        <v>3.0730000000000004</v>
      </c>
      <c r="H967" s="124">
        <v>5.1950000000000003</v>
      </c>
      <c r="I967" s="124">
        <v>5.3043333333333331</v>
      </c>
      <c r="J967" s="124">
        <v>2.6116666666666668</v>
      </c>
      <c r="K967" s="124">
        <v>3.5493333333333332</v>
      </c>
      <c r="L967" s="124">
        <v>4.0646666666666667</v>
      </c>
      <c r="M967" s="124">
        <v>4.6093333333333328</v>
      </c>
    </row>
    <row r="968" spans="1:13" ht="12" x14ac:dyDescent="0.25">
      <c r="A968" s="175">
        <v>631.85</v>
      </c>
      <c r="B968" s="124">
        <v>3.9806666666666666</v>
      </c>
      <c r="C968" s="124">
        <v>5.1923333333333339</v>
      </c>
      <c r="D968" s="124">
        <v>2.0593333333333335</v>
      </c>
      <c r="E968" s="124">
        <v>3.246</v>
      </c>
      <c r="F968" s="124">
        <v>4.6539999999999999</v>
      </c>
      <c r="G968" s="124">
        <v>3.0686666666666667</v>
      </c>
      <c r="H968" s="124">
        <v>5.187333333333334</v>
      </c>
      <c r="I968" s="124">
        <v>5.2956666666666665</v>
      </c>
      <c r="J968" s="124">
        <v>2.6040000000000001</v>
      </c>
      <c r="K968" s="124">
        <v>3.5429999999999997</v>
      </c>
      <c r="L968" s="124">
        <v>4.0599999999999996</v>
      </c>
      <c r="M968" s="124">
        <v>4.5996666666666668</v>
      </c>
    </row>
    <row r="969" spans="1:13" ht="12" x14ac:dyDescent="0.25">
      <c r="A969" s="175">
        <v>632.29999999999995</v>
      </c>
      <c r="B969" s="124">
        <v>3.9723333333333337</v>
      </c>
      <c r="C969" s="124">
        <v>5.1893333333333338</v>
      </c>
      <c r="D969" s="124">
        <v>2.0573333333333332</v>
      </c>
      <c r="E969" s="124">
        <v>3.2409999999999997</v>
      </c>
      <c r="F969" s="124">
        <v>4.6433333333333335</v>
      </c>
      <c r="G969" s="124">
        <v>3.0603333333333338</v>
      </c>
      <c r="H969" s="124">
        <v>5.181</v>
      </c>
      <c r="I969" s="124">
        <v>5.2859999999999996</v>
      </c>
      <c r="J969" s="124">
        <v>2.5950000000000002</v>
      </c>
      <c r="K969" s="124">
        <v>3.5350000000000001</v>
      </c>
      <c r="L969" s="124">
        <v>4.0536666666666665</v>
      </c>
      <c r="M969" s="124">
        <v>4.5883333333333338</v>
      </c>
    </row>
    <row r="970" spans="1:13" ht="12" x14ac:dyDescent="0.25">
      <c r="A970" s="175">
        <v>632.75</v>
      </c>
      <c r="B970" s="124">
        <v>3.9616666666666664</v>
      </c>
      <c r="C970" s="124">
        <v>5.1840000000000002</v>
      </c>
      <c r="D970" s="124">
        <v>2.0546666666666664</v>
      </c>
      <c r="E970" s="124">
        <v>3.238</v>
      </c>
      <c r="F970" s="124">
        <v>4.6326666666666663</v>
      </c>
      <c r="G970" s="124">
        <v>3.0513333333333335</v>
      </c>
      <c r="H970" s="124">
        <v>5.1716666666666669</v>
      </c>
      <c r="I970" s="124">
        <v>5.2766666666666673</v>
      </c>
      <c r="J970" s="124">
        <v>2.5846666666666667</v>
      </c>
      <c r="K970" s="124">
        <v>3.5296666666666661</v>
      </c>
      <c r="L970" s="124">
        <v>4.0490000000000004</v>
      </c>
      <c r="M970" s="124">
        <v>4.5789999999999997</v>
      </c>
    </row>
    <row r="971" spans="1:13" ht="12" x14ac:dyDescent="0.25">
      <c r="A971" s="175">
        <v>633.19000000000005</v>
      </c>
      <c r="B971" s="124">
        <v>3.9483333333333337</v>
      </c>
      <c r="C971" s="124">
        <v>5.179666666666666</v>
      </c>
      <c r="D971" s="124">
        <v>2.0539999999999998</v>
      </c>
      <c r="E971" s="124">
        <v>3.2353333333333332</v>
      </c>
      <c r="F971" s="124">
        <v>4.6209999999999996</v>
      </c>
      <c r="G971" s="124">
        <v>3.0443333333333329</v>
      </c>
      <c r="H971" s="124">
        <v>5.1643333333333334</v>
      </c>
      <c r="I971" s="124">
        <v>5.2630000000000008</v>
      </c>
      <c r="J971" s="124">
        <v>2.5756666666666663</v>
      </c>
      <c r="K971" s="124">
        <v>3.5256666666666665</v>
      </c>
      <c r="L971" s="124">
        <v>4.0423333333333327</v>
      </c>
      <c r="M971" s="124">
        <v>4.5676666666666668</v>
      </c>
    </row>
    <row r="972" spans="1:13" ht="12" x14ac:dyDescent="0.25">
      <c r="A972" s="175">
        <v>633.64</v>
      </c>
      <c r="B972" s="124">
        <v>3.9329999999999998</v>
      </c>
      <c r="C972" s="124">
        <v>5.1726666666666663</v>
      </c>
      <c r="D972" s="124">
        <v>2.0500000000000003</v>
      </c>
      <c r="E972" s="124">
        <v>3.2303333333333328</v>
      </c>
      <c r="F972" s="124">
        <v>4.6060000000000008</v>
      </c>
      <c r="G972" s="124">
        <v>3.0350000000000001</v>
      </c>
      <c r="H972" s="124">
        <v>5.1543333333333337</v>
      </c>
      <c r="I972" s="124">
        <v>5.2519999999999998</v>
      </c>
      <c r="J972" s="124">
        <v>2.5663333333333331</v>
      </c>
      <c r="K972" s="124">
        <v>3.5199999999999996</v>
      </c>
      <c r="L972" s="124">
        <v>4.0363333333333342</v>
      </c>
      <c r="M972" s="124">
        <v>4.5546666666666669</v>
      </c>
    </row>
    <row r="973" spans="1:13" ht="12" x14ac:dyDescent="0.25">
      <c r="A973" s="175">
        <v>634.09</v>
      </c>
      <c r="B973" s="124">
        <v>3.9153333333333333</v>
      </c>
      <c r="C973" s="124">
        <v>5.1643333333333326</v>
      </c>
      <c r="D973" s="124">
        <v>2.0429999999999997</v>
      </c>
      <c r="E973" s="124">
        <v>3.2210000000000001</v>
      </c>
      <c r="F973" s="124">
        <v>4.5866666666666669</v>
      </c>
      <c r="G973" s="124">
        <v>3.0233333333333334</v>
      </c>
      <c r="H973" s="124">
        <v>5.1413333333333329</v>
      </c>
      <c r="I973" s="124">
        <v>5.2346666666666666</v>
      </c>
      <c r="J973" s="124">
        <v>2.5529999999999999</v>
      </c>
      <c r="K973" s="124">
        <v>3.5073333333333334</v>
      </c>
      <c r="L973" s="124">
        <v>4.0263333333333335</v>
      </c>
      <c r="M973" s="124">
        <v>4.5406666666666666</v>
      </c>
    </row>
    <row r="974" spans="1:13" ht="12" x14ac:dyDescent="0.25">
      <c r="A974" s="175">
        <v>634.53</v>
      </c>
      <c r="B974" s="124">
        <v>3.9006666666666665</v>
      </c>
      <c r="C974" s="124">
        <v>5.1586666666666661</v>
      </c>
      <c r="D974" s="124">
        <v>2.0379999999999998</v>
      </c>
      <c r="E974" s="124">
        <v>3.2133333333333334</v>
      </c>
      <c r="F974" s="124">
        <v>4.5633333333333335</v>
      </c>
      <c r="G974" s="124">
        <v>3.0143333333333331</v>
      </c>
      <c r="H974" s="124">
        <v>5.13</v>
      </c>
      <c r="I974" s="124">
        <v>5.2203333333333335</v>
      </c>
      <c r="J974" s="124">
        <v>2.5383333333333336</v>
      </c>
      <c r="K974" s="124">
        <v>3.496</v>
      </c>
      <c r="L974" s="124">
        <v>4.0179999999999998</v>
      </c>
      <c r="M974" s="124">
        <v>4.5263333333333327</v>
      </c>
    </row>
    <row r="975" spans="1:13" ht="12" x14ac:dyDescent="0.25">
      <c r="A975" s="175">
        <v>634.98</v>
      </c>
      <c r="B975" s="124">
        <v>3.8836666666666666</v>
      </c>
      <c r="C975" s="124">
        <v>5.1533333333333333</v>
      </c>
      <c r="D975" s="124">
        <v>2.0350000000000001</v>
      </c>
      <c r="E975" s="124">
        <v>3.2073333333333331</v>
      </c>
      <c r="F975" s="124">
        <v>4.5453333333333328</v>
      </c>
      <c r="G975" s="124">
        <v>3.0046666666666666</v>
      </c>
      <c r="H975" s="124">
        <v>5.121666666666667</v>
      </c>
      <c r="I975" s="124">
        <v>5.2079999999999993</v>
      </c>
      <c r="J975" s="124">
        <v>2.5249999999999999</v>
      </c>
      <c r="K975" s="124">
        <v>3.484666666666667</v>
      </c>
      <c r="L975" s="124">
        <v>4.0136666666666665</v>
      </c>
      <c r="M975" s="124">
        <v>4.5066666666666668</v>
      </c>
    </row>
    <row r="976" spans="1:13" ht="12" x14ac:dyDescent="0.25">
      <c r="A976" s="175">
        <v>635.41999999999996</v>
      </c>
      <c r="B976" s="124">
        <v>3.8643333333333332</v>
      </c>
      <c r="C976" s="124">
        <v>5.1423333333333332</v>
      </c>
      <c r="D976" s="124">
        <v>2.0316666666666663</v>
      </c>
      <c r="E976" s="124">
        <v>3.2023333333333333</v>
      </c>
      <c r="F976" s="124">
        <v>4.5246666666666666</v>
      </c>
      <c r="G976" s="124">
        <v>2.9903333333333335</v>
      </c>
      <c r="H976" s="124">
        <v>5.109</v>
      </c>
      <c r="I976" s="124">
        <v>5.1920000000000002</v>
      </c>
      <c r="J976" s="124">
        <v>2.5100000000000002</v>
      </c>
      <c r="K976" s="124">
        <v>3.472</v>
      </c>
      <c r="L976" s="124">
        <v>4.0066666666666668</v>
      </c>
      <c r="M976" s="124">
        <v>4.4899999999999993</v>
      </c>
    </row>
    <row r="977" spans="1:13" ht="12" x14ac:dyDescent="0.25">
      <c r="A977" s="175">
        <v>635.87</v>
      </c>
      <c r="B977" s="124">
        <v>3.8446666666666665</v>
      </c>
      <c r="C977" s="124">
        <v>5.1286666666666667</v>
      </c>
      <c r="D977" s="124">
        <v>2.0253333333333332</v>
      </c>
      <c r="E977" s="124">
        <v>3.1969999999999996</v>
      </c>
      <c r="F977" s="124">
        <v>4.5019999999999998</v>
      </c>
      <c r="G977" s="124">
        <v>2.9783333333333335</v>
      </c>
      <c r="H977" s="124">
        <v>5.0946666666666669</v>
      </c>
      <c r="I977" s="124">
        <v>5.1743333333333323</v>
      </c>
      <c r="J977" s="124">
        <v>2.4926666666666666</v>
      </c>
      <c r="K977" s="124">
        <v>3.4566666666666666</v>
      </c>
      <c r="L977" s="124">
        <v>3.9963333333333337</v>
      </c>
      <c r="M977" s="124">
        <v>4.4690000000000003</v>
      </c>
    </row>
    <row r="978" spans="1:13" ht="12" x14ac:dyDescent="0.25">
      <c r="A978" s="175">
        <v>636.32000000000005</v>
      </c>
      <c r="B978" s="124">
        <v>3.8219999999999996</v>
      </c>
      <c r="C978" s="124">
        <v>5.1183333333333332</v>
      </c>
      <c r="D978" s="124">
        <v>2.0176666666666669</v>
      </c>
      <c r="E978" s="124">
        <v>3.1883333333333339</v>
      </c>
      <c r="F978" s="124">
        <v>4.4766666666666666</v>
      </c>
      <c r="G978" s="124">
        <v>2.9643333333333337</v>
      </c>
      <c r="H978" s="124">
        <v>5.0793333333333335</v>
      </c>
      <c r="I978" s="124">
        <v>5.1536666666666662</v>
      </c>
      <c r="J978" s="124">
        <v>2.4713333333333334</v>
      </c>
      <c r="K978" s="124">
        <v>3.4416666666666669</v>
      </c>
      <c r="L978" s="124">
        <v>3.984</v>
      </c>
      <c r="M978" s="124">
        <v>4.4470000000000001</v>
      </c>
    </row>
    <row r="979" spans="1:13" ht="12" x14ac:dyDescent="0.25">
      <c r="A979" s="175">
        <v>636.76</v>
      </c>
      <c r="B979" s="124">
        <v>3.7986666666666671</v>
      </c>
      <c r="C979" s="124">
        <v>5.1076666666666668</v>
      </c>
      <c r="D979" s="124">
        <v>2.0099999999999998</v>
      </c>
      <c r="E979" s="124">
        <v>3.1823333333333337</v>
      </c>
      <c r="F979" s="124">
        <v>4.4479999999999995</v>
      </c>
      <c r="G979" s="124">
        <v>2.9489999999999998</v>
      </c>
      <c r="H979" s="124">
        <v>5.0656666666666661</v>
      </c>
      <c r="I979" s="124">
        <v>5.1316666666666668</v>
      </c>
      <c r="J979" s="124">
        <v>2.4510000000000001</v>
      </c>
      <c r="K979" s="124">
        <v>3.4260000000000002</v>
      </c>
      <c r="L979" s="124">
        <v>3.9710000000000001</v>
      </c>
      <c r="M979" s="124">
        <v>4.4253333333333336</v>
      </c>
    </row>
    <row r="980" spans="1:13" ht="12" x14ac:dyDescent="0.25">
      <c r="A980" s="175">
        <v>637.21</v>
      </c>
      <c r="B980" s="124">
        <v>3.7759999999999998</v>
      </c>
      <c r="C980" s="124">
        <v>5.0976666666666661</v>
      </c>
      <c r="D980" s="124">
        <v>2.0036666666666667</v>
      </c>
      <c r="E980" s="124">
        <v>3.172333333333333</v>
      </c>
      <c r="F980" s="124">
        <v>4.4176666666666664</v>
      </c>
      <c r="G980" s="124">
        <v>2.9333333333333331</v>
      </c>
      <c r="H980" s="124">
        <v>5.0520000000000005</v>
      </c>
      <c r="I980" s="124">
        <v>5.110666666666666</v>
      </c>
      <c r="J980" s="124">
        <v>2.4299999999999997</v>
      </c>
      <c r="K980" s="124">
        <v>3.4096666666666664</v>
      </c>
      <c r="L980" s="124">
        <v>3.9590000000000001</v>
      </c>
      <c r="M980" s="124">
        <v>4.3993333333333338</v>
      </c>
    </row>
    <row r="981" spans="1:13" ht="12" x14ac:dyDescent="0.25">
      <c r="A981" s="175">
        <v>637.65</v>
      </c>
      <c r="B981" s="124">
        <v>3.750666666666667</v>
      </c>
      <c r="C981" s="124">
        <v>5.0869999999999997</v>
      </c>
      <c r="D981" s="124">
        <v>1.9933333333333334</v>
      </c>
      <c r="E981" s="124">
        <v>3.1626666666666665</v>
      </c>
      <c r="F981" s="124">
        <v>4.3860000000000001</v>
      </c>
      <c r="G981" s="124">
        <v>2.9193333333333338</v>
      </c>
      <c r="H981" s="124">
        <v>5.035333333333333</v>
      </c>
      <c r="I981" s="124">
        <v>5.0869999999999997</v>
      </c>
      <c r="J981" s="124">
        <v>2.4066666666666667</v>
      </c>
      <c r="K981" s="124">
        <v>3.3906666666666667</v>
      </c>
      <c r="L981" s="124">
        <v>3.9463333333333335</v>
      </c>
      <c r="M981" s="124">
        <v>4.3723333333333336</v>
      </c>
    </row>
    <row r="982" spans="1:13" ht="12" x14ac:dyDescent="0.25">
      <c r="A982" s="175">
        <v>638.1</v>
      </c>
      <c r="B982" s="124">
        <v>3.7250000000000001</v>
      </c>
      <c r="C982" s="124">
        <v>5.0789999999999997</v>
      </c>
      <c r="D982" s="124">
        <v>1.9856666666666669</v>
      </c>
      <c r="E982" s="124">
        <v>3.1526666666666663</v>
      </c>
      <c r="F982" s="124">
        <v>4.3536666666666664</v>
      </c>
      <c r="G982" s="124">
        <v>2.9026666666666667</v>
      </c>
      <c r="H982" s="124">
        <v>5.019333333333333</v>
      </c>
      <c r="I982" s="124">
        <v>5.0623333333333331</v>
      </c>
      <c r="J982" s="124">
        <v>2.3840000000000003</v>
      </c>
      <c r="K982" s="124">
        <v>3.3699999999999997</v>
      </c>
      <c r="L982" s="124">
        <v>3.9326666666666661</v>
      </c>
      <c r="M982" s="124">
        <v>4.3466666666666667</v>
      </c>
    </row>
    <row r="983" spans="1:13" ht="12" x14ac:dyDescent="0.25">
      <c r="A983" s="175">
        <v>638.54</v>
      </c>
      <c r="B983" s="124">
        <v>3.6996666666666669</v>
      </c>
      <c r="C983" s="124">
        <v>5.0659999999999998</v>
      </c>
      <c r="D983" s="124">
        <v>1.9770000000000001</v>
      </c>
      <c r="E983" s="124">
        <v>3.1423333333333332</v>
      </c>
      <c r="F983" s="124">
        <v>4.3206666666666669</v>
      </c>
      <c r="G983" s="124">
        <v>2.8860000000000006</v>
      </c>
      <c r="H983" s="124">
        <v>5.0026666666666673</v>
      </c>
      <c r="I983" s="124">
        <v>5.0383333333333331</v>
      </c>
      <c r="J983" s="124">
        <v>2.3616666666666668</v>
      </c>
      <c r="K983" s="124">
        <v>3.3506666666666667</v>
      </c>
      <c r="L983" s="124">
        <v>3.9186666666666667</v>
      </c>
      <c r="M983" s="124">
        <v>4.32</v>
      </c>
    </row>
    <row r="984" spans="1:13" ht="12" x14ac:dyDescent="0.25">
      <c r="A984" s="175">
        <v>638.99</v>
      </c>
      <c r="B984" s="124">
        <v>3.6720000000000002</v>
      </c>
      <c r="C984" s="124">
        <v>5.0540000000000003</v>
      </c>
      <c r="D984" s="124">
        <v>1.968</v>
      </c>
      <c r="E984" s="124">
        <v>3.1323333333333334</v>
      </c>
      <c r="F984" s="124">
        <v>4.2839999999999998</v>
      </c>
      <c r="G984" s="124">
        <v>2.8689999999999998</v>
      </c>
      <c r="H984" s="124">
        <v>4.9843333333333337</v>
      </c>
      <c r="I984" s="124">
        <v>5.0110000000000001</v>
      </c>
      <c r="J984" s="124">
        <v>2.3346666666666667</v>
      </c>
      <c r="K984" s="124">
        <v>3.3283333333333331</v>
      </c>
      <c r="L984" s="124">
        <v>3.9056666666666664</v>
      </c>
      <c r="M984" s="124">
        <v>4.2913333333333332</v>
      </c>
    </row>
    <row r="985" spans="1:13" ht="12" x14ac:dyDescent="0.25">
      <c r="A985" s="175">
        <v>639.44000000000005</v>
      </c>
      <c r="B985" s="124">
        <v>3.6436666666666664</v>
      </c>
      <c r="C985" s="124">
        <v>5.043333333333333</v>
      </c>
      <c r="D985" s="124">
        <v>1.9576666666666667</v>
      </c>
      <c r="E985" s="124">
        <v>3.1179999999999999</v>
      </c>
      <c r="F985" s="124">
        <v>4.2496666666666663</v>
      </c>
      <c r="G985" s="124">
        <v>2.8483333333333332</v>
      </c>
      <c r="H985" s="124">
        <v>4.968</v>
      </c>
      <c r="I985" s="124">
        <v>4.9836666666666662</v>
      </c>
      <c r="J985" s="124">
        <v>2.3076666666666665</v>
      </c>
      <c r="K985" s="124">
        <v>3.3033333333333332</v>
      </c>
      <c r="L985" s="124">
        <v>3.8913333333333333</v>
      </c>
      <c r="M985" s="124">
        <v>4.2573333333333325</v>
      </c>
    </row>
    <row r="986" spans="1:13" ht="12" x14ac:dyDescent="0.25">
      <c r="A986" s="175">
        <v>639.88</v>
      </c>
      <c r="B986" s="124">
        <v>3.613</v>
      </c>
      <c r="C986" s="124">
        <v>5.027333333333333</v>
      </c>
      <c r="D986" s="124">
        <v>1.9456666666666667</v>
      </c>
      <c r="E986" s="124">
        <v>3.1066666666666669</v>
      </c>
      <c r="F986" s="124">
        <v>4.2096666666666671</v>
      </c>
      <c r="G986" s="124">
        <v>2.8296666666666668</v>
      </c>
      <c r="H986" s="124">
        <v>4.9480000000000004</v>
      </c>
      <c r="I986" s="124">
        <v>4.953333333333334</v>
      </c>
      <c r="J986" s="124">
        <v>2.2816666666666667</v>
      </c>
      <c r="K986" s="124">
        <v>3.2783333333333338</v>
      </c>
      <c r="L986" s="124">
        <v>3.8759999999999999</v>
      </c>
      <c r="M986" s="124">
        <v>4.2246666666666668</v>
      </c>
    </row>
    <row r="987" spans="1:13" ht="12" x14ac:dyDescent="0.25">
      <c r="A987" s="175">
        <v>640.33000000000004</v>
      </c>
      <c r="B987" s="124">
        <v>3.5806666666666671</v>
      </c>
      <c r="C987" s="124">
        <v>5.0139999999999993</v>
      </c>
      <c r="D987" s="124">
        <v>1.9359999999999999</v>
      </c>
      <c r="E987" s="124">
        <v>3.0920000000000001</v>
      </c>
      <c r="F987" s="124">
        <v>4.1713333333333331</v>
      </c>
      <c r="G987" s="124">
        <v>2.8089999999999997</v>
      </c>
      <c r="H987" s="124">
        <v>4.9276666666666662</v>
      </c>
      <c r="I987" s="124">
        <v>4.9243333333333341</v>
      </c>
      <c r="J987" s="124">
        <v>2.2546666666666666</v>
      </c>
      <c r="K987" s="124">
        <v>3.2526666666666664</v>
      </c>
      <c r="L987" s="124">
        <v>3.8583333333333329</v>
      </c>
      <c r="M987" s="124">
        <v>4.1906666666666661</v>
      </c>
    </row>
    <row r="988" spans="1:13" ht="12" x14ac:dyDescent="0.25">
      <c r="A988" s="175">
        <v>640.77</v>
      </c>
      <c r="B988" s="124">
        <v>3.5506666666666669</v>
      </c>
      <c r="C988" s="124">
        <v>5.0026666666666673</v>
      </c>
      <c r="D988" s="124">
        <v>1.9266666666666665</v>
      </c>
      <c r="E988" s="124">
        <v>3.0779999999999994</v>
      </c>
      <c r="F988" s="124">
        <v>4.1336666666666666</v>
      </c>
      <c r="G988" s="124">
        <v>2.7886666666666664</v>
      </c>
      <c r="H988" s="124">
        <v>4.9093333333333335</v>
      </c>
      <c r="I988" s="124">
        <v>4.8976666666666668</v>
      </c>
      <c r="J988" s="124">
        <v>2.2276666666666669</v>
      </c>
      <c r="K988" s="124">
        <v>3.2266666666666666</v>
      </c>
      <c r="L988" s="124">
        <v>3.8463333333333338</v>
      </c>
      <c r="M988" s="124">
        <v>4.1563333333333334</v>
      </c>
    </row>
    <row r="989" spans="1:13" ht="12" x14ac:dyDescent="0.25">
      <c r="A989" s="175">
        <v>641.22</v>
      </c>
      <c r="B989" s="124">
        <v>3.5196666666666663</v>
      </c>
      <c r="C989" s="124">
        <v>4.9909999999999997</v>
      </c>
      <c r="D989" s="124">
        <v>1.9169999999999998</v>
      </c>
      <c r="E989" s="124">
        <v>3.0630000000000002</v>
      </c>
      <c r="F989" s="124">
        <v>4.0949999999999998</v>
      </c>
      <c r="G989" s="124">
        <v>2.7676666666666669</v>
      </c>
      <c r="H989" s="124">
        <v>4.8906666666666672</v>
      </c>
      <c r="I989" s="124">
        <v>4.8679999999999994</v>
      </c>
      <c r="J989" s="124">
        <v>2.1983333333333333</v>
      </c>
      <c r="K989" s="124">
        <v>3.1996666666666669</v>
      </c>
      <c r="L989" s="124">
        <v>3.8306666666666671</v>
      </c>
      <c r="M989" s="124">
        <v>4.1223333333333336</v>
      </c>
    </row>
    <row r="990" spans="1:13" ht="12" x14ac:dyDescent="0.25">
      <c r="A990" s="175">
        <v>641.66</v>
      </c>
      <c r="B990" s="124">
        <v>3.488666666666667</v>
      </c>
      <c r="C990" s="124">
        <v>4.9786666666666664</v>
      </c>
      <c r="D990" s="124">
        <v>1.9073333333333331</v>
      </c>
      <c r="E990" s="124">
        <v>3.0503333333333331</v>
      </c>
      <c r="F990" s="124">
        <v>4.0556666666666672</v>
      </c>
      <c r="G990" s="124">
        <v>2.7490000000000001</v>
      </c>
      <c r="H990" s="124">
        <v>4.8703333333333338</v>
      </c>
      <c r="I990" s="124">
        <v>4.8410000000000002</v>
      </c>
      <c r="J990" s="124">
        <v>2.173</v>
      </c>
      <c r="K990" s="124">
        <v>3.1726666666666667</v>
      </c>
      <c r="L990" s="124">
        <v>3.8149999999999999</v>
      </c>
      <c r="M990" s="124">
        <v>4.0873333333333335</v>
      </c>
    </row>
    <row r="991" spans="1:13" ht="12" x14ac:dyDescent="0.25">
      <c r="A991" s="175">
        <v>642.11</v>
      </c>
      <c r="B991" s="124">
        <v>3.4580000000000002</v>
      </c>
      <c r="C991" s="124">
        <v>4.9669999999999996</v>
      </c>
      <c r="D991" s="124">
        <v>1.8976666666666666</v>
      </c>
      <c r="E991" s="124">
        <v>3.0366666666666666</v>
      </c>
      <c r="F991" s="124">
        <v>4.0170000000000003</v>
      </c>
      <c r="G991" s="124">
        <v>2.7319999999999998</v>
      </c>
      <c r="H991" s="124">
        <v>4.8553333333333333</v>
      </c>
      <c r="I991" s="124">
        <v>4.8129999999999997</v>
      </c>
      <c r="J991" s="124">
        <v>2.1463333333333332</v>
      </c>
      <c r="K991" s="124">
        <v>3.1426666666666669</v>
      </c>
      <c r="L991" s="124">
        <v>3.8006666666666669</v>
      </c>
      <c r="M991" s="124">
        <v>4.0516666666666667</v>
      </c>
    </row>
    <row r="992" spans="1:13" ht="12" x14ac:dyDescent="0.25">
      <c r="A992" s="175">
        <v>642.55999999999995</v>
      </c>
      <c r="B992" s="124">
        <v>3.4276666666666671</v>
      </c>
      <c r="C992" s="124">
        <v>4.9520000000000008</v>
      </c>
      <c r="D992" s="124">
        <v>1.8859999999999999</v>
      </c>
      <c r="E992" s="124">
        <v>3.0219999999999998</v>
      </c>
      <c r="F992" s="124">
        <v>3.9783333333333335</v>
      </c>
      <c r="G992" s="124">
        <v>2.7126666666666672</v>
      </c>
      <c r="H992" s="124">
        <v>4.8366666666666669</v>
      </c>
      <c r="I992" s="124">
        <v>4.7836666666666661</v>
      </c>
      <c r="J992" s="124">
        <v>2.1166666666666667</v>
      </c>
      <c r="K992" s="124">
        <v>3.1116666666666664</v>
      </c>
      <c r="L992" s="124">
        <v>3.7840000000000003</v>
      </c>
      <c r="M992" s="124">
        <v>4.0170000000000003</v>
      </c>
    </row>
    <row r="993" spans="1:13" ht="12" x14ac:dyDescent="0.25">
      <c r="A993" s="175">
        <v>643</v>
      </c>
      <c r="B993" s="124">
        <v>3.3970000000000002</v>
      </c>
      <c r="C993" s="124">
        <v>4.9413333333333336</v>
      </c>
      <c r="D993" s="124">
        <v>1.8739999999999999</v>
      </c>
      <c r="E993" s="124">
        <v>3.0086666666666666</v>
      </c>
      <c r="F993" s="124">
        <v>3.938333333333333</v>
      </c>
      <c r="G993" s="124">
        <v>2.6916666666666664</v>
      </c>
      <c r="H993" s="124">
        <v>4.8196666666666665</v>
      </c>
      <c r="I993" s="124">
        <v>4.7519999999999998</v>
      </c>
      <c r="J993" s="124">
        <v>2.0896666666666666</v>
      </c>
      <c r="K993" s="124">
        <v>3.08</v>
      </c>
      <c r="L993" s="124">
        <v>3.7650000000000001</v>
      </c>
      <c r="M993" s="124">
        <v>3.9820000000000007</v>
      </c>
    </row>
    <row r="994" spans="1:13" ht="12" x14ac:dyDescent="0.25">
      <c r="A994" s="175">
        <v>643.45000000000005</v>
      </c>
      <c r="B994" s="124">
        <v>3.3686666666666665</v>
      </c>
      <c r="C994" s="124">
        <v>4.9296666666666669</v>
      </c>
      <c r="D994" s="124">
        <v>1.8659999999999999</v>
      </c>
      <c r="E994" s="124">
        <v>2.9973333333333336</v>
      </c>
      <c r="F994" s="124">
        <v>3.9019999999999997</v>
      </c>
      <c r="G994" s="124">
        <v>2.672333333333333</v>
      </c>
      <c r="H994" s="124">
        <v>4.8003333333333327</v>
      </c>
      <c r="I994" s="124">
        <v>4.7243333333333331</v>
      </c>
      <c r="J994" s="124">
        <v>2.0640000000000001</v>
      </c>
      <c r="K994" s="124">
        <v>3.0516666666666672</v>
      </c>
      <c r="L994" s="124">
        <v>3.75</v>
      </c>
      <c r="M994" s="124">
        <v>3.9466666666666668</v>
      </c>
    </row>
    <row r="995" spans="1:13" ht="12" x14ac:dyDescent="0.25">
      <c r="A995" s="175">
        <v>643.89</v>
      </c>
      <c r="B995" s="124">
        <v>3.3356666666666666</v>
      </c>
      <c r="C995" s="124">
        <v>4.9143333333333326</v>
      </c>
      <c r="D995" s="124">
        <v>1.8533333333333335</v>
      </c>
      <c r="E995" s="124">
        <v>2.9826666666666668</v>
      </c>
      <c r="F995" s="124">
        <v>3.8629999999999995</v>
      </c>
      <c r="G995" s="124">
        <v>2.6493333333333333</v>
      </c>
      <c r="H995" s="124">
        <v>4.780666666666666</v>
      </c>
      <c r="I995" s="124">
        <v>4.692333333333333</v>
      </c>
      <c r="J995" s="124">
        <v>2.0370000000000004</v>
      </c>
      <c r="K995" s="124">
        <v>3.0223333333333335</v>
      </c>
      <c r="L995" s="124">
        <v>3.7326666666666668</v>
      </c>
      <c r="M995" s="124">
        <v>3.9120000000000004</v>
      </c>
    </row>
    <row r="996" spans="1:13" ht="12" x14ac:dyDescent="0.25">
      <c r="A996" s="175">
        <v>644.34</v>
      </c>
      <c r="B996" s="124">
        <v>3.3056666666666668</v>
      </c>
      <c r="C996" s="124">
        <v>4.9000000000000004</v>
      </c>
      <c r="D996" s="124">
        <v>1.8403333333333334</v>
      </c>
      <c r="E996" s="124">
        <v>2.9659999999999997</v>
      </c>
      <c r="F996" s="124">
        <v>3.8223333333333329</v>
      </c>
      <c r="G996" s="124">
        <v>2.629</v>
      </c>
      <c r="H996" s="124">
        <v>4.761333333333333</v>
      </c>
      <c r="I996" s="124">
        <v>4.6639999999999997</v>
      </c>
      <c r="J996" s="124">
        <v>2.0076666666666667</v>
      </c>
      <c r="K996" s="124">
        <v>2.9910000000000001</v>
      </c>
      <c r="L996" s="124">
        <v>3.7136666666666667</v>
      </c>
      <c r="M996" s="124">
        <v>3.8766666666666665</v>
      </c>
    </row>
    <row r="997" spans="1:13" ht="12" x14ac:dyDescent="0.25">
      <c r="A997" s="175">
        <v>644.78</v>
      </c>
      <c r="B997" s="124">
        <v>3.2766666666666668</v>
      </c>
      <c r="C997" s="124">
        <v>4.8913333333333329</v>
      </c>
      <c r="D997" s="124">
        <v>1.8273333333333335</v>
      </c>
      <c r="E997" s="124">
        <v>2.9513333333333338</v>
      </c>
      <c r="F997" s="124">
        <v>3.7846666666666668</v>
      </c>
      <c r="G997" s="124">
        <v>2.6113333333333331</v>
      </c>
      <c r="H997" s="124">
        <v>4.7426666666666675</v>
      </c>
      <c r="I997" s="124">
        <v>4.637666666666667</v>
      </c>
      <c r="J997" s="124">
        <v>1.9809999999999999</v>
      </c>
      <c r="K997" s="124">
        <v>2.9633333333333334</v>
      </c>
      <c r="L997" s="124">
        <v>3.698</v>
      </c>
      <c r="M997" s="124">
        <v>3.839</v>
      </c>
    </row>
    <row r="998" spans="1:13" ht="12" x14ac:dyDescent="0.25">
      <c r="A998" s="175">
        <v>645.23</v>
      </c>
      <c r="B998" s="124">
        <v>3.2483333333333335</v>
      </c>
      <c r="C998" s="124">
        <v>4.8860000000000001</v>
      </c>
      <c r="D998" s="124">
        <v>1.8176666666666668</v>
      </c>
      <c r="E998" s="124">
        <v>2.936666666666667</v>
      </c>
      <c r="F998" s="124">
        <v>3.750666666666667</v>
      </c>
      <c r="G998" s="124">
        <v>2.5913333333333335</v>
      </c>
      <c r="H998" s="124">
        <v>4.7266666666666666</v>
      </c>
      <c r="I998" s="124">
        <v>4.6126666666666667</v>
      </c>
      <c r="J998" s="124">
        <v>1.9553333333333336</v>
      </c>
      <c r="K998" s="124">
        <v>2.9356666666666666</v>
      </c>
      <c r="L998" s="124">
        <v>3.6826666666666665</v>
      </c>
      <c r="M998" s="124">
        <v>3.8063333333333333</v>
      </c>
    </row>
    <row r="999" spans="1:13" ht="12" x14ac:dyDescent="0.25">
      <c r="A999" s="175">
        <v>645.66999999999996</v>
      </c>
      <c r="B999" s="124">
        <v>3.2206666666666663</v>
      </c>
      <c r="C999" s="124">
        <v>4.8763333333333341</v>
      </c>
      <c r="D999" s="124">
        <v>1.8086666666666666</v>
      </c>
      <c r="E999" s="124">
        <v>2.9236666666666671</v>
      </c>
      <c r="F999" s="124">
        <v>3.716333333333333</v>
      </c>
      <c r="G999" s="124">
        <v>2.5766666666666667</v>
      </c>
      <c r="H999" s="124">
        <v>4.7103333333333337</v>
      </c>
      <c r="I999" s="124">
        <v>4.5863333333333332</v>
      </c>
      <c r="J999" s="124">
        <v>1.9339999999999999</v>
      </c>
      <c r="K999" s="124">
        <v>2.9090000000000003</v>
      </c>
      <c r="L999" s="124">
        <v>3.67</v>
      </c>
      <c r="M999" s="124">
        <v>3.7753333333333337</v>
      </c>
    </row>
    <row r="1000" spans="1:13" ht="12" x14ac:dyDescent="0.25">
      <c r="A1000" s="175">
        <v>646.12</v>
      </c>
      <c r="B1000" s="124">
        <v>3.1950000000000003</v>
      </c>
      <c r="C1000" s="124">
        <v>4.867</v>
      </c>
      <c r="D1000" s="124">
        <v>1.7983333333333331</v>
      </c>
      <c r="E1000" s="124">
        <v>2.91</v>
      </c>
      <c r="F1000" s="124">
        <v>3.6839999999999997</v>
      </c>
      <c r="G1000" s="124">
        <v>2.5593333333333335</v>
      </c>
      <c r="H1000" s="124">
        <v>4.6953333333333331</v>
      </c>
      <c r="I1000" s="124">
        <v>4.5609999999999991</v>
      </c>
      <c r="J1000" s="124">
        <v>1.9113333333333333</v>
      </c>
      <c r="K1000" s="124">
        <v>2.8800000000000003</v>
      </c>
      <c r="L1000" s="124">
        <v>3.6586666666666665</v>
      </c>
      <c r="M1000" s="124">
        <v>3.7429999999999999</v>
      </c>
    </row>
    <row r="1001" spans="1:13" ht="12" x14ac:dyDescent="0.25">
      <c r="A1001" s="175">
        <v>646.55999999999995</v>
      </c>
      <c r="B1001" s="124">
        <v>3.1690000000000005</v>
      </c>
      <c r="C1001" s="124">
        <v>4.8533333333333335</v>
      </c>
      <c r="D1001" s="124">
        <v>1.7846666666666666</v>
      </c>
      <c r="E1001" s="124">
        <v>2.895</v>
      </c>
      <c r="F1001" s="124">
        <v>3.6503333333333337</v>
      </c>
      <c r="G1001" s="124">
        <v>2.5423333333333331</v>
      </c>
      <c r="H1001" s="124">
        <v>4.6790000000000003</v>
      </c>
      <c r="I1001" s="124">
        <v>4.5346666666666673</v>
      </c>
      <c r="J1001" s="124">
        <v>1.8886666666666667</v>
      </c>
      <c r="K1001" s="124">
        <v>2.8503333333333334</v>
      </c>
      <c r="L1001" s="124">
        <v>3.6453333333333333</v>
      </c>
      <c r="M1001" s="124">
        <v>3.7103333333333333</v>
      </c>
    </row>
    <row r="1002" spans="1:13" ht="12" x14ac:dyDescent="0.25">
      <c r="A1002" s="175">
        <v>647.01</v>
      </c>
      <c r="B1002" s="124">
        <v>3.145</v>
      </c>
      <c r="C1002" s="124">
        <v>4.8416666666666659</v>
      </c>
      <c r="D1002" s="124">
        <v>1.7753333333333332</v>
      </c>
      <c r="E1002" s="124">
        <v>2.8786666666666663</v>
      </c>
      <c r="F1002" s="124">
        <v>3.617666666666667</v>
      </c>
      <c r="G1002" s="124">
        <v>2.5259999999999998</v>
      </c>
      <c r="H1002" s="124">
        <v>4.665</v>
      </c>
      <c r="I1002" s="124">
        <v>4.5096666666666669</v>
      </c>
      <c r="J1002" s="124">
        <v>1.8656666666666666</v>
      </c>
      <c r="K1002" s="124">
        <v>2.8223333333333334</v>
      </c>
      <c r="L1002" s="124">
        <v>3.6320000000000001</v>
      </c>
      <c r="M1002" s="124">
        <v>3.6796666666666664</v>
      </c>
    </row>
    <row r="1003" spans="1:13" ht="12" x14ac:dyDescent="0.25">
      <c r="A1003" s="175">
        <v>647.45000000000005</v>
      </c>
      <c r="B1003" s="124">
        <v>3.1219999999999999</v>
      </c>
      <c r="C1003" s="124">
        <v>4.83</v>
      </c>
      <c r="D1003" s="124">
        <v>1.766</v>
      </c>
      <c r="E1003" s="124">
        <v>2.8659999999999997</v>
      </c>
      <c r="F1003" s="124">
        <v>3.5876666666666668</v>
      </c>
      <c r="G1003" s="124">
        <v>2.5109999999999997</v>
      </c>
      <c r="H1003" s="124">
        <v>4.6496666666666666</v>
      </c>
      <c r="I1003" s="124">
        <v>4.4869999999999992</v>
      </c>
      <c r="J1003" s="124">
        <v>1.8440000000000001</v>
      </c>
      <c r="K1003" s="124">
        <v>2.7976666666666667</v>
      </c>
      <c r="L1003" s="124">
        <v>3.6206666666666667</v>
      </c>
      <c r="M1003" s="124">
        <v>3.6463333333333332</v>
      </c>
    </row>
    <row r="1004" spans="1:13" ht="12" x14ac:dyDescent="0.25">
      <c r="A1004" s="175">
        <v>647.9</v>
      </c>
      <c r="B1004" s="124">
        <v>3.1006666666666667</v>
      </c>
      <c r="C1004" s="124">
        <v>4.823999999999999</v>
      </c>
      <c r="D1004" s="124">
        <v>1.7556666666666665</v>
      </c>
      <c r="E1004" s="124">
        <v>2.8536666666666668</v>
      </c>
      <c r="F1004" s="124">
        <v>3.5606666666666666</v>
      </c>
      <c r="G1004" s="124">
        <v>2.4956666666666667</v>
      </c>
      <c r="H1004" s="124">
        <v>4.6356666666666664</v>
      </c>
      <c r="I1004" s="124">
        <v>4.4639999999999995</v>
      </c>
      <c r="J1004" s="124">
        <v>1.8259999999999998</v>
      </c>
      <c r="K1004" s="124">
        <v>2.7710000000000004</v>
      </c>
      <c r="L1004" s="124">
        <v>3.609</v>
      </c>
      <c r="M1004" s="124">
        <v>3.6183333333333336</v>
      </c>
    </row>
    <row r="1005" spans="1:13" ht="12" x14ac:dyDescent="0.25">
      <c r="A1005" s="175">
        <v>648.34</v>
      </c>
      <c r="B1005" s="124">
        <v>3.077666666666667</v>
      </c>
      <c r="C1005" s="124">
        <v>4.8153333333333332</v>
      </c>
      <c r="D1005" s="124">
        <v>1.7476666666666667</v>
      </c>
      <c r="E1005" s="124">
        <v>2.8433333333333337</v>
      </c>
      <c r="F1005" s="124">
        <v>3.5366666666666671</v>
      </c>
      <c r="G1005" s="124">
        <v>2.4813333333333336</v>
      </c>
      <c r="H1005" s="124">
        <v>4.6213333333333333</v>
      </c>
      <c r="I1005" s="124">
        <v>4.4423333333333339</v>
      </c>
      <c r="J1005" s="124">
        <v>1.8079999999999998</v>
      </c>
      <c r="K1005" s="124">
        <v>2.7426666666666666</v>
      </c>
      <c r="L1005" s="124">
        <v>3.5966666666666662</v>
      </c>
      <c r="M1005" s="124">
        <v>3.59</v>
      </c>
    </row>
    <row r="1006" spans="1:13" ht="12" x14ac:dyDescent="0.25">
      <c r="A1006" s="175">
        <v>648.79</v>
      </c>
      <c r="B1006" s="124">
        <v>3.0563333333333333</v>
      </c>
      <c r="C1006" s="124">
        <v>4.8073333333333332</v>
      </c>
      <c r="D1006" s="124">
        <v>1.7380000000000002</v>
      </c>
      <c r="E1006" s="124">
        <v>2.829333333333333</v>
      </c>
      <c r="F1006" s="124">
        <v>3.5083333333333333</v>
      </c>
      <c r="G1006" s="124">
        <v>2.4693333333333332</v>
      </c>
      <c r="H1006" s="124">
        <v>4.6036666666666664</v>
      </c>
      <c r="I1006" s="124">
        <v>4.4203333333333328</v>
      </c>
      <c r="J1006" s="124">
        <v>1.7886666666666666</v>
      </c>
      <c r="K1006" s="124">
        <v>2.718</v>
      </c>
      <c r="L1006" s="124">
        <v>3.5836666666666663</v>
      </c>
      <c r="M1006" s="124">
        <v>3.5643333333333334</v>
      </c>
    </row>
    <row r="1007" spans="1:13" ht="12" x14ac:dyDescent="0.25">
      <c r="A1007" s="175">
        <v>649.23</v>
      </c>
      <c r="B1007" s="124">
        <v>3.0346666666666664</v>
      </c>
      <c r="C1007" s="124">
        <v>4.8029999999999999</v>
      </c>
      <c r="D1007" s="124">
        <v>1.7293333333333336</v>
      </c>
      <c r="E1007" s="124">
        <v>2.8156666666666665</v>
      </c>
      <c r="F1007" s="124">
        <v>3.4870000000000001</v>
      </c>
      <c r="G1007" s="124">
        <v>2.4566666666666666</v>
      </c>
      <c r="H1007" s="124">
        <v>4.589666666666667</v>
      </c>
      <c r="I1007" s="124">
        <v>4.4020000000000001</v>
      </c>
      <c r="J1007" s="124">
        <v>1.7699999999999998</v>
      </c>
      <c r="K1007" s="124">
        <v>2.6933333333333334</v>
      </c>
      <c r="L1007" s="124">
        <v>3.5760000000000005</v>
      </c>
      <c r="M1007" s="124">
        <v>3.5386666666666664</v>
      </c>
    </row>
    <row r="1008" spans="1:13" ht="12" x14ac:dyDescent="0.25">
      <c r="A1008" s="175">
        <v>649.67999999999995</v>
      </c>
      <c r="B1008" s="124">
        <v>3.0186666666666668</v>
      </c>
      <c r="C1008" s="124">
        <v>4.799666666666667</v>
      </c>
      <c r="D1008" s="124">
        <v>1.7206666666666666</v>
      </c>
      <c r="E1008" s="124">
        <v>2.8079999999999998</v>
      </c>
      <c r="F1008" s="124">
        <v>3.4686666666666661</v>
      </c>
      <c r="G1008" s="124">
        <v>2.4460000000000002</v>
      </c>
      <c r="H1008" s="124">
        <v>4.5780000000000003</v>
      </c>
      <c r="I1008" s="124">
        <v>4.3846666666666669</v>
      </c>
      <c r="J1008" s="124">
        <v>1.7533333333333332</v>
      </c>
      <c r="K1008" s="124">
        <v>2.67</v>
      </c>
      <c r="L1008" s="124">
        <v>3.5690000000000004</v>
      </c>
      <c r="M1008" s="124">
        <v>3.5189999999999997</v>
      </c>
    </row>
    <row r="1009" spans="1:13" ht="12" x14ac:dyDescent="0.25">
      <c r="A1009" s="175">
        <v>650.13</v>
      </c>
      <c r="B1009" s="124">
        <v>3.0006666666666661</v>
      </c>
      <c r="C1009" s="124">
        <v>4.7923333333333327</v>
      </c>
      <c r="D1009" s="124">
        <v>1.712</v>
      </c>
      <c r="E1009" s="124">
        <v>2.7953333333333332</v>
      </c>
      <c r="F1009" s="124">
        <v>3.4443333333333328</v>
      </c>
      <c r="G1009" s="124">
        <v>2.4333333333333336</v>
      </c>
      <c r="H1009" s="124">
        <v>4.5653333333333341</v>
      </c>
      <c r="I1009" s="124">
        <v>4.3683333333333332</v>
      </c>
      <c r="J1009" s="124">
        <v>1.7393333333333334</v>
      </c>
      <c r="K1009" s="124">
        <v>2.6506666666666665</v>
      </c>
      <c r="L1009" s="124">
        <v>3.5559999999999996</v>
      </c>
      <c r="M1009" s="124">
        <v>3.4969999999999999</v>
      </c>
    </row>
    <row r="1010" spans="1:13" ht="12" x14ac:dyDescent="0.25">
      <c r="A1010" s="175">
        <v>650.57000000000005</v>
      </c>
      <c r="B1010" s="124">
        <v>2.9819999999999998</v>
      </c>
      <c r="C1010" s="124">
        <v>4.7850000000000001</v>
      </c>
      <c r="D1010" s="124">
        <v>1.7026666666666668</v>
      </c>
      <c r="E1010" s="124">
        <v>2.7840000000000003</v>
      </c>
      <c r="F1010" s="124">
        <v>3.4239999999999995</v>
      </c>
      <c r="G1010" s="124">
        <v>2.42</v>
      </c>
      <c r="H1010" s="124">
        <v>4.5533333333333337</v>
      </c>
      <c r="I1010" s="124">
        <v>4.3536666666666664</v>
      </c>
      <c r="J1010" s="124">
        <v>1.7253333333333334</v>
      </c>
      <c r="K1010" s="124">
        <v>2.6273333333333331</v>
      </c>
      <c r="L1010" s="124">
        <v>3.5459999999999998</v>
      </c>
      <c r="M1010" s="124">
        <v>3.4753333333333334</v>
      </c>
    </row>
    <row r="1011" spans="1:13" ht="12" x14ac:dyDescent="0.25">
      <c r="A1011" s="175">
        <v>651.02</v>
      </c>
      <c r="B1011" s="124">
        <v>2.9666666666666663</v>
      </c>
      <c r="C1011" s="124">
        <v>4.7793333333333337</v>
      </c>
      <c r="D1011" s="124">
        <v>1.6920000000000002</v>
      </c>
      <c r="E1011" s="124">
        <v>2.7723333333333335</v>
      </c>
      <c r="F1011" s="124">
        <v>3.4033333333333329</v>
      </c>
      <c r="G1011" s="124">
        <v>2.4073333333333333</v>
      </c>
      <c r="H1011" s="124">
        <v>4.5423333333333336</v>
      </c>
      <c r="I1011" s="124">
        <v>4.3376666666666663</v>
      </c>
      <c r="J1011" s="124">
        <v>1.7096666666666669</v>
      </c>
      <c r="K1011" s="124">
        <v>2.6036666666666668</v>
      </c>
      <c r="L1011" s="124">
        <v>3.5373333333333332</v>
      </c>
      <c r="M1011" s="124">
        <v>3.4556666666666662</v>
      </c>
    </row>
    <row r="1012" spans="1:13" ht="12" x14ac:dyDescent="0.25">
      <c r="A1012" s="175">
        <v>651.46</v>
      </c>
      <c r="B1012" s="124">
        <v>2.950333333333333</v>
      </c>
      <c r="C1012" s="124">
        <v>4.7743333333333338</v>
      </c>
      <c r="D1012" s="124">
        <v>1.6833333333333333</v>
      </c>
      <c r="E1012" s="124">
        <v>2.7613333333333334</v>
      </c>
      <c r="F1012" s="124">
        <v>3.3846666666666665</v>
      </c>
      <c r="G1012" s="124">
        <v>2.395</v>
      </c>
      <c r="H1012" s="124">
        <v>4.5289999999999999</v>
      </c>
      <c r="I1012" s="124">
        <v>4.3216666666666663</v>
      </c>
      <c r="J1012" s="124">
        <v>1.6976666666666667</v>
      </c>
      <c r="K1012" s="124">
        <v>2.5829999999999997</v>
      </c>
      <c r="L1012" s="124">
        <v>3.5259999999999998</v>
      </c>
      <c r="M1012" s="124">
        <v>3.4359999999999999</v>
      </c>
    </row>
    <row r="1013" spans="1:13" ht="12" x14ac:dyDescent="0.25">
      <c r="A1013" s="175">
        <v>651.9</v>
      </c>
      <c r="B1013" s="124">
        <v>2.934333333333333</v>
      </c>
      <c r="C1013" s="124">
        <v>4.7676666666666669</v>
      </c>
      <c r="D1013" s="124">
        <v>1.6756666666666666</v>
      </c>
      <c r="E1013" s="124">
        <v>2.75</v>
      </c>
      <c r="F1013" s="124">
        <v>3.3650000000000002</v>
      </c>
      <c r="G1013" s="124">
        <v>2.3846666666666665</v>
      </c>
      <c r="H1013" s="124">
        <v>4.516</v>
      </c>
      <c r="I1013" s="124">
        <v>4.3096666666666668</v>
      </c>
      <c r="J1013" s="124">
        <v>1.6839999999999999</v>
      </c>
      <c r="K1013" s="124">
        <v>2.5603333333333338</v>
      </c>
      <c r="L1013" s="124">
        <v>3.5176666666666669</v>
      </c>
      <c r="M1013" s="124">
        <v>3.4173333333333336</v>
      </c>
    </row>
    <row r="1014" spans="1:13" ht="12" x14ac:dyDescent="0.25">
      <c r="A1014" s="175">
        <v>652.35</v>
      </c>
      <c r="B1014" s="124">
        <v>2.9239999999999999</v>
      </c>
      <c r="C1014" s="124">
        <v>4.7643333333333331</v>
      </c>
      <c r="D1014" s="124">
        <v>1.6689999999999998</v>
      </c>
      <c r="E1014" s="124">
        <v>2.7383333333333333</v>
      </c>
      <c r="F1014" s="124">
        <v>3.3510000000000004</v>
      </c>
      <c r="G1014" s="124">
        <v>2.374333333333333</v>
      </c>
      <c r="H1014" s="124">
        <v>4.504666666666667</v>
      </c>
      <c r="I1014" s="124">
        <v>4.3009999999999993</v>
      </c>
      <c r="J1014" s="124">
        <v>1.673</v>
      </c>
      <c r="K1014" s="124">
        <v>2.5416666666666665</v>
      </c>
      <c r="L1014" s="124">
        <v>3.5130000000000003</v>
      </c>
      <c r="M1014" s="124">
        <v>3.3986666666666667</v>
      </c>
    </row>
    <row r="1015" spans="1:13" ht="12" x14ac:dyDescent="0.25">
      <c r="A1015" s="175">
        <v>652.79</v>
      </c>
      <c r="B1015" s="124">
        <v>2.911</v>
      </c>
      <c r="C1015" s="124">
        <v>4.7630000000000008</v>
      </c>
      <c r="D1015" s="124">
        <v>1.6630000000000003</v>
      </c>
      <c r="E1015" s="124">
        <v>2.7296666666666667</v>
      </c>
      <c r="F1015" s="124">
        <v>3.3336666666666663</v>
      </c>
      <c r="G1015" s="124">
        <v>2.367666666666667</v>
      </c>
      <c r="H1015" s="124">
        <v>4.4980000000000002</v>
      </c>
      <c r="I1015" s="124">
        <v>4.2906666666666666</v>
      </c>
      <c r="J1015" s="124">
        <v>1.6620000000000001</v>
      </c>
      <c r="K1015" s="124">
        <v>2.5230000000000001</v>
      </c>
      <c r="L1015" s="124">
        <v>3.5070000000000001</v>
      </c>
      <c r="M1015" s="124">
        <v>3.3830000000000005</v>
      </c>
    </row>
    <row r="1016" spans="1:13" ht="12" x14ac:dyDescent="0.25">
      <c r="A1016" s="175">
        <v>653.24</v>
      </c>
      <c r="B1016" s="124">
        <v>2.9003333333333328</v>
      </c>
      <c r="C1016" s="124">
        <v>4.7603333333333335</v>
      </c>
      <c r="D1016" s="124">
        <v>1.6580000000000001</v>
      </c>
      <c r="E1016" s="124">
        <v>2.7213333333333334</v>
      </c>
      <c r="F1016" s="124">
        <v>3.3173333333333335</v>
      </c>
      <c r="G1016" s="124">
        <v>2.3619999999999997</v>
      </c>
      <c r="H1016" s="124">
        <v>4.4889999999999999</v>
      </c>
      <c r="I1016" s="124">
        <v>4.2809999999999997</v>
      </c>
      <c r="J1016" s="124">
        <v>1.6529999999999998</v>
      </c>
      <c r="K1016" s="124">
        <v>2.5003333333333333</v>
      </c>
      <c r="L1016" s="124">
        <v>3.5013333333333332</v>
      </c>
      <c r="M1016" s="124">
        <v>3.3643333333333332</v>
      </c>
    </row>
    <row r="1017" spans="1:13" ht="12" x14ac:dyDescent="0.25">
      <c r="A1017" s="175">
        <v>653.67999999999995</v>
      </c>
      <c r="B1017" s="124">
        <v>2.89</v>
      </c>
      <c r="C1017" s="124">
        <v>4.7590000000000003</v>
      </c>
      <c r="D1017" s="124">
        <v>1.6526666666666667</v>
      </c>
      <c r="E1017" s="124">
        <v>2.7143333333333337</v>
      </c>
      <c r="F1017" s="124">
        <v>3.3033333333333332</v>
      </c>
      <c r="G1017" s="124">
        <v>2.3563333333333336</v>
      </c>
      <c r="H1017" s="124">
        <v>4.4810000000000008</v>
      </c>
      <c r="I1017" s="124">
        <v>4.2699999999999996</v>
      </c>
      <c r="J1017" s="124">
        <v>1.6440000000000001</v>
      </c>
      <c r="K1017" s="124">
        <v>2.4833333333333334</v>
      </c>
      <c r="L1017" s="124">
        <v>3.4990000000000001</v>
      </c>
      <c r="M1017" s="124">
        <v>3.3490000000000002</v>
      </c>
    </row>
    <row r="1018" spans="1:13" ht="12" x14ac:dyDescent="0.25">
      <c r="A1018" s="175">
        <v>654.13</v>
      </c>
      <c r="B1018" s="124">
        <v>2.8773333333333331</v>
      </c>
      <c r="C1018" s="124">
        <v>4.7560000000000002</v>
      </c>
      <c r="D1018" s="124">
        <v>1.6463333333333334</v>
      </c>
      <c r="E1018" s="124">
        <v>2.704333333333333</v>
      </c>
      <c r="F1018" s="124">
        <v>3.2899999999999996</v>
      </c>
      <c r="G1018" s="124">
        <v>2.3483333333333332</v>
      </c>
      <c r="H1018" s="124">
        <v>4.4720000000000004</v>
      </c>
      <c r="I1018" s="124">
        <v>4.2590000000000003</v>
      </c>
      <c r="J1018" s="124">
        <v>1.635</v>
      </c>
      <c r="K1018" s="124">
        <v>2.4620000000000002</v>
      </c>
      <c r="L1018" s="124">
        <v>3.4936666666666665</v>
      </c>
      <c r="M1018" s="124">
        <v>3.3350000000000004</v>
      </c>
    </row>
    <row r="1019" spans="1:13" ht="12" x14ac:dyDescent="0.25">
      <c r="A1019" s="175">
        <v>654.57000000000005</v>
      </c>
      <c r="B1019" s="124">
        <v>2.8650000000000002</v>
      </c>
      <c r="C1019" s="124">
        <v>4.751666666666666</v>
      </c>
      <c r="D1019" s="124">
        <v>1.6386666666666665</v>
      </c>
      <c r="E1019" s="124">
        <v>2.6940000000000004</v>
      </c>
      <c r="F1019" s="124">
        <v>3.2750000000000004</v>
      </c>
      <c r="G1019" s="124">
        <v>2.3406666666666669</v>
      </c>
      <c r="H1019" s="124">
        <v>4.4633333333333338</v>
      </c>
      <c r="I1019" s="124">
        <v>4.2456666666666667</v>
      </c>
      <c r="J1019" s="124">
        <v>1.6253333333333331</v>
      </c>
      <c r="K1019" s="124">
        <v>2.4416666666666669</v>
      </c>
      <c r="L1019" s="124">
        <v>3.4899999999999998</v>
      </c>
      <c r="M1019" s="124">
        <v>3.3183333333333334</v>
      </c>
    </row>
    <row r="1020" spans="1:13" ht="12" x14ac:dyDescent="0.25">
      <c r="A1020" s="175">
        <v>655.02</v>
      </c>
      <c r="B1020" s="124">
        <v>2.8533333333333331</v>
      </c>
      <c r="C1020" s="124">
        <v>4.75</v>
      </c>
      <c r="D1020" s="124">
        <v>1.6319999999999999</v>
      </c>
      <c r="E1020" s="124">
        <v>2.6843333333333335</v>
      </c>
      <c r="F1020" s="124">
        <v>3.2620000000000005</v>
      </c>
      <c r="G1020" s="124">
        <v>2.3329999999999997</v>
      </c>
      <c r="H1020" s="124">
        <v>4.4550000000000001</v>
      </c>
      <c r="I1020" s="124">
        <v>4.2333333333333334</v>
      </c>
      <c r="J1020" s="124">
        <v>1.6159999999999999</v>
      </c>
      <c r="K1020" s="124">
        <v>2.4209999999999998</v>
      </c>
      <c r="L1020" s="124">
        <v>3.4836666666666667</v>
      </c>
      <c r="M1020" s="124">
        <v>3.3006666666666669</v>
      </c>
    </row>
    <row r="1021" spans="1:13" ht="12" x14ac:dyDescent="0.25">
      <c r="A1021" s="175">
        <v>655.46</v>
      </c>
      <c r="B1021" s="124">
        <v>2.843</v>
      </c>
      <c r="C1021" s="124">
        <v>4.7493333333333334</v>
      </c>
      <c r="D1021" s="124">
        <v>1.6266666666666667</v>
      </c>
      <c r="E1021" s="124">
        <v>2.6753333333333331</v>
      </c>
      <c r="F1021" s="124">
        <v>3.247666666666666</v>
      </c>
      <c r="G1021" s="124">
        <v>2.327666666666667</v>
      </c>
      <c r="H1021" s="124">
        <v>4.4466666666666663</v>
      </c>
      <c r="I1021" s="124">
        <v>4.2253333333333325</v>
      </c>
      <c r="J1021" s="124">
        <v>1.6083333333333334</v>
      </c>
      <c r="K1021" s="124">
        <v>2.4023333333333334</v>
      </c>
      <c r="L1021" s="124">
        <v>3.4813333333333332</v>
      </c>
      <c r="M1021" s="124">
        <v>3.2846666666666664</v>
      </c>
    </row>
    <row r="1022" spans="1:13" ht="12" x14ac:dyDescent="0.25">
      <c r="A1022" s="175">
        <v>655.91</v>
      </c>
      <c r="B1022" s="124">
        <v>2.8319999999999994</v>
      </c>
      <c r="C1022" s="124">
        <v>4.7503333333333329</v>
      </c>
      <c r="D1022" s="124">
        <v>1.6260000000000001</v>
      </c>
      <c r="E1022" s="124">
        <v>2.6666666666666665</v>
      </c>
      <c r="F1022" s="124">
        <v>3.2353333333333336</v>
      </c>
      <c r="G1022" s="124">
        <v>2.323</v>
      </c>
      <c r="H1022" s="124">
        <v>4.4383333333333335</v>
      </c>
      <c r="I1022" s="124">
        <v>4.2166666666666668</v>
      </c>
      <c r="J1022" s="124">
        <v>1.6006666666666669</v>
      </c>
      <c r="K1022" s="124">
        <v>2.3833333333333333</v>
      </c>
      <c r="L1022" s="124">
        <v>3.4783333333333335</v>
      </c>
      <c r="M1022" s="124">
        <v>3.2713333333333332</v>
      </c>
    </row>
    <row r="1023" spans="1:13" ht="12" x14ac:dyDescent="0.25">
      <c r="A1023" s="175">
        <v>656.35</v>
      </c>
      <c r="B1023" s="124">
        <v>2.8193333333333332</v>
      </c>
      <c r="C1023" s="124">
        <v>4.7473333333333327</v>
      </c>
      <c r="D1023" s="124">
        <v>1.6183333333333334</v>
      </c>
      <c r="E1023" s="124">
        <v>2.6539999999999999</v>
      </c>
      <c r="F1023" s="124">
        <v>3.2210000000000001</v>
      </c>
      <c r="G1023" s="124">
        <v>2.3153333333333332</v>
      </c>
      <c r="H1023" s="124">
        <v>4.4266666666666667</v>
      </c>
      <c r="I1023" s="124">
        <v>4.2053333333333329</v>
      </c>
      <c r="J1023" s="124">
        <v>1.5923333333333334</v>
      </c>
      <c r="K1023" s="124">
        <v>2.3650000000000002</v>
      </c>
      <c r="L1023" s="124">
        <v>3.4733333333333327</v>
      </c>
      <c r="M1023" s="124">
        <v>3.254</v>
      </c>
    </row>
    <row r="1024" spans="1:13" ht="12" x14ac:dyDescent="0.25">
      <c r="A1024" s="175">
        <v>656.8</v>
      </c>
      <c r="B1024" s="124">
        <v>2.8063333333333333</v>
      </c>
      <c r="C1024" s="124">
        <v>4.7466666666666661</v>
      </c>
      <c r="D1024" s="124">
        <v>1.6133333333333333</v>
      </c>
      <c r="E1024" s="124">
        <v>2.6440000000000001</v>
      </c>
      <c r="F1024" s="124">
        <v>3.206</v>
      </c>
      <c r="G1024" s="124">
        <v>2.3086666666666669</v>
      </c>
      <c r="H1024" s="124">
        <v>4.4153333333333338</v>
      </c>
      <c r="I1024" s="124">
        <v>4.1970000000000001</v>
      </c>
      <c r="J1024" s="124">
        <v>1.5863333333333332</v>
      </c>
      <c r="K1024" s="124">
        <v>2.3426666666666667</v>
      </c>
      <c r="L1024" s="124">
        <v>3.4693333333333336</v>
      </c>
      <c r="M1024" s="124">
        <v>3.2403333333333335</v>
      </c>
    </row>
    <row r="1025" spans="1:13" ht="12" x14ac:dyDescent="0.25">
      <c r="A1025" s="175">
        <v>657.24</v>
      </c>
      <c r="B1025" s="124">
        <v>2.7946666666666666</v>
      </c>
      <c r="C1025" s="124">
        <v>4.7459999999999996</v>
      </c>
      <c r="D1025" s="124">
        <v>1.609</v>
      </c>
      <c r="E1025" s="124">
        <v>2.6333333333333333</v>
      </c>
      <c r="F1025" s="124">
        <v>3.1906666666666665</v>
      </c>
      <c r="G1025" s="124">
        <v>2.3016666666666663</v>
      </c>
      <c r="H1025" s="124">
        <v>4.407</v>
      </c>
      <c r="I1025" s="124">
        <v>4.1863333333333328</v>
      </c>
      <c r="J1025" s="124">
        <v>1.5763333333333331</v>
      </c>
      <c r="K1025" s="124">
        <v>2.3216666666666668</v>
      </c>
      <c r="L1025" s="124">
        <v>3.4659999999999997</v>
      </c>
      <c r="M1025" s="124">
        <v>3.2250000000000001</v>
      </c>
    </row>
    <row r="1026" spans="1:13" ht="12" x14ac:dyDescent="0.25">
      <c r="A1026" s="175">
        <v>657.69</v>
      </c>
      <c r="B1026" s="124">
        <v>2.7840000000000003</v>
      </c>
      <c r="C1026" s="124">
        <v>4.746666666666667</v>
      </c>
      <c r="D1026" s="124">
        <v>1.6020000000000001</v>
      </c>
      <c r="E1026" s="124">
        <v>2.6199999999999997</v>
      </c>
      <c r="F1026" s="124">
        <v>3.1750000000000003</v>
      </c>
      <c r="G1026" s="124">
        <v>2.2966666666666664</v>
      </c>
      <c r="H1026" s="124">
        <v>4.3953333333333333</v>
      </c>
      <c r="I1026" s="124">
        <v>4.1779999999999999</v>
      </c>
      <c r="J1026" s="124">
        <v>1.5686666666666664</v>
      </c>
      <c r="K1026" s="124">
        <v>2.3043333333333331</v>
      </c>
      <c r="L1026" s="124">
        <v>3.4623333333333335</v>
      </c>
      <c r="M1026" s="124">
        <v>3.2089999999999996</v>
      </c>
    </row>
    <row r="1027" spans="1:13" ht="12" x14ac:dyDescent="0.25">
      <c r="A1027" s="175">
        <v>658.13</v>
      </c>
      <c r="B1027" s="124">
        <v>2.7710000000000004</v>
      </c>
      <c r="C1027" s="124">
        <v>4.7469999999999999</v>
      </c>
      <c r="D1027" s="124">
        <v>1.5966666666666667</v>
      </c>
      <c r="E1027" s="124">
        <v>2.6093333333333333</v>
      </c>
      <c r="F1027" s="124">
        <v>3.161</v>
      </c>
      <c r="G1027" s="124">
        <v>2.2890000000000001</v>
      </c>
      <c r="H1027" s="124">
        <v>4.3860000000000001</v>
      </c>
      <c r="I1027" s="124">
        <v>4.1680000000000001</v>
      </c>
      <c r="J1027" s="124">
        <v>1.5613333333333335</v>
      </c>
      <c r="K1027" s="124">
        <v>2.2850000000000001</v>
      </c>
      <c r="L1027" s="124">
        <v>3.4573333333333331</v>
      </c>
      <c r="M1027" s="124">
        <v>3.1936666666666667</v>
      </c>
    </row>
    <row r="1028" spans="1:13" ht="12" x14ac:dyDescent="0.25">
      <c r="A1028" s="175">
        <v>658.58</v>
      </c>
      <c r="B1028" s="124">
        <v>2.7603333333333335</v>
      </c>
      <c r="C1028" s="124">
        <v>4.7450000000000001</v>
      </c>
      <c r="D1028" s="124">
        <v>1.593</v>
      </c>
      <c r="E1028" s="124">
        <v>2.6009999999999995</v>
      </c>
      <c r="F1028" s="124">
        <v>3.1463333333333332</v>
      </c>
      <c r="G1028" s="124">
        <v>2.2823333333333333</v>
      </c>
      <c r="H1028" s="124">
        <v>4.3779999999999992</v>
      </c>
      <c r="I1028" s="124">
        <v>4.16</v>
      </c>
      <c r="J1028" s="124">
        <v>1.554</v>
      </c>
      <c r="K1028" s="124">
        <v>2.2653333333333334</v>
      </c>
      <c r="L1028" s="124">
        <v>3.4540000000000002</v>
      </c>
      <c r="M1028" s="124">
        <v>3.1809999999999996</v>
      </c>
    </row>
    <row r="1029" spans="1:13" ht="12" x14ac:dyDescent="0.25">
      <c r="A1029" s="175">
        <v>659.02</v>
      </c>
      <c r="B1029" s="124">
        <v>2.7456666666666667</v>
      </c>
      <c r="C1029" s="124">
        <v>4.7409999999999997</v>
      </c>
      <c r="D1029" s="124">
        <v>1.5866666666666667</v>
      </c>
      <c r="E1029" s="124">
        <v>2.5879999999999996</v>
      </c>
      <c r="F1029" s="124">
        <v>3.125666666666667</v>
      </c>
      <c r="G1029" s="124">
        <v>2.2730000000000001</v>
      </c>
      <c r="H1029" s="124">
        <v>4.3676666666666666</v>
      </c>
      <c r="I1029" s="124">
        <v>4.1483333333333334</v>
      </c>
      <c r="J1029" s="124">
        <v>1.5456666666666665</v>
      </c>
      <c r="K1029" s="124">
        <v>2.2429999999999999</v>
      </c>
      <c r="L1029" s="124">
        <v>3.4466666666666668</v>
      </c>
      <c r="M1029" s="124">
        <v>3.1616666666666666</v>
      </c>
    </row>
    <row r="1030" spans="1:13" ht="12" x14ac:dyDescent="0.25">
      <c r="A1030" s="175">
        <v>659.46</v>
      </c>
      <c r="B1030" s="124">
        <v>2.7360000000000002</v>
      </c>
      <c r="C1030" s="124">
        <v>4.7413333333333334</v>
      </c>
      <c r="D1030" s="124">
        <v>1.5826666666666667</v>
      </c>
      <c r="E1030" s="124">
        <v>2.5790000000000002</v>
      </c>
      <c r="F1030" s="124">
        <v>3.1119999999999997</v>
      </c>
      <c r="G1030" s="124">
        <v>2.2666666666666671</v>
      </c>
      <c r="H1030" s="124">
        <v>4.3573333333333339</v>
      </c>
      <c r="I1030" s="124">
        <v>4.1396666666666659</v>
      </c>
      <c r="J1030" s="124">
        <v>1.5373333333333334</v>
      </c>
      <c r="K1030" s="124">
        <v>2.222</v>
      </c>
      <c r="L1030" s="124">
        <v>3.4443333333333332</v>
      </c>
      <c r="M1030" s="124">
        <v>3.1480000000000001</v>
      </c>
    </row>
    <row r="1031" spans="1:13" ht="12" x14ac:dyDescent="0.25">
      <c r="A1031" s="175">
        <v>659.91</v>
      </c>
      <c r="B1031" s="124">
        <v>2.7233333333333327</v>
      </c>
      <c r="C1031" s="124">
        <v>4.7389999999999999</v>
      </c>
      <c r="D1031" s="124">
        <v>1.5776666666666666</v>
      </c>
      <c r="E1031" s="124">
        <v>2.5680000000000001</v>
      </c>
      <c r="F1031" s="124">
        <v>3.0960000000000001</v>
      </c>
      <c r="G1031" s="124">
        <v>2.2630000000000003</v>
      </c>
      <c r="H1031" s="124">
        <v>4.3440000000000003</v>
      </c>
      <c r="I1031" s="124">
        <v>4.1290000000000004</v>
      </c>
      <c r="J1031" s="124">
        <v>1.529333333333333</v>
      </c>
      <c r="K1031" s="124">
        <v>2.2036666666666664</v>
      </c>
      <c r="L1031" s="124">
        <v>3.4413333333333331</v>
      </c>
      <c r="M1031" s="124">
        <v>3.1330000000000005</v>
      </c>
    </row>
    <row r="1032" spans="1:13" ht="12" x14ac:dyDescent="0.25">
      <c r="A1032" s="175">
        <v>660.35</v>
      </c>
      <c r="B1032" s="124">
        <v>2.7126666666666672</v>
      </c>
      <c r="C1032" s="124">
        <v>4.7409999999999997</v>
      </c>
      <c r="D1032" s="124">
        <v>1.5753333333333333</v>
      </c>
      <c r="E1032" s="124">
        <v>2.5596666666666668</v>
      </c>
      <c r="F1032" s="124">
        <v>3.0839999999999996</v>
      </c>
      <c r="G1032" s="124">
        <v>2.2616666666666667</v>
      </c>
      <c r="H1032" s="124">
        <v>4.3339999999999996</v>
      </c>
      <c r="I1032" s="124">
        <v>4.1223333333333336</v>
      </c>
      <c r="J1032" s="124">
        <v>1.5256666666666667</v>
      </c>
      <c r="K1032" s="124">
        <v>2.1876666666666664</v>
      </c>
      <c r="L1032" s="124">
        <v>3.44</v>
      </c>
      <c r="M1032" s="124">
        <v>3.1193333333333331</v>
      </c>
    </row>
    <row r="1033" spans="1:13" ht="12" x14ac:dyDescent="0.25">
      <c r="A1033" s="175">
        <v>660.8</v>
      </c>
      <c r="B1033" s="124">
        <v>2.706</v>
      </c>
      <c r="C1033" s="124">
        <v>4.7439999999999998</v>
      </c>
      <c r="D1033" s="124">
        <v>1.5736666666666668</v>
      </c>
      <c r="E1033" s="124">
        <v>2.5536666666666665</v>
      </c>
      <c r="F1033" s="124">
        <v>3.0736666666666665</v>
      </c>
      <c r="G1033" s="124">
        <v>2.2596666666666665</v>
      </c>
      <c r="H1033" s="124">
        <v>4.3243333333333336</v>
      </c>
      <c r="I1033" s="124">
        <v>4.1179999999999994</v>
      </c>
      <c r="J1033" s="124">
        <v>1.522</v>
      </c>
      <c r="K1033" s="124">
        <v>2.1733333333333333</v>
      </c>
      <c r="L1033" s="124">
        <v>3.4436666666666667</v>
      </c>
      <c r="M1033" s="124">
        <v>3.109</v>
      </c>
    </row>
    <row r="1034" spans="1:13" ht="12" x14ac:dyDescent="0.25">
      <c r="A1034" s="175">
        <v>661.24</v>
      </c>
      <c r="B1034" s="124">
        <v>2.6999999999999997</v>
      </c>
      <c r="C1034" s="124">
        <v>4.75</v>
      </c>
      <c r="D1034" s="124">
        <v>1.5726666666666667</v>
      </c>
      <c r="E1034" s="124">
        <v>2.5466666666666664</v>
      </c>
      <c r="F1034" s="124">
        <v>3.0606666666666666</v>
      </c>
      <c r="G1034" s="124">
        <v>2.2580000000000005</v>
      </c>
      <c r="H1034" s="124">
        <v>4.3159999999999998</v>
      </c>
      <c r="I1034" s="124">
        <v>4.1126666666666667</v>
      </c>
      <c r="J1034" s="124">
        <v>1.518</v>
      </c>
      <c r="K1034" s="124">
        <v>2.1603333333333334</v>
      </c>
      <c r="L1034" s="124">
        <v>3.4450000000000003</v>
      </c>
      <c r="M1034" s="124">
        <v>3.0996666666666663</v>
      </c>
    </row>
    <row r="1035" spans="1:13" ht="12" x14ac:dyDescent="0.25">
      <c r="A1035" s="175">
        <v>661.69</v>
      </c>
      <c r="B1035" s="124">
        <v>2.6930000000000001</v>
      </c>
      <c r="C1035" s="124">
        <v>4.7519999999999998</v>
      </c>
      <c r="D1035" s="124">
        <v>1.5716666666666665</v>
      </c>
      <c r="E1035" s="124">
        <v>2.5413333333333337</v>
      </c>
      <c r="F1035" s="124">
        <v>3.0506666666666669</v>
      </c>
      <c r="G1035" s="124">
        <v>2.2583333333333333</v>
      </c>
      <c r="H1035" s="124">
        <v>4.3083333333333336</v>
      </c>
      <c r="I1035" s="124">
        <v>4.1073333333333331</v>
      </c>
      <c r="J1035" s="124">
        <v>1.5153333333333334</v>
      </c>
      <c r="K1035" s="124">
        <v>2.1426666666666669</v>
      </c>
      <c r="L1035" s="124">
        <v>3.4446666666666665</v>
      </c>
      <c r="M1035" s="124">
        <v>3.0896666666666666</v>
      </c>
    </row>
    <row r="1036" spans="1:13" ht="12" x14ac:dyDescent="0.25">
      <c r="A1036" s="175">
        <v>662.13</v>
      </c>
      <c r="B1036" s="124">
        <v>2.6866666666666661</v>
      </c>
      <c r="C1036" s="124">
        <v>4.7530000000000001</v>
      </c>
      <c r="D1036" s="124">
        <v>1.5683333333333334</v>
      </c>
      <c r="E1036" s="124">
        <v>2.5306666666666664</v>
      </c>
      <c r="F1036" s="124">
        <v>3.0389999999999997</v>
      </c>
      <c r="G1036" s="124">
        <v>2.2553333333333332</v>
      </c>
      <c r="H1036" s="124">
        <v>4.296666666666666</v>
      </c>
      <c r="I1036" s="124">
        <v>4.1003333333333343</v>
      </c>
      <c r="J1036" s="124">
        <v>1.5116666666666667</v>
      </c>
      <c r="K1036" s="124">
        <v>2.1266666666666665</v>
      </c>
      <c r="L1036" s="124">
        <v>3.4466666666666668</v>
      </c>
      <c r="M1036" s="124">
        <v>3.079333333333333</v>
      </c>
    </row>
    <row r="1037" spans="1:13" ht="12" x14ac:dyDescent="0.25">
      <c r="A1037" s="175">
        <v>662.58</v>
      </c>
      <c r="B1037" s="124">
        <v>2.6809999999999996</v>
      </c>
      <c r="C1037" s="124">
        <v>4.7583333333333329</v>
      </c>
      <c r="D1037" s="124">
        <v>1.5683333333333334</v>
      </c>
      <c r="E1037" s="124">
        <v>2.5236666666666667</v>
      </c>
      <c r="F1037" s="124">
        <v>3.031333333333333</v>
      </c>
      <c r="G1037" s="124">
        <v>2.2556666666666669</v>
      </c>
      <c r="H1037" s="124">
        <v>4.2890000000000006</v>
      </c>
      <c r="I1037" s="124">
        <v>4.0983333333333336</v>
      </c>
      <c r="J1037" s="124">
        <v>1.5083333333333335</v>
      </c>
      <c r="K1037" s="124">
        <v>2.1153333333333335</v>
      </c>
      <c r="L1037" s="124">
        <v>3.4493333333333336</v>
      </c>
      <c r="M1037" s="124">
        <v>3.0716666666666668</v>
      </c>
    </row>
    <row r="1038" spans="1:13" ht="12" x14ac:dyDescent="0.25">
      <c r="A1038" s="175">
        <v>663.02</v>
      </c>
      <c r="B1038" s="124">
        <v>2.6756666666666669</v>
      </c>
      <c r="C1038" s="124">
        <v>4.762666666666667</v>
      </c>
      <c r="D1038" s="124">
        <v>1.5696666666666665</v>
      </c>
      <c r="E1038" s="124">
        <v>2.5169999999999999</v>
      </c>
      <c r="F1038" s="124">
        <v>3.0240000000000005</v>
      </c>
      <c r="G1038" s="124">
        <v>2.2556666666666665</v>
      </c>
      <c r="H1038" s="124">
        <v>4.2779999999999996</v>
      </c>
      <c r="I1038" s="124">
        <v>4.0979999999999999</v>
      </c>
      <c r="J1038" s="124">
        <v>1.5086666666666666</v>
      </c>
      <c r="K1038" s="124">
        <v>2.1046666666666662</v>
      </c>
      <c r="L1038" s="124">
        <v>3.4530000000000007</v>
      </c>
      <c r="M1038" s="124">
        <v>3.065666666666667</v>
      </c>
    </row>
    <row r="1039" spans="1:13" ht="12" x14ac:dyDescent="0.25">
      <c r="A1039" s="175">
        <v>663.46</v>
      </c>
      <c r="B1039" s="124">
        <v>2.6739999999999999</v>
      </c>
      <c r="C1039" s="124">
        <v>4.7703333333333333</v>
      </c>
      <c r="D1039" s="124">
        <v>1.5726666666666667</v>
      </c>
      <c r="E1039" s="124">
        <v>2.5109999999999997</v>
      </c>
      <c r="F1039" s="124">
        <v>3.0150000000000001</v>
      </c>
      <c r="G1039" s="124">
        <v>2.2580000000000005</v>
      </c>
      <c r="H1039" s="124">
        <v>4.2706666666666671</v>
      </c>
      <c r="I1039" s="124">
        <v>4.0966666666666667</v>
      </c>
      <c r="J1039" s="124">
        <v>1.5090000000000001</v>
      </c>
      <c r="K1039" s="124">
        <v>2.0943333333333336</v>
      </c>
      <c r="L1039" s="124">
        <v>3.4583333333333335</v>
      </c>
      <c r="M1039" s="124">
        <v>3.0606666666666666</v>
      </c>
    </row>
    <row r="1040" spans="1:13" ht="12" x14ac:dyDescent="0.25">
      <c r="A1040" s="175">
        <v>663.91</v>
      </c>
      <c r="B1040" s="124">
        <v>2.6763333333333335</v>
      </c>
      <c r="C1040" s="124">
        <v>4.7770000000000001</v>
      </c>
      <c r="D1040" s="124">
        <v>1.5780000000000001</v>
      </c>
      <c r="E1040" s="124">
        <v>2.5073333333333334</v>
      </c>
      <c r="F1040" s="124">
        <v>3.0116666666666667</v>
      </c>
      <c r="G1040" s="124">
        <v>2.2636666666666665</v>
      </c>
      <c r="H1040" s="124">
        <v>4.266</v>
      </c>
      <c r="I1040" s="124">
        <v>4.0999999999999996</v>
      </c>
      <c r="J1040" s="124">
        <v>1.5133333333333334</v>
      </c>
      <c r="K1040" s="124">
        <v>2.0880000000000001</v>
      </c>
      <c r="L1040" s="124">
        <v>3.4649999999999999</v>
      </c>
      <c r="M1040" s="124">
        <v>3.0583333333333336</v>
      </c>
    </row>
    <row r="1041" spans="1:13" ht="12" x14ac:dyDescent="0.25">
      <c r="A1041" s="175">
        <v>664.35</v>
      </c>
      <c r="B1041" s="124">
        <v>2.6763333333333335</v>
      </c>
      <c r="C1041" s="124">
        <v>4.7850000000000001</v>
      </c>
      <c r="D1041" s="124">
        <v>1.5816666666666668</v>
      </c>
      <c r="E1041" s="124">
        <v>2.5053333333333332</v>
      </c>
      <c r="F1041" s="124">
        <v>3.0073333333333334</v>
      </c>
      <c r="G1041" s="124">
        <v>2.2666666666666671</v>
      </c>
      <c r="H1041" s="124">
        <v>4.2606666666666664</v>
      </c>
      <c r="I1041" s="124">
        <v>4.1026666666666669</v>
      </c>
      <c r="J1041" s="124">
        <v>1.5170000000000001</v>
      </c>
      <c r="K1041" s="124">
        <v>2.0820000000000003</v>
      </c>
      <c r="L1041" s="124">
        <v>3.4753333333333338</v>
      </c>
      <c r="M1041" s="124">
        <v>3.0589999999999997</v>
      </c>
    </row>
    <row r="1042" spans="1:13" ht="12" x14ac:dyDescent="0.25">
      <c r="A1042" s="175">
        <v>664.8</v>
      </c>
      <c r="B1042" s="124">
        <v>2.678666666666667</v>
      </c>
      <c r="C1042" s="124">
        <v>4.7953333333333328</v>
      </c>
      <c r="D1042" s="124">
        <v>1.5883333333333332</v>
      </c>
      <c r="E1042" s="124">
        <v>2.5036666666666663</v>
      </c>
      <c r="F1042" s="124">
        <v>3.0073333333333334</v>
      </c>
      <c r="G1042" s="124">
        <v>2.2730000000000001</v>
      </c>
      <c r="H1042" s="124">
        <v>4.2570000000000006</v>
      </c>
      <c r="I1042" s="124">
        <v>4.105666666666667</v>
      </c>
      <c r="J1042" s="124">
        <v>1.5216666666666667</v>
      </c>
      <c r="K1042" s="124">
        <v>2.0786666666666664</v>
      </c>
      <c r="L1042" s="124">
        <v>3.4849999999999999</v>
      </c>
      <c r="M1042" s="124">
        <v>3.0619999999999998</v>
      </c>
    </row>
    <row r="1043" spans="1:13" ht="12" x14ac:dyDescent="0.25">
      <c r="A1043" s="175">
        <v>665.24</v>
      </c>
      <c r="B1043" s="124">
        <v>2.6843333333333335</v>
      </c>
      <c r="C1043" s="124">
        <v>4.8066666666666666</v>
      </c>
      <c r="D1043" s="124">
        <v>1.5943333333333334</v>
      </c>
      <c r="E1043" s="124">
        <v>2.5053333333333332</v>
      </c>
      <c r="F1043" s="124">
        <v>3.0076666666666672</v>
      </c>
      <c r="G1043" s="124">
        <v>2.2799999999999998</v>
      </c>
      <c r="H1043" s="124">
        <v>4.2536666666666667</v>
      </c>
      <c r="I1043" s="124">
        <v>4.1116666666666672</v>
      </c>
      <c r="J1043" s="124">
        <v>1.53</v>
      </c>
      <c r="K1043" s="124">
        <v>2.0743333333333336</v>
      </c>
      <c r="L1043" s="124">
        <v>3.4946666666666668</v>
      </c>
      <c r="M1043" s="124">
        <v>3.0640000000000001</v>
      </c>
    </row>
    <row r="1044" spans="1:13" ht="12" x14ac:dyDescent="0.25">
      <c r="A1044" s="175">
        <v>665.68</v>
      </c>
      <c r="B1044" s="124">
        <v>2.6936666666666667</v>
      </c>
      <c r="C1044" s="124">
        <v>4.8240000000000007</v>
      </c>
      <c r="D1044" s="124">
        <v>1.6040000000000001</v>
      </c>
      <c r="E1044" s="124">
        <v>2.5086666666666666</v>
      </c>
      <c r="F1044" s="124">
        <v>3.0109999999999997</v>
      </c>
      <c r="G1044" s="124">
        <v>2.2886666666666664</v>
      </c>
      <c r="H1044" s="124">
        <v>4.2546666666666662</v>
      </c>
      <c r="I1044" s="124">
        <v>4.1239999999999997</v>
      </c>
      <c r="J1044" s="124">
        <v>1.5410000000000001</v>
      </c>
      <c r="K1044" s="124">
        <v>2.0739999999999998</v>
      </c>
      <c r="L1044" s="124">
        <v>3.5070000000000001</v>
      </c>
      <c r="M1044" s="124">
        <v>3.0736666666666665</v>
      </c>
    </row>
    <row r="1045" spans="1:13" ht="12" x14ac:dyDescent="0.25">
      <c r="A1045" s="175">
        <v>666.13</v>
      </c>
      <c r="B1045" s="124">
        <v>2.7006666666666668</v>
      </c>
      <c r="C1045" s="124">
        <v>4.835</v>
      </c>
      <c r="D1045" s="124">
        <v>1.6106666666666667</v>
      </c>
      <c r="E1045" s="124">
        <v>2.5099999999999998</v>
      </c>
      <c r="F1045" s="124">
        <v>3.0129999999999999</v>
      </c>
      <c r="G1045" s="124">
        <v>2.2973333333333334</v>
      </c>
      <c r="H1045" s="124">
        <v>4.2523333333333335</v>
      </c>
      <c r="I1045" s="124">
        <v>4.1353333333333335</v>
      </c>
      <c r="J1045" s="124">
        <v>1.5476666666666665</v>
      </c>
      <c r="K1045" s="124">
        <v>2.0736666666666665</v>
      </c>
      <c r="L1045" s="124">
        <v>3.5213333333333332</v>
      </c>
      <c r="M1045" s="124">
        <v>3.0803333333333334</v>
      </c>
    </row>
    <row r="1046" spans="1:13" ht="12" x14ac:dyDescent="0.25">
      <c r="A1046" s="175">
        <v>666.57</v>
      </c>
      <c r="B1046" s="124">
        <v>2.7136666666666667</v>
      </c>
      <c r="C1046" s="124">
        <v>4.8503333333333325</v>
      </c>
      <c r="D1046" s="124">
        <v>1.6226666666666667</v>
      </c>
      <c r="E1046" s="124">
        <v>2.5143333333333335</v>
      </c>
      <c r="F1046" s="124">
        <v>3.0180000000000002</v>
      </c>
      <c r="G1046" s="124">
        <v>2.3089999999999997</v>
      </c>
      <c r="H1046" s="124">
        <v>4.251666666666666</v>
      </c>
      <c r="I1046" s="124">
        <v>4.1479999999999997</v>
      </c>
      <c r="J1046" s="124">
        <v>1.5599999999999998</v>
      </c>
      <c r="K1046" s="124">
        <v>2.0760000000000001</v>
      </c>
      <c r="L1046" s="124">
        <v>3.5390000000000001</v>
      </c>
      <c r="M1046" s="124">
        <v>3.0876666666666672</v>
      </c>
    </row>
    <row r="1047" spans="1:13" ht="12" x14ac:dyDescent="0.25">
      <c r="A1047" s="175">
        <v>667.02</v>
      </c>
      <c r="B1047" s="124">
        <v>2.7246666666666663</v>
      </c>
      <c r="C1047" s="124">
        <v>4.8649999999999993</v>
      </c>
      <c r="D1047" s="124">
        <v>1.6346666666666667</v>
      </c>
      <c r="E1047" s="124">
        <v>2.5186666666666668</v>
      </c>
      <c r="F1047" s="124">
        <v>3.0243333333333333</v>
      </c>
      <c r="G1047" s="124">
        <v>2.3216666666666668</v>
      </c>
      <c r="H1047" s="124">
        <v>4.2506666666666666</v>
      </c>
      <c r="I1047" s="124">
        <v>4.1623333333333337</v>
      </c>
      <c r="J1047" s="124">
        <v>1.5726666666666667</v>
      </c>
      <c r="K1047" s="124">
        <v>2.0793333333333335</v>
      </c>
      <c r="L1047" s="124">
        <v>3.5563333333333333</v>
      </c>
      <c r="M1047" s="124">
        <v>3.0976666666666666</v>
      </c>
    </row>
    <row r="1048" spans="1:13" ht="12" x14ac:dyDescent="0.25">
      <c r="A1048" s="175">
        <v>667.46</v>
      </c>
      <c r="B1048" s="124">
        <v>2.7406666666666673</v>
      </c>
      <c r="C1048" s="124">
        <v>4.8823333333333325</v>
      </c>
      <c r="D1048" s="124">
        <v>1.6500000000000001</v>
      </c>
      <c r="E1048" s="124">
        <v>2.528</v>
      </c>
      <c r="F1048" s="124">
        <v>3.0370000000000004</v>
      </c>
      <c r="G1048" s="124">
        <v>2.3370000000000002</v>
      </c>
      <c r="H1048" s="124">
        <v>4.2519999999999998</v>
      </c>
      <c r="I1048" s="124">
        <v>4.1813333333333338</v>
      </c>
      <c r="J1048" s="124">
        <v>1.5896666666666668</v>
      </c>
      <c r="K1048" s="124">
        <v>2.0859999999999999</v>
      </c>
      <c r="L1048" s="124">
        <v>3.5786666666666669</v>
      </c>
      <c r="M1048" s="124">
        <v>3.1140000000000003</v>
      </c>
    </row>
    <row r="1049" spans="1:13" ht="12" x14ac:dyDescent="0.25">
      <c r="A1049" s="175">
        <v>667.9</v>
      </c>
      <c r="B1049" s="124">
        <v>2.7576666666666667</v>
      </c>
      <c r="C1049" s="124">
        <v>4.9039999999999999</v>
      </c>
      <c r="D1049" s="124">
        <v>1.6660000000000001</v>
      </c>
      <c r="E1049" s="124">
        <v>2.5346666666666668</v>
      </c>
      <c r="F1049" s="124">
        <v>3.0470000000000002</v>
      </c>
      <c r="G1049" s="124">
        <v>2.3556666666666666</v>
      </c>
      <c r="H1049" s="124">
        <v>4.2540000000000004</v>
      </c>
      <c r="I1049" s="124">
        <v>4.1996666666666664</v>
      </c>
      <c r="J1049" s="124">
        <v>1.6079999999999999</v>
      </c>
      <c r="K1049" s="124">
        <v>2.0966666666666667</v>
      </c>
      <c r="L1049" s="124">
        <v>3.6003333333333334</v>
      </c>
      <c r="M1049" s="124">
        <v>3.1300000000000003</v>
      </c>
    </row>
    <row r="1050" spans="1:13" ht="12" x14ac:dyDescent="0.25">
      <c r="A1050" s="175">
        <v>668.35</v>
      </c>
      <c r="B1050" s="124">
        <v>2.7759999999999998</v>
      </c>
      <c r="C1050" s="124">
        <v>4.9289999999999994</v>
      </c>
      <c r="D1050" s="124">
        <v>1.6856666666666669</v>
      </c>
      <c r="E1050" s="124">
        <v>2.5476666666666667</v>
      </c>
      <c r="F1050" s="124">
        <v>3.0636666666666668</v>
      </c>
      <c r="G1050" s="124">
        <v>2.3773333333333331</v>
      </c>
      <c r="H1050" s="124">
        <v>4.2603333333333335</v>
      </c>
      <c r="I1050" s="124">
        <v>4.2246666666666668</v>
      </c>
      <c r="J1050" s="124">
        <v>1.6296666666666668</v>
      </c>
      <c r="K1050" s="124">
        <v>2.11</v>
      </c>
      <c r="L1050" s="124">
        <v>3.6266666666666665</v>
      </c>
      <c r="M1050" s="124">
        <v>3.1523333333333334</v>
      </c>
    </row>
    <row r="1051" spans="1:13" ht="12" x14ac:dyDescent="0.25">
      <c r="A1051" s="175">
        <v>668.79</v>
      </c>
      <c r="B1051" s="124">
        <v>2.7963333333333331</v>
      </c>
      <c r="C1051" s="124">
        <v>4.950333333333333</v>
      </c>
      <c r="D1051" s="124">
        <v>1.7053333333333331</v>
      </c>
      <c r="E1051" s="124">
        <v>2.5569999999999999</v>
      </c>
      <c r="F1051" s="124">
        <v>3.0786666666666669</v>
      </c>
      <c r="G1051" s="124">
        <v>2.3990000000000005</v>
      </c>
      <c r="H1051" s="124">
        <v>4.2646666666666668</v>
      </c>
      <c r="I1051" s="124">
        <v>4.2463333333333333</v>
      </c>
      <c r="J1051" s="124">
        <v>1.6499999999999997</v>
      </c>
      <c r="K1051" s="124">
        <v>2.1223333333333332</v>
      </c>
      <c r="L1051" s="124">
        <v>3.6519999999999997</v>
      </c>
      <c r="M1051" s="124">
        <v>3.1733333333333333</v>
      </c>
    </row>
    <row r="1052" spans="1:13" ht="12" x14ac:dyDescent="0.25">
      <c r="A1052" s="175">
        <v>669.24</v>
      </c>
      <c r="B1052" s="124">
        <v>2.8226666666666667</v>
      </c>
      <c r="C1052" s="124">
        <v>4.9780000000000006</v>
      </c>
      <c r="D1052" s="124">
        <v>1.7276666666666667</v>
      </c>
      <c r="E1052" s="124">
        <v>2.5710000000000002</v>
      </c>
      <c r="F1052" s="124">
        <v>3.0973333333333333</v>
      </c>
      <c r="G1052" s="124">
        <v>2.4220000000000002</v>
      </c>
      <c r="H1052" s="124">
        <v>4.2746666666666666</v>
      </c>
      <c r="I1052" s="124">
        <v>4.2776666666666676</v>
      </c>
      <c r="J1052" s="124">
        <v>1.6763333333333332</v>
      </c>
      <c r="K1052" s="124">
        <v>2.1389999999999998</v>
      </c>
      <c r="L1052" s="124">
        <v>3.6806666666666659</v>
      </c>
      <c r="M1052" s="124">
        <v>3.1976666666666667</v>
      </c>
    </row>
    <row r="1053" spans="1:13" ht="12" x14ac:dyDescent="0.25">
      <c r="A1053" s="175">
        <v>669.68</v>
      </c>
      <c r="B1053" s="124">
        <v>2.8466666666666662</v>
      </c>
      <c r="C1053" s="124">
        <v>5.001666666666666</v>
      </c>
      <c r="D1053" s="124">
        <v>1.7483333333333337</v>
      </c>
      <c r="E1053" s="124">
        <v>2.5830000000000002</v>
      </c>
      <c r="F1053" s="124">
        <v>3.1126666666666662</v>
      </c>
      <c r="G1053" s="124">
        <v>2.4453333333333336</v>
      </c>
      <c r="H1053" s="124">
        <v>4.2836666666666661</v>
      </c>
      <c r="I1053" s="124">
        <v>4.3063333333333338</v>
      </c>
      <c r="J1053" s="124">
        <v>1.6980000000000002</v>
      </c>
      <c r="K1053" s="124">
        <v>2.1560000000000001</v>
      </c>
      <c r="L1053" s="124">
        <v>3.7089999999999996</v>
      </c>
      <c r="M1053" s="124">
        <v>3.2233333333333332</v>
      </c>
    </row>
    <row r="1054" spans="1:13" ht="12" x14ac:dyDescent="0.25">
      <c r="A1054" s="175">
        <v>670.12</v>
      </c>
      <c r="B1054" s="124">
        <v>2.8706666666666667</v>
      </c>
      <c r="C1054" s="124">
        <v>5.0246666666666657</v>
      </c>
      <c r="D1054" s="124">
        <v>1.7670000000000001</v>
      </c>
      <c r="E1054" s="124">
        <v>2.5913333333333335</v>
      </c>
      <c r="F1054" s="124">
        <v>3.1300000000000003</v>
      </c>
      <c r="G1054" s="124">
        <v>2.4673333333333334</v>
      </c>
      <c r="H1054" s="124">
        <v>4.2889999999999997</v>
      </c>
      <c r="I1054" s="124">
        <v>4.3336666666666668</v>
      </c>
      <c r="J1054" s="124">
        <v>1.7193333333333332</v>
      </c>
      <c r="K1054" s="124">
        <v>2.1696666666666666</v>
      </c>
      <c r="L1054" s="124">
        <v>3.7356666666666669</v>
      </c>
      <c r="M1054" s="124">
        <v>3.247666666666666</v>
      </c>
    </row>
    <row r="1055" spans="1:13" ht="12" x14ac:dyDescent="0.25">
      <c r="A1055" s="175">
        <v>670.57</v>
      </c>
      <c r="B1055" s="124">
        <v>2.8933333333333331</v>
      </c>
      <c r="C1055" s="124">
        <v>5.0503333333333336</v>
      </c>
      <c r="D1055" s="124">
        <v>1.7873333333333334</v>
      </c>
      <c r="E1055" s="124">
        <v>2.6043333333333334</v>
      </c>
      <c r="F1055" s="124">
        <v>3.1513333333333331</v>
      </c>
      <c r="G1055" s="124">
        <v>2.4916666666666667</v>
      </c>
      <c r="H1055" s="124">
        <v>4.2950000000000008</v>
      </c>
      <c r="I1055" s="124">
        <v>4.3616666666666664</v>
      </c>
      <c r="J1055" s="124">
        <v>1.7456666666666667</v>
      </c>
      <c r="K1055" s="124">
        <v>2.1856666666666666</v>
      </c>
      <c r="L1055" s="124">
        <v>3.7663333333333333</v>
      </c>
      <c r="M1055" s="124">
        <v>3.2743333333333333</v>
      </c>
    </row>
    <row r="1056" spans="1:13" ht="12" x14ac:dyDescent="0.25">
      <c r="A1056" s="175">
        <v>671.01</v>
      </c>
      <c r="B1056" s="124">
        <v>2.9176666666666669</v>
      </c>
      <c r="C1056" s="124">
        <v>5.0769999999999991</v>
      </c>
      <c r="D1056" s="124">
        <v>1.811333333333333</v>
      </c>
      <c r="E1056" s="124">
        <v>2.6150000000000002</v>
      </c>
      <c r="F1056" s="124">
        <v>3.1693333333333329</v>
      </c>
      <c r="G1056" s="124">
        <v>2.5166666666666671</v>
      </c>
      <c r="H1056" s="124">
        <v>4.301333333333333</v>
      </c>
      <c r="I1056" s="124">
        <v>4.3940000000000001</v>
      </c>
      <c r="J1056" s="124">
        <v>1.7726666666666668</v>
      </c>
      <c r="K1056" s="124">
        <v>2.2079999999999997</v>
      </c>
      <c r="L1056" s="124">
        <v>3.7989999999999999</v>
      </c>
      <c r="M1056" s="124">
        <v>3.3056666666666668</v>
      </c>
    </row>
    <row r="1057" spans="1:13" ht="12" x14ac:dyDescent="0.25">
      <c r="A1057" s="175">
        <v>671.45</v>
      </c>
      <c r="B1057" s="124">
        <v>2.9486666666666665</v>
      </c>
      <c r="C1057" s="124">
        <v>5.1073333333333331</v>
      </c>
      <c r="D1057" s="124">
        <v>1.8393333333333333</v>
      </c>
      <c r="E1057" s="124">
        <v>2.6353333333333331</v>
      </c>
      <c r="F1057" s="124">
        <v>3.1973333333333329</v>
      </c>
      <c r="G1057" s="124">
        <v>2.545666666666667</v>
      </c>
      <c r="H1057" s="124">
        <v>4.3113333333333337</v>
      </c>
      <c r="I1057" s="124">
        <v>4.4306666666666663</v>
      </c>
      <c r="J1057" s="124">
        <v>1.8033333333333335</v>
      </c>
      <c r="K1057" s="124">
        <v>2.2336666666666667</v>
      </c>
      <c r="L1057" s="124">
        <v>3.8330000000000002</v>
      </c>
      <c r="M1057" s="124">
        <v>3.3406666666666669</v>
      </c>
    </row>
    <row r="1058" spans="1:13" ht="12" x14ac:dyDescent="0.25">
      <c r="A1058" s="175">
        <v>671.9</v>
      </c>
      <c r="B1058" s="124">
        <v>2.9806666666666666</v>
      </c>
      <c r="C1058" s="124">
        <v>5.1356666666666664</v>
      </c>
      <c r="D1058" s="124">
        <v>1.8653333333333333</v>
      </c>
      <c r="E1058" s="124">
        <v>2.6516666666666668</v>
      </c>
      <c r="F1058" s="124">
        <v>3.2236666666666665</v>
      </c>
      <c r="G1058" s="124">
        <v>2.5736666666666665</v>
      </c>
      <c r="H1058" s="124">
        <v>4.3183333333333334</v>
      </c>
      <c r="I1058" s="124">
        <v>4.4686666666666666</v>
      </c>
      <c r="J1058" s="124">
        <v>1.8360000000000001</v>
      </c>
      <c r="K1058" s="124">
        <v>2.2583333333333333</v>
      </c>
      <c r="L1058" s="124">
        <v>3.8673333333333333</v>
      </c>
      <c r="M1058" s="124">
        <v>3.3756666666666661</v>
      </c>
    </row>
    <row r="1059" spans="1:13" ht="12" x14ac:dyDescent="0.25">
      <c r="A1059" s="175">
        <v>672.34</v>
      </c>
      <c r="B1059" s="124">
        <v>3.016</v>
      </c>
      <c r="C1059" s="124">
        <v>5.1743333333333332</v>
      </c>
      <c r="D1059" s="124">
        <v>1.8920000000000001</v>
      </c>
      <c r="E1059" s="124">
        <v>2.6703333333333332</v>
      </c>
      <c r="F1059" s="124">
        <v>3.2513333333333336</v>
      </c>
      <c r="G1059" s="124">
        <v>2.6046666666666667</v>
      </c>
      <c r="H1059" s="124">
        <v>4.33</v>
      </c>
      <c r="I1059" s="124">
        <v>4.5060000000000002</v>
      </c>
      <c r="J1059" s="124">
        <v>1.8696666666666666</v>
      </c>
      <c r="K1059" s="124">
        <v>2.2833333333333332</v>
      </c>
      <c r="L1059" s="124">
        <v>3.9039999999999999</v>
      </c>
      <c r="M1059" s="124">
        <v>3.4126666666666665</v>
      </c>
    </row>
    <row r="1060" spans="1:13" ht="12" x14ac:dyDescent="0.25">
      <c r="A1060" s="175">
        <v>672.79</v>
      </c>
      <c r="B1060" s="124">
        <v>3.0516666666666663</v>
      </c>
      <c r="C1060" s="124">
        <v>5.2090000000000005</v>
      </c>
      <c r="D1060" s="124">
        <v>1.9193333333333336</v>
      </c>
      <c r="E1060" s="124">
        <v>2.6903333333333332</v>
      </c>
      <c r="F1060" s="124">
        <v>3.282</v>
      </c>
      <c r="G1060" s="124">
        <v>2.6376666666666666</v>
      </c>
      <c r="H1060" s="124">
        <v>4.3416666666666659</v>
      </c>
      <c r="I1060" s="124">
        <v>4.5453333333333328</v>
      </c>
      <c r="J1060" s="124">
        <v>1.9026666666666667</v>
      </c>
      <c r="K1060" s="124">
        <v>2.3103333333333333</v>
      </c>
      <c r="L1060" s="124">
        <v>3.9403333333333332</v>
      </c>
      <c r="M1060" s="124">
        <v>3.4516666666666667</v>
      </c>
    </row>
    <row r="1061" spans="1:13" ht="12" x14ac:dyDescent="0.25">
      <c r="A1061" s="175">
        <v>673.23</v>
      </c>
      <c r="B1061" s="124">
        <v>3.0853333333333333</v>
      </c>
      <c r="C1061" s="124">
        <v>5.2446666666666664</v>
      </c>
      <c r="D1061" s="124">
        <v>1.9473333333333331</v>
      </c>
      <c r="E1061" s="124">
        <v>2.7096666666666667</v>
      </c>
      <c r="F1061" s="124">
        <v>3.3130000000000002</v>
      </c>
      <c r="G1061" s="124">
        <v>2.669</v>
      </c>
      <c r="H1061" s="124">
        <v>4.3526666666666669</v>
      </c>
      <c r="I1061" s="124">
        <v>4.5860000000000003</v>
      </c>
      <c r="J1061" s="124">
        <v>1.9373333333333334</v>
      </c>
      <c r="K1061" s="124">
        <v>2.3359999999999999</v>
      </c>
      <c r="L1061" s="124">
        <v>3.9790000000000005</v>
      </c>
      <c r="M1061" s="124">
        <v>3.4906666666666664</v>
      </c>
    </row>
    <row r="1062" spans="1:13" ht="12" x14ac:dyDescent="0.25">
      <c r="A1062" s="175">
        <v>673.67</v>
      </c>
      <c r="B1062" s="124">
        <v>3.1240000000000001</v>
      </c>
      <c r="C1062" s="124">
        <v>5.2816666666666663</v>
      </c>
      <c r="D1062" s="124">
        <v>1.9790000000000001</v>
      </c>
      <c r="E1062" s="124">
        <v>2.7309999999999999</v>
      </c>
      <c r="F1062" s="124">
        <v>3.3430000000000004</v>
      </c>
      <c r="G1062" s="124">
        <v>2.7029999999999998</v>
      </c>
      <c r="H1062" s="124">
        <v>4.3596666666666666</v>
      </c>
      <c r="I1062" s="124">
        <v>4.6336666666666666</v>
      </c>
      <c r="J1062" s="124">
        <v>1.9730000000000001</v>
      </c>
      <c r="K1062" s="124">
        <v>2.3626666666666667</v>
      </c>
      <c r="L1062" s="124">
        <v>4.0176666666666669</v>
      </c>
      <c r="M1062" s="124">
        <v>3.532</v>
      </c>
    </row>
    <row r="1063" spans="1:13" ht="12" x14ac:dyDescent="0.25">
      <c r="A1063" s="175">
        <v>674.12</v>
      </c>
      <c r="B1063" s="124">
        <v>3.1653333333333333</v>
      </c>
      <c r="C1063" s="124">
        <v>5.3196666666666665</v>
      </c>
      <c r="D1063" s="124">
        <v>2.0113333333333334</v>
      </c>
      <c r="E1063" s="124">
        <v>2.7523333333333331</v>
      </c>
      <c r="F1063" s="124">
        <v>3.3746666666666667</v>
      </c>
      <c r="G1063" s="124">
        <v>2.7370000000000001</v>
      </c>
      <c r="H1063" s="124">
        <v>4.3723333333333336</v>
      </c>
      <c r="I1063" s="124">
        <v>4.6816666666666658</v>
      </c>
      <c r="J1063" s="124">
        <v>2.0110000000000001</v>
      </c>
      <c r="K1063" s="124">
        <v>2.3929999999999998</v>
      </c>
      <c r="L1063" s="124">
        <v>4.0586666666666664</v>
      </c>
      <c r="M1063" s="124">
        <v>3.5750000000000006</v>
      </c>
    </row>
    <row r="1064" spans="1:13" ht="12" x14ac:dyDescent="0.25">
      <c r="A1064" s="175">
        <v>674.56</v>
      </c>
      <c r="B1064" s="124">
        <v>3.2080000000000002</v>
      </c>
      <c r="C1064" s="124">
        <v>5.3593333333333328</v>
      </c>
      <c r="D1064" s="124">
        <v>2.045666666666667</v>
      </c>
      <c r="E1064" s="124">
        <v>2.778</v>
      </c>
      <c r="F1064" s="124">
        <v>3.4120000000000004</v>
      </c>
      <c r="G1064" s="124">
        <v>2.7743333333333333</v>
      </c>
      <c r="H1064" s="124">
        <v>4.3856666666666664</v>
      </c>
      <c r="I1064" s="124">
        <v>4.7326666666666668</v>
      </c>
      <c r="J1064" s="124">
        <v>2.0500000000000003</v>
      </c>
      <c r="K1064" s="124">
        <v>2.4276666666666666</v>
      </c>
      <c r="L1064" s="124">
        <v>4.1066666666666665</v>
      </c>
      <c r="M1064" s="124">
        <v>3.6213333333333337</v>
      </c>
    </row>
    <row r="1065" spans="1:13" ht="12" x14ac:dyDescent="0.25">
      <c r="A1065" s="175">
        <v>675</v>
      </c>
      <c r="B1065" s="124">
        <v>3.2490000000000001</v>
      </c>
      <c r="C1065" s="124">
        <v>5.3966666666666656</v>
      </c>
      <c r="D1065" s="124">
        <v>2.0806666666666667</v>
      </c>
      <c r="E1065" s="124">
        <v>2.8026666666666666</v>
      </c>
      <c r="F1065" s="124">
        <v>3.4463333333333335</v>
      </c>
      <c r="G1065" s="124">
        <v>2.8140000000000001</v>
      </c>
      <c r="H1065" s="124">
        <v>4.3976666666666668</v>
      </c>
      <c r="I1065" s="124">
        <v>4.7830000000000004</v>
      </c>
      <c r="J1065" s="124">
        <v>2.0886666666666667</v>
      </c>
      <c r="K1065" s="124">
        <v>2.4609999999999999</v>
      </c>
      <c r="L1065" s="124">
        <v>4.1516666666666664</v>
      </c>
      <c r="M1065" s="124">
        <v>3.6673333333333331</v>
      </c>
    </row>
    <row r="1066" spans="1:13" ht="12" x14ac:dyDescent="0.25">
      <c r="A1066" s="175">
        <v>675.45</v>
      </c>
      <c r="B1066" s="124">
        <v>3.2930000000000006</v>
      </c>
      <c r="C1066" s="124">
        <v>5.4423333333333339</v>
      </c>
      <c r="D1066" s="124">
        <v>2.1163333333333334</v>
      </c>
      <c r="E1066" s="124">
        <v>2.8283333333333331</v>
      </c>
      <c r="F1066" s="124">
        <v>3.4863333333333331</v>
      </c>
      <c r="G1066" s="124">
        <v>2.8536666666666668</v>
      </c>
      <c r="H1066" s="124">
        <v>4.4146666666666672</v>
      </c>
      <c r="I1066" s="124">
        <v>4.8343333333333334</v>
      </c>
      <c r="J1066" s="124">
        <v>2.1333333333333333</v>
      </c>
      <c r="K1066" s="124">
        <v>2.4969999999999999</v>
      </c>
      <c r="L1066" s="124">
        <v>4.1973333333333329</v>
      </c>
      <c r="M1066" s="124">
        <v>3.7176666666666667</v>
      </c>
    </row>
    <row r="1067" spans="1:13" ht="12" x14ac:dyDescent="0.25">
      <c r="A1067" s="175">
        <v>675.89</v>
      </c>
      <c r="B1067" s="124">
        <v>3.3350000000000004</v>
      </c>
      <c r="C1067" s="124">
        <v>5.4813333333333327</v>
      </c>
      <c r="D1067" s="124">
        <v>2.1483333333333334</v>
      </c>
      <c r="E1067" s="124">
        <v>2.8506666666666667</v>
      </c>
      <c r="F1067" s="124">
        <v>3.5216666666666665</v>
      </c>
      <c r="G1067" s="124">
        <v>2.8896666666666668</v>
      </c>
      <c r="H1067" s="124">
        <v>4.426333333333333</v>
      </c>
      <c r="I1067" s="124">
        <v>4.8866666666666667</v>
      </c>
      <c r="J1067" s="124">
        <v>2.173</v>
      </c>
      <c r="K1067" s="124">
        <v>2.5316666666666663</v>
      </c>
      <c r="L1067" s="124">
        <v>4.242</v>
      </c>
      <c r="M1067" s="124">
        <v>3.7666666666666671</v>
      </c>
    </row>
    <row r="1068" spans="1:13" ht="12" x14ac:dyDescent="0.25">
      <c r="A1068" s="175">
        <v>676.33</v>
      </c>
      <c r="B1068" s="124">
        <v>3.3823333333333334</v>
      </c>
      <c r="C1068" s="124">
        <v>5.5249999999999995</v>
      </c>
      <c r="D1068" s="124">
        <v>2.186666666666667</v>
      </c>
      <c r="E1068" s="124">
        <v>2.8773333333333331</v>
      </c>
      <c r="F1068" s="124">
        <v>3.56</v>
      </c>
      <c r="G1068" s="124">
        <v>2.9309999999999996</v>
      </c>
      <c r="H1068" s="124">
        <v>4.4460000000000006</v>
      </c>
      <c r="I1068" s="124">
        <v>4.9449999999999994</v>
      </c>
      <c r="J1068" s="124">
        <v>2.218</v>
      </c>
      <c r="K1068" s="124">
        <v>2.5703333333333336</v>
      </c>
      <c r="L1068" s="124">
        <v>4.2896666666666663</v>
      </c>
      <c r="M1068" s="124">
        <v>3.8203333333333336</v>
      </c>
    </row>
    <row r="1069" spans="1:13" ht="12" x14ac:dyDescent="0.25">
      <c r="A1069" s="175">
        <v>676.78</v>
      </c>
      <c r="B1069" s="124">
        <v>3.4309999999999996</v>
      </c>
      <c r="C1069" s="124">
        <v>5.5680000000000005</v>
      </c>
      <c r="D1069" s="124">
        <v>2.2223333333333333</v>
      </c>
      <c r="E1069" s="124">
        <v>2.9026666666666667</v>
      </c>
      <c r="F1069" s="124">
        <v>3.5973333333333333</v>
      </c>
      <c r="G1069" s="124">
        <v>2.9696666666666665</v>
      </c>
      <c r="H1069" s="124">
        <v>4.4646666666666661</v>
      </c>
      <c r="I1069" s="124">
        <v>5.0003333333333329</v>
      </c>
      <c r="J1069" s="124">
        <v>2.2599999999999998</v>
      </c>
      <c r="K1069" s="124">
        <v>2.6066666666666669</v>
      </c>
      <c r="L1069" s="124">
        <v>4.3373333333333335</v>
      </c>
      <c r="M1069" s="124">
        <v>3.8706666666666663</v>
      </c>
    </row>
    <row r="1070" spans="1:13" ht="12" x14ac:dyDescent="0.25">
      <c r="A1070" s="175">
        <v>677.22</v>
      </c>
      <c r="B1070" s="124">
        <v>3.4790000000000005</v>
      </c>
      <c r="C1070" s="124">
        <v>5.6109999999999998</v>
      </c>
      <c r="D1070" s="124">
        <v>2.2623333333333333</v>
      </c>
      <c r="E1070" s="124">
        <v>2.9289999999999998</v>
      </c>
      <c r="F1070" s="124">
        <v>3.6383333333333336</v>
      </c>
      <c r="G1070" s="124">
        <v>3.0093333333333336</v>
      </c>
      <c r="H1070" s="124">
        <v>4.4833333333333334</v>
      </c>
      <c r="I1070" s="124">
        <v>5.0596666666666659</v>
      </c>
      <c r="J1070" s="124">
        <v>2.3049999999999997</v>
      </c>
      <c r="K1070" s="124">
        <v>2.6453333333333333</v>
      </c>
      <c r="L1070" s="124">
        <v>4.3860000000000001</v>
      </c>
      <c r="M1070" s="124">
        <v>3.923</v>
      </c>
    </row>
    <row r="1071" spans="1:13" ht="12" x14ac:dyDescent="0.25">
      <c r="A1071" s="175">
        <v>677.66</v>
      </c>
      <c r="B1071" s="124">
        <v>3.5283333333333329</v>
      </c>
      <c r="C1071" s="124">
        <v>5.6520000000000001</v>
      </c>
      <c r="D1071" s="124">
        <v>2.2976666666666667</v>
      </c>
      <c r="E1071" s="124">
        <v>2.952666666666667</v>
      </c>
      <c r="F1071" s="124">
        <v>3.6776666666666671</v>
      </c>
      <c r="G1071" s="124">
        <v>3.0483333333333333</v>
      </c>
      <c r="H1071" s="124">
        <v>4.4989999999999997</v>
      </c>
      <c r="I1071" s="124">
        <v>5.1153333333333331</v>
      </c>
      <c r="J1071" s="124">
        <v>2.3513333333333333</v>
      </c>
      <c r="K1071" s="124">
        <v>2.6829999999999998</v>
      </c>
      <c r="L1071" s="124">
        <v>4.4363333333333328</v>
      </c>
      <c r="M1071" s="124">
        <v>3.9756666666666667</v>
      </c>
    </row>
    <row r="1072" spans="1:13" ht="12" x14ac:dyDescent="0.25">
      <c r="A1072" s="175">
        <v>678.11</v>
      </c>
      <c r="B1072" s="124">
        <v>3.5756666666666668</v>
      </c>
      <c r="C1072" s="124">
        <v>5.6960000000000006</v>
      </c>
      <c r="D1072" s="124">
        <v>2.3326666666666669</v>
      </c>
      <c r="E1072" s="124">
        <v>2.9789999999999996</v>
      </c>
      <c r="F1072" s="124">
        <v>3.7170000000000001</v>
      </c>
      <c r="G1072" s="124">
        <v>3.089</v>
      </c>
      <c r="H1072" s="124">
        <v>4.5170000000000003</v>
      </c>
      <c r="I1072" s="124">
        <v>5.1740000000000004</v>
      </c>
      <c r="J1072" s="124">
        <v>2.3956666666666666</v>
      </c>
      <c r="K1072" s="124">
        <v>2.720333333333333</v>
      </c>
      <c r="L1072" s="124">
        <v>4.4836666666666671</v>
      </c>
      <c r="M1072" s="124">
        <v>4.0276666666666667</v>
      </c>
    </row>
    <row r="1073" spans="1:13" ht="12" x14ac:dyDescent="0.25">
      <c r="A1073" s="175">
        <v>678.55</v>
      </c>
      <c r="B1073" s="124">
        <v>3.6240000000000001</v>
      </c>
      <c r="C1073" s="124">
        <v>5.7409999999999997</v>
      </c>
      <c r="D1073" s="124">
        <v>2.3703333333333334</v>
      </c>
      <c r="E1073" s="124">
        <v>3.0070000000000001</v>
      </c>
      <c r="F1073" s="124">
        <v>3.76</v>
      </c>
      <c r="G1073" s="124">
        <v>3.1300000000000003</v>
      </c>
      <c r="H1073" s="124">
        <v>4.5326666666666666</v>
      </c>
      <c r="I1073" s="124">
        <v>5.2273333333333341</v>
      </c>
      <c r="J1073" s="124">
        <v>2.4380000000000002</v>
      </c>
      <c r="K1073" s="124">
        <v>2.7576666666666667</v>
      </c>
      <c r="L1073" s="124">
        <v>4.5309999999999997</v>
      </c>
      <c r="M1073" s="124">
        <v>4.0810000000000004</v>
      </c>
    </row>
    <row r="1074" spans="1:13" ht="12" x14ac:dyDescent="0.25">
      <c r="A1074" s="175">
        <v>678.99</v>
      </c>
      <c r="B1074" s="124">
        <v>3.6743333333333332</v>
      </c>
      <c r="C1074" s="124">
        <v>5.7886666666666668</v>
      </c>
      <c r="D1074" s="124">
        <v>2.41</v>
      </c>
      <c r="E1074" s="124">
        <v>3.037666666666667</v>
      </c>
      <c r="F1074" s="124">
        <v>3.8076666666666661</v>
      </c>
      <c r="G1074" s="124">
        <v>3.1706666666666661</v>
      </c>
      <c r="H1074" s="124">
        <v>4.5510000000000002</v>
      </c>
      <c r="I1074" s="124">
        <v>5.2880000000000003</v>
      </c>
      <c r="J1074" s="124">
        <v>2.4856666666666669</v>
      </c>
      <c r="K1074" s="124">
        <v>2.7959999999999994</v>
      </c>
      <c r="L1074" s="124">
        <v>4.5793333333333335</v>
      </c>
      <c r="M1074" s="124">
        <v>4.1360000000000001</v>
      </c>
    </row>
    <row r="1075" spans="1:13" ht="12" x14ac:dyDescent="0.25">
      <c r="A1075" s="175">
        <v>679.44</v>
      </c>
      <c r="B1075" s="124">
        <v>3.7286666666666668</v>
      </c>
      <c r="C1075" s="124">
        <v>5.8359999999999994</v>
      </c>
      <c r="D1075" s="124">
        <v>2.4510000000000001</v>
      </c>
      <c r="E1075" s="124">
        <v>3.071333333333333</v>
      </c>
      <c r="F1075" s="124">
        <v>3.8540000000000005</v>
      </c>
      <c r="G1075" s="124">
        <v>3.2153333333333336</v>
      </c>
      <c r="H1075" s="124">
        <v>4.5743333333333327</v>
      </c>
      <c r="I1075" s="124">
        <v>5.3500000000000005</v>
      </c>
      <c r="J1075" s="124">
        <v>2.5340000000000003</v>
      </c>
      <c r="K1075" s="124">
        <v>2.8366666666666664</v>
      </c>
      <c r="L1075" s="124">
        <v>4.6316666666666668</v>
      </c>
      <c r="M1075" s="124">
        <v>4.1933333333333334</v>
      </c>
    </row>
    <row r="1076" spans="1:13" ht="12" x14ac:dyDescent="0.25">
      <c r="A1076" s="175">
        <v>679.88</v>
      </c>
      <c r="B1076" s="124">
        <v>3.7816666666666663</v>
      </c>
      <c r="C1076" s="124">
        <v>5.8793333333333324</v>
      </c>
      <c r="D1076" s="124">
        <v>2.4896666666666665</v>
      </c>
      <c r="E1076" s="124">
        <v>3.1006666666666667</v>
      </c>
      <c r="F1076" s="124">
        <v>3.8956666666666666</v>
      </c>
      <c r="G1076" s="124">
        <v>3.2563333333333335</v>
      </c>
      <c r="H1076" s="124">
        <v>4.5963333333333329</v>
      </c>
      <c r="I1076" s="124">
        <v>5.4119999999999999</v>
      </c>
      <c r="J1076" s="124">
        <v>2.579333333333333</v>
      </c>
      <c r="K1076" s="124">
        <v>2.8793333333333333</v>
      </c>
      <c r="L1076" s="124">
        <v>4.6793333333333331</v>
      </c>
      <c r="M1076" s="124">
        <v>4.2480000000000002</v>
      </c>
    </row>
    <row r="1077" spans="1:13" ht="12" x14ac:dyDescent="0.25">
      <c r="A1077" s="175">
        <v>680.32</v>
      </c>
      <c r="B1077" s="124">
        <v>3.8350000000000004</v>
      </c>
      <c r="C1077" s="124">
        <v>5.9229999999999992</v>
      </c>
      <c r="D1077" s="124">
        <v>2.5226666666666664</v>
      </c>
      <c r="E1077" s="124">
        <v>3.1320000000000001</v>
      </c>
      <c r="F1077" s="124">
        <v>3.9416666666666669</v>
      </c>
      <c r="G1077" s="124">
        <v>3.2966666666666669</v>
      </c>
      <c r="H1077" s="124">
        <v>4.6186666666666669</v>
      </c>
      <c r="I1077" s="124">
        <v>5.4690000000000003</v>
      </c>
      <c r="J1077" s="124">
        <v>2.6210000000000004</v>
      </c>
      <c r="K1077" s="124">
        <v>2.919</v>
      </c>
      <c r="L1077" s="124">
        <v>4.7256666666666662</v>
      </c>
      <c r="M1077" s="124">
        <v>4.3029999999999999</v>
      </c>
    </row>
    <row r="1078" spans="1:13" ht="12" x14ac:dyDescent="0.25">
      <c r="A1078" s="175">
        <v>680.77</v>
      </c>
      <c r="B1078" s="124">
        <v>3.8873333333333329</v>
      </c>
      <c r="C1078" s="124">
        <v>5.9676666666666662</v>
      </c>
      <c r="D1078" s="124">
        <v>2.5586666666666669</v>
      </c>
      <c r="E1078" s="124">
        <v>3.1613333333333333</v>
      </c>
      <c r="F1078" s="124">
        <v>3.9849999999999994</v>
      </c>
      <c r="G1078" s="124">
        <v>3.3386666666666667</v>
      </c>
      <c r="H1078" s="124">
        <v>4.6429999999999998</v>
      </c>
      <c r="I1078" s="124">
        <v>5.5270000000000001</v>
      </c>
      <c r="J1078" s="124">
        <v>2.6673333333333331</v>
      </c>
      <c r="K1078" s="124">
        <v>2.9576666666666669</v>
      </c>
      <c r="L1078" s="124">
        <v>4.7723333333333331</v>
      </c>
      <c r="M1078" s="124">
        <v>4.3536666666666664</v>
      </c>
    </row>
    <row r="1079" spans="1:13" ht="12" x14ac:dyDescent="0.25">
      <c r="A1079" s="175">
        <v>681.21</v>
      </c>
      <c r="B1079" s="124">
        <v>3.9376666666666664</v>
      </c>
      <c r="C1079" s="124">
        <v>6.0156666666666672</v>
      </c>
      <c r="D1079" s="124">
        <v>2.5960000000000001</v>
      </c>
      <c r="E1079" s="124">
        <v>3.1910000000000003</v>
      </c>
      <c r="F1079" s="124">
        <v>4.0306666666666668</v>
      </c>
      <c r="G1079" s="124">
        <v>3.3783333333333334</v>
      </c>
      <c r="H1079" s="124">
        <v>4.6676666666666664</v>
      </c>
      <c r="I1079" s="124">
        <v>5.5823333333333336</v>
      </c>
      <c r="J1079" s="124">
        <v>2.7090000000000001</v>
      </c>
      <c r="K1079" s="124">
        <v>2.999333333333333</v>
      </c>
      <c r="L1079" s="124">
        <v>4.8170000000000002</v>
      </c>
      <c r="M1079" s="124">
        <v>4.407</v>
      </c>
    </row>
    <row r="1080" spans="1:13" ht="12" x14ac:dyDescent="0.25">
      <c r="A1080" s="175">
        <v>681.65</v>
      </c>
      <c r="B1080" s="124">
        <v>3.9879999999999995</v>
      </c>
      <c r="C1080" s="124">
        <v>6.0519999999999996</v>
      </c>
      <c r="D1080" s="124">
        <v>2.6300000000000003</v>
      </c>
      <c r="E1080" s="124">
        <v>3.2193333333333336</v>
      </c>
      <c r="F1080" s="124">
        <v>4.0746666666666664</v>
      </c>
      <c r="G1080" s="124">
        <v>3.4163333333333337</v>
      </c>
      <c r="H1080" s="124">
        <v>4.6936666666666662</v>
      </c>
      <c r="I1080" s="124">
        <v>5.6386666666666665</v>
      </c>
      <c r="J1080" s="124">
        <v>2.7530000000000001</v>
      </c>
      <c r="K1080" s="124">
        <v>3.0399999999999996</v>
      </c>
      <c r="L1080" s="124">
        <v>4.8583333333333334</v>
      </c>
      <c r="M1080" s="124">
        <v>4.4569999999999999</v>
      </c>
    </row>
    <row r="1081" spans="1:13" ht="12" x14ac:dyDescent="0.25">
      <c r="A1081" s="175">
        <v>682.09</v>
      </c>
      <c r="B1081" s="124">
        <v>4.0360000000000005</v>
      </c>
      <c r="C1081" s="124">
        <v>6.0866666666666669</v>
      </c>
      <c r="D1081" s="124">
        <v>2.6633333333333336</v>
      </c>
      <c r="E1081" s="124">
        <v>3.2490000000000001</v>
      </c>
      <c r="F1081" s="124">
        <v>4.1176666666666666</v>
      </c>
      <c r="G1081" s="124">
        <v>3.450333333333333</v>
      </c>
      <c r="H1081" s="124">
        <v>4.7190000000000003</v>
      </c>
      <c r="I1081" s="124">
        <v>5.6956666666666669</v>
      </c>
      <c r="J1081" s="124">
        <v>2.7946666666666666</v>
      </c>
      <c r="K1081" s="124">
        <v>3.0796666666666668</v>
      </c>
      <c r="L1081" s="124">
        <v>4.8983333333333334</v>
      </c>
      <c r="M1081" s="124">
        <v>4.5053333333333336</v>
      </c>
    </row>
    <row r="1082" spans="1:13" ht="12" x14ac:dyDescent="0.25">
      <c r="A1082" s="175">
        <v>682.54</v>
      </c>
      <c r="B1082" s="124">
        <v>4.0856666666666666</v>
      </c>
      <c r="C1082" s="124">
        <v>6.1230000000000002</v>
      </c>
      <c r="D1082" s="124">
        <v>2.6946666666666665</v>
      </c>
      <c r="E1082" s="124">
        <v>3.2763333333333335</v>
      </c>
      <c r="F1082" s="124">
        <v>4.1603333333333339</v>
      </c>
      <c r="G1082" s="124">
        <v>3.4849999999999999</v>
      </c>
      <c r="H1082" s="124">
        <v>4.7439999999999998</v>
      </c>
      <c r="I1082" s="124">
        <v>5.7503333333333329</v>
      </c>
      <c r="J1082" s="124">
        <v>2.8326666666666664</v>
      </c>
      <c r="K1082" s="124">
        <v>3.1206666666666667</v>
      </c>
      <c r="L1082" s="124">
        <v>4.9379999999999997</v>
      </c>
      <c r="M1082" s="124">
        <v>4.557666666666667</v>
      </c>
    </row>
    <row r="1083" spans="1:13" ht="12" x14ac:dyDescent="0.25">
      <c r="A1083" s="175">
        <v>682.98</v>
      </c>
      <c r="B1083" s="124">
        <v>4.1350000000000007</v>
      </c>
      <c r="C1083" s="124">
        <v>6.1583333333333323</v>
      </c>
      <c r="D1083" s="124">
        <v>2.7243333333333335</v>
      </c>
      <c r="E1083" s="124">
        <v>3.3043333333333336</v>
      </c>
      <c r="F1083" s="124">
        <v>4.2070000000000007</v>
      </c>
      <c r="G1083" s="124">
        <v>3.5193333333333334</v>
      </c>
      <c r="H1083" s="124">
        <v>4.7753333333333332</v>
      </c>
      <c r="I1083" s="124">
        <v>5.7980000000000009</v>
      </c>
      <c r="J1083" s="124">
        <v>2.8736666666666668</v>
      </c>
      <c r="K1083" s="124">
        <v>3.1639999999999997</v>
      </c>
      <c r="L1083" s="124">
        <v>4.9740000000000002</v>
      </c>
      <c r="M1083" s="124">
        <v>4.6079999999999997</v>
      </c>
    </row>
    <row r="1084" spans="1:13" ht="12" x14ac:dyDescent="0.25">
      <c r="A1084" s="175">
        <v>683.42</v>
      </c>
      <c r="B1084" s="124">
        <v>4.1819999999999995</v>
      </c>
      <c r="C1084" s="124">
        <v>6.1870000000000003</v>
      </c>
      <c r="D1084" s="124">
        <v>2.7486666666666668</v>
      </c>
      <c r="E1084" s="124">
        <v>3.3313333333333333</v>
      </c>
      <c r="F1084" s="124">
        <v>4.2546666666666662</v>
      </c>
      <c r="G1084" s="124">
        <v>3.5536666666666665</v>
      </c>
      <c r="H1084" s="124">
        <v>4.8016666666666667</v>
      </c>
      <c r="I1084" s="124">
        <v>5.8460000000000001</v>
      </c>
      <c r="J1084" s="124">
        <v>2.9123333333333332</v>
      </c>
      <c r="K1084" s="124">
        <v>3.2046666666666668</v>
      </c>
      <c r="L1084" s="124">
        <v>5.0060000000000002</v>
      </c>
      <c r="M1084" s="124">
        <v>4.6560000000000006</v>
      </c>
    </row>
    <row r="1085" spans="1:13" ht="12" x14ac:dyDescent="0.25">
      <c r="A1085" s="175">
        <v>683.87</v>
      </c>
      <c r="B1085" s="124">
        <v>4.2256666666666662</v>
      </c>
      <c r="C1085" s="124">
        <v>6.2169999999999996</v>
      </c>
      <c r="D1085" s="124">
        <v>2.7699999999999996</v>
      </c>
      <c r="E1085" s="124">
        <v>3.3543333333333334</v>
      </c>
      <c r="F1085" s="124">
        <v>4.2986666666666666</v>
      </c>
      <c r="G1085" s="124">
        <v>3.5830000000000002</v>
      </c>
      <c r="H1085" s="124">
        <v>4.8293333333333335</v>
      </c>
      <c r="I1085" s="124">
        <v>5.894333333333333</v>
      </c>
      <c r="J1085" s="124">
        <v>2.9473333333333334</v>
      </c>
      <c r="K1085" s="124">
        <v>3.246</v>
      </c>
      <c r="L1085" s="124">
        <v>5.0330000000000004</v>
      </c>
      <c r="M1085" s="124">
        <v>4.7046666666666672</v>
      </c>
    </row>
    <row r="1086" spans="1:13" ht="12" x14ac:dyDescent="0.25">
      <c r="A1086" s="175">
        <v>684.31</v>
      </c>
      <c r="B1086" s="124">
        <v>4.274</v>
      </c>
      <c r="C1086" s="124">
        <v>6.2476666666666665</v>
      </c>
      <c r="D1086" s="124">
        <v>2.7906666666666666</v>
      </c>
      <c r="E1086" s="124">
        <v>3.379</v>
      </c>
      <c r="F1086" s="124">
        <v>4.3483333333333336</v>
      </c>
      <c r="G1086" s="124">
        <v>3.6119999999999997</v>
      </c>
      <c r="H1086" s="124">
        <v>4.8619999999999992</v>
      </c>
      <c r="I1086" s="124">
        <v>5.9406666666666661</v>
      </c>
      <c r="J1086" s="124">
        <v>2.9860000000000002</v>
      </c>
      <c r="K1086" s="124">
        <v>3.286</v>
      </c>
      <c r="L1086" s="124">
        <v>5.0599999999999996</v>
      </c>
      <c r="M1086" s="124">
        <v>4.7513333333333341</v>
      </c>
    </row>
    <row r="1087" spans="1:13" ht="12" x14ac:dyDescent="0.25">
      <c r="A1087" s="175">
        <v>684.75</v>
      </c>
      <c r="B1087" s="124">
        <v>4.3236666666666661</v>
      </c>
      <c r="C1087" s="124">
        <v>6.2723333333333331</v>
      </c>
      <c r="D1087" s="124">
        <v>2.8103333333333338</v>
      </c>
      <c r="E1087" s="124">
        <v>3.4036666666666666</v>
      </c>
      <c r="F1087" s="124">
        <v>4.3976666666666668</v>
      </c>
      <c r="G1087" s="124">
        <v>3.6393333333333331</v>
      </c>
      <c r="H1087" s="124">
        <v>4.8929999999999998</v>
      </c>
      <c r="I1087" s="124">
        <v>5.987333333333333</v>
      </c>
      <c r="J1087" s="124">
        <v>3.0226666666666664</v>
      </c>
      <c r="K1087" s="124">
        <v>3.3286666666666669</v>
      </c>
      <c r="L1087" s="124">
        <v>5.0856666666666674</v>
      </c>
      <c r="M1087" s="124">
        <v>4.7973333333333334</v>
      </c>
    </row>
    <row r="1088" spans="1:13" ht="12" x14ac:dyDescent="0.25">
      <c r="A1088" s="175">
        <v>685.2</v>
      </c>
      <c r="B1088" s="124">
        <v>4.3743333333333334</v>
      </c>
      <c r="C1088" s="124">
        <v>6.2976666666666672</v>
      </c>
      <c r="D1088" s="124">
        <v>2.8340000000000001</v>
      </c>
      <c r="E1088" s="124">
        <v>3.4319999999999999</v>
      </c>
      <c r="F1088" s="124">
        <v>4.4569999999999999</v>
      </c>
      <c r="G1088" s="124">
        <v>3.6746666666666665</v>
      </c>
      <c r="H1088" s="124">
        <v>4.9293333333333331</v>
      </c>
      <c r="I1088" s="124">
        <v>6.0336666666666661</v>
      </c>
      <c r="J1088" s="124">
        <v>3.0663333333333331</v>
      </c>
      <c r="K1088" s="124">
        <v>3.3766666666666669</v>
      </c>
      <c r="L1088" s="124">
        <v>5.1113333333333335</v>
      </c>
      <c r="M1088" s="124">
        <v>4.8513333333333337</v>
      </c>
    </row>
    <row r="1089" spans="1:13" ht="12" x14ac:dyDescent="0.25">
      <c r="A1089" s="175">
        <v>685.64</v>
      </c>
      <c r="B1089" s="124">
        <v>4.426000000000001</v>
      </c>
      <c r="C1089" s="124">
        <v>6.3233333333333333</v>
      </c>
      <c r="D1089" s="124">
        <v>2.8516666666666666</v>
      </c>
      <c r="E1089" s="124">
        <v>3.4590000000000001</v>
      </c>
      <c r="F1089" s="124">
        <v>4.5173333333333332</v>
      </c>
      <c r="G1089" s="124">
        <v>3.7053333333333334</v>
      </c>
      <c r="H1089" s="124">
        <v>4.966333333333333</v>
      </c>
      <c r="I1089" s="124">
        <v>6.0783333333333331</v>
      </c>
      <c r="J1089" s="124">
        <v>3.1080000000000001</v>
      </c>
      <c r="K1089" s="124">
        <v>3.4266666666666672</v>
      </c>
      <c r="L1089" s="124">
        <v>5.1366666666666667</v>
      </c>
      <c r="M1089" s="124">
        <v>4.9043333333333337</v>
      </c>
    </row>
    <row r="1090" spans="1:13" ht="12" x14ac:dyDescent="0.25">
      <c r="A1090" s="175">
        <v>686.08</v>
      </c>
      <c r="B1090" s="124">
        <v>4.4809999999999999</v>
      </c>
      <c r="C1090" s="124">
        <v>6.3483333333333336</v>
      </c>
      <c r="D1090" s="124">
        <v>2.8693333333333335</v>
      </c>
      <c r="E1090" s="124">
        <v>3.4876666666666671</v>
      </c>
      <c r="F1090" s="124">
        <v>4.5816666666666661</v>
      </c>
      <c r="G1090" s="124">
        <v>3.7413333333333334</v>
      </c>
      <c r="H1090" s="124">
        <v>5.0046666666666662</v>
      </c>
      <c r="I1090" s="124">
        <v>6.1283333333333339</v>
      </c>
      <c r="J1090" s="124">
        <v>3.1533333333333329</v>
      </c>
      <c r="K1090" s="124">
        <v>3.4800000000000004</v>
      </c>
      <c r="L1090" s="124">
        <v>5.1586666666666661</v>
      </c>
      <c r="M1090" s="124">
        <v>4.9610000000000003</v>
      </c>
    </row>
    <row r="1091" spans="1:13" ht="12" x14ac:dyDescent="0.25">
      <c r="A1091" s="175">
        <v>686.52</v>
      </c>
      <c r="B1091" s="124">
        <v>4.5390000000000006</v>
      </c>
      <c r="C1091" s="124">
        <v>6.3696666666666664</v>
      </c>
      <c r="D1091" s="124">
        <v>2.8830000000000005</v>
      </c>
      <c r="E1091" s="124">
        <v>3.5166666666666671</v>
      </c>
      <c r="F1091" s="124">
        <v>4.6520000000000001</v>
      </c>
      <c r="G1091" s="124">
        <v>3.7736666666666667</v>
      </c>
      <c r="H1091" s="124">
        <v>5.0463333333333331</v>
      </c>
      <c r="I1091" s="124">
        <v>6.176333333333333</v>
      </c>
      <c r="J1091" s="124">
        <v>3.202</v>
      </c>
      <c r="K1091" s="124">
        <v>3.5336666666666665</v>
      </c>
      <c r="L1091" s="124">
        <v>5.1779999999999999</v>
      </c>
      <c r="M1091" s="124">
        <v>5.0203333333333333</v>
      </c>
    </row>
    <row r="1092" spans="1:13" ht="12" x14ac:dyDescent="0.25">
      <c r="A1092" s="175">
        <v>686.97</v>
      </c>
      <c r="B1092" s="124">
        <v>4.6020000000000003</v>
      </c>
      <c r="C1092" s="124">
        <v>6.3900000000000006</v>
      </c>
      <c r="D1092" s="124">
        <v>2.9006666666666665</v>
      </c>
      <c r="E1092" s="124">
        <v>3.5489999999999999</v>
      </c>
      <c r="F1092" s="124">
        <v>4.7290000000000001</v>
      </c>
      <c r="G1092" s="124">
        <v>3.8113333333333337</v>
      </c>
      <c r="H1092" s="124">
        <v>5.0923333333333334</v>
      </c>
      <c r="I1092" s="124">
        <v>6.2283333333333344</v>
      </c>
      <c r="J1092" s="124">
        <v>3.2543333333333333</v>
      </c>
      <c r="K1092" s="124">
        <v>3.5943333333333336</v>
      </c>
      <c r="L1092" s="124">
        <v>5.202</v>
      </c>
      <c r="M1092" s="124">
        <v>5.0866666666666669</v>
      </c>
    </row>
    <row r="1093" spans="1:13" ht="12" x14ac:dyDescent="0.25">
      <c r="A1093" s="175">
        <v>687.41</v>
      </c>
      <c r="B1093" s="124">
        <v>4.6706666666666665</v>
      </c>
      <c r="C1093" s="124">
        <v>6.413333333333334</v>
      </c>
      <c r="D1093" s="124">
        <v>2.9186666666666667</v>
      </c>
      <c r="E1093" s="124">
        <v>3.5846666666666667</v>
      </c>
      <c r="F1093" s="124">
        <v>4.8169999999999993</v>
      </c>
      <c r="G1093" s="124">
        <v>3.8526666666666665</v>
      </c>
      <c r="H1093" s="124">
        <v>5.1426666666666661</v>
      </c>
      <c r="I1093" s="124">
        <v>6.2843333333333335</v>
      </c>
      <c r="J1093" s="124">
        <v>3.3136666666666663</v>
      </c>
      <c r="K1093" s="124">
        <v>3.6643333333333334</v>
      </c>
      <c r="L1093" s="124">
        <v>5.2303333333333333</v>
      </c>
      <c r="M1093" s="124">
        <v>5.1576666666666666</v>
      </c>
    </row>
    <row r="1094" spans="1:13" ht="12" x14ac:dyDescent="0.25">
      <c r="A1094" s="175">
        <v>687.85</v>
      </c>
      <c r="B1094" s="124">
        <v>4.7480000000000002</v>
      </c>
      <c r="C1094" s="124">
        <v>6.44</v>
      </c>
      <c r="D1094" s="124">
        <v>2.9383333333333339</v>
      </c>
      <c r="E1094" s="124">
        <v>3.6203333333333334</v>
      </c>
      <c r="F1094" s="124">
        <v>4.9119999999999999</v>
      </c>
      <c r="G1094" s="124">
        <v>3.8976666666666673</v>
      </c>
      <c r="H1094" s="124">
        <v>5.2016666666666671</v>
      </c>
      <c r="I1094" s="124">
        <v>6.3483333333333327</v>
      </c>
      <c r="J1094" s="124">
        <v>3.3816666666666664</v>
      </c>
      <c r="K1094" s="124">
        <v>3.7376666666666662</v>
      </c>
      <c r="L1094" s="124">
        <v>5.2566666666666668</v>
      </c>
      <c r="M1094" s="124">
        <v>5.2359999999999998</v>
      </c>
    </row>
    <row r="1095" spans="1:13" ht="12" x14ac:dyDescent="0.25">
      <c r="A1095" s="175">
        <v>688.29</v>
      </c>
      <c r="B1095" s="124">
        <v>4.8306666666666667</v>
      </c>
      <c r="C1095" s="124">
        <v>6.4669999999999996</v>
      </c>
      <c r="D1095" s="124">
        <v>2.956666666666667</v>
      </c>
      <c r="E1095" s="124">
        <v>3.6593333333333331</v>
      </c>
      <c r="F1095" s="124">
        <v>5.0140000000000002</v>
      </c>
      <c r="G1095" s="124">
        <v>3.9456666666666664</v>
      </c>
      <c r="H1095" s="124">
        <v>5.2656666666666672</v>
      </c>
      <c r="I1095" s="124">
        <v>6.4130000000000003</v>
      </c>
      <c r="J1095" s="124">
        <v>3.4553333333333334</v>
      </c>
      <c r="K1095" s="124">
        <v>3.82</v>
      </c>
      <c r="L1095" s="124">
        <v>5.2893333333333334</v>
      </c>
      <c r="M1095" s="124">
        <v>5.3206666666666669</v>
      </c>
    </row>
    <row r="1096" spans="1:13" ht="12" x14ac:dyDescent="0.25">
      <c r="A1096" s="175">
        <v>688.74</v>
      </c>
      <c r="B1096" s="124">
        <v>4.9236666666666666</v>
      </c>
      <c r="C1096" s="124">
        <v>6.4986666666666659</v>
      </c>
      <c r="D1096" s="124">
        <v>2.9813333333333336</v>
      </c>
      <c r="E1096" s="124">
        <v>3.702</v>
      </c>
      <c r="F1096" s="124">
        <v>5.1316666666666668</v>
      </c>
      <c r="G1096" s="124">
        <v>4</v>
      </c>
      <c r="H1096" s="124">
        <v>5.3340000000000005</v>
      </c>
      <c r="I1096" s="124">
        <v>6.487000000000001</v>
      </c>
      <c r="J1096" s="124">
        <v>3.5413333333333337</v>
      </c>
      <c r="K1096" s="124">
        <v>3.911</v>
      </c>
      <c r="L1096" s="124">
        <v>5.3233333333333333</v>
      </c>
      <c r="M1096" s="124">
        <v>5.416666666666667</v>
      </c>
    </row>
    <row r="1097" spans="1:13" ht="12" x14ac:dyDescent="0.25">
      <c r="A1097" s="175">
        <v>689.18</v>
      </c>
      <c r="B1097" s="124">
        <v>5.0286666666666671</v>
      </c>
      <c r="C1097" s="124">
        <v>6.5366666666666662</v>
      </c>
      <c r="D1097" s="124">
        <v>3.0106666666666668</v>
      </c>
      <c r="E1097" s="124">
        <v>3.7516666666666665</v>
      </c>
      <c r="F1097" s="124">
        <v>5.2656666666666672</v>
      </c>
      <c r="G1097" s="124">
        <v>4.0643333333333329</v>
      </c>
      <c r="H1097" s="124">
        <v>5.4106666666666667</v>
      </c>
      <c r="I1097" s="124">
        <v>6.5663333333333336</v>
      </c>
      <c r="J1097" s="124">
        <v>3.6376666666666666</v>
      </c>
      <c r="K1097" s="124">
        <v>4.0133333333333328</v>
      </c>
      <c r="L1097" s="124">
        <v>5.3639999999999999</v>
      </c>
      <c r="M1097" s="124">
        <v>5.5216666666666674</v>
      </c>
    </row>
    <row r="1098" spans="1:13" ht="12" x14ac:dyDescent="0.25">
      <c r="A1098" s="175">
        <v>689.62</v>
      </c>
      <c r="B1098" s="124">
        <v>5.1413333333333329</v>
      </c>
      <c r="C1098" s="124">
        <v>6.5796666666666654</v>
      </c>
      <c r="D1098" s="124">
        <v>3.045666666666667</v>
      </c>
      <c r="E1098" s="124">
        <v>3.8059999999999996</v>
      </c>
      <c r="F1098" s="124">
        <v>5.41</v>
      </c>
      <c r="G1098" s="124">
        <v>4.1346666666666669</v>
      </c>
      <c r="H1098" s="124">
        <v>5.4956666666666676</v>
      </c>
      <c r="I1098" s="124">
        <v>6.6583333333333341</v>
      </c>
      <c r="J1098" s="124">
        <v>3.7479999999999998</v>
      </c>
      <c r="K1098" s="124">
        <v>4.1260000000000003</v>
      </c>
      <c r="L1098" s="124">
        <v>5.4113333333333324</v>
      </c>
      <c r="M1098" s="124">
        <v>5.6376666666666653</v>
      </c>
    </row>
    <row r="1099" spans="1:13" ht="12" x14ac:dyDescent="0.25">
      <c r="A1099" s="175">
        <v>690.06</v>
      </c>
      <c r="B1099" s="124">
        <v>5.2663333333333329</v>
      </c>
      <c r="C1099" s="124">
        <v>6.6273333333333335</v>
      </c>
      <c r="D1099" s="124">
        <v>3.0829999999999997</v>
      </c>
      <c r="E1099" s="124">
        <v>3.863666666666667</v>
      </c>
      <c r="F1099" s="124">
        <v>5.569</v>
      </c>
      <c r="G1099" s="124">
        <v>4.2106666666666666</v>
      </c>
      <c r="H1099" s="124">
        <v>5.5880000000000001</v>
      </c>
      <c r="I1099" s="124">
        <v>6.7610000000000001</v>
      </c>
      <c r="J1099" s="124">
        <v>3.8696666666666659</v>
      </c>
      <c r="K1099" s="124">
        <v>4.246666666666667</v>
      </c>
      <c r="L1099" s="124">
        <v>5.4639999999999995</v>
      </c>
      <c r="M1099" s="124">
        <v>5.7676666666666669</v>
      </c>
    </row>
    <row r="1100" spans="1:13" ht="12" x14ac:dyDescent="0.25">
      <c r="A1100" s="175">
        <v>690.51</v>
      </c>
      <c r="B1100" s="124">
        <v>5.4036666666666662</v>
      </c>
      <c r="C1100" s="124">
        <v>6.6766666666666667</v>
      </c>
      <c r="D1100" s="124">
        <v>3.1263333333333332</v>
      </c>
      <c r="E1100" s="124">
        <v>3.9350000000000001</v>
      </c>
      <c r="F1100" s="124">
        <v>5.7446666666666673</v>
      </c>
      <c r="G1100" s="124">
        <v>4.299666666666667</v>
      </c>
      <c r="H1100" s="124">
        <v>5.6906666666666661</v>
      </c>
      <c r="I1100" s="124">
        <v>6.8739999999999997</v>
      </c>
      <c r="J1100" s="124">
        <v>4.003333333333333</v>
      </c>
      <c r="K1100" s="124">
        <v>4.38</v>
      </c>
      <c r="L1100" s="124">
        <v>5.5253333333333332</v>
      </c>
      <c r="M1100" s="124">
        <v>5.9096666666666664</v>
      </c>
    </row>
    <row r="1101" spans="1:13" ht="12" x14ac:dyDescent="0.25">
      <c r="A1101" s="175">
        <v>690.95</v>
      </c>
      <c r="B1101" s="124">
        <v>5.5609999999999999</v>
      </c>
      <c r="C1101" s="124">
        <v>6.7409999999999997</v>
      </c>
      <c r="D1101" s="124">
        <v>3.1803333333333335</v>
      </c>
      <c r="E1101" s="124">
        <v>4.0123333333333333</v>
      </c>
      <c r="F1101" s="124">
        <v>5.9386666666666663</v>
      </c>
      <c r="G1101" s="124">
        <v>4.3999999999999995</v>
      </c>
      <c r="H1101" s="124">
        <v>5.8039999999999994</v>
      </c>
      <c r="I1101" s="124">
        <v>7.0010000000000003</v>
      </c>
      <c r="J1101" s="124">
        <v>4.1536666666666671</v>
      </c>
      <c r="K1101" s="124">
        <v>4.5283333333333333</v>
      </c>
      <c r="L1101" s="124">
        <v>5.5960000000000001</v>
      </c>
      <c r="M1101" s="124">
        <v>6.070333333333334</v>
      </c>
    </row>
    <row r="1102" spans="1:13" ht="12" x14ac:dyDescent="0.25">
      <c r="A1102" s="175">
        <v>691.39</v>
      </c>
      <c r="B1102" s="124">
        <v>5.7333333333333334</v>
      </c>
      <c r="C1102" s="124">
        <v>6.8129999999999997</v>
      </c>
      <c r="D1102" s="124">
        <v>3.24</v>
      </c>
      <c r="E1102" s="124">
        <v>4.0976666666666661</v>
      </c>
      <c r="F1102" s="124">
        <v>6.1473333333333331</v>
      </c>
      <c r="G1102" s="124">
        <v>4.5146666666666668</v>
      </c>
      <c r="H1102" s="124">
        <v>5.9259999999999993</v>
      </c>
      <c r="I1102" s="124">
        <v>7.1423333333333332</v>
      </c>
      <c r="J1102" s="124">
        <v>4.3220000000000001</v>
      </c>
      <c r="K1102" s="124">
        <v>4.6913333333333336</v>
      </c>
      <c r="L1102" s="124">
        <v>5.6793333333333331</v>
      </c>
      <c r="M1102" s="124">
        <v>6.2450000000000001</v>
      </c>
    </row>
    <row r="1103" spans="1:13" ht="12" x14ac:dyDescent="0.25">
      <c r="A1103" s="175">
        <v>691.83</v>
      </c>
      <c r="B1103" s="124">
        <v>5.9233333333333329</v>
      </c>
      <c r="C1103" s="124">
        <v>6.8946666666666667</v>
      </c>
      <c r="D1103" s="124">
        <v>3.3063333333333333</v>
      </c>
      <c r="E1103" s="124">
        <v>4.1960000000000006</v>
      </c>
      <c r="F1103" s="124">
        <v>6.3786666666666676</v>
      </c>
      <c r="G1103" s="124">
        <v>4.6410000000000009</v>
      </c>
      <c r="H1103" s="124">
        <v>6.0646666666666667</v>
      </c>
      <c r="I1103" s="124">
        <v>7.2973333333333334</v>
      </c>
      <c r="J1103" s="124">
        <v>4.5090000000000003</v>
      </c>
      <c r="K1103" s="124">
        <v>4.8666666666666663</v>
      </c>
      <c r="L1103" s="124">
        <v>5.7743333333333338</v>
      </c>
      <c r="M1103" s="124">
        <v>6.4329999999999998</v>
      </c>
    </row>
    <row r="1104" spans="1:13" ht="12" x14ac:dyDescent="0.25">
      <c r="A1104" s="175">
        <v>692.28</v>
      </c>
      <c r="B1104" s="124">
        <v>6.1276666666666673</v>
      </c>
      <c r="C1104" s="124">
        <v>6.9860000000000007</v>
      </c>
      <c r="D1104" s="124">
        <v>3.3826666666666667</v>
      </c>
      <c r="E1104" s="124">
        <v>4.2956666666666665</v>
      </c>
      <c r="F1104" s="124">
        <v>6.6256666666666666</v>
      </c>
      <c r="G1104" s="124">
        <v>4.7786666666666662</v>
      </c>
      <c r="H1104" s="124">
        <v>6.2113333333333332</v>
      </c>
      <c r="I1104" s="124">
        <v>7.4740000000000002</v>
      </c>
      <c r="J1104" s="124">
        <v>4.71</v>
      </c>
      <c r="K1104" s="124">
        <v>5.0590000000000002</v>
      </c>
      <c r="L1104" s="124">
        <v>5.8776666666666673</v>
      </c>
      <c r="M1104" s="124">
        <v>6.6333333333333329</v>
      </c>
    </row>
    <row r="1105" spans="1:13" ht="12" x14ac:dyDescent="0.25">
      <c r="A1105" s="175">
        <v>692.72</v>
      </c>
      <c r="B1105" s="124">
        <v>6.3499999999999988</v>
      </c>
      <c r="C1105" s="124">
        <v>7.094333333333334</v>
      </c>
      <c r="D1105" s="124">
        <v>3.472</v>
      </c>
      <c r="E1105" s="124">
        <v>4.4096666666666664</v>
      </c>
      <c r="F1105" s="124">
        <v>6.8926666666666661</v>
      </c>
      <c r="G1105" s="124">
        <v>4.9316666666666658</v>
      </c>
      <c r="H1105" s="124">
        <v>6.3756666666666675</v>
      </c>
      <c r="I1105" s="124">
        <v>7.666666666666667</v>
      </c>
      <c r="J1105" s="124">
        <v>4.9349999999999996</v>
      </c>
      <c r="K1105" s="124">
        <v>5.2669999999999995</v>
      </c>
      <c r="L1105" s="124">
        <v>5.9959999999999996</v>
      </c>
      <c r="M1105" s="124">
        <v>6.8566666666666665</v>
      </c>
    </row>
    <row r="1106" spans="1:13" ht="12" x14ac:dyDescent="0.25">
      <c r="A1106" s="175">
        <v>693.16</v>
      </c>
      <c r="B1106" s="124">
        <v>6.593</v>
      </c>
      <c r="C1106" s="124">
        <v>7.2113333333333332</v>
      </c>
      <c r="D1106" s="124">
        <v>3.5743333333333331</v>
      </c>
      <c r="E1106" s="124">
        <v>4.5336666666666661</v>
      </c>
      <c r="F1106" s="124">
        <v>7.1806666666666663</v>
      </c>
      <c r="G1106" s="124">
        <v>5.1006666666666662</v>
      </c>
      <c r="H1106" s="124">
        <v>6.5536666666666674</v>
      </c>
      <c r="I1106" s="124">
        <v>7.8709999999999996</v>
      </c>
      <c r="J1106" s="124">
        <v>5.179666666666666</v>
      </c>
      <c r="K1106" s="124">
        <v>5.4903333333333331</v>
      </c>
      <c r="L1106" s="124">
        <v>6.1269999999999998</v>
      </c>
      <c r="M1106" s="124">
        <v>7.094333333333334</v>
      </c>
    </row>
    <row r="1107" spans="1:13" ht="12" x14ac:dyDescent="0.25">
      <c r="A1107" s="175">
        <v>693.6</v>
      </c>
      <c r="B1107" s="124">
        <v>6.8536666666666664</v>
      </c>
      <c r="C1107" s="124">
        <v>7.34</v>
      </c>
      <c r="D1107" s="124">
        <v>3.6893333333333334</v>
      </c>
      <c r="E1107" s="124">
        <v>4.6700000000000008</v>
      </c>
      <c r="F1107" s="124">
        <v>7.4889999999999999</v>
      </c>
      <c r="G1107" s="124">
        <v>5.2836666666666661</v>
      </c>
      <c r="H1107" s="124">
        <v>6.7453333333333338</v>
      </c>
      <c r="I1107" s="124">
        <v>8.0959999999999983</v>
      </c>
      <c r="J1107" s="124">
        <v>5.4450000000000003</v>
      </c>
      <c r="K1107" s="124">
        <v>5.7310000000000008</v>
      </c>
      <c r="L1107" s="124">
        <v>6.2783333333333333</v>
      </c>
      <c r="M1107" s="124">
        <v>7.3503333333333343</v>
      </c>
    </row>
    <row r="1108" spans="1:13" ht="12" x14ac:dyDescent="0.25">
      <c r="A1108" s="175">
        <v>694.05</v>
      </c>
      <c r="B1108" s="124">
        <v>7.137666666666667</v>
      </c>
      <c r="C1108" s="124">
        <v>7.4836666666666671</v>
      </c>
      <c r="D1108" s="124">
        <v>3.8136666666666663</v>
      </c>
      <c r="E1108" s="124">
        <v>4.8206666666666669</v>
      </c>
      <c r="F1108" s="124">
        <v>7.8153333333333341</v>
      </c>
      <c r="G1108" s="124">
        <v>5.4869999999999992</v>
      </c>
      <c r="H1108" s="124">
        <v>6.95</v>
      </c>
      <c r="I1108" s="124">
        <v>8.3356666666666666</v>
      </c>
      <c r="J1108" s="124">
        <v>5.7313333333333327</v>
      </c>
      <c r="K1108" s="124">
        <v>5.9869999999999992</v>
      </c>
      <c r="L1108" s="124">
        <v>6.4420000000000002</v>
      </c>
      <c r="M1108" s="124">
        <v>7.625</v>
      </c>
    </row>
    <row r="1109" spans="1:13" ht="12" x14ac:dyDescent="0.25">
      <c r="A1109" s="175">
        <v>694.49</v>
      </c>
      <c r="B1109" s="124">
        <v>7.442333333333333</v>
      </c>
      <c r="C1109" s="124">
        <v>7.6446666666666667</v>
      </c>
      <c r="D1109" s="124">
        <v>3.9513333333333329</v>
      </c>
      <c r="E1109" s="124">
        <v>4.9853333333333332</v>
      </c>
      <c r="F1109" s="124">
        <v>8.163666666666666</v>
      </c>
      <c r="G1109" s="124">
        <v>5.7009999999999996</v>
      </c>
      <c r="H1109" s="124">
        <v>7.1733333333333329</v>
      </c>
      <c r="I1109" s="124">
        <v>8.5973333333333333</v>
      </c>
      <c r="J1109" s="124">
        <v>6.0356666666666667</v>
      </c>
      <c r="K1109" s="124">
        <v>6.2600000000000007</v>
      </c>
      <c r="L1109" s="124">
        <v>6.6193333333333335</v>
      </c>
      <c r="M1109" s="124">
        <v>7.9169999999999989</v>
      </c>
    </row>
    <row r="1110" spans="1:13" ht="12" x14ac:dyDescent="0.25">
      <c r="A1110" s="175">
        <v>694.93</v>
      </c>
      <c r="B1110" s="124">
        <v>7.7623333333333333</v>
      </c>
      <c r="C1110" s="124">
        <v>7.8153333333333341</v>
      </c>
      <c r="D1110" s="124">
        <v>4.1006666666666662</v>
      </c>
      <c r="E1110" s="124">
        <v>5.1586666666666661</v>
      </c>
      <c r="F1110" s="124">
        <v>8.5306666666666668</v>
      </c>
      <c r="G1110" s="124">
        <v>5.9296666666666669</v>
      </c>
      <c r="H1110" s="124">
        <v>7.4123333333333337</v>
      </c>
      <c r="I1110" s="124">
        <v>8.8759999999999994</v>
      </c>
      <c r="J1110" s="124">
        <v>6.3589999999999991</v>
      </c>
      <c r="K1110" s="124">
        <v>6.5459999999999994</v>
      </c>
      <c r="L1110" s="124">
        <v>6.8120000000000003</v>
      </c>
      <c r="M1110" s="124">
        <v>8.2183333333333337</v>
      </c>
    </row>
    <row r="1111" spans="1:13" ht="12" x14ac:dyDescent="0.25">
      <c r="A1111" s="175">
        <v>695.37</v>
      </c>
      <c r="B1111" s="124">
        <v>8.0966666666666658</v>
      </c>
      <c r="C1111" s="124">
        <v>8.0020000000000007</v>
      </c>
      <c r="D1111" s="124">
        <v>4.2619999999999996</v>
      </c>
      <c r="E1111" s="124">
        <v>5.3426666666666662</v>
      </c>
      <c r="F1111" s="124">
        <v>8.9146666666666672</v>
      </c>
      <c r="G1111" s="124">
        <v>6.174666666666667</v>
      </c>
      <c r="H1111" s="124">
        <v>7.6639999999999988</v>
      </c>
      <c r="I1111" s="124">
        <v>9.1640000000000015</v>
      </c>
      <c r="J1111" s="124">
        <v>6.7033333333333331</v>
      </c>
      <c r="K1111" s="124">
        <v>6.8490000000000002</v>
      </c>
      <c r="L1111" s="124">
        <v>7.0163333333333329</v>
      </c>
      <c r="M1111" s="124">
        <v>8.5373333333333346</v>
      </c>
    </row>
    <row r="1112" spans="1:13" ht="12" x14ac:dyDescent="0.25">
      <c r="A1112" s="175">
        <v>695.81</v>
      </c>
      <c r="B1112" s="124">
        <v>8.4546666666666663</v>
      </c>
      <c r="C1112" s="124">
        <v>8.2053333333333338</v>
      </c>
      <c r="D1112" s="124">
        <v>4.4390000000000001</v>
      </c>
      <c r="E1112" s="124">
        <v>5.5426666666666664</v>
      </c>
      <c r="F1112" s="124">
        <v>9.3226666666666667</v>
      </c>
      <c r="G1112" s="124">
        <v>6.4386666666666663</v>
      </c>
      <c r="H1112" s="124">
        <v>7.9313333333333338</v>
      </c>
      <c r="I1112" s="124">
        <v>9.4783333333333335</v>
      </c>
      <c r="J1112" s="124">
        <v>7.0659999999999998</v>
      </c>
      <c r="K1112" s="124">
        <v>7.1686666666666667</v>
      </c>
      <c r="L1112" s="124">
        <v>7.238666666666667</v>
      </c>
      <c r="M1112" s="124">
        <v>8.8740000000000006</v>
      </c>
    </row>
    <row r="1113" spans="1:13" ht="12" x14ac:dyDescent="0.25">
      <c r="A1113" s="175">
        <v>696.26</v>
      </c>
      <c r="B1113" s="124">
        <v>8.8286666666666687</v>
      </c>
      <c r="C1113" s="124">
        <v>8.4260000000000002</v>
      </c>
      <c r="D1113" s="124">
        <v>4.629666666666667</v>
      </c>
      <c r="E1113" s="124">
        <v>5.7526666666666673</v>
      </c>
      <c r="F1113" s="124">
        <v>9.7433333333333341</v>
      </c>
      <c r="G1113" s="124">
        <v>6.7193333333333323</v>
      </c>
      <c r="H1113" s="124">
        <v>8.2136666666666667</v>
      </c>
      <c r="I1113" s="124">
        <v>9.8089999999999993</v>
      </c>
      <c r="J1113" s="124">
        <v>7.4506666666666668</v>
      </c>
      <c r="K1113" s="124">
        <v>7.5003333333333337</v>
      </c>
      <c r="L1113" s="124">
        <v>7.4733333333333336</v>
      </c>
      <c r="M1113" s="124">
        <v>9.2223333333333333</v>
      </c>
    </row>
    <row r="1114" spans="1:13" ht="12" x14ac:dyDescent="0.25">
      <c r="A1114" s="175">
        <v>696.7</v>
      </c>
      <c r="B1114" s="124">
        <v>9.222666666666667</v>
      </c>
      <c r="C1114" s="124">
        <v>8.653666666666668</v>
      </c>
      <c r="D1114" s="124">
        <v>4.8326666666666673</v>
      </c>
      <c r="E1114" s="124">
        <v>5.9733333333333336</v>
      </c>
      <c r="F1114" s="124">
        <v>10.181000000000001</v>
      </c>
      <c r="G1114" s="124">
        <v>7.011333333333333</v>
      </c>
      <c r="H1114" s="124">
        <v>8.5093333333333323</v>
      </c>
      <c r="I1114" s="124">
        <v>10.154</v>
      </c>
      <c r="J1114" s="124">
        <v>7.8526666666666669</v>
      </c>
      <c r="K1114" s="124">
        <v>7.8416666666666677</v>
      </c>
      <c r="L1114" s="124">
        <v>7.7210000000000001</v>
      </c>
      <c r="M1114" s="124">
        <v>9.5853333333333328</v>
      </c>
    </row>
    <row r="1115" spans="1:13" ht="12" x14ac:dyDescent="0.25">
      <c r="A1115" s="175">
        <v>697.14</v>
      </c>
      <c r="B1115" s="124">
        <v>9.625333333333332</v>
      </c>
      <c r="C1115" s="124">
        <v>8.8936666666666664</v>
      </c>
      <c r="D1115" s="124">
        <v>5.0493333333333332</v>
      </c>
      <c r="E1115" s="124">
        <v>6.205000000000001</v>
      </c>
      <c r="F1115" s="124">
        <v>10.632</v>
      </c>
      <c r="G1115" s="124">
        <v>7.3150000000000004</v>
      </c>
      <c r="H1115" s="124">
        <v>8.8153333333333332</v>
      </c>
      <c r="I1115" s="124">
        <v>10.514333333333333</v>
      </c>
      <c r="J1115" s="124">
        <v>8.2716666666666665</v>
      </c>
      <c r="K1115" s="124">
        <v>8.1983333333333324</v>
      </c>
      <c r="L1115" s="124">
        <v>7.9879999999999995</v>
      </c>
      <c r="M1115" s="124">
        <v>9.9599999999999991</v>
      </c>
    </row>
    <row r="1116" spans="1:13" ht="12" x14ac:dyDescent="0.25">
      <c r="A1116" s="175">
        <v>697.58</v>
      </c>
      <c r="B1116" s="124">
        <v>10.052</v>
      </c>
      <c r="C1116" s="124">
        <v>9.1553333333333331</v>
      </c>
      <c r="D1116" s="124">
        <v>5.2786666666666671</v>
      </c>
      <c r="E1116" s="124">
        <v>6.4510000000000005</v>
      </c>
      <c r="F1116" s="124">
        <v>11.102666666666666</v>
      </c>
      <c r="G1116" s="124">
        <v>7.6396666666666659</v>
      </c>
      <c r="H1116" s="124">
        <v>9.1379999999999999</v>
      </c>
      <c r="I1116" s="124">
        <v>10.892666666666665</v>
      </c>
      <c r="J1116" s="124">
        <v>8.7053333333333338</v>
      </c>
      <c r="K1116" s="124">
        <v>8.5683333333333334</v>
      </c>
      <c r="L1116" s="124">
        <v>8.2663333333333338</v>
      </c>
      <c r="M1116" s="124">
        <v>10.346333333333334</v>
      </c>
    </row>
    <row r="1117" spans="1:13" ht="12" x14ac:dyDescent="0.25">
      <c r="A1117" s="175">
        <v>698.02</v>
      </c>
      <c r="B1117" s="124">
        <v>10.485666666666667</v>
      </c>
      <c r="C1117" s="124">
        <v>9.4286666666666665</v>
      </c>
      <c r="D1117" s="124">
        <v>5.5203333333333333</v>
      </c>
      <c r="E1117" s="124">
        <v>6.7109999999999994</v>
      </c>
      <c r="F1117" s="124">
        <v>11.583999999999998</v>
      </c>
      <c r="G1117" s="124">
        <v>7.9710000000000001</v>
      </c>
      <c r="H1117" s="124">
        <v>9.4783333333333335</v>
      </c>
      <c r="I1117" s="124">
        <v>11.283666666666667</v>
      </c>
      <c r="J1117" s="124">
        <v>9.1570000000000018</v>
      </c>
      <c r="K1117" s="124">
        <v>8.9496666666666673</v>
      </c>
      <c r="L1117" s="124">
        <v>8.5586666666666655</v>
      </c>
      <c r="M1117" s="124">
        <v>10.741666666666667</v>
      </c>
    </row>
    <row r="1118" spans="1:13" ht="12" x14ac:dyDescent="0.25">
      <c r="A1118" s="175">
        <v>698.47</v>
      </c>
      <c r="B1118" s="124">
        <v>10.931666666666667</v>
      </c>
      <c r="C1118" s="124">
        <v>9.7136666666666667</v>
      </c>
      <c r="D1118" s="124">
        <v>5.7726666666666668</v>
      </c>
      <c r="E1118" s="124">
        <v>6.9786666666666664</v>
      </c>
      <c r="F1118" s="124">
        <v>12.067</v>
      </c>
      <c r="G1118" s="124">
        <v>8.3133333333333344</v>
      </c>
      <c r="H1118" s="124">
        <v>9.825333333333333</v>
      </c>
      <c r="I1118" s="124">
        <v>11.685666666666668</v>
      </c>
      <c r="J1118" s="124">
        <v>9.6173333333333328</v>
      </c>
      <c r="K1118" s="124">
        <v>9.3366666666666678</v>
      </c>
      <c r="L1118" s="124">
        <v>8.8596666666666675</v>
      </c>
      <c r="M1118" s="124">
        <v>11.143333333333333</v>
      </c>
    </row>
    <row r="1119" spans="1:13" ht="12" x14ac:dyDescent="0.25">
      <c r="A1119" s="175">
        <v>698.91</v>
      </c>
      <c r="B1119" s="124">
        <v>11.392000000000001</v>
      </c>
      <c r="C1119" s="124">
        <v>10.011666666666667</v>
      </c>
      <c r="D1119" s="124">
        <v>6.0336666666666661</v>
      </c>
      <c r="E1119" s="124">
        <v>7.2526666666666664</v>
      </c>
      <c r="F1119" s="124">
        <v>12.561666666666667</v>
      </c>
      <c r="G1119" s="124">
        <v>8.6659999999999986</v>
      </c>
      <c r="H1119" s="124">
        <v>10.185666666666668</v>
      </c>
      <c r="I1119" s="124">
        <v>12.096333333333334</v>
      </c>
      <c r="J1119" s="124">
        <v>10.091333333333333</v>
      </c>
      <c r="K1119" s="124">
        <v>9.734</v>
      </c>
      <c r="L1119" s="124">
        <v>9.1726666666666663</v>
      </c>
      <c r="M1119" s="124">
        <v>11.555666666666667</v>
      </c>
    </row>
    <row r="1120" spans="1:13" ht="12" x14ac:dyDescent="0.25">
      <c r="A1120" s="175">
        <v>699.35</v>
      </c>
      <c r="B1120" s="124">
        <v>11.868666666666664</v>
      </c>
      <c r="C1120" s="124">
        <v>10.321333333333333</v>
      </c>
      <c r="D1120" s="124">
        <v>6.3106666666666671</v>
      </c>
      <c r="E1120" s="124">
        <v>7.5456666666666665</v>
      </c>
      <c r="F1120" s="124">
        <v>13.076999999999998</v>
      </c>
      <c r="G1120" s="124">
        <v>9.0346666666666664</v>
      </c>
      <c r="H1120" s="124">
        <v>10.564333333333332</v>
      </c>
      <c r="I1120" s="124">
        <v>12.528666666666666</v>
      </c>
      <c r="J1120" s="124">
        <v>10.578000000000001</v>
      </c>
      <c r="K1120" s="124">
        <v>10.146666666666667</v>
      </c>
      <c r="L1120" s="124">
        <v>9.5026666666666664</v>
      </c>
      <c r="M1120" s="124">
        <v>11.982999999999999</v>
      </c>
    </row>
    <row r="1121" spans="1:13" ht="12" x14ac:dyDescent="0.25">
      <c r="A1121" s="175">
        <v>699.79</v>
      </c>
      <c r="B1121" s="124">
        <v>12.35</v>
      </c>
      <c r="C1121" s="124">
        <v>10.642666666666667</v>
      </c>
      <c r="D1121" s="124">
        <v>6.5963333333333329</v>
      </c>
      <c r="E1121" s="124">
        <v>7.8373333333333335</v>
      </c>
      <c r="F1121" s="124">
        <v>13.597333333333333</v>
      </c>
      <c r="G1121" s="124">
        <v>9.4139999999999997</v>
      </c>
      <c r="H1121" s="124">
        <v>10.950000000000001</v>
      </c>
      <c r="I1121" s="124">
        <v>12.969333333333333</v>
      </c>
      <c r="J1121" s="124">
        <v>11.079666666666666</v>
      </c>
      <c r="K1121" s="124">
        <v>10.561999999999999</v>
      </c>
      <c r="L1121" s="124">
        <v>9.8393333333333342</v>
      </c>
      <c r="M1121" s="124">
        <v>12.411333333333333</v>
      </c>
    </row>
    <row r="1122" spans="1:13" ht="12" x14ac:dyDescent="0.25">
      <c r="A1122" s="175">
        <v>700.23</v>
      </c>
      <c r="B1122" s="124">
        <v>12.841333333333333</v>
      </c>
      <c r="C1122" s="124">
        <v>10.972000000000001</v>
      </c>
      <c r="D1122" s="124">
        <v>6.887666666666667</v>
      </c>
      <c r="E1122" s="124">
        <v>8.1383333333333336</v>
      </c>
      <c r="F1122" s="124">
        <v>14.124000000000001</v>
      </c>
      <c r="G1122" s="124">
        <v>9.8020000000000014</v>
      </c>
      <c r="H1122" s="124">
        <v>11.342999999999998</v>
      </c>
      <c r="I1122" s="124">
        <v>13.415333333333331</v>
      </c>
      <c r="J1122" s="124">
        <v>11.589666666666666</v>
      </c>
      <c r="K1122" s="124">
        <v>10.980666666666664</v>
      </c>
      <c r="L1122" s="124">
        <v>10.190333333333333</v>
      </c>
      <c r="M1122" s="124">
        <v>12.843333333333334</v>
      </c>
    </row>
    <row r="1123" spans="1:13" ht="12" x14ac:dyDescent="0.25">
      <c r="A1123" s="175">
        <v>700.68</v>
      </c>
      <c r="B1123" s="124">
        <v>13.340666666666666</v>
      </c>
      <c r="C1123" s="124">
        <v>11.312666666666667</v>
      </c>
      <c r="D1123" s="124">
        <v>7.1913333333333327</v>
      </c>
      <c r="E1123" s="124">
        <v>8.4463333333333335</v>
      </c>
      <c r="F1123" s="124">
        <v>14.657666666666666</v>
      </c>
      <c r="G1123" s="124">
        <v>10.194999999999999</v>
      </c>
      <c r="H1123" s="124">
        <v>11.747999999999999</v>
      </c>
      <c r="I1123" s="124">
        <v>13.869666666666665</v>
      </c>
      <c r="J1123" s="124">
        <v>12.100999999999999</v>
      </c>
      <c r="K1123" s="124">
        <v>11.404333333333334</v>
      </c>
      <c r="L1123" s="124">
        <v>10.544666666666666</v>
      </c>
      <c r="M1123" s="124">
        <v>13.276333333333334</v>
      </c>
    </row>
    <row r="1124" spans="1:13" ht="12" x14ac:dyDescent="0.25">
      <c r="A1124" s="175">
        <v>701.12</v>
      </c>
      <c r="B1124" s="124">
        <v>13.854333333333335</v>
      </c>
      <c r="C1124" s="124">
        <v>11.667999999999999</v>
      </c>
      <c r="D1124" s="124">
        <v>7.5120000000000005</v>
      </c>
      <c r="E1124" s="124">
        <v>8.7646666666666651</v>
      </c>
      <c r="F1124" s="124">
        <v>15.200000000000001</v>
      </c>
      <c r="G1124" s="124">
        <v>10.603</v>
      </c>
      <c r="H1124" s="124">
        <v>12.162666666666667</v>
      </c>
      <c r="I1124" s="124">
        <v>14.336333333333334</v>
      </c>
      <c r="J1124" s="124">
        <v>12.628333333333332</v>
      </c>
      <c r="K1124" s="124">
        <v>11.838333333333333</v>
      </c>
      <c r="L1124" s="124">
        <v>10.906666666666666</v>
      </c>
      <c r="M1124" s="124">
        <v>13.722666666666667</v>
      </c>
    </row>
    <row r="1125" spans="1:13" ht="12" x14ac:dyDescent="0.25">
      <c r="A1125" s="175">
        <v>701.56</v>
      </c>
      <c r="B1125" s="124">
        <v>14.369666666666665</v>
      </c>
      <c r="C1125" s="124">
        <v>12.031666666666666</v>
      </c>
      <c r="D1125" s="124">
        <v>7.8319999999999999</v>
      </c>
      <c r="E1125" s="124">
        <v>9.0969999999999995</v>
      </c>
      <c r="F1125" s="124">
        <v>15.743666666666668</v>
      </c>
      <c r="G1125" s="124">
        <v>11.015666666666666</v>
      </c>
      <c r="H1125" s="124">
        <v>12.584333333333333</v>
      </c>
      <c r="I1125" s="124">
        <v>14.803666666666667</v>
      </c>
      <c r="J1125" s="124">
        <v>13.162333333333335</v>
      </c>
      <c r="K1125" s="124">
        <v>12.271666666666667</v>
      </c>
      <c r="L1125" s="124">
        <v>11.281000000000001</v>
      </c>
      <c r="M1125" s="124">
        <v>14.171666666666667</v>
      </c>
    </row>
    <row r="1126" spans="1:13" ht="12" x14ac:dyDescent="0.25">
      <c r="A1126" s="175">
        <v>702</v>
      </c>
      <c r="B1126" s="124">
        <v>14.892666666666665</v>
      </c>
      <c r="C1126" s="124">
        <v>12.4</v>
      </c>
      <c r="D1126" s="124">
        <v>8.1649999999999991</v>
      </c>
      <c r="E1126" s="124">
        <v>9.4350000000000005</v>
      </c>
      <c r="F1126" s="124">
        <v>16.293333333333333</v>
      </c>
      <c r="G1126" s="124">
        <v>11.435</v>
      </c>
      <c r="H1126" s="124">
        <v>13.011333333333333</v>
      </c>
      <c r="I1126" s="124">
        <v>15.278</v>
      </c>
      <c r="J1126" s="124">
        <v>13.698</v>
      </c>
      <c r="K1126" s="124">
        <v>12.710333333333333</v>
      </c>
      <c r="L1126" s="124">
        <v>11.660666666666666</v>
      </c>
      <c r="M1126" s="124">
        <v>14.616666666666667</v>
      </c>
    </row>
    <row r="1127" spans="1:13" ht="12" x14ac:dyDescent="0.25">
      <c r="A1127" s="175">
        <v>702.44</v>
      </c>
      <c r="B1127" s="124">
        <v>15.422666666666665</v>
      </c>
      <c r="C1127" s="124">
        <v>12.780000000000001</v>
      </c>
      <c r="D1127" s="124">
        <v>8.5</v>
      </c>
      <c r="E1127" s="124">
        <v>9.7780000000000005</v>
      </c>
      <c r="F1127" s="124">
        <v>16.844666666666665</v>
      </c>
      <c r="G1127" s="124">
        <v>11.854666666666668</v>
      </c>
      <c r="H1127" s="124">
        <v>13.447999999999999</v>
      </c>
      <c r="I1127" s="124">
        <v>15.762333333333336</v>
      </c>
      <c r="J1127" s="124">
        <v>14.240666666666668</v>
      </c>
      <c r="K1127" s="124">
        <v>13.15</v>
      </c>
      <c r="L1127" s="124">
        <v>12.052</v>
      </c>
      <c r="M1127" s="124">
        <v>15.064666666666668</v>
      </c>
    </row>
    <row r="1128" spans="1:13" ht="12" x14ac:dyDescent="0.25">
      <c r="A1128" s="175">
        <v>702.89</v>
      </c>
      <c r="B1128" s="124">
        <v>15.96</v>
      </c>
      <c r="C1128" s="124">
        <v>13.159333333333334</v>
      </c>
      <c r="D1128" s="124">
        <v>8.8416666666666668</v>
      </c>
      <c r="E1128" s="124">
        <v>10.122999999999999</v>
      </c>
      <c r="F1128" s="124">
        <v>17.396999999999998</v>
      </c>
      <c r="G1128" s="124">
        <v>12.283333333333333</v>
      </c>
      <c r="H1128" s="124">
        <v>13.889333333333333</v>
      </c>
      <c r="I1128" s="124">
        <v>16.246333333333332</v>
      </c>
      <c r="J1128" s="124">
        <v>14.782999999999999</v>
      </c>
      <c r="K1128" s="124">
        <v>13.594666666666667</v>
      </c>
      <c r="L1128" s="124">
        <v>12.440333333333333</v>
      </c>
      <c r="M1128" s="124">
        <v>15.517666666666665</v>
      </c>
    </row>
    <row r="1129" spans="1:13" ht="12" x14ac:dyDescent="0.25">
      <c r="A1129" s="175">
        <v>703.33</v>
      </c>
      <c r="B1129" s="124">
        <v>16.495000000000001</v>
      </c>
      <c r="C1129" s="124">
        <v>13.551</v>
      </c>
      <c r="D1129" s="124">
        <v>9.1946666666666648</v>
      </c>
      <c r="E1129" s="124">
        <v>10.467666666666668</v>
      </c>
      <c r="F1129" s="124">
        <v>17.956333333333333</v>
      </c>
      <c r="G1129" s="124">
        <v>12.714666666666668</v>
      </c>
      <c r="H1129" s="124">
        <v>14.337666666666665</v>
      </c>
      <c r="I1129" s="124">
        <v>16.741</v>
      </c>
      <c r="J1129" s="124">
        <v>15.333666666666666</v>
      </c>
      <c r="K1129" s="124">
        <v>14.040666666666667</v>
      </c>
      <c r="L1129" s="124">
        <v>12.835333333333333</v>
      </c>
      <c r="M1129" s="124">
        <v>15.966999999999999</v>
      </c>
    </row>
    <row r="1130" spans="1:13" ht="12" x14ac:dyDescent="0.25">
      <c r="A1130" s="175">
        <v>703.77</v>
      </c>
      <c r="B1130" s="124">
        <v>17.031666666666663</v>
      </c>
      <c r="C1130" s="124">
        <v>13.943999999999997</v>
      </c>
      <c r="D1130" s="124">
        <v>9.5443333333333324</v>
      </c>
      <c r="E1130" s="124">
        <v>10.819333333333333</v>
      </c>
      <c r="F1130" s="124">
        <v>18.504333333333332</v>
      </c>
      <c r="G1130" s="124">
        <v>13.144</v>
      </c>
      <c r="H1130" s="124">
        <v>14.781333333333334</v>
      </c>
      <c r="I1130" s="124">
        <v>17.235333333333333</v>
      </c>
      <c r="J1130" s="124">
        <v>15.880666666666665</v>
      </c>
      <c r="K1130" s="124">
        <v>14.477333333333334</v>
      </c>
      <c r="L1130" s="124">
        <v>13.231666666666667</v>
      </c>
      <c r="M1130" s="124">
        <v>16.411333333333332</v>
      </c>
    </row>
    <row r="1131" spans="1:13" ht="12" x14ac:dyDescent="0.25">
      <c r="A1131" s="175">
        <v>704.21</v>
      </c>
      <c r="B1131" s="124">
        <v>17.570333333333334</v>
      </c>
      <c r="C1131" s="124">
        <v>14.348000000000001</v>
      </c>
      <c r="D1131" s="124">
        <v>9.9053333333333331</v>
      </c>
      <c r="E1131" s="124">
        <v>11.179666666666668</v>
      </c>
      <c r="F1131" s="124">
        <v>19.062000000000001</v>
      </c>
      <c r="G1131" s="124">
        <v>13.584333333333333</v>
      </c>
      <c r="H1131" s="124">
        <v>15.230333333333334</v>
      </c>
      <c r="I1131" s="124">
        <v>17.733666666666668</v>
      </c>
      <c r="J1131" s="124">
        <v>16.431000000000001</v>
      </c>
      <c r="K1131" s="124">
        <v>14.921333333333335</v>
      </c>
      <c r="L1131" s="124">
        <v>13.637666666666666</v>
      </c>
      <c r="M1131" s="124">
        <v>16.863</v>
      </c>
    </row>
    <row r="1132" spans="1:13" ht="12" x14ac:dyDescent="0.25">
      <c r="A1132" s="175">
        <v>704.65</v>
      </c>
      <c r="B1132" s="124">
        <v>18.121666666666666</v>
      </c>
      <c r="C1132" s="124">
        <v>14.757</v>
      </c>
      <c r="D1132" s="124">
        <v>10.273333333333333</v>
      </c>
      <c r="E1132" s="124">
        <v>11.548999999999999</v>
      </c>
      <c r="F1132" s="124">
        <v>19.620999999999999</v>
      </c>
      <c r="G1132" s="124">
        <v>14.022</v>
      </c>
      <c r="H1132" s="124">
        <v>15.685000000000002</v>
      </c>
      <c r="I1132" s="124">
        <v>18.239333333333335</v>
      </c>
      <c r="J1132" s="124">
        <v>16.986000000000001</v>
      </c>
      <c r="K1132" s="124">
        <v>15.365</v>
      </c>
      <c r="L1132" s="124">
        <v>14.054</v>
      </c>
      <c r="M1132" s="124">
        <v>17.313666666666666</v>
      </c>
    </row>
    <row r="1133" spans="1:13" ht="12" x14ac:dyDescent="0.25">
      <c r="A1133" s="175">
        <v>705.09</v>
      </c>
      <c r="B1133" s="124">
        <v>18.659000000000002</v>
      </c>
      <c r="C1133" s="124">
        <v>15.168333333333331</v>
      </c>
      <c r="D1133" s="124">
        <v>10.643333333333333</v>
      </c>
      <c r="E1133" s="124">
        <v>11.909666666666666</v>
      </c>
      <c r="F1133" s="124">
        <v>20.173333333333332</v>
      </c>
      <c r="G1133" s="124">
        <v>14.464</v>
      </c>
      <c r="H1133" s="124">
        <v>16.142666666666667</v>
      </c>
      <c r="I1133" s="124">
        <v>18.738333333333333</v>
      </c>
      <c r="J1133" s="124">
        <v>17.536000000000001</v>
      </c>
      <c r="K1133" s="124">
        <v>15.807666666666668</v>
      </c>
      <c r="L1133" s="124">
        <v>14.464333333333334</v>
      </c>
      <c r="M1133" s="124">
        <v>17.756999999999998</v>
      </c>
    </row>
    <row r="1134" spans="1:13" ht="12" x14ac:dyDescent="0.25">
      <c r="A1134" s="175">
        <v>705.53</v>
      </c>
      <c r="B1134" s="124">
        <v>19.203666666666667</v>
      </c>
      <c r="C1134" s="124">
        <v>15.579333333333331</v>
      </c>
      <c r="D1134" s="124">
        <v>11.011333333333333</v>
      </c>
      <c r="E1134" s="124">
        <v>12.275</v>
      </c>
      <c r="F1134" s="124">
        <v>20.725333333333335</v>
      </c>
      <c r="G1134" s="124">
        <v>14.905333333333333</v>
      </c>
      <c r="H1134" s="124">
        <v>16.604333333333333</v>
      </c>
      <c r="I1134" s="124">
        <v>19.244</v>
      </c>
      <c r="J1134" s="124">
        <v>18.083333333333332</v>
      </c>
      <c r="K1134" s="124">
        <v>16.248666666666665</v>
      </c>
      <c r="L1134" s="124">
        <v>14.874666666666668</v>
      </c>
      <c r="M1134" s="124">
        <v>18.201666666666668</v>
      </c>
    </row>
    <row r="1135" spans="1:13" ht="12" x14ac:dyDescent="0.25">
      <c r="A1135" s="175">
        <v>705.98</v>
      </c>
      <c r="B1135" s="124">
        <v>19.757333333333335</v>
      </c>
      <c r="C1135" s="124">
        <v>16.013666666666666</v>
      </c>
      <c r="D1135" s="124">
        <v>11.389333333333333</v>
      </c>
      <c r="E1135" s="124">
        <v>12.650666666666666</v>
      </c>
      <c r="F1135" s="124">
        <v>21.281333333333336</v>
      </c>
      <c r="G1135" s="124">
        <v>15.354999999999999</v>
      </c>
      <c r="H1135" s="124">
        <v>17.074333333333332</v>
      </c>
      <c r="I1135" s="124">
        <v>19.75333333333333</v>
      </c>
      <c r="J1135" s="124">
        <v>18.638000000000002</v>
      </c>
      <c r="K1135" s="124">
        <v>16.695333333333334</v>
      </c>
      <c r="L1135" s="124">
        <v>15.298666666666668</v>
      </c>
      <c r="M1135" s="124">
        <v>18.651666666666667</v>
      </c>
    </row>
    <row r="1136" spans="1:13" ht="12" x14ac:dyDescent="0.25">
      <c r="A1136" s="175">
        <v>706.42</v>
      </c>
      <c r="B1136" s="124">
        <v>20.306666666666668</v>
      </c>
      <c r="C1136" s="124">
        <v>16.446000000000002</v>
      </c>
      <c r="D1136" s="124">
        <v>11.765333333333333</v>
      </c>
      <c r="E1136" s="124">
        <v>13.026333333333334</v>
      </c>
      <c r="F1136" s="124">
        <v>21.837666666666667</v>
      </c>
      <c r="G1136" s="124">
        <v>15.805333333333332</v>
      </c>
      <c r="H1136" s="124">
        <v>17.543333333333333</v>
      </c>
      <c r="I1136" s="124">
        <v>20.263333333333335</v>
      </c>
      <c r="J1136" s="124">
        <v>19.186999999999998</v>
      </c>
      <c r="K1136" s="124">
        <v>17.138333333333332</v>
      </c>
      <c r="L1136" s="124">
        <v>15.718666666666666</v>
      </c>
      <c r="M1136" s="124">
        <v>19.092333333333332</v>
      </c>
    </row>
    <row r="1137" spans="1:13" ht="12" x14ac:dyDescent="0.25">
      <c r="A1137" s="175">
        <v>706.86</v>
      </c>
      <c r="B1137" s="124">
        <v>20.852</v>
      </c>
      <c r="C1137" s="124">
        <v>16.871333333333336</v>
      </c>
      <c r="D1137" s="124">
        <v>12.146000000000001</v>
      </c>
      <c r="E1137" s="124">
        <v>13.400666666666666</v>
      </c>
      <c r="F1137" s="124">
        <v>22.39</v>
      </c>
      <c r="G1137" s="124">
        <v>16.250666666666664</v>
      </c>
      <c r="H1137" s="124">
        <v>18.010000000000002</v>
      </c>
      <c r="I1137" s="124">
        <v>20.77633333333333</v>
      </c>
      <c r="J1137" s="124">
        <v>19.736999999999998</v>
      </c>
      <c r="K1137" s="124">
        <v>17.578999999999997</v>
      </c>
      <c r="L1137" s="124">
        <v>16.140333333333334</v>
      </c>
      <c r="M1137" s="124">
        <v>19.533666666666665</v>
      </c>
    </row>
    <row r="1138" spans="1:13" ht="12" x14ac:dyDescent="0.25">
      <c r="A1138" s="175">
        <v>707.3</v>
      </c>
      <c r="B1138" s="124">
        <v>21.400333333333332</v>
      </c>
      <c r="C1138" s="124">
        <v>17.299333333333333</v>
      </c>
      <c r="D1138" s="124">
        <v>12.529333333333334</v>
      </c>
      <c r="E1138" s="124">
        <v>13.772666666666666</v>
      </c>
      <c r="F1138" s="124">
        <v>22.935666666666663</v>
      </c>
      <c r="G1138" s="124">
        <v>16.704333333333334</v>
      </c>
      <c r="H1138" s="124">
        <v>18.477</v>
      </c>
      <c r="I1138" s="124">
        <v>21.283000000000001</v>
      </c>
      <c r="J1138" s="124">
        <v>20.283666666666665</v>
      </c>
      <c r="K1138" s="124">
        <v>18.01433333333333</v>
      </c>
      <c r="L1138" s="124">
        <v>16.561666666666667</v>
      </c>
      <c r="M1138" s="124">
        <v>19.969666666666665</v>
      </c>
    </row>
    <row r="1139" spans="1:13" ht="12" x14ac:dyDescent="0.25">
      <c r="A1139" s="175">
        <v>707.74</v>
      </c>
      <c r="B1139" s="124">
        <v>21.955000000000002</v>
      </c>
      <c r="C1139" s="124">
        <v>17.737666666666666</v>
      </c>
      <c r="D1139" s="124">
        <v>12.913333333333332</v>
      </c>
      <c r="E1139" s="124">
        <v>14.150999999999998</v>
      </c>
      <c r="F1139" s="124">
        <v>23.492666666666668</v>
      </c>
      <c r="G1139" s="124">
        <v>17.15733333333333</v>
      </c>
      <c r="H1139" s="124">
        <v>18.954333333333334</v>
      </c>
      <c r="I1139" s="124">
        <v>21.798666666666666</v>
      </c>
      <c r="J1139" s="124">
        <v>20.831666666666667</v>
      </c>
      <c r="K1139" s="124">
        <v>18.449666666666669</v>
      </c>
      <c r="L1139" s="124">
        <v>16.992666666666665</v>
      </c>
      <c r="M1139" s="124">
        <v>20.407</v>
      </c>
    </row>
    <row r="1140" spans="1:13" ht="12" x14ac:dyDescent="0.25">
      <c r="A1140" s="175">
        <v>708.18</v>
      </c>
      <c r="B1140" s="124">
        <v>22.507333333333335</v>
      </c>
      <c r="C1140" s="124">
        <v>18.175000000000001</v>
      </c>
      <c r="D1140" s="124">
        <v>13.304</v>
      </c>
      <c r="E1140" s="124">
        <v>14.535333333333334</v>
      </c>
      <c r="F1140" s="124">
        <v>24.041</v>
      </c>
      <c r="G1140" s="124">
        <v>17.614000000000001</v>
      </c>
      <c r="H1140" s="124">
        <v>19.433</v>
      </c>
      <c r="I1140" s="124">
        <v>22.318666666666662</v>
      </c>
      <c r="J1140" s="124">
        <v>21.378666666666664</v>
      </c>
      <c r="K1140" s="124">
        <v>18.883333333333336</v>
      </c>
      <c r="L1140" s="124">
        <v>17.428333333333331</v>
      </c>
      <c r="M1140" s="124">
        <v>20.838333333333335</v>
      </c>
    </row>
    <row r="1141" spans="1:13" ht="12" x14ac:dyDescent="0.25">
      <c r="A1141" s="175">
        <v>708.62</v>
      </c>
      <c r="B1141" s="124">
        <v>23.058999999999997</v>
      </c>
      <c r="C1141" s="124">
        <v>18.622666666666667</v>
      </c>
      <c r="D1141" s="124">
        <v>13.697333333333333</v>
      </c>
      <c r="E1141" s="124">
        <v>14.916333333333334</v>
      </c>
      <c r="F1141" s="124">
        <v>24.585999999999999</v>
      </c>
      <c r="G1141" s="124">
        <v>18.071333333333332</v>
      </c>
      <c r="H1141" s="124">
        <v>19.904</v>
      </c>
      <c r="I1141" s="124">
        <v>22.828999999999997</v>
      </c>
      <c r="J1141" s="124">
        <v>21.925333333333331</v>
      </c>
      <c r="K1141" s="124">
        <v>19.318333333333332</v>
      </c>
      <c r="L1141" s="124">
        <v>17.859666666666666</v>
      </c>
      <c r="M1141" s="124">
        <v>21.266333333333336</v>
      </c>
    </row>
    <row r="1142" spans="1:13" ht="12" x14ac:dyDescent="0.25">
      <c r="A1142" s="175">
        <v>709.07</v>
      </c>
      <c r="B1142" s="124">
        <v>23.614666666666665</v>
      </c>
      <c r="C1142" s="124">
        <v>19.071999999999999</v>
      </c>
      <c r="D1142" s="124">
        <v>14.095333333333334</v>
      </c>
      <c r="E1142" s="124">
        <v>15.301333333333332</v>
      </c>
      <c r="F1142" s="124">
        <v>25.120999999999999</v>
      </c>
      <c r="G1142" s="124">
        <v>18.523</v>
      </c>
      <c r="H1142" s="124">
        <v>20.382999999999999</v>
      </c>
      <c r="I1142" s="124">
        <v>23.343333333333334</v>
      </c>
      <c r="J1142" s="124">
        <v>22.465000000000003</v>
      </c>
      <c r="K1142" s="124">
        <v>19.75</v>
      </c>
      <c r="L1142" s="124">
        <v>18.295000000000002</v>
      </c>
      <c r="M1142" s="124">
        <v>21.696999999999999</v>
      </c>
    </row>
    <row r="1143" spans="1:13" ht="12" x14ac:dyDescent="0.25">
      <c r="A1143" s="175">
        <v>709.51</v>
      </c>
      <c r="B1143" s="124">
        <v>24.172333333333331</v>
      </c>
      <c r="C1143" s="124">
        <v>19.531333333333333</v>
      </c>
      <c r="D1143" s="124">
        <v>14.500333333333332</v>
      </c>
      <c r="E1143" s="124">
        <v>15.699999999999998</v>
      </c>
      <c r="F1143" s="124">
        <v>25.668000000000003</v>
      </c>
      <c r="G1143" s="124">
        <v>18.984999999999999</v>
      </c>
      <c r="H1143" s="124">
        <v>20.870999999999999</v>
      </c>
      <c r="I1143" s="124">
        <v>23.865333333333336</v>
      </c>
      <c r="J1143" s="124">
        <v>23.013999999999999</v>
      </c>
      <c r="K1143" s="124">
        <v>20.183666666666664</v>
      </c>
      <c r="L1143" s="124">
        <v>18.731999999999999</v>
      </c>
      <c r="M1143" s="124">
        <v>22.132666666666665</v>
      </c>
    </row>
    <row r="1144" spans="1:13" ht="12" x14ac:dyDescent="0.25">
      <c r="A1144" s="175">
        <v>709.95</v>
      </c>
      <c r="B1144" s="124">
        <v>24.72366666666667</v>
      </c>
      <c r="C1144" s="124">
        <v>19.987666666666666</v>
      </c>
      <c r="D1144" s="124">
        <v>14.901333333333334</v>
      </c>
      <c r="E1144" s="124">
        <v>16.090999999999998</v>
      </c>
      <c r="F1144" s="124">
        <v>26.212333333333333</v>
      </c>
      <c r="G1144" s="124">
        <v>19.444666666666667</v>
      </c>
      <c r="H1144" s="124">
        <v>21.356000000000005</v>
      </c>
      <c r="I1144" s="124">
        <v>24.382666666666665</v>
      </c>
      <c r="J1144" s="124">
        <v>23.563333333333333</v>
      </c>
      <c r="K1144" s="124">
        <v>20.614333333333335</v>
      </c>
      <c r="L1144" s="124">
        <v>19.172999999999998</v>
      </c>
      <c r="M1144" s="124">
        <v>22.572333333333333</v>
      </c>
    </row>
    <row r="1145" spans="1:13" ht="12" x14ac:dyDescent="0.25">
      <c r="A1145" s="175">
        <v>710.39</v>
      </c>
      <c r="B1145" s="124">
        <v>25.27633333333333</v>
      </c>
      <c r="C1145" s="124">
        <v>20.451666666666668</v>
      </c>
      <c r="D1145" s="124">
        <v>15.305</v>
      </c>
      <c r="E1145" s="124">
        <v>16.489333333333335</v>
      </c>
      <c r="F1145" s="124">
        <v>26.754333333333335</v>
      </c>
      <c r="G1145" s="124">
        <v>19.906000000000002</v>
      </c>
      <c r="H1145" s="124">
        <v>21.846666666666664</v>
      </c>
      <c r="I1145" s="124">
        <v>24.90733333333333</v>
      </c>
      <c r="J1145" s="124">
        <v>24.110000000000003</v>
      </c>
      <c r="K1145" s="124">
        <v>21.051333333333332</v>
      </c>
      <c r="L1145" s="124">
        <v>19.623999999999999</v>
      </c>
      <c r="M1145" s="124">
        <v>22.999666666666666</v>
      </c>
    </row>
    <row r="1146" spans="1:13" ht="12" x14ac:dyDescent="0.25">
      <c r="A1146" s="175">
        <v>710.83</v>
      </c>
      <c r="B1146" s="124">
        <v>25.826999999999998</v>
      </c>
      <c r="C1146" s="124">
        <v>20.90733333333333</v>
      </c>
      <c r="D1146" s="124">
        <v>15.711999999999998</v>
      </c>
      <c r="E1146" s="124">
        <v>16.878666666666664</v>
      </c>
      <c r="F1146" s="124">
        <v>27.290666666666667</v>
      </c>
      <c r="G1146" s="124">
        <v>20.366333333333333</v>
      </c>
      <c r="H1146" s="124">
        <v>22.328666666666663</v>
      </c>
      <c r="I1146" s="124">
        <v>25.421999999999997</v>
      </c>
      <c r="J1146" s="124">
        <v>24.650333333333336</v>
      </c>
      <c r="K1146" s="124">
        <v>21.469333333333335</v>
      </c>
      <c r="L1146" s="124">
        <v>20.063666666666666</v>
      </c>
      <c r="M1146" s="124">
        <v>23.424666666666667</v>
      </c>
    </row>
    <row r="1147" spans="1:13" ht="12" x14ac:dyDescent="0.25">
      <c r="A1147" s="175">
        <v>711.27</v>
      </c>
      <c r="B1147" s="124">
        <v>26.379333333333335</v>
      </c>
      <c r="C1147" s="124">
        <v>21.36633333333333</v>
      </c>
      <c r="D1147" s="124">
        <v>16.117666666666668</v>
      </c>
      <c r="E1147" s="124">
        <v>17.274333333333331</v>
      </c>
      <c r="F1147" s="124">
        <v>27.824333333333339</v>
      </c>
      <c r="G1147" s="124">
        <v>20.828333333333333</v>
      </c>
      <c r="H1147" s="124">
        <v>22.816666666666666</v>
      </c>
      <c r="I1147" s="124">
        <v>25.946999999999999</v>
      </c>
      <c r="J1147" s="124">
        <v>25.189333333333334</v>
      </c>
      <c r="K1147" s="124">
        <v>21.895999999999997</v>
      </c>
      <c r="L1147" s="124">
        <v>20.511666666666667</v>
      </c>
      <c r="M1147" s="124">
        <v>23.855999999999998</v>
      </c>
    </row>
    <row r="1148" spans="1:13" ht="12" x14ac:dyDescent="0.25">
      <c r="A1148" s="175">
        <v>711.71</v>
      </c>
      <c r="B1148" s="124">
        <v>26.926333333333332</v>
      </c>
      <c r="C1148" s="124">
        <v>21.828666666666667</v>
      </c>
      <c r="D1148" s="124">
        <v>16.52933333333333</v>
      </c>
      <c r="E1148" s="124">
        <v>17.670333333333335</v>
      </c>
      <c r="F1148" s="124">
        <v>28.355333333333334</v>
      </c>
      <c r="G1148" s="124">
        <v>21.293333333333333</v>
      </c>
      <c r="H1148" s="124">
        <v>23.296000000000003</v>
      </c>
      <c r="I1148" s="124">
        <v>26.460999999999999</v>
      </c>
      <c r="J1148" s="124">
        <v>25.718</v>
      </c>
      <c r="K1148" s="124">
        <v>22.318999999999999</v>
      </c>
      <c r="L1148" s="124">
        <v>20.948333333333334</v>
      </c>
      <c r="M1148" s="124">
        <v>24.277333333333331</v>
      </c>
    </row>
    <row r="1149" spans="1:13" ht="12" x14ac:dyDescent="0.25">
      <c r="A1149" s="175">
        <v>712.15</v>
      </c>
      <c r="B1149" s="124">
        <v>27.468999999999998</v>
      </c>
      <c r="C1149" s="124">
        <v>22.304000000000002</v>
      </c>
      <c r="D1149" s="124">
        <v>16.944333333333333</v>
      </c>
      <c r="E1149" s="124">
        <v>18.073333333333334</v>
      </c>
      <c r="F1149" s="124">
        <v>28.892666666666667</v>
      </c>
      <c r="G1149" s="124">
        <v>21.757666666666665</v>
      </c>
      <c r="H1149" s="124">
        <v>23.782333333333337</v>
      </c>
      <c r="I1149" s="124">
        <v>26.983666666666664</v>
      </c>
      <c r="J1149" s="124">
        <v>26.25333333333333</v>
      </c>
      <c r="K1149" s="124">
        <v>22.746333333333336</v>
      </c>
      <c r="L1149" s="124">
        <v>21.394000000000002</v>
      </c>
      <c r="M1149" s="124">
        <v>24.698666666666668</v>
      </c>
    </row>
    <row r="1150" spans="1:13" ht="12" x14ac:dyDescent="0.25">
      <c r="A1150" s="175">
        <v>712.6</v>
      </c>
      <c r="B1150" s="124">
        <v>28.021666666666665</v>
      </c>
      <c r="C1150" s="124">
        <v>22.780666666666665</v>
      </c>
      <c r="D1150" s="124">
        <v>17.359666666666669</v>
      </c>
      <c r="E1150" s="124">
        <v>18.484999999999999</v>
      </c>
      <c r="F1150" s="124">
        <v>29.423999999999996</v>
      </c>
      <c r="G1150" s="124">
        <v>22.222333333333335</v>
      </c>
      <c r="H1150" s="124">
        <v>24.272333333333336</v>
      </c>
      <c r="I1150" s="124">
        <v>27.506666666666664</v>
      </c>
      <c r="J1150" s="124">
        <v>26.781666666666666</v>
      </c>
      <c r="K1150" s="124">
        <v>23.168666666666667</v>
      </c>
      <c r="L1150" s="124">
        <v>21.84566666666667</v>
      </c>
      <c r="M1150" s="124">
        <v>25.114333333333335</v>
      </c>
    </row>
    <row r="1151" spans="1:13" ht="12" x14ac:dyDescent="0.25">
      <c r="A1151" s="175">
        <v>713.04</v>
      </c>
      <c r="B1151" s="124">
        <v>28.566333333333333</v>
      </c>
      <c r="C1151" s="124">
        <v>23.261666666666667</v>
      </c>
      <c r="D1151" s="124">
        <v>17.78</v>
      </c>
      <c r="E1151" s="124">
        <v>18.886666666666667</v>
      </c>
      <c r="F1151" s="124">
        <v>29.960666666666668</v>
      </c>
      <c r="G1151" s="124">
        <v>22.687000000000001</v>
      </c>
      <c r="H1151" s="124">
        <v>24.768333333333334</v>
      </c>
      <c r="I1151" s="124">
        <v>28.022333333333336</v>
      </c>
      <c r="J1151" s="124">
        <v>27.315666666666669</v>
      </c>
      <c r="K1151" s="124">
        <v>23.588333333333335</v>
      </c>
      <c r="L1151" s="124">
        <v>22.298999999999996</v>
      </c>
      <c r="M1151" s="124">
        <v>25.537666666666667</v>
      </c>
    </row>
    <row r="1152" spans="1:13" ht="12" x14ac:dyDescent="0.25">
      <c r="A1152" s="175">
        <v>713.48</v>
      </c>
      <c r="B1152" s="124">
        <v>29.119333333333334</v>
      </c>
      <c r="C1152" s="124">
        <v>23.747666666666664</v>
      </c>
      <c r="D1152" s="124">
        <v>18.205333333333332</v>
      </c>
      <c r="E1152" s="124">
        <v>19.290333333333333</v>
      </c>
      <c r="F1152" s="124">
        <v>30.488333333333333</v>
      </c>
      <c r="G1152" s="124">
        <v>23.159333333333336</v>
      </c>
      <c r="H1152" s="124">
        <v>25.269000000000002</v>
      </c>
      <c r="I1152" s="124">
        <v>28.547333333333331</v>
      </c>
      <c r="J1152" s="124">
        <v>27.853999999999999</v>
      </c>
      <c r="K1152" s="124">
        <v>24.007333333333335</v>
      </c>
      <c r="L1152" s="124">
        <v>22.750666666666671</v>
      </c>
      <c r="M1152" s="124">
        <v>25.952999999999999</v>
      </c>
    </row>
    <row r="1153" spans="1:13" ht="12" x14ac:dyDescent="0.25">
      <c r="A1153" s="175">
        <v>713.92</v>
      </c>
      <c r="B1153" s="124">
        <v>29.664666666666665</v>
      </c>
      <c r="C1153" s="124">
        <v>24.231999999999999</v>
      </c>
      <c r="D1153" s="124">
        <v>18.622666666666664</v>
      </c>
      <c r="E1153" s="124">
        <v>19.686999999999998</v>
      </c>
      <c r="F1153" s="124">
        <v>31.012</v>
      </c>
      <c r="G1153" s="124">
        <v>23.635333333333335</v>
      </c>
      <c r="H1153" s="124">
        <v>25.763000000000002</v>
      </c>
      <c r="I1153" s="124">
        <v>29.072666666666663</v>
      </c>
      <c r="J1153" s="124">
        <v>28.385333333333335</v>
      </c>
      <c r="K1153" s="124">
        <v>24.423999999999996</v>
      </c>
      <c r="L1153" s="124">
        <v>23.202333333333332</v>
      </c>
      <c r="M1153" s="124">
        <v>26.365333333333336</v>
      </c>
    </row>
    <row r="1154" spans="1:13" ht="12" x14ac:dyDescent="0.25">
      <c r="A1154" s="175">
        <v>714.36</v>
      </c>
      <c r="B1154" s="124">
        <v>30.210333333333335</v>
      </c>
      <c r="C1154" s="124">
        <v>24.713333333333335</v>
      </c>
      <c r="D1154" s="124">
        <v>19.038</v>
      </c>
      <c r="E1154" s="124">
        <v>20.090666666666667</v>
      </c>
      <c r="F1154" s="124">
        <v>31.532</v>
      </c>
      <c r="G1154" s="124">
        <v>24.098666666666663</v>
      </c>
      <c r="H1154" s="124">
        <v>26.253</v>
      </c>
      <c r="I1154" s="124">
        <v>29.590000000000003</v>
      </c>
      <c r="J1154" s="124">
        <v>28.908333333333331</v>
      </c>
      <c r="K1154" s="124">
        <v>24.831</v>
      </c>
      <c r="L1154" s="124">
        <v>23.657333333333337</v>
      </c>
      <c r="M1154" s="124">
        <v>26.777000000000001</v>
      </c>
    </row>
    <row r="1155" spans="1:13" ht="12" x14ac:dyDescent="0.25">
      <c r="A1155" s="175">
        <v>714.8</v>
      </c>
      <c r="B1155" s="124">
        <v>30.75866666666667</v>
      </c>
      <c r="C1155" s="124">
        <v>25.208666666666669</v>
      </c>
      <c r="D1155" s="124">
        <v>19.468666666666667</v>
      </c>
      <c r="E1155" s="124">
        <v>20.505333333333333</v>
      </c>
      <c r="F1155" s="124">
        <v>32.054666666666662</v>
      </c>
      <c r="G1155" s="124">
        <v>24.564333333333334</v>
      </c>
      <c r="H1155" s="124">
        <v>26.75333333333333</v>
      </c>
      <c r="I1155" s="124">
        <v>30.11633333333333</v>
      </c>
      <c r="J1155" s="124">
        <v>29.442333333333334</v>
      </c>
      <c r="K1155" s="124">
        <v>25.249333333333336</v>
      </c>
      <c r="L1155" s="124">
        <v>24.125666666666671</v>
      </c>
      <c r="M1155" s="124">
        <v>27.192333333333334</v>
      </c>
    </row>
    <row r="1156" spans="1:13" ht="12" x14ac:dyDescent="0.25">
      <c r="A1156" s="175">
        <v>715.24</v>
      </c>
      <c r="B1156" s="124">
        <v>31.305333333333333</v>
      </c>
      <c r="C1156" s="124">
        <v>25.695333333333334</v>
      </c>
      <c r="D1156" s="124">
        <v>19.895666666666667</v>
      </c>
      <c r="E1156" s="124">
        <v>20.914999999999999</v>
      </c>
      <c r="F1156" s="124">
        <v>32.579000000000001</v>
      </c>
      <c r="G1156" s="124">
        <v>25.030333333333331</v>
      </c>
      <c r="H1156" s="124">
        <v>27.257999999999999</v>
      </c>
      <c r="I1156" s="124">
        <v>30.637666666666671</v>
      </c>
      <c r="J1156" s="124">
        <v>29.965666666666667</v>
      </c>
      <c r="K1156" s="124">
        <v>25.666</v>
      </c>
      <c r="L1156" s="124">
        <v>24.584666666666664</v>
      </c>
      <c r="M1156" s="124">
        <v>27.59566666666667</v>
      </c>
    </row>
    <row r="1157" spans="1:13" ht="12" x14ac:dyDescent="0.25">
      <c r="A1157" s="175">
        <v>715.68</v>
      </c>
      <c r="B1157" s="124">
        <v>31.856333333333328</v>
      </c>
      <c r="C1157" s="124">
        <v>26.185666666666666</v>
      </c>
      <c r="D1157" s="124">
        <v>20.332000000000001</v>
      </c>
      <c r="E1157" s="124">
        <v>21.333333333333332</v>
      </c>
      <c r="F1157" s="124">
        <v>33.091333333333331</v>
      </c>
      <c r="G1157" s="124">
        <v>25.495333333333335</v>
      </c>
      <c r="H1157" s="124">
        <v>27.759</v>
      </c>
      <c r="I1157" s="124">
        <v>31.15766666666666</v>
      </c>
      <c r="J1157" s="124">
        <v>30.491333333333333</v>
      </c>
      <c r="K1157" s="124">
        <v>26.078333333333333</v>
      </c>
      <c r="L1157" s="124">
        <v>25.044333333333338</v>
      </c>
      <c r="M1157" s="124">
        <v>28.007000000000001</v>
      </c>
    </row>
    <row r="1158" spans="1:13" ht="12" x14ac:dyDescent="0.25">
      <c r="A1158" s="175">
        <v>716.12</v>
      </c>
      <c r="B1158" s="124">
        <v>32.405666666666669</v>
      </c>
      <c r="C1158" s="124">
        <v>26.681999999999999</v>
      </c>
      <c r="D1158" s="124">
        <v>20.763333333333335</v>
      </c>
      <c r="E1158" s="124">
        <v>21.746666666666666</v>
      </c>
      <c r="F1158" s="124">
        <v>33.604333333333336</v>
      </c>
      <c r="G1158" s="124">
        <v>25.962666666666667</v>
      </c>
      <c r="H1158" s="124">
        <v>28.260999999999999</v>
      </c>
      <c r="I1158" s="124">
        <v>31.674999999999997</v>
      </c>
      <c r="J1158" s="124">
        <v>31.014333333333337</v>
      </c>
      <c r="K1158" s="124">
        <v>26.488</v>
      </c>
      <c r="L1158" s="124">
        <v>25.506</v>
      </c>
      <c r="M1158" s="124">
        <v>28.414333333333332</v>
      </c>
    </row>
    <row r="1159" spans="1:13" ht="12" x14ac:dyDescent="0.25">
      <c r="A1159" s="175">
        <v>716.56</v>
      </c>
      <c r="B1159" s="124">
        <v>32.958666666666666</v>
      </c>
      <c r="C1159" s="124">
        <v>27.187666666666669</v>
      </c>
      <c r="D1159" s="124">
        <v>21.200666666666667</v>
      </c>
      <c r="E1159" s="124">
        <v>22.165000000000003</v>
      </c>
      <c r="F1159" s="124">
        <v>34.123333333333335</v>
      </c>
      <c r="G1159" s="124">
        <v>26.432999999999996</v>
      </c>
      <c r="H1159" s="124">
        <v>28.76733333333333</v>
      </c>
      <c r="I1159" s="124">
        <v>32.206000000000003</v>
      </c>
      <c r="J1159" s="124">
        <v>31.534333333333336</v>
      </c>
      <c r="K1159" s="124">
        <v>26.905000000000001</v>
      </c>
      <c r="L1159" s="124">
        <v>25.975666666666669</v>
      </c>
      <c r="M1159" s="124">
        <v>28.830333333333332</v>
      </c>
    </row>
    <row r="1160" spans="1:13" ht="12" x14ac:dyDescent="0.25">
      <c r="A1160" s="175">
        <v>717</v>
      </c>
      <c r="B1160" s="124">
        <v>33.48833333333333</v>
      </c>
      <c r="C1160" s="124">
        <v>27.677999999999997</v>
      </c>
      <c r="D1160" s="124">
        <v>21.637333333333334</v>
      </c>
      <c r="E1160" s="124">
        <v>22.574333333333332</v>
      </c>
      <c r="F1160" s="124">
        <v>34.619999999999997</v>
      </c>
      <c r="G1160" s="124">
        <v>26.887333333333334</v>
      </c>
      <c r="H1160" s="124">
        <v>29.257999999999999</v>
      </c>
      <c r="I1160" s="124">
        <v>32.713666666666661</v>
      </c>
      <c r="J1160" s="124">
        <v>32.044000000000004</v>
      </c>
      <c r="K1160" s="124">
        <v>27.304666666666666</v>
      </c>
      <c r="L1160" s="124">
        <v>26.435000000000002</v>
      </c>
      <c r="M1160" s="124">
        <v>29.223666666666663</v>
      </c>
    </row>
    <row r="1161" spans="1:13" ht="12" x14ac:dyDescent="0.25">
      <c r="A1161" s="175">
        <v>717.45</v>
      </c>
      <c r="B1161" s="124">
        <v>34.027333333333331</v>
      </c>
      <c r="C1161" s="124">
        <v>28.177333333333333</v>
      </c>
      <c r="D1161" s="124">
        <v>22.076333333333334</v>
      </c>
      <c r="E1161" s="124">
        <v>22.985333333333333</v>
      </c>
      <c r="F1161" s="124">
        <v>35.12233333333333</v>
      </c>
      <c r="G1161" s="124">
        <v>27.355666666666668</v>
      </c>
      <c r="H1161" s="124">
        <v>29.752333333333336</v>
      </c>
      <c r="I1161" s="124">
        <v>33.229999999999997</v>
      </c>
      <c r="J1161" s="124">
        <v>32.565333333333335</v>
      </c>
      <c r="K1161" s="124">
        <v>27.702666666666669</v>
      </c>
      <c r="L1161" s="124">
        <v>26.897333333333336</v>
      </c>
      <c r="M1161" s="124">
        <v>29.623000000000001</v>
      </c>
    </row>
    <row r="1162" spans="1:13" ht="12" x14ac:dyDescent="0.25">
      <c r="A1162" s="175">
        <v>717.89</v>
      </c>
      <c r="B1162" s="124">
        <v>34.564666666666668</v>
      </c>
      <c r="C1162" s="124">
        <v>28.680333333333333</v>
      </c>
      <c r="D1162" s="124">
        <v>22.506666666666671</v>
      </c>
      <c r="E1162" s="124">
        <v>23.402333333333331</v>
      </c>
      <c r="F1162" s="124">
        <v>35.624000000000002</v>
      </c>
      <c r="G1162" s="124">
        <v>27.821666666666669</v>
      </c>
      <c r="H1162" s="124">
        <v>30.252666666666666</v>
      </c>
      <c r="I1162" s="124">
        <v>33.753</v>
      </c>
      <c r="J1162" s="124">
        <v>33.07</v>
      </c>
      <c r="K1162" s="124">
        <v>28.095333333333333</v>
      </c>
      <c r="L1162" s="124">
        <v>27.362666666666666</v>
      </c>
      <c r="M1162" s="124">
        <v>30.019333333333332</v>
      </c>
    </row>
    <row r="1163" spans="1:13" ht="12" x14ac:dyDescent="0.25">
      <c r="A1163" s="175">
        <v>718.33</v>
      </c>
      <c r="B1163" s="124">
        <v>35.095333333333336</v>
      </c>
      <c r="C1163" s="124">
        <v>29.181333333333331</v>
      </c>
      <c r="D1163" s="124">
        <v>22.931666666666668</v>
      </c>
      <c r="E1163" s="124">
        <v>23.813666666666666</v>
      </c>
      <c r="F1163" s="124">
        <v>36.128000000000007</v>
      </c>
      <c r="G1163" s="124">
        <v>28.288</v>
      </c>
      <c r="H1163" s="124">
        <v>30.75</v>
      </c>
      <c r="I1163" s="124">
        <v>34.265333333333331</v>
      </c>
      <c r="J1163" s="124">
        <v>33.573666666666668</v>
      </c>
      <c r="K1163" s="124">
        <v>28.483666666666668</v>
      </c>
      <c r="L1163" s="124">
        <v>27.823333333333334</v>
      </c>
      <c r="M1163" s="124">
        <v>30.411666666666665</v>
      </c>
    </row>
    <row r="1164" spans="1:13" ht="12" x14ac:dyDescent="0.25">
      <c r="A1164" s="175">
        <v>718.77</v>
      </c>
      <c r="B1164" s="124">
        <v>35.619666666666667</v>
      </c>
      <c r="C1164" s="124">
        <v>29.674333333333333</v>
      </c>
      <c r="D1164" s="124">
        <v>23.355666666666668</v>
      </c>
      <c r="E1164" s="124">
        <v>24.215666666666664</v>
      </c>
      <c r="F1164" s="124">
        <v>36.622666666666667</v>
      </c>
      <c r="G1164" s="124">
        <v>28.736666666666665</v>
      </c>
      <c r="H1164" s="124">
        <v>31.239666666666668</v>
      </c>
      <c r="I1164" s="124">
        <v>34.774999999999999</v>
      </c>
      <c r="J1164" s="124">
        <v>34.06733333333333</v>
      </c>
      <c r="K1164" s="124">
        <v>28.867999999999999</v>
      </c>
      <c r="L1164" s="124">
        <v>28.28</v>
      </c>
      <c r="M1164" s="124">
        <v>30.798999999999996</v>
      </c>
    </row>
    <row r="1165" spans="1:13" ht="12" x14ac:dyDescent="0.25">
      <c r="A1165" s="175">
        <v>719.21</v>
      </c>
      <c r="B1165" s="124">
        <v>36.152666666666669</v>
      </c>
      <c r="C1165" s="124">
        <v>30.175000000000001</v>
      </c>
      <c r="D1165" s="124">
        <v>23.789666666666665</v>
      </c>
      <c r="E1165" s="124">
        <v>24.624333333333329</v>
      </c>
      <c r="F1165" s="124">
        <v>37.112333333333332</v>
      </c>
      <c r="G1165" s="124">
        <v>29.193666666666669</v>
      </c>
      <c r="H1165" s="124">
        <v>31.733000000000001</v>
      </c>
      <c r="I1165" s="124">
        <v>35.285666666666664</v>
      </c>
      <c r="J1165" s="124">
        <v>34.556000000000004</v>
      </c>
      <c r="K1165" s="124">
        <v>29.256</v>
      </c>
      <c r="L1165" s="124">
        <v>28.740666666666669</v>
      </c>
      <c r="M1165" s="124">
        <v>31.177999999999997</v>
      </c>
    </row>
    <row r="1166" spans="1:13" ht="12" x14ac:dyDescent="0.25">
      <c r="A1166" s="175">
        <v>719.65</v>
      </c>
      <c r="B1166" s="124">
        <v>36.682333333333332</v>
      </c>
      <c r="C1166" s="124">
        <v>30.673666666666673</v>
      </c>
      <c r="D1166" s="124">
        <v>24.224666666666668</v>
      </c>
      <c r="E1166" s="124">
        <v>25.032</v>
      </c>
      <c r="F1166" s="124">
        <v>37.605333333333334</v>
      </c>
      <c r="G1166" s="124">
        <v>29.644333333333332</v>
      </c>
      <c r="H1166" s="124">
        <v>32.226333333333336</v>
      </c>
      <c r="I1166" s="124">
        <v>35.788000000000004</v>
      </c>
      <c r="J1166" s="124">
        <v>35.050999999999995</v>
      </c>
      <c r="K1166" s="124">
        <v>29.638333333333332</v>
      </c>
      <c r="L1166" s="124">
        <v>29.186333333333334</v>
      </c>
      <c r="M1166" s="124">
        <v>31.564000000000004</v>
      </c>
    </row>
    <row r="1167" spans="1:13" ht="12" x14ac:dyDescent="0.25">
      <c r="A1167" s="175">
        <v>720.09</v>
      </c>
      <c r="B1167" s="124">
        <v>37.209666666666664</v>
      </c>
      <c r="C1167" s="124">
        <v>31.177666666666667</v>
      </c>
      <c r="D1167" s="124">
        <v>24.650666666666666</v>
      </c>
      <c r="E1167" s="124">
        <v>25.444333333333333</v>
      </c>
      <c r="F1167" s="124">
        <v>38.094000000000001</v>
      </c>
      <c r="G1167" s="124">
        <v>30.099333333333334</v>
      </c>
      <c r="H1167" s="124">
        <v>32.723999999999997</v>
      </c>
      <c r="I1167" s="124">
        <v>36.298666666666669</v>
      </c>
      <c r="J1167" s="124">
        <v>35.536000000000001</v>
      </c>
      <c r="K1167" s="124">
        <v>30.028000000000002</v>
      </c>
      <c r="L1167" s="124">
        <v>29.646000000000001</v>
      </c>
      <c r="M1167" s="124">
        <v>31.945000000000004</v>
      </c>
    </row>
    <row r="1168" spans="1:13" ht="12" x14ac:dyDescent="0.25">
      <c r="A1168" s="175">
        <v>720.53</v>
      </c>
      <c r="B1168" s="124">
        <v>37.717999999999996</v>
      </c>
      <c r="C1168" s="124">
        <v>31.678333333333331</v>
      </c>
      <c r="D1168" s="124">
        <v>25.075333333333333</v>
      </c>
      <c r="E1168" s="124">
        <v>25.839333333333332</v>
      </c>
      <c r="F1168" s="124">
        <v>38.56666666666667</v>
      </c>
      <c r="G1168" s="124">
        <v>30.538</v>
      </c>
      <c r="H1168" s="124">
        <v>33.209000000000003</v>
      </c>
      <c r="I1168" s="124">
        <v>36.793333333333329</v>
      </c>
      <c r="J1168" s="124">
        <v>36.012</v>
      </c>
      <c r="K1168" s="124">
        <v>30.396333333333331</v>
      </c>
      <c r="L1168" s="124">
        <v>30.092333333333332</v>
      </c>
      <c r="M1168" s="124">
        <v>32.30533333333333</v>
      </c>
    </row>
    <row r="1169" spans="1:13" ht="12" x14ac:dyDescent="0.25">
      <c r="A1169" s="175">
        <v>720.97</v>
      </c>
      <c r="B1169" s="124">
        <v>38.230333333333334</v>
      </c>
      <c r="C1169" s="124">
        <v>32.173333333333325</v>
      </c>
      <c r="D1169" s="124">
        <v>25.498333333333335</v>
      </c>
      <c r="E1169" s="124">
        <v>26.238</v>
      </c>
      <c r="F1169" s="124">
        <v>39.042666666666669</v>
      </c>
      <c r="G1169" s="124">
        <v>30.981999999999999</v>
      </c>
      <c r="H1169" s="124">
        <v>33.702666666666666</v>
      </c>
      <c r="I1169" s="124">
        <v>37.29666666666666</v>
      </c>
      <c r="J1169" s="124">
        <v>36.498333333333328</v>
      </c>
      <c r="K1169" s="124">
        <v>30.773333333333337</v>
      </c>
      <c r="L1169" s="124">
        <v>30.542999999999996</v>
      </c>
      <c r="M1169" s="124">
        <v>32.671333333333337</v>
      </c>
    </row>
    <row r="1170" spans="1:13" ht="12" x14ac:dyDescent="0.25">
      <c r="A1170" s="175">
        <v>721.41</v>
      </c>
      <c r="B1170" s="124">
        <v>38.740666666666669</v>
      </c>
      <c r="C1170" s="124">
        <v>32.669666666666664</v>
      </c>
      <c r="D1170" s="124">
        <v>25.917666666666666</v>
      </c>
      <c r="E1170" s="124">
        <v>26.638999999999999</v>
      </c>
      <c r="F1170" s="124">
        <v>39.505666666666663</v>
      </c>
      <c r="G1170" s="124">
        <v>31.426999999999996</v>
      </c>
      <c r="H1170" s="124">
        <v>34.190333333333335</v>
      </c>
      <c r="I1170" s="124">
        <v>37.782666666666664</v>
      </c>
      <c r="J1170" s="124">
        <v>36.970999999999997</v>
      </c>
      <c r="K1170" s="124">
        <v>31.135333333333332</v>
      </c>
      <c r="L1170" s="124">
        <v>30.990333333333336</v>
      </c>
      <c r="M1170" s="124">
        <v>33.024000000000001</v>
      </c>
    </row>
    <row r="1171" spans="1:13" ht="12" x14ac:dyDescent="0.25">
      <c r="A1171" s="175">
        <v>721.85</v>
      </c>
      <c r="B1171" s="124">
        <v>39.232666666666667</v>
      </c>
      <c r="C1171" s="124">
        <v>33.159333333333336</v>
      </c>
      <c r="D1171" s="124">
        <v>26.326999999999998</v>
      </c>
      <c r="E1171" s="124">
        <v>27.030666666666665</v>
      </c>
      <c r="F1171" s="124">
        <v>39.961333333333329</v>
      </c>
      <c r="G1171" s="124">
        <v>31.859333333333336</v>
      </c>
      <c r="H1171" s="124">
        <v>34.663666666666664</v>
      </c>
      <c r="I1171" s="124">
        <v>38.260999999999996</v>
      </c>
      <c r="J1171" s="124">
        <v>37.436666666666667</v>
      </c>
      <c r="K1171" s="124">
        <v>31.493333333333336</v>
      </c>
      <c r="L1171" s="124">
        <v>31.429000000000002</v>
      </c>
      <c r="M1171" s="124">
        <v>33.38966666666667</v>
      </c>
    </row>
    <row r="1172" spans="1:13" ht="12" x14ac:dyDescent="0.25">
      <c r="A1172" s="175">
        <v>722.29</v>
      </c>
      <c r="B1172" s="124">
        <v>39.733333333333334</v>
      </c>
      <c r="C1172" s="124">
        <v>33.652666666666669</v>
      </c>
      <c r="D1172" s="124">
        <v>26.745666666666665</v>
      </c>
      <c r="E1172" s="124">
        <v>27.427000000000003</v>
      </c>
      <c r="F1172" s="124">
        <v>40.410666666666664</v>
      </c>
      <c r="G1172" s="124">
        <v>32.311666666666667</v>
      </c>
      <c r="H1172" s="124">
        <v>35.150333333333329</v>
      </c>
      <c r="I1172" s="124">
        <v>38.750333333333337</v>
      </c>
      <c r="J1172" s="124">
        <v>37.904666666666664</v>
      </c>
      <c r="K1172" s="124">
        <v>31.860666666666663</v>
      </c>
      <c r="L1172" s="124">
        <v>31.875666666666671</v>
      </c>
      <c r="M1172" s="124">
        <v>33.744333333333337</v>
      </c>
    </row>
    <row r="1173" spans="1:13" ht="12" x14ac:dyDescent="0.25">
      <c r="A1173" s="175">
        <v>722.73</v>
      </c>
      <c r="B1173" s="124">
        <v>40.219000000000001</v>
      </c>
      <c r="C1173" s="124">
        <v>34.12533333333333</v>
      </c>
      <c r="D1173" s="124">
        <v>27.149333333333335</v>
      </c>
      <c r="E1173" s="124">
        <v>27.815333333333331</v>
      </c>
      <c r="F1173" s="124">
        <v>40.847666666666669</v>
      </c>
      <c r="G1173" s="124">
        <v>32.734999999999992</v>
      </c>
      <c r="H1173" s="124">
        <v>35.617333333333335</v>
      </c>
      <c r="I1173" s="124">
        <v>39.211000000000006</v>
      </c>
      <c r="J1173" s="124">
        <v>38.347333333333331</v>
      </c>
      <c r="K1173" s="124">
        <v>32.207999999999998</v>
      </c>
      <c r="L1173" s="124">
        <v>32.309000000000005</v>
      </c>
      <c r="M1173" s="124">
        <v>34.097999999999992</v>
      </c>
    </row>
    <row r="1174" spans="1:13" ht="12" x14ac:dyDescent="0.25">
      <c r="A1174" s="175">
        <v>723.17</v>
      </c>
      <c r="B1174" s="124">
        <v>40.703333333333326</v>
      </c>
      <c r="C1174" s="124">
        <v>34.606000000000002</v>
      </c>
      <c r="D1174" s="124">
        <v>27.568000000000001</v>
      </c>
      <c r="E1174" s="124">
        <v>28.205000000000002</v>
      </c>
      <c r="F1174" s="124">
        <v>41.292666666666669</v>
      </c>
      <c r="G1174" s="124">
        <v>33.158333333333339</v>
      </c>
      <c r="H1174" s="124">
        <v>36.092666666666666</v>
      </c>
      <c r="I1174" s="124">
        <v>39.679333333333339</v>
      </c>
      <c r="J1174" s="124">
        <v>38.797999999999995</v>
      </c>
      <c r="K1174" s="124">
        <v>32.56066666666667</v>
      </c>
      <c r="L1174" s="124">
        <v>32.741333333333337</v>
      </c>
      <c r="M1174" s="124">
        <v>34.447000000000003</v>
      </c>
    </row>
    <row r="1175" spans="1:13" ht="12" x14ac:dyDescent="0.25">
      <c r="A1175" s="175">
        <v>723.61</v>
      </c>
      <c r="B1175" s="124">
        <v>41.19</v>
      </c>
      <c r="C1175" s="124">
        <v>35.089333333333336</v>
      </c>
      <c r="D1175" s="124">
        <v>27.983666666666664</v>
      </c>
      <c r="E1175" s="124">
        <v>28.602333333333334</v>
      </c>
      <c r="F1175" s="124">
        <v>41.723000000000006</v>
      </c>
      <c r="G1175" s="124">
        <v>33.586000000000006</v>
      </c>
      <c r="H1175" s="124">
        <v>36.568999999999996</v>
      </c>
      <c r="I1175" s="124">
        <v>40.153666666666673</v>
      </c>
      <c r="J1175" s="124">
        <v>39.252666666666663</v>
      </c>
      <c r="K1175" s="124">
        <v>32.909666666666666</v>
      </c>
      <c r="L1175" s="124">
        <v>33.17766666666666</v>
      </c>
      <c r="M1175" s="124">
        <v>34.788666666666664</v>
      </c>
    </row>
    <row r="1176" spans="1:13" ht="12" x14ac:dyDescent="0.25">
      <c r="A1176" s="175">
        <v>724.05</v>
      </c>
      <c r="B1176" s="124">
        <v>41.669999999999995</v>
      </c>
      <c r="C1176" s="124">
        <v>35.566666666666663</v>
      </c>
      <c r="D1176" s="124">
        <v>28.388333333333335</v>
      </c>
      <c r="E1176" s="124">
        <v>28.989333333333335</v>
      </c>
      <c r="F1176" s="124">
        <v>42.152000000000001</v>
      </c>
      <c r="G1176" s="124">
        <v>34.003999999999998</v>
      </c>
      <c r="H1176" s="124">
        <v>37.027999999999999</v>
      </c>
      <c r="I1176" s="124">
        <v>40.610666666666667</v>
      </c>
      <c r="J1176" s="124">
        <v>39.683</v>
      </c>
      <c r="K1176" s="124">
        <v>33.242666666666672</v>
      </c>
      <c r="L1176" s="124">
        <v>33.588999999999999</v>
      </c>
      <c r="M1176" s="124">
        <v>35.113333333333337</v>
      </c>
    </row>
    <row r="1177" spans="1:13" ht="12" x14ac:dyDescent="0.25">
      <c r="A1177" s="175">
        <v>724.49</v>
      </c>
      <c r="B1177" s="124">
        <v>42.129666666666665</v>
      </c>
      <c r="C1177" s="124">
        <v>36.037333333333329</v>
      </c>
      <c r="D1177" s="124">
        <v>28.787666666666667</v>
      </c>
      <c r="E1177" s="124">
        <v>29.362000000000005</v>
      </c>
      <c r="F1177" s="124">
        <v>42.56433333333333</v>
      </c>
      <c r="G1177" s="124">
        <v>34.418333333333329</v>
      </c>
      <c r="H1177" s="124">
        <v>37.479000000000006</v>
      </c>
      <c r="I1177" s="124">
        <v>41.059000000000005</v>
      </c>
      <c r="J1177" s="124">
        <v>40.113666666666667</v>
      </c>
      <c r="K1177" s="124">
        <v>33.569333333333333</v>
      </c>
      <c r="L1177" s="124">
        <v>34.002333333333333</v>
      </c>
      <c r="M1177" s="124">
        <v>35.44133333333334</v>
      </c>
    </row>
    <row r="1178" spans="1:13" ht="12" x14ac:dyDescent="0.25">
      <c r="A1178" s="175">
        <v>724.93</v>
      </c>
      <c r="B1178" s="124">
        <v>42.580000000000005</v>
      </c>
      <c r="C1178" s="124">
        <v>36.495333333333335</v>
      </c>
      <c r="D1178" s="124">
        <v>29.165333333333333</v>
      </c>
      <c r="E1178" s="124">
        <v>29.726333333333333</v>
      </c>
      <c r="F1178" s="124">
        <v>42.982333333333337</v>
      </c>
      <c r="G1178" s="124">
        <v>34.82233333333334</v>
      </c>
      <c r="H1178" s="124">
        <v>37.924666666666667</v>
      </c>
      <c r="I1178" s="124">
        <v>41.502333333333333</v>
      </c>
      <c r="J1178" s="124">
        <v>40.533999999999999</v>
      </c>
      <c r="K1178" s="124">
        <v>33.884999999999998</v>
      </c>
      <c r="L1178" s="124">
        <v>34.416666666666664</v>
      </c>
      <c r="M1178" s="124">
        <v>35.765333333333331</v>
      </c>
    </row>
    <row r="1179" spans="1:13" ht="12" x14ac:dyDescent="0.25">
      <c r="A1179" s="175">
        <v>725.37</v>
      </c>
      <c r="B1179" s="124">
        <v>43.021000000000008</v>
      </c>
      <c r="C1179" s="124">
        <v>36.954333333333331</v>
      </c>
      <c r="D1179" s="124">
        <v>29.548333333333332</v>
      </c>
      <c r="E1179" s="124">
        <v>30.091666666666669</v>
      </c>
      <c r="F1179" s="124">
        <v>43.382666666666665</v>
      </c>
      <c r="G1179" s="124">
        <v>35.223666666666666</v>
      </c>
      <c r="H1179" s="124">
        <v>38.360999999999997</v>
      </c>
      <c r="I1179" s="124">
        <v>41.93</v>
      </c>
      <c r="J1179" s="124">
        <v>40.954000000000001</v>
      </c>
      <c r="K1179" s="124">
        <v>34.198333333333331</v>
      </c>
      <c r="L1179" s="124">
        <v>34.816666666666663</v>
      </c>
      <c r="M1179" s="124">
        <v>36.07266666666667</v>
      </c>
    </row>
    <row r="1180" spans="1:13" ht="12" x14ac:dyDescent="0.25">
      <c r="A1180" s="175">
        <v>725.81</v>
      </c>
      <c r="B1180" s="124">
        <v>43.456999999999994</v>
      </c>
      <c r="C1180" s="124">
        <v>37.403999999999996</v>
      </c>
      <c r="D1180" s="124">
        <v>29.929999999999996</v>
      </c>
      <c r="E1180" s="124">
        <v>30.446999999999999</v>
      </c>
      <c r="F1180" s="124">
        <v>43.777999999999999</v>
      </c>
      <c r="G1180" s="124">
        <v>35.610666666666667</v>
      </c>
      <c r="H1180" s="124">
        <v>38.794999999999995</v>
      </c>
      <c r="I1180" s="124">
        <v>42.345999999999997</v>
      </c>
      <c r="J1180" s="124">
        <v>41.360999999999997</v>
      </c>
      <c r="K1180" s="124">
        <v>34.501666666666665</v>
      </c>
      <c r="L1180" s="124">
        <v>35.216333333333331</v>
      </c>
      <c r="M1180" s="124">
        <v>36.373333333333328</v>
      </c>
    </row>
    <row r="1181" spans="1:13" ht="12" x14ac:dyDescent="0.25">
      <c r="A1181" s="175">
        <v>726.25</v>
      </c>
      <c r="B1181" s="124">
        <v>43.898666666666664</v>
      </c>
      <c r="C1181" s="124">
        <v>37.863</v>
      </c>
      <c r="D1181" s="124">
        <v>30.298333333333336</v>
      </c>
      <c r="E1181" s="124">
        <v>30.808666666666667</v>
      </c>
      <c r="F1181" s="124">
        <v>44.172666666666665</v>
      </c>
      <c r="G1181" s="124">
        <v>36.004666666666665</v>
      </c>
      <c r="H1181" s="124">
        <v>39.231666666666669</v>
      </c>
      <c r="I1181" s="124">
        <v>42.779666666666664</v>
      </c>
      <c r="J1181" s="124">
        <v>41.770333333333333</v>
      </c>
      <c r="K1181" s="124">
        <v>34.80833333333333</v>
      </c>
      <c r="L1181" s="124">
        <v>35.604666666666667</v>
      </c>
      <c r="M1181" s="124">
        <v>36.69</v>
      </c>
    </row>
    <row r="1182" spans="1:13" ht="12" x14ac:dyDescent="0.25">
      <c r="A1182" s="175">
        <v>726.69</v>
      </c>
      <c r="B1182" s="124">
        <v>44.330666666666666</v>
      </c>
      <c r="C1182" s="124">
        <v>38.312666666666665</v>
      </c>
      <c r="D1182" s="124">
        <v>30.666666666666668</v>
      </c>
      <c r="E1182" s="124">
        <v>31.166</v>
      </c>
      <c r="F1182" s="124">
        <v>44.568666666666665</v>
      </c>
      <c r="G1182" s="124">
        <v>36.383333333333333</v>
      </c>
      <c r="H1182" s="124">
        <v>39.661333333333339</v>
      </c>
      <c r="I1182" s="124">
        <v>43.200666666666656</v>
      </c>
      <c r="J1182" s="124">
        <v>42.153666666666673</v>
      </c>
      <c r="K1182" s="124">
        <v>35.113666666666667</v>
      </c>
      <c r="L1182" s="124">
        <v>35.984666666666669</v>
      </c>
      <c r="M1182" s="124">
        <v>36.991666666666667</v>
      </c>
    </row>
    <row r="1183" spans="1:13" ht="12" x14ac:dyDescent="0.25">
      <c r="A1183" s="175">
        <v>727.13</v>
      </c>
      <c r="B1183" s="124">
        <v>44.739666666666665</v>
      </c>
      <c r="C1183" s="124">
        <v>38.740333333333332</v>
      </c>
      <c r="D1183" s="124">
        <v>31.033333333333331</v>
      </c>
      <c r="E1183" s="124">
        <v>31.499666666666666</v>
      </c>
      <c r="F1183" s="124">
        <v>44.946666666666665</v>
      </c>
      <c r="G1183" s="124">
        <v>36.752666666666663</v>
      </c>
      <c r="H1183" s="124">
        <v>40.06966666666667</v>
      </c>
      <c r="I1183" s="124">
        <v>43.598333333333336</v>
      </c>
      <c r="J1183" s="124">
        <v>42.541666666666664</v>
      </c>
      <c r="K1183" s="124">
        <v>35.403666666666666</v>
      </c>
      <c r="L1183" s="124">
        <v>36.359000000000002</v>
      </c>
      <c r="M1183" s="124">
        <v>37.280333333333331</v>
      </c>
    </row>
    <row r="1184" spans="1:13" ht="12" x14ac:dyDescent="0.25">
      <c r="A1184" s="175">
        <v>727.57</v>
      </c>
      <c r="B1184" s="124">
        <v>45.151999999999994</v>
      </c>
      <c r="C1184" s="124">
        <v>39.161999999999999</v>
      </c>
      <c r="D1184" s="124">
        <v>31.393666666666665</v>
      </c>
      <c r="E1184" s="124">
        <v>31.843333333333334</v>
      </c>
      <c r="F1184" s="124">
        <v>45.31</v>
      </c>
      <c r="G1184" s="124">
        <v>37.124000000000002</v>
      </c>
      <c r="H1184" s="124">
        <v>40.479333333333336</v>
      </c>
      <c r="I1184" s="124">
        <v>44</v>
      </c>
      <c r="J1184" s="124">
        <v>42.919999999999995</v>
      </c>
      <c r="K1184" s="124">
        <v>35.700333333333333</v>
      </c>
      <c r="L1184" s="124">
        <v>36.734999999999992</v>
      </c>
      <c r="M1184" s="124">
        <v>37.562999999999995</v>
      </c>
    </row>
    <row r="1185" spans="1:13" ht="12" x14ac:dyDescent="0.25">
      <c r="A1185" s="175">
        <v>728.01</v>
      </c>
      <c r="B1185" s="124">
        <v>45.554000000000002</v>
      </c>
      <c r="C1185" s="124">
        <v>39.586333333333336</v>
      </c>
      <c r="D1185" s="124">
        <v>31.748333333333335</v>
      </c>
      <c r="E1185" s="124">
        <v>32.18</v>
      </c>
      <c r="F1185" s="124">
        <v>45.660666666666664</v>
      </c>
      <c r="G1185" s="124">
        <v>37.489333333333327</v>
      </c>
      <c r="H1185" s="124">
        <v>40.884999999999998</v>
      </c>
      <c r="I1185" s="124">
        <v>44.388666666666666</v>
      </c>
      <c r="J1185" s="124">
        <v>43.289000000000009</v>
      </c>
      <c r="K1185" s="124">
        <v>35.985999999999997</v>
      </c>
      <c r="L1185" s="124">
        <v>37.11</v>
      </c>
      <c r="M1185" s="124">
        <v>37.834666666666664</v>
      </c>
    </row>
    <row r="1186" spans="1:13" ht="12" x14ac:dyDescent="0.25">
      <c r="A1186" s="175">
        <v>728.45</v>
      </c>
      <c r="B1186" s="124">
        <v>45.954000000000001</v>
      </c>
      <c r="C1186" s="124">
        <v>40.012666666666661</v>
      </c>
      <c r="D1186" s="124">
        <v>32.100333333333332</v>
      </c>
      <c r="E1186" s="124">
        <v>32.527333333333331</v>
      </c>
      <c r="F1186" s="124">
        <v>46.01466666666667</v>
      </c>
      <c r="G1186" s="124">
        <v>37.852333333333334</v>
      </c>
      <c r="H1186" s="124">
        <v>41.279999999999994</v>
      </c>
      <c r="I1186" s="124">
        <v>44.774999999999999</v>
      </c>
      <c r="J1186" s="124">
        <v>43.667000000000002</v>
      </c>
      <c r="K1186" s="124">
        <v>36.266666666666666</v>
      </c>
      <c r="L1186" s="124">
        <v>37.483666666666672</v>
      </c>
      <c r="M1186" s="124">
        <v>38.113</v>
      </c>
    </row>
    <row r="1187" spans="1:13" ht="12" x14ac:dyDescent="0.25">
      <c r="A1187" s="175">
        <v>728.89</v>
      </c>
      <c r="B1187" s="124">
        <v>46.337333333333333</v>
      </c>
      <c r="C1187" s="124">
        <v>40.422333333333334</v>
      </c>
      <c r="D1187" s="124">
        <v>32.43366666666666</v>
      </c>
      <c r="E1187" s="124">
        <v>32.850666666666662</v>
      </c>
      <c r="F1187" s="124">
        <v>46.353000000000002</v>
      </c>
      <c r="G1187" s="124">
        <v>38.213666666666661</v>
      </c>
      <c r="H1187" s="124">
        <v>41.667333333333325</v>
      </c>
      <c r="I1187" s="124">
        <v>45.157666666666671</v>
      </c>
      <c r="J1187" s="124">
        <v>44.016666666666659</v>
      </c>
      <c r="K1187" s="124">
        <v>36.533666666666669</v>
      </c>
      <c r="L1187" s="124">
        <v>37.845666666666659</v>
      </c>
      <c r="M1187" s="124">
        <v>38.373333333333335</v>
      </c>
    </row>
    <row r="1188" spans="1:13" ht="12" x14ac:dyDescent="0.25">
      <c r="A1188" s="175">
        <v>729.33</v>
      </c>
      <c r="B1188" s="124">
        <v>46.714333333333336</v>
      </c>
      <c r="C1188" s="124">
        <v>40.82866666666667</v>
      </c>
      <c r="D1188" s="124">
        <v>32.774333333333338</v>
      </c>
      <c r="E1188" s="124">
        <v>33.166333333333334</v>
      </c>
      <c r="F1188" s="124">
        <v>46.687666666666665</v>
      </c>
      <c r="G1188" s="124">
        <v>38.544666666666664</v>
      </c>
      <c r="H1188" s="124">
        <v>42.049666666666667</v>
      </c>
      <c r="I1188" s="124">
        <v>45.528333333333329</v>
      </c>
      <c r="J1188" s="124">
        <v>44.370666666666665</v>
      </c>
      <c r="K1188" s="124">
        <v>36.798000000000002</v>
      </c>
      <c r="L1188" s="124">
        <v>38.190666666666665</v>
      </c>
      <c r="M1188" s="124">
        <v>38.637666666666668</v>
      </c>
    </row>
    <row r="1189" spans="1:13" ht="12" x14ac:dyDescent="0.25">
      <c r="A1189" s="175">
        <v>729.77</v>
      </c>
      <c r="B1189" s="124">
        <v>47.088666666666676</v>
      </c>
      <c r="C1189" s="124">
        <v>41.224666666666671</v>
      </c>
      <c r="D1189" s="124">
        <v>33.1</v>
      </c>
      <c r="E1189" s="124">
        <v>33.479000000000006</v>
      </c>
      <c r="F1189" s="124">
        <v>47.004333333333328</v>
      </c>
      <c r="G1189" s="124">
        <v>38.888999999999996</v>
      </c>
      <c r="H1189" s="124">
        <v>42.421999999999997</v>
      </c>
      <c r="I1189" s="124">
        <v>45.889333333333333</v>
      </c>
      <c r="J1189" s="124">
        <v>44.708666666666666</v>
      </c>
      <c r="K1189" s="124">
        <v>37.055999999999997</v>
      </c>
      <c r="L1189" s="124">
        <v>38.535666666666664</v>
      </c>
      <c r="M1189" s="124">
        <v>38.893333333333331</v>
      </c>
    </row>
    <row r="1190" spans="1:13" ht="12" x14ac:dyDescent="0.25">
      <c r="A1190" s="175">
        <v>730.21</v>
      </c>
      <c r="B1190" s="124">
        <v>47.454666666666661</v>
      </c>
      <c r="C1190" s="124">
        <v>41.61633333333333</v>
      </c>
      <c r="D1190" s="124">
        <v>33.419333333333334</v>
      </c>
      <c r="E1190" s="124">
        <v>33.784999999999997</v>
      </c>
      <c r="F1190" s="124">
        <v>47.325333333333333</v>
      </c>
      <c r="G1190" s="124">
        <v>39.214666666666666</v>
      </c>
      <c r="H1190" s="124">
        <v>42.79</v>
      </c>
      <c r="I1190" s="124">
        <v>46.234666666666669</v>
      </c>
      <c r="J1190" s="124">
        <v>45.040666666666674</v>
      </c>
      <c r="K1190" s="124">
        <v>37.29633333333333</v>
      </c>
      <c r="L1190" s="124">
        <v>38.873666666666672</v>
      </c>
      <c r="M1190" s="124">
        <v>39.145000000000003</v>
      </c>
    </row>
    <row r="1191" spans="1:13" ht="12" x14ac:dyDescent="0.25">
      <c r="A1191" s="175">
        <v>730.65</v>
      </c>
      <c r="B1191" s="124">
        <v>47.80533333333333</v>
      </c>
      <c r="C1191" s="124">
        <v>41.996666666666663</v>
      </c>
      <c r="D1191" s="124">
        <v>33.733666666666664</v>
      </c>
      <c r="E1191" s="124">
        <v>34.082333333333338</v>
      </c>
      <c r="F1191" s="124">
        <v>47.633000000000003</v>
      </c>
      <c r="G1191" s="124">
        <v>39.530999999999999</v>
      </c>
      <c r="H1191" s="124">
        <v>43.141999999999996</v>
      </c>
      <c r="I1191" s="124">
        <v>46.576666666666675</v>
      </c>
      <c r="J1191" s="124">
        <v>45.356666666666662</v>
      </c>
      <c r="K1191" s="124">
        <v>37.539666666666669</v>
      </c>
      <c r="L1191" s="124">
        <v>39.207000000000001</v>
      </c>
      <c r="M1191" s="124">
        <v>39.391333333333328</v>
      </c>
    </row>
    <row r="1192" spans="1:13" ht="12" x14ac:dyDescent="0.25">
      <c r="A1192" s="175">
        <v>731.09</v>
      </c>
      <c r="B1192" s="124">
        <v>48.151333333333334</v>
      </c>
      <c r="C1192" s="124">
        <v>42.372333333333337</v>
      </c>
      <c r="D1192" s="124">
        <v>34.051666666666669</v>
      </c>
      <c r="E1192" s="124">
        <v>34.374000000000002</v>
      </c>
      <c r="F1192" s="124">
        <v>47.926666666666669</v>
      </c>
      <c r="G1192" s="124">
        <v>39.847999999999999</v>
      </c>
      <c r="H1192" s="124">
        <v>43.494333333333337</v>
      </c>
      <c r="I1192" s="124">
        <v>46.912333333333329</v>
      </c>
      <c r="J1192" s="124">
        <v>45.667666666666669</v>
      </c>
      <c r="K1192" s="124">
        <v>37.778999999999996</v>
      </c>
      <c r="L1192" s="124">
        <v>39.530666666666662</v>
      </c>
      <c r="M1192" s="124">
        <v>39.618666666666662</v>
      </c>
    </row>
    <row r="1193" spans="1:13" ht="12" x14ac:dyDescent="0.25">
      <c r="A1193" s="175">
        <v>731.53</v>
      </c>
      <c r="B1193" s="124">
        <v>48.492999999999995</v>
      </c>
      <c r="C1193" s="124">
        <v>42.742333333333335</v>
      </c>
      <c r="D1193" s="124">
        <v>34.350333333333332</v>
      </c>
      <c r="E1193" s="124">
        <v>34.663999999999994</v>
      </c>
      <c r="F1193" s="124">
        <v>48.23</v>
      </c>
      <c r="G1193" s="124">
        <v>40.150666666666666</v>
      </c>
      <c r="H1193" s="124">
        <v>43.837666666666657</v>
      </c>
      <c r="I1193" s="124">
        <v>47.249666666666663</v>
      </c>
      <c r="J1193" s="124">
        <v>45.976999999999997</v>
      </c>
      <c r="K1193" s="124">
        <v>38.017000000000003</v>
      </c>
      <c r="L1193" s="124">
        <v>39.847666666666662</v>
      </c>
      <c r="M1193" s="124">
        <v>39.848999999999997</v>
      </c>
    </row>
    <row r="1194" spans="1:13" ht="12" x14ac:dyDescent="0.25">
      <c r="A1194" s="175">
        <v>731.97</v>
      </c>
      <c r="B1194" s="124">
        <v>48.833333333333336</v>
      </c>
      <c r="C1194" s="124">
        <v>43.112666666666662</v>
      </c>
      <c r="D1194" s="124">
        <v>34.658666666666669</v>
      </c>
      <c r="E1194" s="124">
        <v>34.947333333333326</v>
      </c>
      <c r="F1194" s="124">
        <v>48.529666666666664</v>
      </c>
      <c r="G1194" s="124">
        <v>40.449666666666666</v>
      </c>
      <c r="H1194" s="124">
        <v>44.18266666666667</v>
      </c>
      <c r="I1194" s="124">
        <v>47.586333333333336</v>
      </c>
      <c r="J1194" s="124">
        <v>46.289666666666669</v>
      </c>
      <c r="K1194" s="124">
        <v>38.253000000000007</v>
      </c>
      <c r="L1194" s="124">
        <v>40.162333333333329</v>
      </c>
      <c r="M1194" s="124">
        <v>40.076666666666661</v>
      </c>
    </row>
    <row r="1195" spans="1:13" ht="12" x14ac:dyDescent="0.25">
      <c r="A1195" s="175">
        <v>732.41</v>
      </c>
      <c r="B1195" s="124">
        <v>49.150333333333329</v>
      </c>
      <c r="C1195" s="124">
        <v>43.457000000000001</v>
      </c>
      <c r="D1195" s="124">
        <v>34.936</v>
      </c>
      <c r="E1195" s="124">
        <v>35.221333333333334</v>
      </c>
      <c r="F1195" s="124">
        <v>48.794333333333327</v>
      </c>
      <c r="G1195" s="124">
        <v>40.729333333333336</v>
      </c>
      <c r="H1195" s="124">
        <v>44.503000000000007</v>
      </c>
      <c r="I1195" s="124">
        <v>47.893666666666668</v>
      </c>
      <c r="J1195" s="124">
        <v>46.571666666666665</v>
      </c>
      <c r="K1195" s="124">
        <v>38.465666666666664</v>
      </c>
      <c r="L1195" s="124">
        <v>40.457000000000001</v>
      </c>
      <c r="M1195" s="124">
        <v>40.289333333333332</v>
      </c>
    </row>
    <row r="1196" spans="1:13" ht="12" x14ac:dyDescent="0.25">
      <c r="A1196" s="175">
        <v>732.85</v>
      </c>
      <c r="B1196" s="124">
        <v>49.451000000000001</v>
      </c>
      <c r="C1196" s="124">
        <v>43.792000000000002</v>
      </c>
      <c r="D1196" s="124">
        <v>35.209333333333326</v>
      </c>
      <c r="E1196" s="124">
        <v>35.475000000000001</v>
      </c>
      <c r="F1196" s="124">
        <v>49.066666666666663</v>
      </c>
      <c r="G1196" s="124">
        <v>40.994999999999997</v>
      </c>
      <c r="H1196" s="124">
        <v>44.814999999999998</v>
      </c>
      <c r="I1196" s="124">
        <v>48.185333333333325</v>
      </c>
      <c r="J1196" s="124">
        <v>46.844999999999999</v>
      </c>
      <c r="K1196" s="124">
        <v>38.669666666666664</v>
      </c>
      <c r="L1196" s="124">
        <v>40.742666666666672</v>
      </c>
      <c r="M1196" s="124">
        <v>40.499000000000002</v>
      </c>
    </row>
    <row r="1197" spans="1:13" ht="12" x14ac:dyDescent="0.25">
      <c r="A1197" s="175">
        <v>733.29</v>
      </c>
      <c r="B1197" s="124">
        <v>49.74</v>
      </c>
      <c r="C1197" s="124">
        <v>44.120000000000005</v>
      </c>
      <c r="D1197" s="124">
        <v>35.473000000000006</v>
      </c>
      <c r="E1197" s="124">
        <v>35.721666666666664</v>
      </c>
      <c r="F1197" s="124">
        <v>49.327666666666666</v>
      </c>
      <c r="G1197" s="124">
        <v>41.265333333333338</v>
      </c>
      <c r="H1197" s="124">
        <v>45.126333333333342</v>
      </c>
      <c r="I1197" s="124">
        <v>48.47</v>
      </c>
      <c r="J1197" s="124">
        <v>47.113</v>
      </c>
      <c r="K1197" s="124">
        <v>38.872666666666667</v>
      </c>
      <c r="L1197" s="124">
        <v>41.032000000000004</v>
      </c>
      <c r="M1197" s="124">
        <v>40.704999999999991</v>
      </c>
    </row>
    <row r="1198" spans="1:13" ht="12" x14ac:dyDescent="0.25">
      <c r="A1198" s="175">
        <v>733.73</v>
      </c>
      <c r="B1198" s="124">
        <v>50.030666666666662</v>
      </c>
      <c r="C1198" s="124">
        <v>44.43966666666666</v>
      </c>
      <c r="D1198" s="124">
        <v>35.732333333333337</v>
      </c>
      <c r="E1198" s="124">
        <v>35.975000000000001</v>
      </c>
      <c r="F1198" s="124">
        <v>49.57566666666667</v>
      </c>
      <c r="G1198" s="124">
        <v>41.524999999999999</v>
      </c>
      <c r="H1198" s="124">
        <v>45.420333333333332</v>
      </c>
      <c r="I1198" s="124">
        <v>48.761666666666663</v>
      </c>
      <c r="J1198" s="124">
        <v>47.367666666666672</v>
      </c>
      <c r="K1198" s="124">
        <v>39.06433333333333</v>
      </c>
      <c r="L1198" s="124">
        <v>41.307333333333332</v>
      </c>
      <c r="M1198" s="124">
        <v>40.902333333333331</v>
      </c>
    </row>
    <row r="1199" spans="1:13" ht="12" x14ac:dyDescent="0.25">
      <c r="A1199" s="175">
        <v>734.17</v>
      </c>
      <c r="B1199" s="124">
        <v>50.321666666666665</v>
      </c>
      <c r="C1199" s="124">
        <v>44.75866666666667</v>
      </c>
      <c r="D1199" s="124">
        <v>36.000666666666667</v>
      </c>
      <c r="E1199" s="124">
        <v>36.222666666666669</v>
      </c>
      <c r="F1199" s="124">
        <v>49.814999999999998</v>
      </c>
      <c r="G1199" s="124">
        <v>41.781333333333329</v>
      </c>
      <c r="H1199" s="124">
        <v>45.723333333333336</v>
      </c>
      <c r="I1199" s="124">
        <v>49.052</v>
      </c>
      <c r="J1199" s="124">
        <v>47.626666666666665</v>
      </c>
      <c r="K1199" s="124">
        <v>39.262666666666668</v>
      </c>
      <c r="L1199" s="124">
        <v>41.581999999999994</v>
      </c>
      <c r="M1199" s="124">
        <v>41.091999999999992</v>
      </c>
    </row>
    <row r="1200" spans="1:13" ht="12" x14ac:dyDescent="0.25">
      <c r="A1200" s="175">
        <v>734.61</v>
      </c>
      <c r="B1200" s="124">
        <v>50.611333333333334</v>
      </c>
      <c r="C1200" s="124">
        <v>45.074999999999996</v>
      </c>
      <c r="D1200" s="124">
        <v>36.25866666666667</v>
      </c>
      <c r="E1200" s="124">
        <v>36.454666666666668</v>
      </c>
      <c r="F1200" s="124">
        <v>50.05766666666667</v>
      </c>
      <c r="G1200" s="124">
        <v>42.033666666666669</v>
      </c>
      <c r="H1200" s="124">
        <v>46.027000000000008</v>
      </c>
      <c r="I1200" s="124">
        <v>49.332333333333331</v>
      </c>
      <c r="J1200" s="124">
        <v>47.870666666666665</v>
      </c>
      <c r="K1200" s="124">
        <v>39.451999999999998</v>
      </c>
      <c r="L1200" s="124">
        <v>41.851999999999997</v>
      </c>
      <c r="M1200" s="124">
        <v>41.287999999999997</v>
      </c>
    </row>
    <row r="1201" spans="1:13" ht="12" x14ac:dyDescent="0.25">
      <c r="A1201" s="175">
        <v>735.05</v>
      </c>
      <c r="B1201" s="124">
        <v>50.880666666666663</v>
      </c>
      <c r="C1201" s="124">
        <v>45.37433333333334</v>
      </c>
      <c r="D1201" s="124">
        <v>36.499000000000002</v>
      </c>
      <c r="E1201" s="124">
        <v>36.694333333333333</v>
      </c>
      <c r="F1201" s="124">
        <v>50.290999999999997</v>
      </c>
      <c r="G1201" s="124">
        <v>42.278666666666666</v>
      </c>
      <c r="H1201" s="124">
        <v>46.321666666666665</v>
      </c>
      <c r="I1201" s="124">
        <v>49.607666666666667</v>
      </c>
      <c r="J1201" s="124">
        <v>48.113</v>
      </c>
      <c r="K1201" s="124">
        <v>39.631</v>
      </c>
      <c r="L1201" s="124">
        <v>42.106000000000002</v>
      </c>
      <c r="M1201" s="124">
        <v>41.466333333333331</v>
      </c>
    </row>
    <row r="1202" spans="1:13" ht="12" x14ac:dyDescent="0.25">
      <c r="A1202" s="175">
        <v>735.49</v>
      </c>
      <c r="B1202" s="124">
        <v>51.147333333333336</v>
      </c>
      <c r="C1202" s="124">
        <v>45.670666666666669</v>
      </c>
      <c r="D1202" s="124">
        <v>36.749666666666663</v>
      </c>
      <c r="E1202" s="124">
        <v>36.929000000000002</v>
      </c>
      <c r="F1202" s="124">
        <v>50.526666666666671</v>
      </c>
      <c r="G1202" s="124">
        <v>42.523666666666664</v>
      </c>
      <c r="H1202" s="124">
        <v>46.605666666666671</v>
      </c>
      <c r="I1202" s="124">
        <v>49.868333333333332</v>
      </c>
      <c r="J1202" s="124">
        <v>48.350333333333339</v>
      </c>
      <c r="K1202" s="124">
        <v>39.815999999999995</v>
      </c>
      <c r="L1202" s="124">
        <v>42.373666666666665</v>
      </c>
      <c r="M1202" s="124">
        <v>41.641999999999996</v>
      </c>
    </row>
    <row r="1203" spans="1:13" ht="12" x14ac:dyDescent="0.25">
      <c r="A1203" s="175">
        <v>735.93</v>
      </c>
      <c r="B1203" s="124">
        <v>51.406333333333329</v>
      </c>
      <c r="C1203" s="124">
        <v>45.967000000000006</v>
      </c>
      <c r="D1203" s="124">
        <v>36.992333333333328</v>
      </c>
      <c r="E1203" s="124">
        <v>37.155666666666669</v>
      </c>
      <c r="F1203" s="124">
        <v>50.747999999999998</v>
      </c>
      <c r="G1203" s="124">
        <v>42.759333333333338</v>
      </c>
      <c r="H1203" s="124">
        <v>46.888333333333343</v>
      </c>
      <c r="I1203" s="124">
        <v>50.116333333333337</v>
      </c>
      <c r="J1203" s="124">
        <v>48.596333333333327</v>
      </c>
      <c r="K1203" s="124">
        <v>39.998333333333335</v>
      </c>
      <c r="L1203" s="124">
        <v>42.633000000000003</v>
      </c>
      <c r="M1203" s="124">
        <v>41.821999999999996</v>
      </c>
    </row>
    <row r="1204" spans="1:13" ht="12" x14ac:dyDescent="0.25">
      <c r="A1204" s="175">
        <v>736.37</v>
      </c>
      <c r="B1204" s="124">
        <v>51.647999999999996</v>
      </c>
      <c r="C1204" s="124">
        <v>46.238999999999997</v>
      </c>
      <c r="D1204" s="124">
        <v>37.215666666666664</v>
      </c>
      <c r="E1204" s="124">
        <v>37.371333333333332</v>
      </c>
      <c r="F1204" s="124">
        <v>50.946666666666665</v>
      </c>
      <c r="G1204" s="124">
        <v>42.974333333333334</v>
      </c>
      <c r="H1204" s="124">
        <v>47.157000000000004</v>
      </c>
      <c r="I1204" s="124">
        <v>50.345666666666659</v>
      </c>
      <c r="J1204" s="124">
        <v>48.805</v>
      </c>
      <c r="K1204" s="124">
        <v>40.159666666666659</v>
      </c>
      <c r="L1204" s="124">
        <v>42.868333333333339</v>
      </c>
      <c r="M1204" s="124">
        <v>41.978666666666669</v>
      </c>
    </row>
    <row r="1205" spans="1:13" ht="12" x14ac:dyDescent="0.25">
      <c r="A1205" s="175">
        <v>736.81</v>
      </c>
      <c r="B1205" s="124">
        <v>51.887333333333338</v>
      </c>
      <c r="C1205" s="124">
        <v>46.524999999999999</v>
      </c>
      <c r="D1205" s="124">
        <v>37.442666666666668</v>
      </c>
      <c r="E1205" s="124">
        <v>37.585000000000001</v>
      </c>
      <c r="F1205" s="124">
        <v>51.153333333333336</v>
      </c>
      <c r="G1205" s="124">
        <v>43.189</v>
      </c>
      <c r="H1205" s="124">
        <v>47.417000000000002</v>
      </c>
      <c r="I1205" s="124">
        <v>50.57833333333334</v>
      </c>
      <c r="J1205" s="124">
        <v>49.027999999999999</v>
      </c>
      <c r="K1205" s="124">
        <v>40.31966666666667</v>
      </c>
      <c r="L1205" s="124">
        <v>43.106666666666662</v>
      </c>
      <c r="M1205" s="124">
        <v>42.146333333333331</v>
      </c>
    </row>
    <row r="1206" spans="1:13" ht="12" x14ac:dyDescent="0.25">
      <c r="A1206" s="175">
        <v>737.25</v>
      </c>
      <c r="B1206" s="124">
        <v>52.106666666666662</v>
      </c>
      <c r="C1206" s="124">
        <v>46.783666666666669</v>
      </c>
      <c r="D1206" s="124">
        <v>37.651333333333334</v>
      </c>
      <c r="E1206" s="124">
        <v>37.777666666666669</v>
      </c>
      <c r="F1206" s="124">
        <v>51.333999999999996</v>
      </c>
      <c r="G1206" s="124">
        <v>43.391333333333328</v>
      </c>
      <c r="H1206" s="124">
        <v>47.655333333333338</v>
      </c>
      <c r="I1206" s="124">
        <v>50.793000000000006</v>
      </c>
      <c r="J1206" s="124">
        <v>49.223999999999997</v>
      </c>
      <c r="K1206" s="124">
        <v>40.464333333333336</v>
      </c>
      <c r="L1206" s="124">
        <v>43.315333333333342</v>
      </c>
      <c r="M1206" s="124">
        <v>42.291333333333334</v>
      </c>
    </row>
    <row r="1207" spans="1:13" ht="12" x14ac:dyDescent="0.25">
      <c r="A1207" s="175">
        <v>737.69</v>
      </c>
      <c r="B1207" s="124">
        <v>52.322333333333326</v>
      </c>
      <c r="C1207" s="124">
        <v>47.032000000000004</v>
      </c>
      <c r="D1207" s="124">
        <v>37.851666666666667</v>
      </c>
      <c r="E1207" s="124">
        <v>37.96</v>
      </c>
      <c r="F1207" s="124">
        <v>51.520333333333326</v>
      </c>
      <c r="G1207" s="124">
        <v>43.592000000000006</v>
      </c>
      <c r="H1207" s="124">
        <v>47.903999999999996</v>
      </c>
      <c r="I1207" s="124">
        <v>51.007000000000005</v>
      </c>
      <c r="J1207" s="124">
        <v>49.41566666666666</v>
      </c>
      <c r="K1207" s="124">
        <v>40.609666666666662</v>
      </c>
      <c r="L1207" s="124">
        <v>43.514333333333333</v>
      </c>
      <c r="M1207" s="124">
        <v>42.431999999999995</v>
      </c>
    </row>
    <row r="1208" spans="1:13" ht="12" x14ac:dyDescent="0.25">
      <c r="A1208" s="175">
        <v>738.13</v>
      </c>
      <c r="B1208" s="124">
        <v>52.524666666666668</v>
      </c>
      <c r="C1208" s="124">
        <v>47.272333333333336</v>
      </c>
      <c r="D1208" s="124">
        <v>38.055</v>
      </c>
      <c r="E1208" s="124">
        <v>38.132666666666672</v>
      </c>
      <c r="F1208" s="124">
        <v>51.695999999999998</v>
      </c>
      <c r="G1208" s="124">
        <v>43.766333333333336</v>
      </c>
      <c r="H1208" s="124">
        <v>48.129666666666658</v>
      </c>
      <c r="I1208" s="124">
        <v>51.204333333333331</v>
      </c>
      <c r="J1208" s="124">
        <v>49.595333333333336</v>
      </c>
      <c r="K1208" s="124">
        <v>40.747666666666667</v>
      </c>
      <c r="L1208" s="124">
        <v>43.720000000000006</v>
      </c>
      <c r="M1208" s="124">
        <v>42.564999999999998</v>
      </c>
    </row>
    <row r="1209" spans="1:13" ht="12" x14ac:dyDescent="0.25">
      <c r="A1209" s="175">
        <v>738.57</v>
      </c>
      <c r="B1209" s="124">
        <v>52.731666666666662</v>
      </c>
      <c r="C1209" s="124">
        <v>47.500999999999998</v>
      </c>
      <c r="D1209" s="124">
        <v>38.235999999999997</v>
      </c>
      <c r="E1209" s="124">
        <v>38.305666666666667</v>
      </c>
      <c r="F1209" s="124">
        <v>51.867333333333328</v>
      </c>
      <c r="G1209" s="124">
        <v>43.960666666666668</v>
      </c>
      <c r="H1209" s="124">
        <v>48.348666666666666</v>
      </c>
      <c r="I1209" s="124">
        <v>51.403333333333336</v>
      </c>
      <c r="J1209" s="124">
        <v>49.778666666666673</v>
      </c>
      <c r="K1209" s="124">
        <v>40.878</v>
      </c>
      <c r="L1209" s="124">
        <v>43.925000000000004</v>
      </c>
      <c r="M1209" s="124">
        <v>42.693666666666665</v>
      </c>
    </row>
    <row r="1210" spans="1:13" ht="12" x14ac:dyDescent="0.25">
      <c r="A1210" s="175">
        <v>739.01</v>
      </c>
      <c r="B1210" s="124">
        <v>52.923666666666669</v>
      </c>
      <c r="C1210" s="124">
        <v>47.724666666666671</v>
      </c>
      <c r="D1210" s="124">
        <v>38.43</v>
      </c>
      <c r="E1210" s="124">
        <v>38.487666666666662</v>
      </c>
      <c r="F1210" s="124">
        <v>52.041666666666664</v>
      </c>
      <c r="G1210" s="124">
        <v>44.131</v>
      </c>
      <c r="H1210" s="124">
        <v>48.558999999999997</v>
      </c>
      <c r="I1210" s="124">
        <v>51.595333333333336</v>
      </c>
      <c r="J1210" s="124">
        <v>49.956333333333333</v>
      </c>
      <c r="K1210" s="124">
        <v>41.013333333333328</v>
      </c>
      <c r="L1210" s="124">
        <v>44.120666666666665</v>
      </c>
      <c r="M1210" s="124">
        <v>42.815333333333335</v>
      </c>
    </row>
    <row r="1211" spans="1:13" ht="12" x14ac:dyDescent="0.25">
      <c r="A1211" s="175">
        <v>739.45</v>
      </c>
      <c r="B1211" s="124">
        <v>53.109666666666669</v>
      </c>
      <c r="C1211" s="124">
        <v>47.947000000000003</v>
      </c>
      <c r="D1211" s="124">
        <v>38.612666666666662</v>
      </c>
      <c r="E1211" s="124">
        <v>38.654333333333334</v>
      </c>
      <c r="F1211" s="124">
        <v>52.207333333333338</v>
      </c>
      <c r="G1211" s="124">
        <v>44.31133333333333</v>
      </c>
      <c r="H1211" s="124">
        <v>48.764333333333333</v>
      </c>
      <c r="I1211" s="124">
        <v>51.792000000000002</v>
      </c>
      <c r="J1211" s="124">
        <v>50.12166666666667</v>
      </c>
      <c r="K1211" s="124">
        <v>41.142666666666663</v>
      </c>
      <c r="L1211" s="124">
        <v>44.31133333333333</v>
      </c>
      <c r="M1211" s="124">
        <v>42.94</v>
      </c>
    </row>
    <row r="1212" spans="1:13" ht="12" x14ac:dyDescent="0.25">
      <c r="A1212" s="175">
        <v>739.89</v>
      </c>
      <c r="B1212" s="124">
        <v>53.297666666666665</v>
      </c>
      <c r="C1212" s="124">
        <v>48.152999999999999</v>
      </c>
      <c r="D1212" s="124">
        <v>38.785333333333334</v>
      </c>
      <c r="E1212" s="124">
        <v>38.817999999999998</v>
      </c>
      <c r="F1212" s="124">
        <v>52.359000000000002</v>
      </c>
      <c r="G1212" s="124">
        <v>44.472999999999992</v>
      </c>
      <c r="H1212" s="124">
        <v>48.965000000000003</v>
      </c>
      <c r="I1212" s="124">
        <v>51.976333333333336</v>
      </c>
      <c r="J1212" s="124">
        <v>50.285333333333334</v>
      </c>
      <c r="K1212" s="124">
        <v>41.258333333333333</v>
      </c>
      <c r="L1212" s="124">
        <v>44.488999999999997</v>
      </c>
      <c r="M1212" s="124">
        <v>43.05766666666667</v>
      </c>
    </row>
    <row r="1213" spans="1:13" ht="12" x14ac:dyDescent="0.25">
      <c r="A1213" s="175">
        <v>740.33</v>
      </c>
      <c r="B1213" s="124">
        <v>53.472666666666669</v>
      </c>
      <c r="C1213" s="124">
        <v>48.354666666666667</v>
      </c>
      <c r="D1213" s="124">
        <v>38.951000000000001</v>
      </c>
      <c r="E1213" s="124">
        <v>38.970999999999997</v>
      </c>
      <c r="F1213" s="124">
        <v>52.52</v>
      </c>
      <c r="G1213" s="124">
        <v>44.630333333333333</v>
      </c>
      <c r="H1213" s="124">
        <v>49.155333333333338</v>
      </c>
      <c r="I1213" s="124">
        <v>52.150000000000006</v>
      </c>
      <c r="J1213" s="124">
        <v>50.448666666666668</v>
      </c>
      <c r="K1213" s="124">
        <v>41.37166666666667</v>
      </c>
      <c r="L1213" s="124">
        <v>44.663333333333334</v>
      </c>
      <c r="M1213" s="124">
        <v>43.173666666666669</v>
      </c>
    </row>
    <row r="1214" spans="1:13" ht="12" x14ac:dyDescent="0.25">
      <c r="A1214" s="175">
        <v>740.76</v>
      </c>
      <c r="B1214" s="124">
        <v>53.638333333333328</v>
      </c>
      <c r="C1214" s="124">
        <v>48.543333333333329</v>
      </c>
      <c r="D1214" s="124">
        <v>39.118666666666662</v>
      </c>
      <c r="E1214" s="124">
        <v>39.124333333333333</v>
      </c>
      <c r="F1214" s="124">
        <v>52.657666666666671</v>
      </c>
      <c r="G1214" s="124">
        <v>44.780333333333338</v>
      </c>
      <c r="H1214" s="124">
        <v>49.335999999999991</v>
      </c>
      <c r="I1214" s="124">
        <v>52.308</v>
      </c>
      <c r="J1214" s="124">
        <v>50.592333333333329</v>
      </c>
      <c r="K1214" s="124">
        <v>41.478666666666662</v>
      </c>
      <c r="L1214" s="124">
        <v>44.823666666666668</v>
      </c>
      <c r="M1214" s="124">
        <v>43.282000000000004</v>
      </c>
    </row>
    <row r="1215" spans="1:13" ht="12" x14ac:dyDescent="0.25">
      <c r="A1215" s="175">
        <v>741.2</v>
      </c>
      <c r="B1215" s="124">
        <v>53.784999999999997</v>
      </c>
      <c r="C1215" s="124">
        <v>48.731666666666662</v>
      </c>
      <c r="D1215" s="124">
        <v>39.260333333333328</v>
      </c>
      <c r="E1215" s="124">
        <v>39.270000000000003</v>
      </c>
      <c r="F1215" s="124">
        <v>52.794333333333327</v>
      </c>
      <c r="G1215" s="124">
        <v>44.928666666666665</v>
      </c>
      <c r="H1215" s="124">
        <v>49.515999999999998</v>
      </c>
      <c r="I1215" s="124">
        <v>52.464333333333336</v>
      </c>
      <c r="J1215" s="124">
        <v>50.728666666666669</v>
      </c>
      <c r="K1215" s="124">
        <v>41.585666666666661</v>
      </c>
      <c r="L1215" s="124">
        <v>44.985666666666667</v>
      </c>
      <c r="M1215" s="124">
        <v>43.378000000000007</v>
      </c>
    </row>
    <row r="1216" spans="1:13" ht="12" x14ac:dyDescent="0.25">
      <c r="A1216" s="175">
        <v>741.64</v>
      </c>
      <c r="B1216" s="124">
        <v>53.93533333333334</v>
      </c>
      <c r="C1216" s="124">
        <v>48.907666666666671</v>
      </c>
      <c r="D1216" s="124">
        <v>39.402999999999999</v>
      </c>
      <c r="E1216" s="124">
        <v>39.401000000000003</v>
      </c>
      <c r="F1216" s="124">
        <v>52.919999999999995</v>
      </c>
      <c r="G1216" s="124">
        <v>45.07</v>
      </c>
      <c r="H1216" s="124">
        <v>49.68966666666666</v>
      </c>
      <c r="I1216" s="124">
        <v>52.611000000000011</v>
      </c>
      <c r="J1216" s="124">
        <v>50.860000000000007</v>
      </c>
      <c r="K1216" s="124">
        <v>41.679000000000002</v>
      </c>
      <c r="L1216" s="124">
        <v>45.140333333333331</v>
      </c>
      <c r="M1216" s="124">
        <v>43.465333333333326</v>
      </c>
    </row>
    <row r="1217" spans="1:13" ht="12" x14ac:dyDescent="0.25">
      <c r="A1217" s="175">
        <v>742.08</v>
      </c>
      <c r="B1217" s="124">
        <v>54.092333333333329</v>
      </c>
      <c r="C1217" s="124">
        <v>49.092666666666666</v>
      </c>
      <c r="D1217" s="124">
        <v>39.551666666666669</v>
      </c>
      <c r="E1217" s="124">
        <v>39.545666666666669</v>
      </c>
      <c r="F1217" s="124">
        <v>53.050666666666665</v>
      </c>
      <c r="G1217" s="124">
        <v>45.224333333333334</v>
      </c>
      <c r="H1217" s="124">
        <v>49.867333333333335</v>
      </c>
      <c r="I1217" s="124">
        <v>52.762333333333338</v>
      </c>
      <c r="J1217" s="124">
        <v>51.001333333333328</v>
      </c>
      <c r="K1217" s="124">
        <v>41.782333333333334</v>
      </c>
      <c r="L1217" s="124">
        <v>45.293666666666667</v>
      </c>
      <c r="M1217" s="124">
        <v>43.56366666666667</v>
      </c>
    </row>
    <row r="1218" spans="1:13" ht="12" x14ac:dyDescent="0.25">
      <c r="A1218" s="175">
        <v>742.52</v>
      </c>
      <c r="B1218" s="124">
        <v>54.234333333333332</v>
      </c>
      <c r="C1218" s="124">
        <v>49.268000000000001</v>
      </c>
      <c r="D1218" s="124">
        <v>39.698333333333331</v>
      </c>
      <c r="E1218" s="124">
        <v>39.677999999999997</v>
      </c>
      <c r="F1218" s="124">
        <v>53.18533333333334</v>
      </c>
      <c r="G1218" s="124">
        <v>45.367666666666672</v>
      </c>
      <c r="H1218" s="124">
        <v>50.026666666666671</v>
      </c>
      <c r="I1218" s="124">
        <v>52.902666666666669</v>
      </c>
      <c r="J1218" s="124">
        <v>51.136666666666663</v>
      </c>
      <c r="K1218" s="124">
        <v>41.889000000000003</v>
      </c>
      <c r="L1218" s="124">
        <v>45.443999999999996</v>
      </c>
      <c r="M1218" s="124">
        <v>43.657666666666664</v>
      </c>
    </row>
    <row r="1219" spans="1:13" ht="12" x14ac:dyDescent="0.25">
      <c r="A1219" s="175">
        <v>742.96</v>
      </c>
      <c r="B1219" s="124">
        <v>54.365333333333332</v>
      </c>
      <c r="C1219" s="124">
        <v>49.433666666666674</v>
      </c>
      <c r="D1219" s="124">
        <v>39.835666666666668</v>
      </c>
      <c r="E1219" s="124">
        <v>39.80233333333333</v>
      </c>
      <c r="F1219" s="124">
        <v>53.30533333333333</v>
      </c>
      <c r="G1219" s="124">
        <v>45.490333333333332</v>
      </c>
      <c r="H1219" s="124">
        <v>50.189666666666675</v>
      </c>
      <c r="I1219" s="124">
        <v>53.036333333333324</v>
      </c>
      <c r="J1219" s="124">
        <v>51.264000000000003</v>
      </c>
      <c r="K1219" s="124">
        <v>41.978000000000002</v>
      </c>
      <c r="L1219" s="124">
        <v>45.580000000000005</v>
      </c>
      <c r="M1219" s="124">
        <v>43.742666666666672</v>
      </c>
    </row>
    <row r="1220" spans="1:13" ht="12" x14ac:dyDescent="0.25">
      <c r="A1220" s="175">
        <v>743.4</v>
      </c>
      <c r="B1220" s="124">
        <v>54.484666666666669</v>
      </c>
      <c r="C1220" s="124">
        <v>49.588999999999999</v>
      </c>
      <c r="D1220" s="124">
        <v>39.955333333333328</v>
      </c>
      <c r="E1220" s="124">
        <v>39.920333333333332</v>
      </c>
      <c r="F1220" s="124">
        <v>53.412333333333329</v>
      </c>
      <c r="G1220" s="124">
        <v>45.614666666666665</v>
      </c>
      <c r="H1220" s="124">
        <v>50.337666666666671</v>
      </c>
      <c r="I1220" s="124">
        <v>53.152000000000008</v>
      </c>
      <c r="J1220" s="124">
        <v>51.375</v>
      </c>
      <c r="K1220" s="124">
        <v>42.063333333333333</v>
      </c>
      <c r="L1220" s="124">
        <v>45.699999999999996</v>
      </c>
      <c r="M1220" s="124">
        <v>43.81066666666667</v>
      </c>
    </row>
    <row r="1221" spans="1:13" ht="12" x14ac:dyDescent="0.25">
      <c r="A1221" s="175">
        <v>743.84</v>
      </c>
      <c r="B1221" s="124">
        <v>54.597333333333331</v>
      </c>
      <c r="C1221" s="124">
        <v>49.739333333333327</v>
      </c>
      <c r="D1221" s="124">
        <v>40.077333333333335</v>
      </c>
      <c r="E1221" s="124">
        <v>40.043333333333329</v>
      </c>
      <c r="F1221" s="124">
        <v>53.514666666666663</v>
      </c>
      <c r="G1221" s="124">
        <v>45.719666666666662</v>
      </c>
      <c r="H1221" s="124">
        <v>50.479666666666667</v>
      </c>
      <c r="I1221" s="124">
        <v>53.274333333333338</v>
      </c>
      <c r="J1221" s="124">
        <v>51.493000000000002</v>
      </c>
      <c r="K1221" s="124">
        <v>42.145000000000003</v>
      </c>
      <c r="L1221" s="124">
        <v>45.82566666666667</v>
      </c>
      <c r="M1221" s="124">
        <v>43.884666666666668</v>
      </c>
    </row>
    <row r="1222" spans="1:13" ht="12" x14ac:dyDescent="0.25">
      <c r="A1222" s="175">
        <v>744.28</v>
      </c>
      <c r="B1222" s="124">
        <v>54.706666666666671</v>
      </c>
      <c r="C1222" s="124">
        <v>49.872666666666667</v>
      </c>
      <c r="D1222" s="124">
        <v>40.187000000000005</v>
      </c>
      <c r="E1222" s="124">
        <v>40.143333333333338</v>
      </c>
      <c r="F1222" s="124">
        <v>53.598666666666666</v>
      </c>
      <c r="G1222" s="124">
        <v>45.822333333333326</v>
      </c>
      <c r="H1222" s="124">
        <v>50.596333333333341</v>
      </c>
      <c r="I1222" s="124">
        <v>53.367333333333335</v>
      </c>
      <c r="J1222" s="124">
        <v>51.577333333333335</v>
      </c>
      <c r="K1222" s="124">
        <v>42.219333333333331</v>
      </c>
      <c r="L1222" s="124">
        <v>45.934666666666665</v>
      </c>
      <c r="M1222" s="124">
        <v>43.946333333333335</v>
      </c>
    </row>
    <row r="1223" spans="1:13" ht="12" x14ac:dyDescent="0.25">
      <c r="A1223" s="175">
        <v>744.72</v>
      </c>
      <c r="B1223" s="124">
        <v>54.803333333333335</v>
      </c>
      <c r="C1223" s="124">
        <v>49.994333333333337</v>
      </c>
      <c r="D1223" s="124">
        <v>40.292333333333332</v>
      </c>
      <c r="E1223" s="124">
        <v>40.232666666666667</v>
      </c>
      <c r="F1223" s="124">
        <v>53.681000000000004</v>
      </c>
      <c r="G1223" s="124">
        <v>45.921333333333337</v>
      </c>
      <c r="H1223" s="124">
        <v>50.720666666666666</v>
      </c>
      <c r="I1223" s="124">
        <v>53.47</v>
      </c>
      <c r="J1223" s="124">
        <v>51.670666666666669</v>
      </c>
      <c r="K1223" s="124">
        <v>42.284666666666666</v>
      </c>
      <c r="L1223" s="124">
        <v>46.040333333333329</v>
      </c>
      <c r="M1223" s="124">
        <v>44.005333333333333</v>
      </c>
    </row>
    <row r="1224" spans="1:13" ht="12" x14ac:dyDescent="0.25">
      <c r="A1224" s="175">
        <v>745.16</v>
      </c>
      <c r="B1224" s="124">
        <v>54.883333333333333</v>
      </c>
      <c r="C1224" s="124">
        <v>50.101999999999997</v>
      </c>
      <c r="D1224" s="124">
        <v>40.380666666666663</v>
      </c>
      <c r="E1224" s="124">
        <v>40.321999999999996</v>
      </c>
      <c r="F1224" s="124">
        <v>53.752333333333333</v>
      </c>
      <c r="G1224" s="124">
        <v>46.003999999999998</v>
      </c>
      <c r="H1224" s="124">
        <v>50.826666666666675</v>
      </c>
      <c r="I1224" s="124">
        <v>53.560666666666663</v>
      </c>
      <c r="J1224" s="124">
        <v>51.732333333333337</v>
      </c>
      <c r="K1224" s="124">
        <v>42.335000000000001</v>
      </c>
      <c r="L1224" s="124">
        <v>46.133999999999993</v>
      </c>
      <c r="M1224" s="124">
        <v>44.048333333333325</v>
      </c>
    </row>
    <row r="1225" spans="1:13" ht="12" x14ac:dyDescent="0.25">
      <c r="A1225" s="175">
        <v>745.59</v>
      </c>
      <c r="B1225" s="124">
        <v>54.980999999999995</v>
      </c>
      <c r="C1225" s="124">
        <v>50.226333333333336</v>
      </c>
      <c r="D1225" s="124">
        <v>40.478000000000002</v>
      </c>
      <c r="E1225" s="124">
        <v>40.42</v>
      </c>
      <c r="F1225" s="124">
        <v>53.835333333333331</v>
      </c>
      <c r="G1225" s="124">
        <v>46.101999999999997</v>
      </c>
      <c r="H1225" s="124">
        <v>50.944999999999993</v>
      </c>
      <c r="I1225" s="124">
        <v>53.667666666666662</v>
      </c>
      <c r="J1225" s="124">
        <v>51.822000000000003</v>
      </c>
      <c r="K1225" s="124">
        <v>42.400666666666666</v>
      </c>
      <c r="L1225" s="124">
        <v>46.242999999999995</v>
      </c>
      <c r="M1225" s="124">
        <v>44.105666666666671</v>
      </c>
    </row>
    <row r="1226" spans="1:13" ht="12" x14ac:dyDescent="0.25">
      <c r="A1226" s="175">
        <v>746.03</v>
      </c>
      <c r="B1226" s="124">
        <v>55.080999999999996</v>
      </c>
      <c r="C1226" s="124">
        <v>50.349666666666657</v>
      </c>
      <c r="D1226" s="124">
        <v>40.577333333333335</v>
      </c>
      <c r="E1226" s="124">
        <v>40.50633333333333</v>
      </c>
      <c r="F1226" s="124">
        <v>53.918666666666674</v>
      </c>
      <c r="G1226" s="124">
        <v>46.193999999999996</v>
      </c>
      <c r="H1226" s="124">
        <v>51.068000000000005</v>
      </c>
      <c r="I1226" s="124">
        <v>53.761666666666677</v>
      </c>
      <c r="J1226" s="124">
        <v>51.905000000000001</v>
      </c>
      <c r="K1226" s="124">
        <v>42.471333333333327</v>
      </c>
      <c r="L1226" s="124">
        <v>46.341666666666669</v>
      </c>
      <c r="M1226" s="124">
        <v>44.165666666666674</v>
      </c>
    </row>
    <row r="1227" spans="1:13" ht="12" x14ac:dyDescent="0.25">
      <c r="A1227" s="175">
        <v>746.47</v>
      </c>
      <c r="B1227" s="124">
        <v>55.181666666666665</v>
      </c>
      <c r="C1227" s="124">
        <v>50.455666666666666</v>
      </c>
      <c r="D1227" s="124">
        <v>40.668333333333329</v>
      </c>
      <c r="E1227" s="124">
        <v>40.6</v>
      </c>
      <c r="F1227" s="124">
        <v>54.006</v>
      </c>
      <c r="G1227" s="124">
        <v>46.285333333333334</v>
      </c>
      <c r="H1227" s="124">
        <v>51.18366666666666</v>
      </c>
      <c r="I1227" s="124">
        <v>53.868000000000002</v>
      </c>
      <c r="J1227" s="124">
        <v>51.99133333333333</v>
      </c>
      <c r="K1227" s="124">
        <v>42.540333333333336</v>
      </c>
      <c r="L1227" s="124">
        <v>46.43933333333333</v>
      </c>
      <c r="M1227" s="124">
        <v>44.230666666666671</v>
      </c>
    </row>
    <row r="1228" spans="1:13" ht="12" x14ac:dyDescent="0.25">
      <c r="A1228" s="175">
        <v>746.91</v>
      </c>
      <c r="B1228" s="124">
        <v>55.25333333333333</v>
      </c>
      <c r="C1228" s="124">
        <v>50.554000000000002</v>
      </c>
      <c r="D1228" s="124">
        <v>40.747333333333337</v>
      </c>
      <c r="E1228" s="124">
        <v>40.670999999999999</v>
      </c>
      <c r="F1228" s="124">
        <v>54.067</v>
      </c>
      <c r="G1228" s="124">
        <v>46.350999999999999</v>
      </c>
      <c r="H1228" s="124">
        <v>51.281666666666666</v>
      </c>
      <c r="I1228" s="124">
        <v>53.94466666666667</v>
      </c>
      <c r="J1228" s="124">
        <v>52.057333333333332</v>
      </c>
      <c r="K1228" s="124">
        <v>42.593333333333334</v>
      </c>
      <c r="L1228" s="124">
        <v>46.528666666666673</v>
      </c>
      <c r="M1228" s="124">
        <v>44.265333333333331</v>
      </c>
    </row>
    <row r="1229" spans="1:13" ht="12" x14ac:dyDescent="0.25">
      <c r="A1229" s="175">
        <v>747.35</v>
      </c>
      <c r="B1229" s="124">
        <v>55.330333333333336</v>
      </c>
      <c r="C1229" s="124">
        <v>50.663000000000004</v>
      </c>
      <c r="D1229" s="124">
        <v>40.826333333333338</v>
      </c>
      <c r="E1229" s="124">
        <v>40.764666666666663</v>
      </c>
      <c r="F1229" s="124">
        <v>54.128999999999998</v>
      </c>
      <c r="G1229" s="124">
        <v>46.44</v>
      </c>
      <c r="H1229" s="124">
        <v>51.383000000000003</v>
      </c>
      <c r="I1229" s="124">
        <v>54.026333333333334</v>
      </c>
      <c r="J1229" s="124">
        <v>52.140999999999998</v>
      </c>
      <c r="K1229" s="124">
        <v>42.65</v>
      </c>
      <c r="L1229" s="124">
        <v>46.613666666666667</v>
      </c>
      <c r="M1229" s="124">
        <v>44.31733333333333</v>
      </c>
    </row>
    <row r="1230" spans="1:13" ht="12" x14ac:dyDescent="0.25">
      <c r="A1230" s="175">
        <v>747.79</v>
      </c>
      <c r="B1230" s="124">
        <v>55.388666666666666</v>
      </c>
      <c r="C1230" s="124">
        <v>50.755666666666663</v>
      </c>
      <c r="D1230" s="124">
        <v>40.908666666666669</v>
      </c>
      <c r="E1230" s="124">
        <v>40.843666666666671</v>
      </c>
      <c r="F1230" s="124">
        <v>54.18866666666667</v>
      </c>
      <c r="G1230" s="124">
        <v>46.503999999999998</v>
      </c>
      <c r="H1230" s="124">
        <v>51.476333333333336</v>
      </c>
      <c r="I1230" s="124">
        <v>54.096333333333341</v>
      </c>
      <c r="J1230" s="124">
        <v>52.203333333333326</v>
      </c>
      <c r="K1230" s="124">
        <v>42.695</v>
      </c>
      <c r="L1230" s="124">
        <v>46.686</v>
      </c>
      <c r="M1230" s="124">
        <v>44.357666666666667</v>
      </c>
    </row>
    <row r="1231" spans="1:13" ht="12" x14ac:dyDescent="0.25">
      <c r="A1231" s="175">
        <v>748.23</v>
      </c>
      <c r="B1231" s="124">
        <v>55.472333333333324</v>
      </c>
      <c r="C1231" s="124">
        <v>50.862333333333332</v>
      </c>
      <c r="D1231" s="124">
        <v>40.984333333333332</v>
      </c>
      <c r="E1231" s="124">
        <v>40.914000000000001</v>
      </c>
      <c r="F1231" s="124">
        <v>54.260666666666673</v>
      </c>
      <c r="G1231" s="124">
        <v>46.584666666666664</v>
      </c>
      <c r="H1231" s="124">
        <v>51.582999999999998</v>
      </c>
      <c r="I1231" s="124">
        <v>54.17433333333333</v>
      </c>
      <c r="J1231" s="124">
        <v>52.276000000000003</v>
      </c>
      <c r="K1231" s="124">
        <v>42.748333333333335</v>
      </c>
      <c r="L1231" s="124">
        <v>46.759666666666668</v>
      </c>
      <c r="M1231" s="124">
        <v>44.41</v>
      </c>
    </row>
    <row r="1232" spans="1:13" ht="12" x14ac:dyDescent="0.25">
      <c r="A1232" s="175">
        <v>748.67</v>
      </c>
      <c r="B1232" s="124">
        <v>55.517333333333333</v>
      </c>
      <c r="C1232" s="124">
        <v>50.937333333333328</v>
      </c>
      <c r="D1232" s="124">
        <v>41.048333333333339</v>
      </c>
      <c r="E1232" s="124">
        <v>40.980333333333327</v>
      </c>
      <c r="F1232" s="124">
        <v>54.286666666666669</v>
      </c>
      <c r="G1232" s="124">
        <v>46.633999999999993</v>
      </c>
      <c r="H1232" s="124">
        <v>51.660666666666664</v>
      </c>
      <c r="I1232" s="124">
        <v>54.219333333333331</v>
      </c>
      <c r="J1232" s="124">
        <v>52.323666666666668</v>
      </c>
      <c r="K1232" s="124">
        <v>42.781666666666666</v>
      </c>
      <c r="L1232" s="124">
        <v>46.821000000000005</v>
      </c>
      <c r="M1232" s="124">
        <v>44.43366666666666</v>
      </c>
    </row>
    <row r="1233" spans="1:13" ht="12" x14ac:dyDescent="0.25">
      <c r="A1233" s="175">
        <v>749.11</v>
      </c>
      <c r="B1233" s="124">
        <v>55.573666666666668</v>
      </c>
      <c r="C1233" s="124">
        <v>51.024333333333338</v>
      </c>
      <c r="D1233" s="124">
        <v>41.119</v>
      </c>
      <c r="E1233" s="124">
        <v>41.038000000000004</v>
      </c>
      <c r="F1233" s="124">
        <v>54.343666666666671</v>
      </c>
      <c r="G1233" s="124">
        <v>46.708666666666666</v>
      </c>
      <c r="H1233" s="124">
        <v>51.753000000000007</v>
      </c>
      <c r="I1233" s="124">
        <v>54.282666666666664</v>
      </c>
      <c r="J1233" s="124">
        <v>52.390333333333331</v>
      </c>
      <c r="K1233" s="124">
        <v>42.833666666666666</v>
      </c>
      <c r="L1233" s="124">
        <v>46.893666666666661</v>
      </c>
      <c r="M1233" s="124">
        <v>44.471000000000004</v>
      </c>
    </row>
    <row r="1234" spans="1:13" ht="12" x14ac:dyDescent="0.25">
      <c r="A1234" s="175">
        <v>749.54</v>
      </c>
      <c r="B1234" s="124">
        <v>55.638666666666666</v>
      </c>
      <c r="C1234" s="124">
        <v>51.102666666666664</v>
      </c>
      <c r="D1234" s="124">
        <v>41.177333333333337</v>
      </c>
      <c r="E1234" s="124">
        <v>41.103000000000002</v>
      </c>
      <c r="F1234" s="124">
        <v>54.389000000000003</v>
      </c>
      <c r="G1234" s="124">
        <v>46.768000000000001</v>
      </c>
      <c r="H1234" s="124">
        <v>51.853333333333332</v>
      </c>
      <c r="I1234" s="124">
        <v>54.345333333333336</v>
      </c>
      <c r="J1234" s="124">
        <v>52.439666666666675</v>
      </c>
      <c r="K1234" s="124">
        <v>42.873666666666658</v>
      </c>
      <c r="L1234" s="124">
        <v>46.957666666666661</v>
      </c>
      <c r="M1234" s="124">
        <v>44.506</v>
      </c>
    </row>
    <row r="1235" spans="1:13" ht="12" x14ac:dyDescent="0.25">
      <c r="A1235" s="175">
        <v>749.98</v>
      </c>
      <c r="B1235" s="124">
        <v>55.681666666666665</v>
      </c>
      <c r="C1235" s="124">
        <v>51.181999999999995</v>
      </c>
      <c r="D1235" s="124">
        <v>41.234333333333332</v>
      </c>
      <c r="E1235" s="124">
        <v>41.151666666666664</v>
      </c>
      <c r="F1235" s="124">
        <v>54.42733333333333</v>
      </c>
      <c r="G1235" s="124">
        <v>46.81433333333333</v>
      </c>
      <c r="H1235" s="124">
        <v>51.940333333333335</v>
      </c>
      <c r="I1235" s="124">
        <v>54.396999999999998</v>
      </c>
      <c r="J1235" s="124">
        <v>52.480999999999995</v>
      </c>
      <c r="K1235" s="124">
        <v>42.897333333333336</v>
      </c>
      <c r="L1235" s="124">
        <v>47.01466666666667</v>
      </c>
      <c r="M1235" s="124">
        <v>44.540666666666674</v>
      </c>
    </row>
    <row r="1236" spans="1:13" ht="12" x14ac:dyDescent="0.25">
      <c r="A1236" s="175">
        <v>750.42</v>
      </c>
      <c r="B1236" s="124">
        <v>55.738333333333337</v>
      </c>
      <c r="C1236" s="124">
        <v>51.243333333333332</v>
      </c>
      <c r="D1236" s="124">
        <v>41.302999999999997</v>
      </c>
      <c r="E1236" s="124">
        <v>41.213666666666661</v>
      </c>
      <c r="F1236" s="124">
        <v>54.465333333333341</v>
      </c>
      <c r="G1236" s="124">
        <v>46.866666666666674</v>
      </c>
      <c r="H1236" s="124">
        <v>52.013666666666666</v>
      </c>
      <c r="I1236" s="124">
        <v>54.447666666666663</v>
      </c>
      <c r="J1236" s="124">
        <v>52.529666666666664</v>
      </c>
      <c r="K1236" s="124">
        <v>42.922666666666665</v>
      </c>
      <c r="L1236" s="124">
        <v>47.073666666666668</v>
      </c>
      <c r="M1236" s="124">
        <v>44.569999999999993</v>
      </c>
    </row>
    <row r="1237" spans="1:13" ht="12" x14ac:dyDescent="0.25">
      <c r="A1237" s="175">
        <v>750.86</v>
      </c>
      <c r="B1237" s="124">
        <v>55.781333333333329</v>
      </c>
      <c r="C1237" s="124">
        <v>51.30833333333333</v>
      </c>
      <c r="D1237" s="124">
        <v>41.353999999999999</v>
      </c>
      <c r="E1237" s="124">
        <v>41.271999999999998</v>
      </c>
      <c r="F1237" s="124">
        <v>54.512666666666668</v>
      </c>
      <c r="G1237" s="124">
        <v>46.906333333333329</v>
      </c>
      <c r="H1237" s="124">
        <v>52.091000000000001</v>
      </c>
      <c r="I1237" s="124">
        <v>54.495333333333328</v>
      </c>
      <c r="J1237" s="124">
        <v>52.579333333333331</v>
      </c>
      <c r="K1237" s="124">
        <v>42.956333333333333</v>
      </c>
      <c r="L1237" s="124">
        <v>47.12166666666667</v>
      </c>
      <c r="M1237" s="124">
        <v>44.602666666666671</v>
      </c>
    </row>
    <row r="1238" spans="1:13" ht="12" x14ac:dyDescent="0.25">
      <c r="A1238" s="175">
        <v>751.3</v>
      </c>
      <c r="B1238" s="124">
        <v>55.829666666666668</v>
      </c>
      <c r="C1238" s="124">
        <v>51.375333333333337</v>
      </c>
      <c r="D1238" s="124">
        <v>41.403999999999996</v>
      </c>
      <c r="E1238" s="124">
        <v>41.328333333333333</v>
      </c>
      <c r="F1238" s="124">
        <v>54.55766666666667</v>
      </c>
      <c r="G1238" s="124">
        <v>46.946333333333335</v>
      </c>
      <c r="H1238" s="124">
        <v>52.165999999999997</v>
      </c>
      <c r="I1238" s="124">
        <v>54.541333333333334</v>
      </c>
      <c r="J1238" s="124">
        <v>52.62166666666667</v>
      </c>
      <c r="K1238" s="124">
        <v>42.986666666666657</v>
      </c>
      <c r="L1238" s="124">
        <v>47.181000000000004</v>
      </c>
      <c r="M1238" s="124">
        <v>44.629666666666672</v>
      </c>
    </row>
    <row r="1239" spans="1:13" ht="12" x14ac:dyDescent="0.25">
      <c r="A1239" s="175">
        <v>751.74</v>
      </c>
      <c r="B1239" s="124">
        <v>55.868333333333339</v>
      </c>
      <c r="C1239" s="124">
        <v>51.425333333333334</v>
      </c>
      <c r="D1239" s="124">
        <v>41.440999999999995</v>
      </c>
      <c r="E1239" s="124">
        <v>41.374333333333333</v>
      </c>
      <c r="F1239" s="124">
        <v>54.568666666666665</v>
      </c>
      <c r="G1239" s="124">
        <v>46.979333333333329</v>
      </c>
      <c r="H1239" s="124">
        <v>52.23533333333333</v>
      </c>
      <c r="I1239" s="124">
        <v>54.585666666666668</v>
      </c>
      <c r="J1239" s="124">
        <v>52.646666666666668</v>
      </c>
      <c r="K1239" s="124">
        <v>42.99666666666667</v>
      </c>
      <c r="L1239" s="124">
        <v>47.219666666666662</v>
      </c>
      <c r="M1239" s="124">
        <v>44.652666666666676</v>
      </c>
    </row>
    <row r="1240" spans="1:13" ht="12" x14ac:dyDescent="0.25">
      <c r="A1240" s="175">
        <v>752.18</v>
      </c>
      <c r="B1240" s="124">
        <v>55.904333333333334</v>
      </c>
      <c r="C1240" s="124">
        <v>51.470333333333336</v>
      </c>
      <c r="D1240" s="124">
        <v>41.475333333333332</v>
      </c>
      <c r="E1240" s="124">
        <v>41.408000000000001</v>
      </c>
      <c r="F1240" s="124">
        <v>54.586333333333336</v>
      </c>
      <c r="G1240" s="124">
        <v>47.006333333333338</v>
      </c>
      <c r="H1240" s="124">
        <v>52.285666666666664</v>
      </c>
      <c r="I1240" s="124">
        <v>54.605999999999995</v>
      </c>
      <c r="J1240" s="124">
        <v>52.670666666666669</v>
      </c>
      <c r="K1240" s="124">
        <v>43.016333333333336</v>
      </c>
      <c r="L1240" s="124">
        <v>47.26</v>
      </c>
      <c r="M1240" s="124">
        <v>44.655333333333338</v>
      </c>
    </row>
    <row r="1241" spans="1:13" ht="12" x14ac:dyDescent="0.25">
      <c r="A1241" s="175">
        <v>752.61</v>
      </c>
      <c r="B1241" s="124">
        <v>55.947000000000003</v>
      </c>
      <c r="C1241" s="124">
        <v>51.540999999999997</v>
      </c>
      <c r="D1241" s="124">
        <v>41.527333333333338</v>
      </c>
      <c r="E1241" s="124">
        <v>41.454333333333331</v>
      </c>
      <c r="F1241" s="124">
        <v>54.621666666666663</v>
      </c>
      <c r="G1241" s="124">
        <v>47.054333333333339</v>
      </c>
      <c r="H1241" s="124">
        <v>52.358666666666672</v>
      </c>
      <c r="I1241" s="124">
        <v>54.646999999999991</v>
      </c>
      <c r="J1241" s="124">
        <v>52.706333333333333</v>
      </c>
      <c r="K1241" s="124">
        <v>43.038999999999994</v>
      </c>
      <c r="L1241" s="124">
        <v>47.31</v>
      </c>
      <c r="M1241" s="124">
        <v>44.694333333333333</v>
      </c>
    </row>
    <row r="1242" spans="1:13" ht="12" x14ac:dyDescent="0.25">
      <c r="A1242" s="175">
        <v>753.05</v>
      </c>
      <c r="B1242" s="124">
        <v>55.987666666666662</v>
      </c>
      <c r="C1242" s="124">
        <v>51.579000000000008</v>
      </c>
      <c r="D1242" s="124">
        <v>41.56433333333333</v>
      </c>
      <c r="E1242" s="124">
        <v>41.490666666666669</v>
      </c>
      <c r="F1242" s="124">
        <v>54.658999999999992</v>
      </c>
      <c r="G1242" s="124">
        <v>47.099333333333334</v>
      </c>
      <c r="H1242" s="124">
        <v>52.419000000000004</v>
      </c>
      <c r="I1242" s="124">
        <v>54.671333333333337</v>
      </c>
      <c r="J1242" s="124">
        <v>52.726333333333336</v>
      </c>
      <c r="K1242" s="124">
        <v>43.044999999999995</v>
      </c>
      <c r="L1242" s="124">
        <v>47.355999999999995</v>
      </c>
      <c r="M1242" s="124">
        <v>44.694333333333333</v>
      </c>
    </row>
    <row r="1243" spans="1:13" ht="12" x14ac:dyDescent="0.25">
      <c r="A1243" s="175">
        <v>753.49</v>
      </c>
      <c r="B1243" s="124">
        <v>56.012999999999998</v>
      </c>
      <c r="C1243" s="124">
        <v>51.628666666666668</v>
      </c>
      <c r="D1243" s="124">
        <v>41.612666666666662</v>
      </c>
      <c r="E1243" s="124">
        <v>41.532000000000004</v>
      </c>
      <c r="F1243" s="124">
        <v>54.678666666666665</v>
      </c>
      <c r="G1243" s="124">
        <v>47.134333333333338</v>
      </c>
      <c r="H1243" s="124">
        <v>52.488333333333337</v>
      </c>
      <c r="I1243" s="124">
        <v>54.717000000000006</v>
      </c>
      <c r="J1243" s="124">
        <v>52.768333333333338</v>
      </c>
      <c r="K1243" s="124">
        <v>43.065999999999995</v>
      </c>
      <c r="L1243" s="124">
        <v>47.387666666666668</v>
      </c>
      <c r="M1243" s="124">
        <v>44.713666666666676</v>
      </c>
    </row>
    <row r="1244" spans="1:13" ht="12" x14ac:dyDescent="0.25">
      <c r="A1244" s="175">
        <v>753.93</v>
      </c>
      <c r="B1244" s="124">
        <v>56.035666666666664</v>
      </c>
      <c r="C1244" s="124">
        <v>51.670333333333332</v>
      </c>
      <c r="D1244" s="124">
        <v>41.646666666666668</v>
      </c>
      <c r="E1244" s="124">
        <v>41.570999999999998</v>
      </c>
      <c r="F1244" s="124">
        <v>54.691666666666663</v>
      </c>
      <c r="G1244" s="124">
        <v>47.158666666666669</v>
      </c>
      <c r="H1244" s="124">
        <v>52.535333333333334</v>
      </c>
      <c r="I1244" s="124">
        <v>54.738999999999997</v>
      </c>
      <c r="J1244" s="124">
        <v>52.785000000000004</v>
      </c>
      <c r="K1244" s="124">
        <v>43.082999999999998</v>
      </c>
      <c r="L1244" s="124">
        <v>47.415999999999997</v>
      </c>
      <c r="M1244" s="124">
        <v>44.722999999999992</v>
      </c>
    </row>
    <row r="1245" spans="1:13" ht="12" x14ac:dyDescent="0.25">
      <c r="A1245" s="175">
        <v>754.37</v>
      </c>
      <c r="B1245" s="124">
        <v>56.07566666666667</v>
      </c>
      <c r="C1245" s="124">
        <v>51.701333333333338</v>
      </c>
      <c r="D1245" s="124">
        <v>41.690333333333335</v>
      </c>
      <c r="E1245" s="124">
        <v>41.603333333333332</v>
      </c>
      <c r="F1245" s="124">
        <v>54.717666666666673</v>
      </c>
      <c r="G1245" s="124">
        <v>47.193333333333335</v>
      </c>
      <c r="H1245" s="124">
        <v>52.586000000000006</v>
      </c>
      <c r="I1245" s="124">
        <v>54.765999999999998</v>
      </c>
      <c r="J1245" s="124">
        <v>52.819333333333333</v>
      </c>
      <c r="K1245" s="124">
        <v>43.102000000000004</v>
      </c>
      <c r="L1245" s="124">
        <v>47.460666666666668</v>
      </c>
      <c r="M1245" s="124">
        <v>44.738666666666667</v>
      </c>
    </row>
    <row r="1246" spans="1:13" ht="12" x14ac:dyDescent="0.25">
      <c r="A1246" s="175">
        <v>754.81</v>
      </c>
      <c r="B1246" s="124">
        <v>56.124000000000002</v>
      </c>
      <c r="C1246" s="124">
        <v>51.749666666666663</v>
      </c>
      <c r="D1246" s="124">
        <v>41.730666666666671</v>
      </c>
      <c r="E1246" s="124">
        <v>41.639333333333333</v>
      </c>
      <c r="F1246" s="124">
        <v>54.74666666666667</v>
      </c>
      <c r="G1246" s="124">
        <v>47.233000000000004</v>
      </c>
      <c r="H1246" s="124">
        <v>52.647666666666673</v>
      </c>
      <c r="I1246" s="124">
        <v>54.807333333333332</v>
      </c>
      <c r="J1246" s="124">
        <v>52.860999999999997</v>
      </c>
      <c r="K1246" s="124">
        <v>43.127999999999993</v>
      </c>
      <c r="L1246" s="124">
        <v>47.500333333333337</v>
      </c>
      <c r="M1246" s="124">
        <v>44.773666666666664</v>
      </c>
    </row>
    <row r="1247" spans="1:13" ht="12" x14ac:dyDescent="0.25">
      <c r="A1247" s="175">
        <v>755.24</v>
      </c>
      <c r="B1247" s="124">
        <v>56.146999999999991</v>
      </c>
      <c r="C1247" s="124">
        <v>51.765999999999998</v>
      </c>
      <c r="D1247" s="124">
        <v>41.755666666666663</v>
      </c>
      <c r="E1247" s="124">
        <v>41.673000000000002</v>
      </c>
      <c r="F1247" s="124">
        <v>54.757666666666665</v>
      </c>
      <c r="G1247" s="124">
        <v>47.251666666666665</v>
      </c>
      <c r="H1247" s="124">
        <v>52.678333333333335</v>
      </c>
      <c r="I1247" s="124">
        <v>54.826666666666661</v>
      </c>
      <c r="J1247" s="124">
        <v>52.87833333333333</v>
      </c>
      <c r="K1247" s="124">
        <v>43.134333333333331</v>
      </c>
      <c r="L1247" s="124">
        <v>47.519666666666666</v>
      </c>
      <c r="M1247" s="124">
        <v>44.778666666666659</v>
      </c>
    </row>
    <row r="1248" spans="1:13" ht="12" x14ac:dyDescent="0.25">
      <c r="A1248" s="175">
        <v>755.68</v>
      </c>
      <c r="B1248" s="124">
        <v>56.146333333333331</v>
      </c>
      <c r="C1248" s="124">
        <v>51.791333333333334</v>
      </c>
      <c r="D1248" s="124">
        <v>41.776666666666664</v>
      </c>
      <c r="E1248" s="124">
        <v>41.685333333333332</v>
      </c>
      <c r="F1248" s="124">
        <v>54.76</v>
      </c>
      <c r="G1248" s="124">
        <v>47.25866666666667</v>
      </c>
      <c r="H1248" s="124">
        <v>52.712333333333333</v>
      </c>
      <c r="I1248" s="124">
        <v>54.826333333333331</v>
      </c>
      <c r="J1248" s="124">
        <v>52.88366666666667</v>
      </c>
      <c r="K1248" s="124">
        <v>43.134666666666668</v>
      </c>
      <c r="L1248" s="124">
        <v>47.536666666666669</v>
      </c>
      <c r="M1248" s="124">
        <v>44.777000000000008</v>
      </c>
    </row>
    <row r="1249" spans="1:13" ht="12" x14ac:dyDescent="0.25">
      <c r="A1249" s="175">
        <v>756.12</v>
      </c>
      <c r="B1249" s="124">
        <v>56.18033333333333</v>
      </c>
      <c r="C1249" s="124">
        <v>51.839333333333336</v>
      </c>
      <c r="D1249" s="124">
        <v>41.826333333333331</v>
      </c>
      <c r="E1249" s="124">
        <v>41.726333333333336</v>
      </c>
      <c r="F1249" s="124">
        <v>54.779666666666664</v>
      </c>
      <c r="G1249" s="124">
        <v>47.298666666666669</v>
      </c>
      <c r="H1249" s="124">
        <v>52.769666666666673</v>
      </c>
      <c r="I1249" s="124">
        <v>54.856999999999999</v>
      </c>
      <c r="J1249" s="124">
        <v>52.915999999999997</v>
      </c>
      <c r="K1249" s="124">
        <v>43.151333333333334</v>
      </c>
      <c r="L1249" s="124">
        <v>47.572000000000003</v>
      </c>
      <c r="M1249" s="124">
        <v>44.804333333333339</v>
      </c>
    </row>
    <row r="1250" spans="1:13" ht="12" x14ac:dyDescent="0.25">
      <c r="A1250" s="175">
        <v>756.56</v>
      </c>
      <c r="B1250" s="124">
        <v>56.191666666666663</v>
      </c>
      <c r="C1250" s="124">
        <v>51.847999999999992</v>
      </c>
      <c r="D1250" s="124">
        <v>41.833000000000006</v>
      </c>
      <c r="E1250" s="124">
        <v>41.742666666666672</v>
      </c>
      <c r="F1250" s="124">
        <v>54.777666666666669</v>
      </c>
      <c r="G1250" s="124">
        <v>47.300666666666665</v>
      </c>
      <c r="H1250" s="124">
        <v>52.796666666666674</v>
      </c>
      <c r="I1250" s="124">
        <v>54.863333333333337</v>
      </c>
      <c r="J1250" s="124">
        <v>52.918333333333329</v>
      </c>
      <c r="K1250" s="124">
        <v>43.141333333333328</v>
      </c>
      <c r="L1250" s="124">
        <v>47.586333333333329</v>
      </c>
      <c r="M1250" s="124">
        <v>44.802333333333337</v>
      </c>
    </row>
    <row r="1251" spans="1:13" ht="12" x14ac:dyDescent="0.25">
      <c r="A1251" s="175">
        <v>757</v>
      </c>
      <c r="B1251" s="124">
        <v>56.196666666666665</v>
      </c>
      <c r="C1251" s="124">
        <v>51.87166666666667</v>
      </c>
      <c r="D1251" s="124">
        <v>41.842999999999996</v>
      </c>
      <c r="E1251" s="124">
        <v>41.758000000000003</v>
      </c>
      <c r="F1251" s="124">
        <v>54.777000000000008</v>
      </c>
      <c r="G1251" s="124">
        <v>47.312666666666672</v>
      </c>
      <c r="H1251" s="124">
        <v>52.826000000000001</v>
      </c>
      <c r="I1251" s="124">
        <v>54.858666666666664</v>
      </c>
      <c r="J1251" s="124">
        <v>52.911000000000001</v>
      </c>
      <c r="K1251" s="124">
        <v>43.140000000000008</v>
      </c>
      <c r="L1251" s="124">
        <v>47.602666666666664</v>
      </c>
      <c r="M1251" s="124">
        <v>44.799666666666667</v>
      </c>
    </row>
    <row r="1252" spans="1:13" ht="12" x14ac:dyDescent="0.25">
      <c r="A1252" s="175">
        <v>757.44</v>
      </c>
      <c r="B1252" s="124">
        <v>56.210333333333331</v>
      </c>
      <c r="C1252" s="124">
        <v>51.890333333333331</v>
      </c>
      <c r="D1252" s="124">
        <v>41.862666666666662</v>
      </c>
      <c r="E1252" s="124">
        <v>41.775666666666673</v>
      </c>
      <c r="F1252" s="124">
        <v>54.774333333333324</v>
      </c>
      <c r="G1252" s="124">
        <v>47.320666666666661</v>
      </c>
      <c r="H1252" s="124">
        <v>52.857999999999997</v>
      </c>
      <c r="I1252" s="124">
        <v>54.851333333333336</v>
      </c>
      <c r="J1252" s="124">
        <v>52.917666666666662</v>
      </c>
      <c r="K1252" s="124">
        <v>43.136000000000003</v>
      </c>
      <c r="L1252" s="124">
        <v>47.623666666666672</v>
      </c>
      <c r="M1252" s="124">
        <v>44.804333333333339</v>
      </c>
    </row>
    <row r="1253" spans="1:13" ht="12" x14ac:dyDescent="0.25">
      <c r="A1253" s="175">
        <v>757.87</v>
      </c>
      <c r="B1253" s="124">
        <v>56.233000000000004</v>
      </c>
      <c r="C1253" s="124">
        <v>51.917666666666662</v>
      </c>
      <c r="D1253" s="124">
        <v>41.890333333333331</v>
      </c>
      <c r="E1253" s="124">
        <v>41.798999999999999</v>
      </c>
      <c r="F1253" s="124">
        <v>54.800333333333334</v>
      </c>
      <c r="G1253" s="124">
        <v>47.330000000000005</v>
      </c>
      <c r="H1253" s="124">
        <v>52.902999999999999</v>
      </c>
      <c r="I1253" s="124">
        <v>54.87166666666667</v>
      </c>
      <c r="J1253" s="124">
        <v>52.930666666666667</v>
      </c>
      <c r="K1253" s="124">
        <v>43.151333333333334</v>
      </c>
      <c r="L1253" s="124">
        <v>47.650999999999989</v>
      </c>
      <c r="M1253" s="124">
        <v>44.811</v>
      </c>
    </row>
    <row r="1254" spans="1:13" ht="12" x14ac:dyDescent="0.25">
      <c r="A1254" s="175">
        <v>758.31</v>
      </c>
      <c r="B1254" s="124">
        <v>56.245666666666665</v>
      </c>
      <c r="C1254" s="124">
        <v>51.94166666666667</v>
      </c>
      <c r="D1254" s="124">
        <v>41.903666666666659</v>
      </c>
      <c r="E1254" s="124">
        <v>41.830666666666666</v>
      </c>
      <c r="F1254" s="124">
        <v>54.81033333333334</v>
      </c>
      <c r="G1254" s="124">
        <v>47.331333333333333</v>
      </c>
      <c r="H1254" s="124">
        <v>52.931999999999995</v>
      </c>
      <c r="I1254" s="124">
        <v>54.877000000000002</v>
      </c>
      <c r="J1254" s="124">
        <v>52.935666666666663</v>
      </c>
      <c r="K1254" s="124">
        <v>43.143333333333338</v>
      </c>
      <c r="L1254" s="124">
        <v>47.652999999999999</v>
      </c>
      <c r="M1254" s="124">
        <v>44.813333333333333</v>
      </c>
    </row>
    <row r="1255" spans="1:13" ht="12" x14ac:dyDescent="0.25">
      <c r="A1255" s="175">
        <v>758.75</v>
      </c>
      <c r="B1255" s="124">
        <v>56.237000000000002</v>
      </c>
      <c r="C1255" s="124">
        <v>51.95000000000001</v>
      </c>
      <c r="D1255" s="124">
        <v>41.917000000000002</v>
      </c>
      <c r="E1255" s="124">
        <v>41.852000000000004</v>
      </c>
      <c r="F1255" s="124">
        <v>54.808333333333337</v>
      </c>
      <c r="G1255" s="124">
        <v>47.341999999999992</v>
      </c>
      <c r="H1255" s="124">
        <v>52.95333333333334</v>
      </c>
      <c r="I1255" s="124">
        <v>54.884999999999998</v>
      </c>
      <c r="J1255" s="124">
        <v>52.94466666666667</v>
      </c>
      <c r="K1255" s="124">
        <v>43.143333333333338</v>
      </c>
      <c r="L1255" s="124">
        <v>47.668000000000006</v>
      </c>
      <c r="M1255" s="124">
        <v>44.814</v>
      </c>
    </row>
    <row r="1256" spans="1:13" ht="12" x14ac:dyDescent="0.25">
      <c r="A1256" s="175">
        <v>759.19</v>
      </c>
      <c r="B1256" s="124">
        <v>56.240666666666662</v>
      </c>
      <c r="C1256" s="124">
        <v>51.951000000000001</v>
      </c>
      <c r="D1256" s="124">
        <v>41.926333333333332</v>
      </c>
      <c r="E1256" s="124">
        <v>41.873333333333335</v>
      </c>
      <c r="F1256" s="124">
        <v>54.818666666666672</v>
      </c>
      <c r="G1256" s="124">
        <v>47.348333333333336</v>
      </c>
      <c r="H1256" s="124">
        <v>52.975333333333332</v>
      </c>
      <c r="I1256" s="124">
        <v>54.884333333333331</v>
      </c>
      <c r="J1256" s="124">
        <v>52.942</v>
      </c>
      <c r="K1256" s="124">
        <v>43.145333333333333</v>
      </c>
      <c r="L1256" s="124">
        <v>47.68566666666667</v>
      </c>
      <c r="M1256" s="124">
        <v>44.79</v>
      </c>
    </row>
    <row r="1257" spans="1:13" ht="12" x14ac:dyDescent="0.25">
      <c r="A1257" s="175">
        <v>759.63</v>
      </c>
      <c r="B1257" s="124">
        <v>56.247333333333337</v>
      </c>
      <c r="C1257" s="124">
        <v>51.977333333333341</v>
      </c>
      <c r="D1257" s="124">
        <v>41.942</v>
      </c>
      <c r="E1257" s="124">
        <v>41.884666666666668</v>
      </c>
      <c r="F1257" s="124">
        <v>54.82500000000001</v>
      </c>
      <c r="G1257" s="124">
        <v>47.356999999999999</v>
      </c>
      <c r="H1257" s="124">
        <v>53.00333333333333</v>
      </c>
      <c r="I1257" s="124">
        <v>54.889333333333333</v>
      </c>
      <c r="J1257" s="124">
        <v>52.952666666666666</v>
      </c>
      <c r="K1257" s="124">
        <v>43.152666666666669</v>
      </c>
      <c r="L1257" s="124">
        <v>47.695666666666661</v>
      </c>
      <c r="M1257" s="124">
        <v>44.790333333333329</v>
      </c>
    </row>
    <row r="1258" spans="1:13" ht="12" x14ac:dyDescent="0.25">
      <c r="A1258" s="175">
        <v>760.06</v>
      </c>
      <c r="B1258" s="124">
        <v>56.247999999999998</v>
      </c>
      <c r="C1258" s="124">
        <v>51.991666666666667</v>
      </c>
      <c r="D1258" s="124">
        <v>41.963999999999999</v>
      </c>
      <c r="E1258" s="124">
        <v>41.894333333333343</v>
      </c>
      <c r="F1258" s="124">
        <v>54.818666666666672</v>
      </c>
      <c r="G1258" s="124">
        <v>47.378000000000007</v>
      </c>
      <c r="H1258" s="124">
        <v>53.020999999999994</v>
      </c>
      <c r="I1258" s="124">
        <v>54.894333333333329</v>
      </c>
      <c r="J1258" s="124">
        <v>52.941666666666663</v>
      </c>
      <c r="K1258" s="124">
        <v>43.150666666666666</v>
      </c>
      <c r="L1258" s="124">
        <v>47.704333333333331</v>
      </c>
      <c r="M1258" s="124">
        <v>44.779666666666664</v>
      </c>
    </row>
    <row r="1259" spans="1:13" ht="12" x14ac:dyDescent="0.25">
      <c r="A1259" s="175">
        <v>760.5</v>
      </c>
      <c r="B1259" s="124">
        <v>56.23533333333333</v>
      </c>
      <c r="C1259" s="124">
        <v>51.984999999999992</v>
      </c>
      <c r="D1259" s="124">
        <v>41.977666666666664</v>
      </c>
      <c r="E1259" s="124">
        <v>41.887999999999998</v>
      </c>
      <c r="F1259" s="124">
        <v>54.792666666666662</v>
      </c>
      <c r="G1259" s="124">
        <v>47.380333333333333</v>
      </c>
      <c r="H1259" s="124">
        <v>53.032999999999994</v>
      </c>
      <c r="I1259" s="124">
        <v>54.895333333333333</v>
      </c>
      <c r="J1259" s="124">
        <v>52.931333333333335</v>
      </c>
      <c r="K1259" s="124">
        <v>43.143333333333338</v>
      </c>
      <c r="L1259" s="124">
        <v>47.696333333333335</v>
      </c>
      <c r="M1259" s="124">
        <v>44.76466666666667</v>
      </c>
    </row>
    <row r="1260" spans="1:13" ht="12" x14ac:dyDescent="0.25">
      <c r="A1260" s="175">
        <v>760.94</v>
      </c>
      <c r="B1260" s="124">
        <v>56.24</v>
      </c>
      <c r="C1260" s="124">
        <v>51.998666666666658</v>
      </c>
      <c r="D1260" s="124">
        <v>41.99</v>
      </c>
      <c r="E1260" s="124">
        <v>41.9</v>
      </c>
      <c r="F1260" s="124">
        <v>54.787666666666667</v>
      </c>
      <c r="G1260" s="124">
        <v>47.369333333333337</v>
      </c>
      <c r="H1260" s="124">
        <v>53.044999999999995</v>
      </c>
      <c r="I1260" s="124">
        <v>54.888000000000005</v>
      </c>
      <c r="J1260" s="124">
        <v>52.928666666666665</v>
      </c>
      <c r="K1260" s="124">
        <v>43.135333333333335</v>
      </c>
      <c r="L1260" s="124">
        <v>47.703666666666663</v>
      </c>
      <c r="M1260" s="124">
        <v>44.753000000000007</v>
      </c>
    </row>
    <row r="1261" spans="1:13" ht="12" x14ac:dyDescent="0.25">
      <c r="A1261" s="175">
        <v>761.38</v>
      </c>
      <c r="B1261" s="124">
        <v>56.244333333333337</v>
      </c>
      <c r="C1261" s="124">
        <v>52.008333333333333</v>
      </c>
      <c r="D1261" s="124">
        <v>42.007333333333335</v>
      </c>
      <c r="E1261" s="124">
        <v>41.911999999999999</v>
      </c>
      <c r="F1261" s="124">
        <v>54.797333333333334</v>
      </c>
      <c r="G1261" s="124">
        <v>47.389333333333333</v>
      </c>
      <c r="H1261" s="124">
        <v>53.074666666666666</v>
      </c>
      <c r="I1261" s="124">
        <v>54.897999999999996</v>
      </c>
      <c r="J1261" s="124">
        <v>52.934333333333335</v>
      </c>
      <c r="K1261" s="124">
        <v>43.137333333333338</v>
      </c>
      <c r="L1261" s="124">
        <v>47.715666666666664</v>
      </c>
      <c r="M1261" s="124">
        <v>44.761000000000003</v>
      </c>
    </row>
    <row r="1262" spans="1:13" ht="12" x14ac:dyDescent="0.25">
      <c r="A1262" s="175">
        <v>761.82</v>
      </c>
      <c r="B1262" s="124">
        <v>56.230666666666671</v>
      </c>
      <c r="C1262" s="124">
        <v>51.99666666666667</v>
      </c>
      <c r="D1262" s="124">
        <v>42.012666666666661</v>
      </c>
      <c r="E1262" s="124">
        <v>41.918333333333329</v>
      </c>
      <c r="F1262" s="124">
        <v>54.796666666666674</v>
      </c>
      <c r="G1262" s="124">
        <v>47.379333333333335</v>
      </c>
      <c r="H1262" s="124">
        <v>53.081333333333333</v>
      </c>
      <c r="I1262" s="124">
        <v>54.884666666666668</v>
      </c>
      <c r="J1262" s="124">
        <v>52.921999999999997</v>
      </c>
      <c r="K1262" s="124">
        <v>43.13366666666667</v>
      </c>
      <c r="L1262" s="124">
        <v>47.715333333333341</v>
      </c>
      <c r="M1262" s="124">
        <v>44.743666666666662</v>
      </c>
    </row>
    <row r="1263" spans="1:13" ht="12" x14ac:dyDescent="0.25">
      <c r="A1263" s="175">
        <v>762.25</v>
      </c>
      <c r="B1263" s="124">
        <v>56.203666666666663</v>
      </c>
      <c r="C1263" s="124">
        <v>52.002999999999993</v>
      </c>
      <c r="D1263" s="124">
        <v>42.016666666666673</v>
      </c>
      <c r="E1263" s="124">
        <v>41.925333333333334</v>
      </c>
      <c r="F1263" s="124">
        <v>54.781333333333329</v>
      </c>
      <c r="G1263" s="124">
        <v>47.371333333333332</v>
      </c>
      <c r="H1263" s="124">
        <v>53.074333333333335</v>
      </c>
      <c r="I1263" s="124">
        <v>54.890999999999998</v>
      </c>
      <c r="J1263" s="124">
        <v>52.918000000000006</v>
      </c>
      <c r="K1263" s="124">
        <v>43.144333333333329</v>
      </c>
      <c r="L1263" s="124">
        <v>47.705333333333328</v>
      </c>
      <c r="M1263" s="124">
        <v>44.749333333333333</v>
      </c>
    </row>
    <row r="1264" spans="1:13" ht="12" x14ac:dyDescent="0.25">
      <c r="A1264" s="175">
        <v>762.69</v>
      </c>
      <c r="B1264" s="124">
        <v>56.211000000000006</v>
      </c>
      <c r="C1264" s="124">
        <v>52.015333333333331</v>
      </c>
      <c r="D1264" s="124">
        <v>42.025666666666666</v>
      </c>
      <c r="E1264" s="124">
        <v>41.937666666666665</v>
      </c>
      <c r="F1264" s="124">
        <v>54.792000000000002</v>
      </c>
      <c r="G1264" s="124">
        <v>47.378999999999998</v>
      </c>
      <c r="H1264" s="124">
        <v>53.084666666666664</v>
      </c>
      <c r="I1264" s="124">
        <v>54.900666666666666</v>
      </c>
      <c r="J1264" s="124">
        <v>52.923999999999999</v>
      </c>
      <c r="K1264" s="124">
        <v>43.147333333333336</v>
      </c>
      <c r="L1264" s="124">
        <v>47.730999999999995</v>
      </c>
      <c r="M1264" s="124">
        <v>44.74666666666667</v>
      </c>
    </row>
    <row r="1265" spans="1:13" ht="12" x14ac:dyDescent="0.25">
      <c r="A1265" s="175">
        <v>763.13</v>
      </c>
      <c r="B1265" s="124">
        <v>56.218666666666671</v>
      </c>
      <c r="C1265" s="124">
        <v>52.016666666666673</v>
      </c>
      <c r="D1265" s="124">
        <v>42.031333333333329</v>
      </c>
      <c r="E1265" s="124">
        <v>41.941000000000003</v>
      </c>
      <c r="F1265" s="124">
        <v>54.798000000000002</v>
      </c>
      <c r="G1265" s="124">
        <v>47.377000000000002</v>
      </c>
      <c r="H1265" s="124">
        <v>53.098333333333329</v>
      </c>
      <c r="I1265" s="124">
        <v>54.9</v>
      </c>
      <c r="J1265" s="124">
        <v>52.92433333333333</v>
      </c>
      <c r="K1265" s="124">
        <v>43.143999999999998</v>
      </c>
      <c r="L1265" s="124">
        <v>47.740000000000009</v>
      </c>
      <c r="M1265" s="124">
        <v>44.740333333333332</v>
      </c>
    </row>
    <row r="1266" spans="1:13" ht="12" x14ac:dyDescent="0.25">
      <c r="A1266" s="175">
        <v>763.57</v>
      </c>
      <c r="B1266" s="124">
        <v>56.193333333333335</v>
      </c>
      <c r="C1266" s="124">
        <v>52.031333333333329</v>
      </c>
      <c r="D1266" s="124">
        <v>42.034999999999997</v>
      </c>
      <c r="E1266" s="124">
        <v>41.941333333333333</v>
      </c>
      <c r="F1266" s="124">
        <v>54.773333333333333</v>
      </c>
      <c r="G1266" s="124">
        <v>47.38</v>
      </c>
      <c r="H1266" s="124">
        <v>53.105999999999995</v>
      </c>
      <c r="I1266" s="124">
        <v>54.899666666666668</v>
      </c>
      <c r="J1266" s="124">
        <v>52.916333333333334</v>
      </c>
      <c r="K1266" s="124">
        <v>43.139333333333333</v>
      </c>
      <c r="L1266" s="124">
        <v>47.723333333333336</v>
      </c>
      <c r="M1266" s="124">
        <v>44.738333333333337</v>
      </c>
    </row>
    <row r="1267" spans="1:13" ht="12" x14ac:dyDescent="0.25">
      <c r="A1267" s="175">
        <v>764.01</v>
      </c>
      <c r="B1267" s="124">
        <v>56.161666666666669</v>
      </c>
      <c r="C1267" s="124">
        <v>52.02</v>
      </c>
      <c r="D1267" s="124">
        <v>42.03</v>
      </c>
      <c r="E1267" s="124">
        <v>41.931666666666672</v>
      </c>
      <c r="F1267" s="124">
        <v>54.742333333333328</v>
      </c>
      <c r="G1267" s="124">
        <v>47.359000000000002</v>
      </c>
      <c r="H1267" s="124">
        <v>53.095666666666666</v>
      </c>
      <c r="I1267" s="124">
        <v>54.870666666666665</v>
      </c>
      <c r="J1267" s="124">
        <v>52.888666666666666</v>
      </c>
      <c r="K1267" s="124">
        <v>43.127333333333333</v>
      </c>
      <c r="L1267" s="124">
        <v>47.711999999999996</v>
      </c>
      <c r="M1267" s="124">
        <v>44.704666666666668</v>
      </c>
    </row>
    <row r="1268" spans="1:13" ht="12" x14ac:dyDescent="0.25">
      <c r="A1268" s="175">
        <v>764.44</v>
      </c>
      <c r="B1268" s="124">
        <v>56.141333333333336</v>
      </c>
      <c r="C1268" s="124">
        <v>52.022666666666659</v>
      </c>
      <c r="D1268" s="124">
        <v>42.027999999999999</v>
      </c>
      <c r="E1268" s="124">
        <v>41.930666666666667</v>
      </c>
      <c r="F1268" s="124">
        <v>54.730999999999995</v>
      </c>
      <c r="G1268" s="124">
        <v>47.347666666666669</v>
      </c>
      <c r="H1268" s="124">
        <v>53.110666666666667</v>
      </c>
      <c r="I1268" s="124">
        <v>54.865000000000002</v>
      </c>
      <c r="J1268" s="124">
        <v>52.875999999999998</v>
      </c>
      <c r="K1268" s="124">
        <v>43.111999999999995</v>
      </c>
      <c r="L1268" s="124">
        <v>47.711666666666666</v>
      </c>
      <c r="M1268" s="124">
        <v>44.68633333333333</v>
      </c>
    </row>
    <row r="1269" spans="1:13" ht="12" x14ac:dyDescent="0.25">
      <c r="A1269" s="175">
        <v>764.88</v>
      </c>
      <c r="B1269" s="124">
        <v>56.147333333333336</v>
      </c>
      <c r="C1269" s="124">
        <v>52.027000000000008</v>
      </c>
      <c r="D1269" s="124">
        <v>42.034666666666666</v>
      </c>
      <c r="E1269" s="124">
        <v>41.947000000000003</v>
      </c>
      <c r="F1269" s="124">
        <v>54.734666666666669</v>
      </c>
      <c r="G1269" s="124">
        <v>47.35766666666666</v>
      </c>
      <c r="H1269" s="124">
        <v>53.13366666666667</v>
      </c>
      <c r="I1269" s="124">
        <v>54.867999999999995</v>
      </c>
      <c r="J1269" s="124">
        <v>52.87166666666667</v>
      </c>
      <c r="K1269" s="124">
        <v>43.108666666666664</v>
      </c>
      <c r="L1269" s="124">
        <v>47.717666666666673</v>
      </c>
      <c r="M1269" s="124">
        <v>44.678333333333335</v>
      </c>
    </row>
    <row r="1270" spans="1:13" ht="12" x14ac:dyDescent="0.25">
      <c r="A1270" s="175">
        <v>765.32</v>
      </c>
      <c r="B1270" s="124">
        <v>56.111333333333334</v>
      </c>
      <c r="C1270" s="124">
        <v>51.991000000000007</v>
      </c>
      <c r="D1270" s="124">
        <v>42.012333333333338</v>
      </c>
      <c r="E1270" s="124">
        <v>41.917999999999999</v>
      </c>
      <c r="F1270" s="124">
        <v>54.709666666666671</v>
      </c>
      <c r="G1270" s="124">
        <v>47.321666666666665</v>
      </c>
      <c r="H1270" s="124">
        <v>53.115000000000002</v>
      </c>
      <c r="I1270" s="124">
        <v>54.841000000000001</v>
      </c>
      <c r="J1270" s="124">
        <v>52.838666666666661</v>
      </c>
      <c r="K1270" s="124">
        <v>43.080999999999996</v>
      </c>
      <c r="L1270" s="124">
        <v>47.699666666666666</v>
      </c>
      <c r="M1270" s="124">
        <v>44.654666666666664</v>
      </c>
    </row>
    <row r="1271" spans="1:13" ht="12" x14ac:dyDescent="0.25">
      <c r="A1271" s="175">
        <v>765.76</v>
      </c>
      <c r="B1271" s="124">
        <v>56.095333333333336</v>
      </c>
      <c r="C1271" s="124">
        <v>51.989666666666665</v>
      </c>
      <c r="D1271" s="124">
        <v>42.023666666666664</v>
      </c>
      <c r="E1271" s="124">
        <v>41.907999999999994</v>
      </c>
      <c r="F1271" s="124">
        <v>54.704666666666661</v>
      </c>
      <c r="G1271" s="124">
        <v>47.322000000000003</v>
      </c>
      <c r="H1271" s="124">
        <v>53.122999999999998</v>
      </c>
      <c r="I1271" s="124">
        <v>54.841333333333331</v>
      </c>
      <c r="J1271" s="124">
        <v>52.823666666666668</v>
      </c>
      <c r="K1271" s="124">
        <v>43.084333333333326</v>
      </c>
      <c r="L1271" s="124">
        <v>47.696666666666665</v>
      </c>
      <c r="M1271" s="124">
        <v>44.642000000000003</v>
      </c>
    </row>
    <row r="1272" spans="1:13" ht="12" x14ac:dyDescent="0.25">
      <c r="A1272" s="175">
        <v>766.19</v>
      </c>
      <c r="B1272" s="124">
        <v>56.090666666666664</v>
      </c>
      <c r="C1272" s="124">
        <v>51.973999999999997</v>
      </c>
      <c r="D1272" s="124">
        <v>42.033999999999999</v>
      </c>
      <c r="E1272" s="124">
        <v>41.908000000000001</v>
      </c>
      <c r="F1272" s="124">
        <v>54.687000000000005</v>
      </c>
      <c r="G1272" s="124">
        <v>47.312666666666665</v>
      </c>
      <c r="H1272" s="124">
        <v>53.136666666666663</v>
      </c>
      <c r="I1272" s="124">
        <v>54.845666666666666</v>
      </c>
      <c r="J1272" s="124">
        <v>52.819999999999993</v>
      </c>
      <c r="K1272" s="124">
        <v>43.084000000000003</v>
      </c>
      <c r="L1272" s="124">
        <v>47.70066666666667</v>
      </c>
      <c r="M1272" s="124">
        <v>44.634999999999998</v>
      </c>
    </row>
    <row r="1273" spans="1:13" ht="12" x14ac:dyDescent="0.25">
      <c r="A1273" s="175">
        <v>766.63</v>
      </c>
      <c r="B1273" s="124">
        <v>56.064999999999998</v>
      </c>
      <c r="C1273" s="124">
        <v>51.961666666666666</v>
      </c>
      <c r="D1273" s="124">
        <v>42.028333333333336</v>
      </c>
      <c r="E1273" s="124">
        <v>41.913333333333334</v>
      </c>
      <c r="F1273" s="124">
        <v>54.682333333333332</v>
      </c>
      <c r="G1273" s="124">
        <v>47.306999999999995</v>
      </c>
      <c r="H1273" s="124">
        <v>53.145333333333333</v>
      </c>
      <c r="I1273" s="124">
        <v>54.848999999999997</v>
      </c>
      <c r="J1273" s="124">
        <v>52.806333333333328</v>
      </c>
      <c r="K1273" s="124">
        <v>43.080333333333328</v>
      </c>
      <c r="L1273" s="124">
        <v>47.702666666666666</v>
      </c>
      <c r="M1273" s="124">
        <v>44.624333333333333</v>
      </c>
    </row>
    <row r="1274" spans="1:13" ht="12" x14ac:dyDescent="0.25">
      <c r="A1274" s="175">
        <v>767.07</v>
      </c>
      <c r="B1274" s="124">
        <v>56.055</v>
      </c>
      <c r="C1274" s="124">
        <v>51.956666666666671</v>
      </c>
      <c r="D1274" s="124">
        <v>42.021666666666668</v>
      </c>
      <c r="E1274" s="124">
        <v>41.911333333333332</v>
      </c>
      <c r="F1274" s="124">
        <v>54.662333333333329</v>
      </c>
      <c r="G1274" s="124">
        <v>47.31133333333333</v>
      </c>
      <c r="H1274" s="124">
        <v>53.148000000000003</v>
      </c>
      <c r="I1274" s="124">
        <v>54.841666666666669</v>
      </c>
      <c r="J1274" s="124">
        <v>52.801999999999992</v>
      </c>
      <c r="K1274" s="124">
        <v>43.067666666666668</v>
      </c>
      <c r="L1274" s="124">
        <v>47.690666666666665</v>
      </c>
      <c r="M1274" s="124">
        <v>44.617666666666672</v>
      </c>
    </row>
    <row r="1275" spans="1:13" ht="12" x14ac:dyDescent="0.25">
      <c r="A1275" s="175">
        <v>767.51</v>
      </c>
      <c r="B1275" s="124">
        <v>56.034333333333336</v>
      </c>
      <c r="C1275" s="124">
        <v>51.93633333333333</v>
      </c>
      <c r="D1275" s="124">
        <v>42.029333333333334</v>
      </c>
      <c r="E1275" s="124">
        <v>41.898666666666664</v>
      </c>
      <c r="F1275" s="124">
        <v>54.629333333333328</v>
      </c>
      <c r="G1275" s="124">
        <v>47.304333333333339</v>
      </c>
      <c r="H1275" s="124">
        <v>53.156666666666666</v>
      </c>
      <c r="I1275" s="124">
        <v>54.834000000000003</v>
      </c>
      <c r="J1275" s="124">
        <v>52.790666666666674</v>
      </c>
      <c r="K1275" s="124">
        <v>43.072000000000003</v>
      </c>
      <c r="L1275" s="124">
        <v>47.698</v>
      </c>
      <c r="M1275" s="124">
        <v>44.602666666666664</v>
      </c>
    </row>
    <row r="1276" spans="1:13" ht="12" x14ac:dyDescent="0.25">
      <c r="A1276" s="175">
        <v>767.94</v>
      </c>
      <c r="B1276" s="124">
        <v>56.031666666666666</v>
      </c>
      <c r="C1276" s="124">
        <v>51.929666666666662</v>
      </c>
      <c r="D1276" s="124">
        <v>42.037333333333329</v>
      </c>
      <c r="E1276" s="124">
        <v>41.894333333333329</v>
      </c>
      <c r="F1276" s="124">
        <v>54.611666666666657</v>
      </c>
      <c r="G1276" s="124">
        <v>47.292000000000002</v>
      </c>
      <c r="H1276" s="124">
        <v>53.157666666666664</v>
      </c>
      <c r="I1276" s="124">
        <v>54.820333333333338</v>
      </c>
      <c r="J1276" s="124">
        <v>52.769333333333329</v>
      </c>
      <c r="K1276" s="124">
        <v>43.068999999999996</v>
      </c>
      <c r="L1276" s="124">
        <v>47.691333333333326</v>
      </c>
      <c r="M1276" s="124">
        <v>44.588999999999999</v>
      </c>
    </row>
    <row r="1277" spans="1:13" ht="12" x14ac:dyDescent="0.25">
      <c r="A1277" s="175">
        <v>768.38</v>
      </c>
      <c r="B1277" s="124">
        <v>56.028333333333329</v>
      </c>
      <c r="C1277" s="124">
        <v>51.918666666666667</v>
      </c>
      <c r="D1277" s="124">
        <v>42.038000000000004</v>
      </c>
      <c r="E1277" s="124">
        <v>41.879666666666665</v>
      </c>
      <c r="F1277" s="124">
        <v>54.598999999999997</v>
      </c>
      <c r="G1277" s="124">
        <v>47.285333333333334</v>
      </c>
      <c r="H1277" s="124">
        <v>53.154333333333341</v>
      </c>
      <c r="I1277" s="124">
        <v>54.822333333333326</v>
      </c>
      <c r="J1277" s="124">
        <v>52.756</v>
      </c>
      <c r="K1277" s="124">
        <v>43.065666666666665</v>
      </c>
      <c r="L1277" s="124">
        <v>47.686</v>
      </c>
      <c r="M1277" s="124">
        <v>44.584333333333326</v>
      </c>
    </row>
    <row r="1278" spans="1:13" ht="12" x14ac:dyDescent="0.25">
      <c r="A1278" s="175">
        <v>768.82</v>
      </c>
      <c r="B1278" s="124">
        <v>56.023666666666664</v>
      </c>
      <c r="C1278" s="124">
        <v>51.905666666666662</v>
      </c>
      <c r="D1278" s="124">
        <v>42.029333333333334</v>
      </c>
      <c r="E1278" s="124">
        <v>41.876666666666672</v>
      </c>
      <c r="F1278" s="124">
        <v>54.588333333333331</v>
      </c>
      <c r="G1278" s="124">
        <v>47.274333333333338</v>
      </c>
      <c r="H1278" s="124">
        <v>53.157333333333334</v>
      </c>
      <c r="I1278" s="124">
        <v>54.82566666666667</v>
      </c>
      <c r="J1278" s="124">
        <v>52.733000000000004</v>
      </c>
      <c r="K1278" s="124">
        <v>43.05866666666666</v>
      </c>
      <c r="L1278" s="124">
        <v>47.678666666666665</v>
      </c>
      <c r="M1278" s="124">
        <v>44.576666666666675</v>
      </c>
    </row>
    <row r="1279" spans="1:13" ht="12" x14ac:dyDescent="0.25">
      <c r="A1279" s="175">
        <v>769.26</v>
      </c>
      <c r="B1279" s="124">
        <v>56.007000000000005</v>
      </c>
      <c r="C1279" s="124">
        <v>51.901333333333334</v>
      </c>
      <c r="D1279" s="124">
        <v>42.025333333333329</v>
      </c>
      <c r="E1279" s="124">
        <v>41.873666666666672</v>
      </c>
      <c r="F1279" s="124">
        <v>54.579333333333331</v>
      </c>
      <c r="G1279" s="124">
        <v>47.261666666666663</v>
      </c>
      <c r="H1279" s="124">
        <v>53.167999999999999</v>
      </c>
      <c r="I1279" s="124">
        <v>54.818333333333335</v>
      </c>
      <c r="J1279" s="124">
        <v>52.725999999999999</v>
      </c>
      <c r="K1279" s="124">
        <v>43.05266666666666</v>
      </c>
      <c r="L1279" s="124">
        <v>47.683999999999997</v>
      </c>
      <c r="M1279" s="124">
        <v>44.573</v>
      </c>
    </row>
    <row r="1280" spans="1:13" ht="12" x14ac:dyDescent="0.25">
      <c r="A1280" s="175">
        <v>769.69</v>
      </c>
      <c r="B1280" s="124">
        <v>55.992666666666672</v>
      </c>
      <c r="C1280" s="124">
        <v>51.901333333333334</v>
      </c>
      <c r="D1280" s="124">
        <v>42.017666666666663</v>
      </c>
      <c r="E1280" s="124">
        <v>41.877000000000002</v>
      </c>
      <c r="F1280" s="124">
        <v>54.58133333333334</v>
      </c>
      <c r="G1280" s="124">
        <v>47.260333333333335</v>
      </c>
      <c r="H1280" s="124">
        <v>53.172666666666665</v>
      </c>
      <c r="I1280" s="124">
        <v>54.818999999999996</v>
      </c>
      <c r="J1280" s="124">
        <v>52.709333333333326</v>
      </c>
      <c r="K1280" s="124">
        <v>43.046333333333337</v>
      </c>
      <c r="L1280" s="124">
        <v>47.689</v>
      </c>
      <c r="M1280" s="124">
        <v>44.568000000000005</v>
      </c>
    </row>
    <row r="1281" spans="1:13" ht="12" x14ac:dyDescent="0.25">
      <c r="A1281" s="175">
        <v>770.13</v>
      </c>
      <c r="B1281" s="124">
        <v>55.963000000000001</v>
      </c>
      <c r="C1281" s="124">
        <v>51.890999999999998</v>
      </c>
      <c r="D1281" s="124">
        <v>42.018333333333338</v>
      </c>
      <c r="E1281" s="124">
        <v>41.875666666666667</v>
      </c>
      <c r="F1281" s="124">
        <v>54.57266666666667</v>
      </c>
      <c r="G1281" s="124">
        <v>47.262</v>
      </c>
      <c r="H1281" s="124">
        <v>53.183333333333337</v>
      </c>
      <c r="I1281" s="124">
        <v>54.815666666666665</v>
      </c>
      <c r="J1281" s="124">
        <v>52.696333333333335</v>
      </c>
      <c r="K1281" s="124">
        <v>43.044000000000004</v>
      </c>
      <c r="L1281" s="124">
        <v>47.683999999999997</v>
      </c>
      <c r="M1281" s="124">
        <v>44.56366666666667</v>
      </c>
    </row>
    <row r="1282" spans="1:13" ht="12" x14ac:dyDescent="0.25">
      <c r="A1282" s="175">
        <v>770.57</v>
      </c>
      <c r="B1282" s="124">
        <v>55.93266666666667</v>
      </c>
      <c r="C1282" s="124">
        <v>51.883000000000003</v>
      </c>
      <c r="D1282" s="124">
        <v>42.011000000000003</v>
      </c>
      <c r="E1282" s="124">
        <v>41.872</v>
      </c>
      <c r="F1282" s="124">
        <v>54.550666666666665</v>
      </c>
      <c r="G1282" s="124">
        <v>47.25066666666666</v>
      </c>
      <c r="H1282" s="124">
        <v>53.186999999999991</v>
      </c>
      <c r="I1282" s="124">
        <v>54.815666666666665</v>
      </c>
      <c r="J1282" s="124">
        <v>52.68</v>
      </c>
      <c r="K1282" s="124">
        <v>43.034666666666674</v>
      </c>
      <c r="L1282" s="124">
        <v>47.671333333333337</v>
      </c>
      <c r="M1282" s="124">
        <v>44.560666666666663</v>
      </c>
    </row>
    <row r="1283" spans="1:13" ht="12" x14ac:dyDescent="0.25">
      <c r="A1283" s="175">
        <v>771.01</v>
      </c>
      <c r="B1283" s="124">
        <v>55.934666666666665</v>
      </c>
      <c r="C1283" s="124">
        <v>51.872333333333337</v>
      </c>
      <c r="D1283" s="124">
        <v>42.010999999999996</v>
      </c>
      <c r="E1283" s="124">
        <v>41.871000000000002</v>
      </c>
      <c r="F1283" s="124">
        <v>54.523000000000003</v>
      </c>
      <c r="G1283" s="124">
        <v>47.24666666666667</v>
      </c>
      <c r="H1283" s="124">
        <v>53.190666666666665</v>
      </c>
      <c r="I1283" s="124">
        <v>54.814999999999998</v>
      </c>
      <c r="J1283" s="124">
        <v>52.675000000000004</v>
      </c>
      <c r="K1283" s="124">
        <v>43.032000000000004</v>
      </c>
      <c r="L1283" s="124">
        <v>47.67133333333333</v>
      </c>
      <c r="M1283" s="124">
        <v>44.546999999999997</v>
      </c>
    </row>
    <row r="1284" spans="1:13" ht="12" x14ac:dyDescent="0.25">
      <c r="A1284" s="175">
        <v>771.44</v>
      </c>
      <c r="B1284" s="124">
        <v>55.923333333333325</v>
      </c>
      <c r="C1284" s="124">
        <v>51.845666666666666</v>
      </c>
      <c r="D1284" s="124">
        <v>42.007666666666665</v>
      </c>
      <c r="E1284" s="124">
        <v>41.852333333333327</v>
      </c>
      <c r="F1284" s="124">
        <v>54.486333333333334</v>
      </c>
      <c r="G1284" s="124">
        <v>47.226333333333336</v>
      </c>
      <c r="H1284" s="124">
        <v>53.195666666666661</v>
      </c>
      <c r="I1284" s="124">
        <v>54.797333333333334</v>
      </c>
      <c r="J1284" s="124">
        <v>52.644333333333329</v>
      </c>
      <c r="K1284" s="124">
        <v>43.012333333333338</v>
      </c>
      <c r="L1284" s="124">
        <v>47.66566666666666</v>
      </c>
      <c r="M1284" s="124">
        <v>44.527000000000008</v>
      </c>
    </row>
    <row r="1285" spans="1:13" ht="12" x14ac:dyDescent="0.25">
      <c r="A1285" s="175">
        <v>771.88</v>
      </c>
      <c r="B1285" s="124">
        <v>55.892333333333333</v>
      </c>
      <c r="C1285" s="124">
        <v>51.837333333333333</v>
      </c>
      <c r="D1285" s="124">
        <v>41.99</v>
      </c>
      <c r="E1285" s="124">
        <v>41.838999999999999</v>
      </c>
      <c r="F1285" s="124">
        <v>54.481666666666662</v>
      </c>
      <c r="G1285" s="124">
        <v>47.211666666666666</v>
      </c>
      <c r="H1285" s="124">
        <v>53.19766666666667</v>
      </c>
      <c r="I1285" s="124">
        <v>54.777999999999999</v>
      </c>
      <c r="J1285" s="124">
        <v>52.629333333333335</v>
      </c>
      <c r="K1285" s="124">
        <v>42.999333333333333</v>
      </c>
      <c r="L1285" s="124">
        <v>47.653999999999996</v>
      </c>
      <c r="M1285" s="124">
        <v>44.515666666666668</v>
      </c>
    </row>
    <row r="1286" spans="1:13" ht="12" x14ac:dyDescent="0.25">
      <c r="A1286" s="175">
        <v>772.32</v>
      </c>
      <c r="B1286" s="124">
        <v>55.856333333333339</v>
      </c>
      <c r="C1286" s="124">
        <v>51.832666666666661</v>
      </c>
      <c r="D1286" s="124">
        <v>41.978333333333332</v>
      </c>
      <c r="E1286" s="124">
        <v>41.830999999999996</v>
      </c>
      <c r="F1286" s="124">
        <v>54.457333333333338</v>
      </c>
      <c r="G1286" s="124">
        <v>47.211666666666673</v>
      </c>
      <c r="H1286" s="124">
        <v>53.190333333333335</v>
      </c>
      <c r="I1286" s="124">
        <v>54.763666666666666</v>
      </c>
      <c r="J1286" s="124">
        <v>52.602333333333341</v>
      </c>
      <c r="K1286" s="124">
        <v>42.978333333333332</v>
      </c>
      <c r="L1286" s="124">
        <v>47.633333333333333</v>
      </c>
      <c r="M1286" s="124">
        <v>44.50333333333333</v>
      </c>
    </row>
    <row r="1287" spans="1:13" ht="12" x14ac:dyDescent="0.25">
      <c r="A1287" s="175">
        <v>772.75</v>
      </c>
      <c r="B1287" s="124">
        <v>55.840666666666664</v>
      </c>
      <c r="C1287" s="124">
        <v>51.804333333333339</v>
      </c>
      <c r="D1287" s="124">
        <v>41.967666666666666</v>
      </c>
      <c r="E1287" s="124">
        <v>41.829333333333331</v>
      </c>
      <c r="F1287" s="124">
        <v>54.460333333333331</v>
      </c>
      <c r="G1287" s="124">
        <v>47.20066666666667</v>
      </c>
      <c r="H1287" s="124">
        <v>53.192666666666668</v>
      </c>
      <c r="I1287" s="124">
        <v>54.751333333333342</v>
      </c>
      <c r="J1287" s="124">
        <v>52.590666666666664</v>
      </c>
      <c r="K1287" s="124">
        <v>42.959000000000003</v>
      </c>
      <c r="L1287" s="124">
        <v>47.630666666666663</v>
      </c>
      <c r="M1287" s="124">
        <v>44.481666666666662</v>
      </c>
    </row>
    <row r="1288" spans="1:13" ht="12" x14ac:dyDescent="0.25">
      <c r="A1288" s="175">
        <v>773.19</v>
      </c>
      <c r="B1288" s="124">
        <v>55.826999999999998</v>
      </c>
      <c r="C1288" s="124">
        <v>51.80866666666666</v>
      </c>
      <c r="D1288" s="124">
        <v>41.966000000000001</v>
      </c>
      <c r="E1288" s="124">
        <v>41.837333333333333</v>
      </c>
      <c r="F1288" s="124">
        <v>54.461999999999996</v>
      </c>
      <c r="G1288" s="124">
        <v>47.206666666666671</v>
      </c>
      <c r="H1288" s="124">
        <v>53.206666666666671</v>
      </c>
      <c r="I1288" s="124">
        <v>54.754666666666672</v>
      </c>
      <c r="J1288" s="124">
        <v>52.584333333333326</v>
      </c>
      <c r="K1288" s="124">
        <v>42.949999999999996</v>
      </c>
      <c r="L1288" s="124">
        <v>47.622999999999998</v>
      </c>
      <c r="M1288" s="124">
        <v>44.481000000000002</v>
      </c>
    </row>
    <row r="1289" spans="1:13" ht="12" x14ac:dyDescent="0.25">
      <c r="A1289" s="175">
        <v>773.63</v>
      </c>
      <c r="B1289" s="124">
        <v>55.81066666666667</v>
      </c>
      <c r="C1289" s="124">
        <v>51.790333333333336</v>
      </c>
      <c r="D1289" s="124">
        <v>41.963999999999999</v>
      </c>
      <c r="E1289" s="124">
        <v>41.823666666666668</v>
      </c>
      <c r="F1289" s="124">
        <v>54.449333333333335</v>
      </c>
      <c r="G1289" s="124">
        <v>47.193333333333328</v>
      </c>
      <c r="H1289" s="124">
        <v>53.196333333333335</v>
      </c>
      <c r="I1289" s="124">
        <v>54.740666666666662</v>
      </c>
      <c r="J1289" s="124">
        <v>52.574000000000005</v>
      </c>
      <c r="K1289" s="124">
        <v>42.943666666666665</v>
      </c>
      <c r="L1289" s="124">
        <v>47.607333333333337</v>
      </c>
      <c r="M1289" s="124">
        <v>44.473333333333336</v>
      </c>
    </row>
    <row r="1290" spans="1:13" ht="12" x14ac:dyDescent="0.25">
      <c r="A1290" s="175">
        <v>774.07</v>
      </c>
      <c r="B1290" s="124">
        <v>55.788999999999994</v>
      </c>
      <c r="C1290" s="124">
        <v>51.791666666666664</v>
      </c>
      <c r="D1290" s="124">
        <v>41.962333333333333</v>
      </c>
      <c r="E1290" s="124">
        <v>41.823</v>
      </c>
      <c r="F1290" s="124">
        <v>54.43533333333334</v>
      </c>
      <c r="G1290" s="124">
        <v>47.186666666666667</v>
      </c>
      <c r="H1290" s="124">
        <v>53.195999999999998</v>
      </c>
      <c r="I1290" s="124">
        <v>54.738999999999997</v>
      </c>
      <c r="J1290" s="124">
        <v>52.564999999999998</v>
      </c>
      <c r="K1290" s="124">
        <v>42.948333333333345</v>
      </c>
      <c r="L1290" s="124">
        <v>47.604333333333329</v>
      </c>
      <c r="M1290" s="124">
        <v>44.473666666666666</v>
      </c>
    </row>
    <row r="1291" spans="1:13" ht="12" x14ac:dyDescent="0.25">
      <c r="A1291" s="175">
        <v>774.5</v>
      </c>
      <c r="B1291" s="124">
        <v>55.783999999999992</v>
      </c>
      <c r="C1291" s="124">
        <v>51.795666666666669</v>
      </c>
      <c r="D1291" s="124">
        <v>41.963666666666661</v>
      </c>
      <c r="E1291" s="124">
        <v>41.834666666666664</v>
      </c>
      <c r="F1291" s="124">
        <v>54.439666666666675</v>
      </c>
      <c r="G1291" s="124">
        <v>47.198</v>
      </c>
      <c r="H1291" s="124">
        <v>53.207666666666661</v>
      </c>
      <c r="I1291" s="124">
        <v>54.733000000000004</v>
      </c>
      <c r="J1291" s="124">
        <v>52.556000000000004</v>
      </c>
      <c r="K1291" s="124">
        <v>42.947000000000003</v>
      </c>
      <c r="L1291" s="124">
        <v>47.599666666666671</v>
      </c>
      <c r="M1291" s="124">
        <v>44.470999999999997</v>
      </c>
    </row>
    <row r="1292" spans="1:13" ht="12" x14ac:dyDescent="0.25">
      <c r="A1292" s="175">
        <v>774.94</v>
      </c>
      <c r="B1292" s="124">
        <v>55.79</v>
      </c>
      <c r="C1292" s="124">
        <v>51.800000000000004</v>
      </c>
      <c r="D1292" s="124">
        <v>41.976333333333336</v>
      </c>
      <c r="E1292" s="124">
        <v>41.85</v>
      </c>
      <c r="F1292" s="124">
        <v>54.445999999999998</v>
      </c>
      <c r="G1292" s="124">
        <v>47.198</v>
      </c>
      <c r="H1292" s="124">
        <v>53.228000000000002</v>
      </c>
      <c r="I1292" s="124">
        <v>54.736666666666672</v>
      </c>
      <c r="J1292" s="124">
        <v>52.568999999999996</v>
      </c>
      <c r="K1292" s="124">
        <v>42.951333333333338</v>
      </c>
      <c r="L1292" s="124">
        <v>47.607666666666667</v>
      </c>
      <c r="M1292" s="124">
        <v>44.469333333333331</v>
      </c>
    </row>
    <row r="1293" spans="1:13" ht="12" x14ac:dyDescent="0.25">
      <c r="A1293" s="175">
        <v>775.38</v>
      </c>
      <c r="B1293" s="124">
        <v>55.790666666666674</v>
      </c>
      <c r="C1293" s="124">
        <v>51.80766666666667</v>
      </c>
      <c r="D1293" s="124">
        <v>41.979333333333329</v>
      </c>
      <c r="E1293" s="124">
        <v>41.853000000000002</v>
      </c>
      <c r="F1293" s="124">
        <v>54.445999999999998</v>
      </c>
      <c r="G1293" s="124">
        <v>47.201666666666661</v>
      </c>
      <c r="H1293" s="124">
        <v>53.230333333333334</v>
      </c>
      <c r="I1293" s="124">
        <v>54.741000000000007</v>
      </c>
      <c r="J1293" s="124">
        <v>52.576333333333331</v>
      </c>
      <c r="K1293" s="124">
        <v>42.956666666666671</v>
      </c>
      <c r="L1293" s="124">
        <v>47.606999999999999</v>
      </c>
      <c r="M1293" s="124">
        <v>44.456333333333333</v>
      </c>
    </row>
    <row r="1294" spans="1:13" ht="12" x14ac:dyDescent="0.25">
      <c r="A1294" s="175">
        <v>775.81</v>
      </c>
      <c r="B1294" s="124">
        <v>55.780999999999999</v>
      </c>
      <c r="C1294" s="124">
        <v>51.796333333333337</v>
      </c>
      <c r="D1294" s="124">
        <v>41.978999999999999</v>
      </c>
      <c r="E1294" s="124">
        <v>41.834000000000003</v>
      </c>
      <c r="F1294" s="124">
        <v>54.423666666666669</v>
      </c>
      <c r="G1294" s="124">
        <v>47.181000000000004</v>
      </c>
      <c r="H1294" s="124">
        <v>53.221666666666664</v>
      </c>
      <c r="I1294" s="124">
        <v>54.727333333333327</v>
      </c>
      <c r="J1294" s="124">
        <v>52.561666666666667</v>
      </c>
      <c r="K1294" s="124">
        <v>42.945666666666661</v>
      </c>
      <c r="L1294" s="124">
        <v>47.591333333333331</v>
      </c>
      <c r="M1294" s="124">
        <v>44.43866666666667</v>
      </c>
    </row>
    <row r="1295" spans="1:13" ht="12" x14ac:dyDescent="0.25">
      <c r="A1295" s="175">
        <v>776.25</v>
      </c>
      <c r="B1295" s="124">
        <v>55.762333333333338</v>
      </c>
      <c r="C1295" s="124">
        <v>51.777666666666669</v>
      </c>
      <c r="D1295" s="124">
        <v>41.971666666666671</v>
      </c>
      <c r="E1295" s="124">
        <v>41.824999999999996</v>
      </c>
      <c r="F1295" s="124">
        <v>54.408666666666669</v>
      </c>
      <c r="G1295" s="124">
        <v>47.174666666666667</v>
      </c>
      <c r="H1295" s="124">
        <v>53.215666666666664</v>
      </c>
      <c r="I1295" s="124">
        <v>54.714666666666666</v>
      </c>
      <c r="J1295" s="124">
        <v>52.530999999999999</v>
      </c>
      <c r="K1295" s="124">
        <v>42.94133333333334</v>
      </c>
      <c r="L1295" s="124">
        <v>47.594666666666662</v>
      </c>
      <c r="M1295" s="124">
        <v>44.431666666666672</v>
      </c>
    </row>
    <row r="1296" spans="1:13" ht="12" x14ac:dyDescent="0.25">
      <c r="A1296" s="175">
        <v>776.69</v>
      </c>
      <c r="B1296" s="124">
        <v>55.750333333333337</v>
      </c>
      <c r="C1296" s="124">
        <v>51.770333333333333</v>
      </c>
      <c r="D1296" s="124">
        <v>41.961666666666666</v>
      </c>
      <c r="E1296" s="124">
        <v>41.82033333333333</v>
      </c>
      <c r="F1296" s="124">
        <v>54.42433333333333</v>
      </c>
      <c r="G1296" s="124">
        <v>47.160333333333334</v>
      </c>
      <c r="H1296" s="124">
        <v>53.214333333333336</v>
      </c>
      <c r="I1296" s="124">
        <v>54.707000000000001</v>
      </c>
      <c r="J1296" s="124">
        <v>52.509333333333338</v>
      </c>
      <c r="K1296" s="124">
        <v>42.906333333333329</v>
      </c>
      <c r="L1296" s="124">
        <v>47.586666666666666</v>
      </c>
      <c r="M1296" s="124">
        <v>44.422666666666665</v>
      </c>
    </row>
    <row r="1297" spans="1:13" ht="12" x14ac:dyDescent="0.25">
      <c r="A1297" s="175">
        <v>777.12</v>
      </c>
      <c r="B1297" s="124">
        <v>55.726999999999997</v>
      </c>
      <c r="C1297" s="124">
        <v>51.757666666666665</v>
      </c>
      <c r="D1297" s="124">
        <v>41.960666666666668</v>
      </c>
      <c r="E1297" s="124">
        <v>41.79933333333333</v>
      </c>
      <c r="F1297" s="124">
        <v>54.417000000000002</v>
      </c>
      <c r="G1297" s="124">
        <v>47.145666666666664</v>
      </c>
      <c r="H1297" s="124">
        <v>53.207333333333338</v>
      </c>
      <c r="I1297" s="124">
        <v>54.69766666666667</v>
      </c>
      <c r="J1297" s="124">
        <v>52.497999999999998</v>
      </c>
      <c r="K1297" s="124">
        <v>42.891999999999996</v>
      </c>
      <c r="L1297" s="124">
        <v>47.581666666666671</v>
      </c>
      <c r="M1297" s="124">
        <v>44.411999999999999</v>
      </c>
    </row>
    <row r="1298" spans="1:13" ht="12" x14ac:dyDescent="0.25">
      <c r="A1298" s="175">
        <v>777.56</v>
      </c>
      <c r="B1298" s="124">
        <v>55.687000000000005</v>
      </c>
      <c r="C1298" s="124">
        <v>51.746999999999993</v>
      </c>
      <c r="D1298" s="124">
        <v>41.946333333333335</v>
      </c>
      <c r="E1298" s="124">
        <v>41.788333333333334</v>
      </c>
      <c r="F1298" s="124">
        <v>54.373333333333335</v>
      </c>
      <c r="G1298" s="124">
        <v>47.117666666666658</v>
      </c>
      <c r="H1298" s="124">
        <v>53.198666666666668</v>
      </c>
      <c r="I1298" s="124">
        <v>54.668333333333329</v>
      </c>
      <c r="J1298" s="124">
        <v>52.488666666666667</v>
      </c>
      <c r="K1298" s="124">
        <v>42.871000000000002</v>
      </c>
      <c r="L1298" s="124">
        <v>47.565666666666665</v>
      </c>
      <c r="M1298" s="124">
        <v>44.390999999999998</v>
      </c>
    </row>
    <row r="1299" spans="1:13" ht="12" x14ac:dyDescent="0.25">
      <c r="A1299" s="175">
        <v>778</v>
      </c>
      <c r="B1299" s="124">
        <v>55.649000000000001</v>
      </c>
      <c r="C1299" s="124">
        <v>51.721000000000004</v>
      </c>
      <c r="D1299" s="124">
        <v>41.932666666666663</v>
      </c>
      <c r="E1299" s="124">
        <v>41.768000000000001</v>
      </c>
      <c r="F1299" s="124">
        <v>54.343333333333334</v>
      </c>
      <c r="G1299" s="124">
        <v>47.089666666666666</v>
      </c>
      <c r="H1299" s="124">
        <v>53.183</v>
      </c>
      <c r="I1299" s="124">
        <v>54.636333333333333</v>
      </c>
      <c r="J1299" s="124">
        <v>52.468999999999994</v>
      </c>
      <c r="K1299" s="124">
        <v>42.847000000000001</v>
      </c>
      <c r="L1299" s="124">
        <v>47.552333333333337</v>
      </c>
      <c r="M1299" s="124">
        <v>44.365666666666662</v>
      </c>
    </row>
    <row r="1300" spans="1:13" ht="12" x14ac:dyDescent="0.25">
      <c r="A1300" s="175">
        <v>778.44</v>
      </c>
      <c r="B1300" s="124">
        <v>55.625999999999998</v>
      </c>
      <c r="C1300" s="124">
        <v>51.705333333333328</v>
      </c>
      <c r="D1300" s="124">
        <v>41.93</v>
      </c>
      <c r="E1300" s="124">
        <v>41.764000000000003</v>
      </c>
      <c r="F1300" s="124">
        <v>54.330666666666666</v>
      </c>
      <c r="G1300" s="124">
        <v>47.077999999999996</v>
      </c>
      <c r="H1300" s="124">
        <v>53.172333333333334</v>
      </c>
      <c r="I1300" s="124">
        <v>54.631666666666668</v>
      </c>
      <c r="J1300" s="124">
        <v>52.455000000000005</v>
      </c>
      <c r="K1300" s="124">
        <v>42.827333333333335</v>
      </c>
      <c r="L1300" s="124">
        <v>47.542333333333339</v>
      </c>
      <c r="M1300" s="124">
        <v>44.351333333333322</v>
      </c>
    </row>
    <row r="1301" spans="1:13" ht="12" x14ac:dyDescent="0.25">
      <c r="A1301" s="175">
        <v>778.87</v>
      </c>
      <c r="B1301" s="124">
        <v>55.604000000000006</v>
      </c>
      <c r="C1301" s="124">
        <v>51.69133333333334</v>
      </c>
      <c r="D1301" s="124">
        <v>41.924666666666667</v>
      </c>
      <c r="E1301" s="124">
        <v>41.751333333333328</v>
      </c>
      <c r="F1301" s="124">
        <v>54.295333333333339</v>
      </c>
      <c r="G1301" s="124">
        <v>47.049666666666667</v>
      </c>
      <c r="H1301" s="124">
        <v>53.157999999999994</v>
      </c>
      <c r="I1301" s="124">
        <v>54.604999999999997</v>
      </c>
      <c r="J1301" s="124">
        <v>52.443333333333335</v>
      </c>
      <c r="K1301" s="124">
        <v>42.814333333333337</v>
      </c>
      <c r="L1301" s="124">
        <v>47.521333333333331</v>
      </c>
      <c r="M1301" s="124">
        <v>44.340666666666664</v>
      </c>
    </row>
    <row r="1302" spans="1:13" ht="12" x14ac:dyDescent="0.25">
      <c r="A1302" s="175">
        <v>779.31</v>
      </c>
      <c r="B1302" s="124">
        <v>55.596666666666664</v>
      </c>
      <c r="C1302" s="124">
        <v>51.679333333333325</v>
      </c>
      <c r="D1302" s="124">
        <v>41.914333333333332</v>
      </c>
      <c r="E1302" s="124">
        <v>41.732666666666667</v>
      </c>
      <c r="F1302" s="124">
        <v>54.282000000000004</v>
      </c>
      <c r="G1302" s="124">
        <v>47.047333333333334</v>
      </c>
      <c r="H1302" s="124">
        <v>53.151666666666671</v>
      </c>
      <c r="I1302" s="124">
        <v>54.600333333333332</v>
      </c>
      <c r="J1302" s="124">
        <v>52.428666666666665</v>
      </c>
      <c r="K1302" s="124">
        <v>42.809666666666665</v>
      </c>
      <c r="L1302" s="124">
        <v>47.521333333333338</v>
      </c>
      <c r="M1302" s="124">
        <v>44.318999999999996</v>
      </c>
    </row>
    <row r="1303" spans="1:13" ht="12" x14ac:dyDescent="0.25">
      <c r="A1303" s="175">
        <v>779.75</v>
      </c>
      <c r="B1303" s="124">
        <v>55.589999999999996</v>
      </c>
      <c r="C1303" s="124">
        <v>51.652333333333331</v>
      </c>
      <c r="D1303" s="124">
        <v>41.897999999999996</v>
      </c>
      <c r="E1303" s="124">
        <v>41.719000000000001</v>
      </c>
      <c r="F1303" s="124">
        <v>54.268333333333338</v>
      </c>
      <c r="G1303" s="124">
        <v>47.028999999999996</v>
      </c>
      <c r="H1303" s="124">
        <v>53.139333333333333</v>
      </c>
      <c r="I1303" s="124">
        <v>54.57033333333333</v>
      </c>
      <c r="J1303" s="124">
        <v>52.417666666666669</v>
      </c>
      <c r="K1303" s="124">
        <v>42.795333333333339</v>
      </c>
      <c r="L1303" s="124">
        <v>47.508333333333333</v>
      </c>
      <c r="M1303" s="124">
        <v>44.300333333333334</v>
      </c>
    </row>
    <row r="1304" spans="1:13" ht="12" x14ac:dyDescent="0.25">
      <c r="A1304" s="175">
        <v>780.18</v>
      </c>
      <c r="B1304" s="124">
        <v>55.547333333333334</v>
      </c>
      <c r="C1304" s="124">
        <v>51.639666666666663</v>
      </c>
      <c r="D1304" s="124">
        <v>41.877333333333333</v>
      </c>
      <c r="E1304" s="124">
        <v>41.699333333333335</v>
      </c>
      <c r="F1304" s="124">
        <v>54.243999999999993</v>
      </c>
      <c r="G1304" s="124">
        <v>47.000666666666667</v>
      </c>
      <c r="H1304" s="124">
        <v>53.116999999999997</v>
      </c>
      <c r="I1304" s="124">
        <v>54.550000000000004</v>
      </c>
      <c r="J1304" s="124">
        <v>52.394000000000005</v>
      </c>
      <c r="K1304" s="124">
        <v>42.777333333333331</v>
      </c>
      <c r="L1304" s="124">
        <v>47.485666666666667</v>
      </c>
      <c r="M1304" s="124">
        <v>44.285000000000004</v>
      </c>
    </row>
    <row r="1305" spans="1:13" ht="12" x14ac:dyDescent="0.25">
      <c r="A1305" s="175">
        <v>780.62</v>
      </c>
      <c r="B1305" s="124">
        <v>55.541999999999994</v>
      </c>
      <c r="C1305" s="124">
        <v>51.646999999999998</v>
      </c>
      <c r="D1305" s="124">
        <v>41.887333333333338</v>
      </c>
      <c r="E1305" s="124">
        <v>41.704666666666668</v>
      </c>
      <c r="F1305" s="124">
        <v>54.242333333333328</v>
      </c>
      <c r="G1305" s="124">
        <v>47.004999999999995</v>
      </c>
      <c r="H1305" s="124">
        <v>53.126333333333342</v>
      </c>
      <c r="I1305" s="124">
        <v>54.546333333333337</v>
      </c>
      <c r="J1305" s="124">
        <v>52.395999999999994</v>
      </c>
      <c r="K1305" s="124">
        <v>42.786666666666669</v>
      </c>
      <c r="L1305" s="124">
        <v>47.493000000000002</v>
      </c>
      <c r="M1305" s="124">
        <v>44.286666666666669</v>
      </c>
    </row>
    <row r="1306" spans="1:13" ht="12" x14ac:dyDescent="0.25">
      <c r="A1306" s="175">
        <v>781.06</v>
      </c>
      <c r="B1306" s="124">
        <v>55.530666666666662</v>
      </c>
      <c r="C1306" s="124">
        <v>51.622999999999998</v>
      </c>
      <c r="D1306" s="124">
        <v>41.894000000000005</v>
      </c>
      <c r="E1306" s="124">
        <v>41.686999999999998</v>
      </c>
      <c r="F1306" s="124">
        <v>54.200333333333333</v>
      </c>
      <c r="G1306" s="124">
        <v>46.993333333333339</v>
      </c>
      <c r="H1306" s="124">
        <v>53.122333333333337</v>
      </c>
      <c r="I1306" s="124">
        <v>54.526666666666664</v>
      </c>
      <c r="J1306" s="124">
        <v>52.369666666666667</v>
      </c>
      <c r="K1306" s="124">
        <v>42.776333333333334</v>
      </c>
      <c r="L1306" s="124">
        <v>47.479666666666674</v>
      </c>
      <c r="M1306" s="124">
        <v>44.281333333333329</v>
      </c>
    </row>
    <row r="1307" spans="1:13" ht="12" x14ac:dyDescent="0.25">
      <c r="A1307" s="175">
        <v>781.49</v>
      </c>
      <c r="B1307" s="124">
        <v>55.529333333333334</v>
      </c>
      <c r="C1307" s="124">
        <v>51.613</v>
      </c>
      <c r="D1307" s="124">
        <v>41.903999999999996</v>
      </c>
      <c r="E1307" s="124">
        <v>41.68333333333333</v>
      </c>
      <c r="F1307" s="124">
        <v>54.189</v>
      </c>
      <c r="G1307" s="124">
        <v>46.988666666666667</v>
      </c>
      <c r="H1307" s="124">
        <v>53.126333333333328</v>
      </c>
      <c r="I1307" s="124">
        <v>54.521999999999998</v>
      </c>
      <c r="J1307" s="124">
        <v>52.378999999999998</v>
      </c>
      <c r="K1307" s="124">
        <v>42.783999999999999</v>
      </c>
      <c r="L1307" s="124">
        <v>47.479666666666674</v>
      </c>
      <c r="M1307" s="124">
        <v>44.262333333333324</v>
      </c>
    </row>
    <row r="1308" spans="1:13" ht="12" x14ac:dyDescent="0.25">
      <c r="A1308" s="175">
        <v>781.93</v>
      </c>
      <c r="B1308" s="124">
        <v>55.534999999999997</v>
      </c>
      <c r="C1308" s="124">
        <v>51.625333333333337</v>
      </c>
      <c r="D1308" s="124">
        <v>41.904333333333334</v>
      </c>
      <c r="E1308" s="124">
        <v>41.678000000000004</v>
      </c>
      <c r="F1308" s="124">
        <v>54.181999999999995</v>
      </c>
      <c r="G1308" s="124">
        <v>46.98</v>
      </c>
      <c r="H1308" s="124">
        <v>53.127000000000002</v>
      </c>
      <c r="I1308" s="124">
        <v>54.524999999999999</v>
      </c>
      <c r="J1308" s="124">
        <v>52.370333333333328</v>
      </c>
      <c r="K1308" s="124">
        <v>42.786666666666669</v>
      </c>
      <c r="L1308" s="124">
        <v>47.476999999999997</v>
      </c>
      <c r="M1308" s="124">
        <v>44.25866666666667</v>
      </c>
    </row>
    <row r="1309" spans="1:13" ht="12" x14ac:dyDescent="0.25">
      <c r="A1309" s="175">
        <v>782.37</v>
      </c>
      <c r="B1309" s="124">
        <v>55.51</v>
      </c>
      <c r="C1309" s="124">
        <v>51.587333333333333</v>
      </c>
      <c r="D1309" s="124">
        <v>41.893333333333338</v>
      </c>
      <c r="E1309" s="124">
        <v>41.662333333333329</v>
      </c>
      <c r="F1309" s="124">
        <v>54.156333333333329</v>
      </c>
      <c r="G1309" s="124">
        <v>46.942</v>
      </c>
      <c r="H1309" s="124">
        <v>53.108333333333327</v>
      </c>
      <c r="I1309" s="124">
        <v>54.494666666666667</v>
      </c>
      <c r="J1309" s="124">
        <v>52.341333333333331</v>
      </c>
      <c r="K1309" s="124">
        <v>42.777999999999999</v>
      </c>
      <c r="L1309" s="124">
        <v>47.452666666666666</v>
      </c>
      <c r="M1309" s="124">
        <v>44.241666666666667</v>
      </c>
    </row>
    <row r="1310" spans="1:13" ht="12" x14ac:dyDescent="0.25">
      <c r="A1310" s="175">
        <v>782.8</v>
      </c>
      <c r="B1310" s="124">
        <v>55.484666666666662</v>
      </c>
      <c r="C1310" s="124">
        <v>51.585000000000001</v>
      </c>
      <c r="D1310" s="124">
        <v>41.885333333333335</v>
      </c>
      <c r="E1310" s="124">
        <v>41.657000000000004</v>
      </c>
      <c r="F1310" s="124">
        <v>54.133000000000003</v>
      </c>
      <c r="G1310" s="124">
        <v>46.936999999999991</v>
      </c>
      <c r="H1310" s="124">
        <v>53.097000000000001</v>
      </c>
      <c r="I1310" s="124">
        <v>54.492333333333335</v>
      </c>
      <c r="J1310" s="124">
        <v>52.318333333333328</v>
      </c>
      <c r="K1310" s="124">
        <v>42.761666666666677</v>
      </c>
      <c r="L1310" s="124">
        <v>47.45366666666667</v>
      </c>
      <c r="M1310" s="124">
        <v>44.222333333333331</v>
      </c>
    </row>
    <row r="1311" spans="1:13" ht="12" x14ac:dyDescent="0.25">
      <c r="A1311" s="175">
        <v>783.24</v>
      </c>
      <c r="B1311" s="124">
        <v>55.468666666666671</v>
      </c>
      <c r="C1311" s="124">
        <v>51.56433333333333</v>
      </c>
      <c r="D1311" s="124">
        <v>41.877666666666663</v>
      </c>
      <c r="E1311" s="124">
        <v>41.634333333333331</v>
      </c>
      <c r="F1311" s="124">
        <v>54.116999999999997</v>
      </c>
      <c r="G1311" s="124">
        <v>46.918333333333329</v>
      </c>
      <c r="H1311" s="124">
        <v>53.070999999999998</v>
      </c>
      <c r="I1311" s="124">
        <v>54.466000000000001</v>
      </c>
      <c r="J1311" s="124">
        <v>52.31</v>
      </c>
      <c r="K1311" s="124">
        <v>42.733333333333327</v>
      </c>
      <c r="L1311" s="124">
        <v>47.424666666666667</v>
      </c>
      <c r="M1311" s="124">
        <v>44.196333333333335</v>
      </c>
    </row>
    <row r="1312" spans="1:13" ht="12" x14ac:dyDescent="0.25">
      <c r="A1312" s="175">
        <v>783.68</v>
      </c>
      <c r="B1312" s="124">
        <v>55.449000000000005</v>
      </c>
      <c r="C1312" s="124">
        <v>51.539666666666669</v>
      </c>
      <c r="D1312" s="124">
        <v>41.862666666666662</v>
      </c>
      <c r="E1312" s="124">
        <v>41.621333333333332</v>
      </c>
      <c r="F1312" s="124">
        <v>54.084333333333326</v>
      </c>
      <c r="G1312" s="124">
        <v>46.890999999999998</v>
      </c>
      <c r="H1312" s="124">
        <v>53.05533333333333</v>
      </c>
      <c r="I1312" s="124">
        <v>54.451999999999998</v>
      </c>
      <c r="J1312" s="124">
        <v>52.286666666666662</v>
      </c>
      <c r="K1312" s="124">
        <v>42.715333333333341</v>
      </c>
      <c r="L1312" s="124">
        <v>47.416333333333341</v>
      </c>
      <c r="M1312" s="124">
        <v>44.170666666666669</v>
      </c>
    </row>
    <row r="1313" spans="1:13" ht="12" x14ac:dyDescent="0.25">
      <c r="A1313" s="175">
        <v>784.11</v>
      </c>
      <c r="B1313" s="124">
        <v>55.396666666666668</v>
      </c>
      <c r="C1313" s="124">
        <v>51.498999999999995</v>
      </c>
      <c r="D1313" s="124">
        <v>41.829666666666668</v>
      </c>
      <c r="E1313" s="124">
        <v>41.594333333333331</v>
      </c>
      <c r="F1313" s="124">
        <v>54.044999999999995</v>
      </c>
      <c r="G1313" s="124">
        <v>46.859666666666669</v>
      </c>
      <c r="H1313" s="124">
        <v>53.011666666666663</v>
      </c>
      <c r="I1313" s="124">
        <v>54.418333333333329</v>
      </c>
      <c r="J1313" s="124">
        <v>52.233000000000004</v>
      </c>
      <c r="K1313" s="124">
        <v>42.680666666666667</v>
      </c>
      <c r="L1313" s="124">
        <v>47.378999999999998</v>
      </c>
      <c r="M1313" s="124">
        <v>44.145333333333333</v>
      </c>
    </row>
    <row r="1314" spans="1:13" ht="12" x14ac:dyDescent="0.25">
      <c r="A1314" s="175">
        <v>784.55</v>
      </c>
      <c r="B1314" s="124">
        <v>55.369</v>
      </c>
      <c r="C1314" s="124">
        <v>51.480999999999995</v>
      </c>
      <c r="D1314" s="124">
        <v>41.821333333333335</v>
      </c>
      <c r="E1314" s="124">
        <v>41.580333333333336</v>
      </c>
      <c r="F1314" s="124">
        <v>54.019333333333329</v>
      </c>
      <c r="G1314" s="124">
        <v>46.848666666666666</v>
      </c>
      <c r="H1314" s="124">
        <v>53.002333333333333</v>
      </c>
      <c r="I1314" s="124">
        <v>54.393666666666661</v>
      </c>
      <c r="J1314" s="124">
        <v>52.195333333333338</v>
      </c>
      <c r="K1314" s="124">
        <v>42.663333333333327</v>
      </c>
      <c r="L1314" s="124">
        <v>47.359333333333332</v>
      </c>
      <c r="M1314" s="124">
        <v>44.132000000000005</v>
      </c>
    </row>
    <row r="1315" spans="1:13" ht="12" x14ac:dyDescent="0.25">
      <c r="A1315" s="175">
        <v>784.98</v>
      </c>
      <c r="B1315" s="124">
        <v>55.352666666666664</v>
      </c>
      <c r="C1315" s="124">
        <v>51.471333333333327</v>
      </c>
      <c r="D1315" s="124">
        <v>41.814</v>
      </c>
      <c r="E1315" s="124">
        <v>41.581999999999994</v>
      </c>
      <c r="F1315" s="124">
        <v>54.014666666666663</v>
      </c>
      <c r="G1315" s="124">
        <v>46.855333333333334</v>
      </c>
      <c r="H1315" s="124">
        <v>53.002000000000002</v>
      </c>
      <c r="I1315" s="124">
        <v>54.388333333333343</v>
      </c>
      <c r="J1315" s="124">
        <v>52.190666666666665</v>
      </c>
      <c r="K1315" s="124">
        <v>42.654333333333334</v>
      </c>
      <c r="L1315" s="124">
        <v>47.350999999999999</v>
      </c>
      <c r="M1315" s="124">
        <v>44.123333333333335</v>
      </c>
    </row>
    <row r="1316" spans="1:13" ht="12" x14ac:dyDescent="0.25">
      <c r="A1316" s="175">
        <v>785.42</v>
      </c>
      <c r="B1316" s="124">
        <v>55.326999999999998</v>
      </c>
      <c r="C1316" s="124">
        <v>51.458333333333336</v>
      </c>
      <c r="D1316" s="124">
        <v>41.81666666666667</v>
      </c>
      <c r="E1316" s="124">
        <v>41.57500000000001</v>
      </c>
      <c r="F1316" s="124">
        <v>53.997666666666667</v>
      </c>
      <c r="G1316" s="124">
        <v>46.84</v>
      </c>
      <c r="H1316" s="124">
        <v>52.996000000000002</v>
      </c>
      <c r="I1316" s="124">
        <v>54.371999999999993</v>
      </c>
      <c r="J1316" s="124">
        <v>52.193333333333328</v>
      </c>
      <c r="K1316" s="124">
        <v>42.642000000000003</v>
      </c>
      <c r="L1316" s="124">
        <v>47.345333333333336</v>
      </c>
      <c r="M1316" s="124">
        <v>44.11033333333333</v>
      </c>
    </row>
    <row r="1317" spans="1:13" ht="12" x14ac:dyDescent="0.25">
      <c r="A1317" s="175">
        <v>785.86</v>
      </c>
      <c r="B1317" s="124">
        <v>55.290333333333336</v>
      </c>
      <c r="C1317" s="124">
        <v>51.44466666666667</v>
      </c>
      <c r="D1317" s="124">
        <v>41.795333333333332</v>
      </c>
      <c r="E1317" s="124">
        <v>41.565333333333335</v>
      </c>
      <c r="F1317" s="124">
        <v>53.954333333333331</v>
      </c>
      <c r="G1317" s="124">
        <v>46.815333333333335</v>
      </c>
      <c r="H1317" s="124">
        <v>52.971000000000004</v>
      </c>
      <c r="I1317" s="124">
        <v>54.354000000000006</v>
      </c>
      <c r="J1317" s="124">
        <v>52.160333333333334</v>
      </c>
      <c r="K1317" s="124">
        <v>42.634</v>
      </c>
      <c r="L1317" s="124">
        <v>47.316666666666663</v>
      </c>
      <c r="M1317" s="124">
        <v>44.080999999999996</v>
      </c>
    </row>
    <row r="1318" spans="1:13" ht="12" x14ac:dyDescent="0.25">
      <c r="A1318" s="175">
        <v>786.29</v>
      </c>
      <c r="B1318" s="124">
        <v>55.29066666666666</v>
      </c>
      <c r="C1318" s="124">
        <v>51.453000000000003</v>
      </c>
      <c r="D1318" s="124">
        <v>41.785000000000004</v>
      </c>
      <c r="E1318" s="124">
        <v>41.573</v>
      </c>
      <c r="F1318" s="124">
        <v>53.949999999999996</v>
      </c>
      <c r="G1318" s="124">
        <v>46.814999999999998</v>
      </c>
      <c r="H1318" s="124">
        <v>52.983333333333327</v>
      </c>
      <c r="I1318" s="124">
        <v>54.353333333333332</v>
      </c>
      <c r="J1318" s="124">
        <v>52.152666666666669</v>
      </c>
      <c r="K1318" s="124">
        <v>42.637999999999998</v>
      </c>
      <c r="L1318" s="124">
        <v>47.311999999999991</v>
      </c>
      <c r="M1318" s="124">
        <v>44.071666666666665</v>
      </c>
    </row>
    <row r="1319" spans="1:13" ht="12" x14ac:dyDescent="0.25">
      <c r="A1319" s="175">
        <v>786.73</v>
      </c>
      <c r="B1319" s="124">
        <v>55.303333333333335</v>
      </c>
      <c r="C1319" s="124">
        <v>51.449666666666666</v>
      </c>
      <c r="D1319" s="124">
        <v>41.792333333333332</v>
      </c>
      <c r="E1319" s="124">
        <v>41.582333333333331</v>
      </c>
      <c r="F1319" s="124">
        <v>53.964666666666666</v>
      </c>
      <c r="G1319" s="124">
        <v>46.824666666666666</v>
      </c>
      <c r="H1319" s="124">
        <v>52.99733333333333</v>
      </c>
      <c r="I1319" s="124">
        <v>54.354666666666667</v>
      </c>
      <c r="J1319" s="124">
        <v>52.161333333333339</v>
      </c>
      <c r="K1319" s="124">
        <v>42.644666666666666</v>
      </c>
      <c r="L1319" s="124">
        <v>47.315999999999995</v>
      </c>
      <c r="M1319" s="124">
        <v>44.082333333333338</v>
      </c>
    </row>
    <row r="1320" spans="1:13" ht="12" x14ac:dyDescent="0.25">
      <c r="A1320" s="175">
        <v>787.17</v>
      </c>
      <c r="B1320" s="124">
        <v>55.298666666666669</v>
      </c>
      <c r="C1320" s="124">
        <v>51.458666666666666</v>
      </c>
      <c r="D1320" s="124">
        <v>41.81066666666667</v>
      </c>
      <c r="E1320" s="124">
        <v>41.589333333333336</v>
      </c>
      <c r="F1320" s="124">
        <v>53.966000000000001</v>
      </c>
      <c r="G1320" s="124">
        <v>46.842666666666666</v>
      </c>
      <c r="H1320" s="124">
        <v>53.01</v>
      </c>
      <c r="I1320" s="124">
        <v>54.357666666666667</v>
      </c>
      <c r="J1320" s="124">
        <v>52.161666666666669</v>
      </c>
      <c r="K1320" s="124">
        <v>42.650333333333329</v>
      </c>
      <c r="L1320" s="124">
        <v>47.323666666666668</v>
      </c>
      <c r="M1320" s="124">
        <v>44.089666666666666</v>
      </c>
    </row>
    <row r="1321" spans="1:13" ht="12" x14ac:dyDescent="0.25">
      <c r="A1321" s="175">
        <v>787.6</v>
      </c>
      <c r="B1321" s="124">
        <v>55.302999999999997</v>
      </c>
      <c r="C1321" s="124">
        <v>51.460333333333331</v>
      </c>
      <c r="D1321" s="124">
        <v>41.816666666666663</v>
      </c>
      <c r="E1321" s="124">
        <v>41.571333333333335</v>
      </c>
      <c r="F1321" s="124">
        <v>53.966333333333331</v>
      </c>
      <c r="G1321" s="124">
        <v>46.829000000000008</v>
      </c>
      <c r="H1321" s="124">
        <v>53.01</v>
      </c>
      <c r="I1321" s="124">
        <v>54.333333333333336</v>
      </c>
      <c r="J1321" s="124">
        <v>52.160666666666664</v>
      </c>
      <c r="K1321" s="124">
        <v>42.653666666666666</v>
      </c>
      <c r="L1321" s="124">
        <v>47.31733333333333</v>
      </c>
      <c r="M1321" s="124">
        <v>44.080999999999996</v>
      </c>
    </row>
    <row r="1322" spans="1:13" ht="12" x14ac:dyDescent="0.25">
      <c r="A1322" s="175">
        <v>788.04</v>
      </c>
      <c r="B1322" s="124">
        <v>55.30533333333333</v>
      </c>
      <c r="C1322" s="124">
        <v>51.455666666666666</v>
      </c>
      <c r="D1322" s="124">
        <v>41.815333333333335</v>
      </c>
      <c r="E1322" s="124">
        <v>41.567000000000007</v>
      </c>
      <c r="F1322" s="124">
        <v>53.964333333333322</v>
      </c>
      <c r="G1322" s="124">
        <v>46.839999999999996</v>
      </c>
      <c r="H1322" s="124">
        <v>53.006666666666661</v>
      </c>
      <c r="I1322" s="124">
        <v>54.327333333333335</v>
      </c>
      <c r="J1322" s="124">
        <v>52.145000000000003</v>
      </c>
      <c r="K1322" s="124">
        <v>42.653666666666666</v>
      </c>
      <c r="L1322" s="124">
        <v>47.31633333333334</v>
      </c>
      <c r="M1322" s="124">
        <v>44.054666666666662</v>
      </c>
    </row>
    <row r="1323" spans="1:13" ht="12" x14ac:dyDescent="0.25">
      <c r="A1323" s="175">
        <v>788.47</v>
      </c>
      <c r="B1323" s="124">
        <v>55.294333333333327</v>
      </c>
      <c r="C1323" s="124">
        <v>51.441666666666663</v>
      </c>
      <c r="D1323" s="124">
        <v>41.818666666666665</v>
      </c>
      <c r="E1323" s="124">
        <v>41.574000000000005</v>
      </c>
      <c r="F1323" s="124">
        <v>53.955666666666673</v>
      </c>
      <c r="G1323" s="124">
        <v>46.828666666666663</v>
      </c>
      <c r="H1323" s="124">
        <v>53.006999999999998</v>
      </c>
      <c r="I1323" s="124">
        <v>54.31933333333334</v>
      </c>
      <c r="J1323" s="124">
        <v>52.146999999999998</v>
      </c>
      <c r="K1323" s="124">
        <v>42.651333333333334</v>
      </c>
      <c r="L1323" s="124">
        <v>47.32</v>
      </c>
      <c r="M1323" s="124">
        <v>44.055666666666667</v>
      </c>
    </row>
    <row r="1324" spans="1:13" ht="12" x14ac:dyDescent="0.25">
      <c r="A1324" s="175">
        <v>788.91</v>
      </c>
      <c r="B1324" s="124">
        <v>55.302666666666674</v>
      </c>
      <c r="C1324" s="124">
        <v>51.463333333333338</v>
      </c>
      <c r="D1324" s="124">
        <v>41.848000000000006</v>
      </c>
      <c r="E1324" s="124">
        <v>41.587666666666671</v>
      </c>
      <c r="F1324" s="124">
        <v>53.966000000000008</v>
      </c>
      <c r="G1324" s="124">
        <v>46.836333333333336</v>
      </c>
      <c r="H1324" s="124">
        <v>53.025000000000006</v>
      </c>
      <c r="I1324" s="124">
        <v>54.343333333333334</v>
      </c>
      <c r="J1324" s="124">
        <v>52.155999999999999</v>
      </c>
      <c r="K1324" s="124">
        <v>42.663000000000004</v>
      </c>
      <c r="L1324" s="124">
        <v>47.346333333333327</v>
      </c>
      <c r="M1324" s="124">
        <v>44.056999999999995</v>
      </c>
    </row>
    <row r="1325" spans="1:13" ht="12" x14ac:dyDescent="0.25">
      <c r="A1325" s="175">
        <v>789.35</v>
      </c>
      <c r="B1325" s="124">
        <v>55.312333333333335</v>
      </c>
      <c r="C1325" s="124">
        <v>51.467000000000006</v>
      </c>
      <c r="D1325" s="124">
        <v>41.859333333333332</v>
      </c>
      <c r="E1325" s="124">
        <v>41.599666666666671</v>
      </c>
      <c r="F1325" s="124">
        <v>53.971000000000004</v>
      </c>
      <c r="G1325" s="124">
        <v>46.843999999999994</v>
      </c>
      <c r="H1325" s="124">
        <v>53.026666666666664</v>
      </c>
      <c r="I1325" s="124">
        <v>54.347000000000001</v>
      </c>
      <c r="J1325" s="124">
        <v>52.152999999999999</v>
      </c>
      <c r="K1325" s="124">
        <v>42.665666666666667</v>
      </c>
      <c r="L1325" s="124">
        <v>47.353666666666669</v>
      </c>
      <c r="M1325" s="124">
        <v>44.05233333333333</v>
      </c>
    </row>
    <row r="1326" spans="1:13" ht="12" x14ac:dyDescent="0.25">
      <c r="A1326" s="175">
        <v>789.78</v>
      </c>
      <c r="B1326" s="124">
        <v>55.29933333333333</v>
      </c>
      <c r="C1326" s="124">
        <v>51.456666666666671</v>
      </c>
      <c r="D1326" s="124">
        <v>41.847000000000001</v>
      </c>
      <c r="E1326" s="124">
        <v>41.603666666666669</v>
      </c>
      <c r="F1326" s="124">
        <v>53.978999999999992</v>
      </c>
      <c r="G1326" s="124">
        <v>46.842666666666666</v>
      </c>
      <c r="H1326" s="124">
        <v>53.028333333333329</v>
      </c>
      <c r="I1326" s="124">
        <v>54.345666666666666</v>
      </c>
      <c r="J1326" s="124">
        <v>52.148666666666664</v>
      </c>
      <c r="K1326" s="124">
        <v>42.655000000000001</v>
      </c>
      <c r="L1326" s="124">
        <v>47.338999999999999</v>
      </c>
      <c r="M1326" s="124">
        <v>44.052</v>
      </c>
    </row>
    <row r="1327" spans="1:13" ht="12" x14ac:dyDescent="0.25">
      <c r="A1327" s="175">
        <v>790.22</v>
      </c>
      <c r="B1327" s="124">
        <v>55.294666666666664</v>
      </c>
      <c r="C1327" s="124">
        <v>51.455333333333328</v>
      </c>
      <c r="D1327" s="124">
        <v>41.844666666666662</v>
      </c>
      <c r="E1327" s="124">
        <v>41.613333333333337</v>
      </c>
      <c r="F1327" s="124">
        <v>53.994</v>
      </c>
      <c r="G1327" s="124">
        <v>46.845333333333336</v>
      </c>
      <c r="H1327" s="124">
        <v>53.031666666666666</v>
      </c>
      <c r="I1327" s="124">
        <v>54.351666666666667</v>
      </c>
      <c r="J1327" s="124">
        <v>52.155000000000001</v>
      </c>
      <c r="K1327" s="124">
        <v>42.657999999999994</v>
      </c>
      <c r="L1327" s="124">
        <v>47.347666666666669</v>
      </c>
      <c r="M1327" s="124">
        <v>44.048666666666669</v>
      </c>
    </row>
    <row r="1328" spans="1:13" ht="12" x14ac:dyDescent="0.25">
      <c r="A1328" s="175">
        <v>790.66</v>
      </c>
      <c r="B1328" s="124">
        <v>55.280666666666662</v>
      </c>
      <c r="C1328" s="124">
        <v>51.434333333333335</v>
      </c>
      <c r="D1328" s="124">
        <v>41.836666666666666</v>
      </c>
      <c r="E1328" s="124">
        <v>41.602666666666671</v>
      </c>
      <c r="F1328" s="124">
        <v>53.967333333333329</v>
      </c>
      <c r="G1328" s="124">
        <v>46.80766666666667</v>
      </c>
      <c r="H1328" s="124">
        <v>53.014333333333333</v>
      </c>
      <c r="I1328" s="124">
        <v>54.335000000000001</v>
      </c>
      <c r="J1328" s="124">
        <v>52.125333333333323</v>
      </c>
      <c r="K1328" s="124">
        <v>42.640999999999998</v>
      </c>
      <c r="L1328" s="124">
        <v>47.339666666666666</v>
      </c>
      <c r="M1328" s="124">
        <v>44.043333333333329</v>
      </c>
    </row>
    <row r="1329" spans="1:13" ht="12" x14ac:dyDescent="0.25">
      <c r="A1329" s="175">
        <v>791.09</v>
      </c>
      <c r="B1329" s="124">
        <v>55.260666666666658</v>
      </c>
      <c r="C1329" s="124">
        <v>51.411999999999999</v>
      </c>
      <c r="D1329" s="124">
        <v>41.830666666666666</v>
      </c>
      <c r="E1329" s="124">
        <v>41.588333333333331</v>
      </c>
      <c r="F1329" s="124">
        <v>53.946666666666665</v>
      </c>
      <c r="G1329" s="124">
        <v>46.787666666666667</v>
      </c>
      <c r="H1329" s="124">
        <v>53.006</v>
      </c>
      <c r="I1329" s="124">
        <v>54.311666666666667</v>
      </c>
      <c r="J1329" s="124">
        <v>52.108333333333327</v>
      </c>
      <c r="K1329" s="124">
        <v>42.628999999999998</v>
      </c>
      <c r="L1329" s="124">
        <v>47.329000000000001</v>
      </c>
      <c r="M1329" s="124">
        <v>44.038666666666664</v>
      </c>
    </row>
    <row r="1330" spans="1:13" ht="12" x14ac:dyDescent="0.25">
      <c r="A1330" s="175">
        <v>791.53</v>
      </c>
      <c r="B1330" s="124">
        <v>55.271999999999998</v>
      </c>
      <c r="C1330" s="124">
        <v>51.420666666666669</v>
      </c>
      <c r="D1330" s="124">
        <v>41.843333333333334</v>
      </c>
      <c r="E1330" s="124">
        <v>41.586666666666666</v>
      </c>
      <c r="F1330" s="124">
        <v>53.952999999999996</v>
      </c>
      <c r="G1330" s="124">
        <v>46.805666666666667</v>
      </c>
      <c r="H1330" s="124">
        <v>53.016666666666673</v>
      </c>
      <c r="I1330" s="124">
        <v>54.336333333333336</v>
      </c>
      <c r="J1330" s="124">
        <v>52.119</v>
      </c>
      <c r="K1330" s="124">
        <v>42.628666666666668</v>
      </c>
      <c r="L1330" s="124">
        <v>47.348333333333336</v>
      </c>
      <c r="M1330" s="124">
        <v>44.040999999999997</v>
      </c>
    </row>
    <row r="1331" spans="1:13" ht="12" x14ac:dyDescent="0.25">
      <c r="A1331" s="175">
        <v>791.96</v>
      </c>
      <c r="B1331" s="124">
        <v>55.268000000000001</v>
      </c>
      <c r="C1331" s="124">
        <v>51.417333333333339</v>
      </c>
      <c r="D1331" s="124">
        <v>41.853666666666669</v>
      </c>
      <c r="E1331" s="124">
        <v>41.589333333333329</v>
      </c>
      <c r="F1331" s="124">
        <v>53.959666666666671</v>
      </c>
      <c r="G1331" s="124">
        <v>46.806999999999995</v>
      </c>
      <c r="H1331" s="124">
        <v>53.024000000000001</v>
      </c>
      <c r="I1331" s="124">
        <v>54.325666666666656</v>
      </c>
      <c r="J1331" s="124">
        <v>52.121999999999993</v>
      </c>
      <c r="K1331" s="124">
        <v>42.638666666666666</v>
      </c>
      <c r="L1331" s="124">
        <v>47.345666666666666</v>
      </c>
      <c r="M1331" s="124">
        <v>44.030333333333338</v>
      </c>
    </row>
    <row r="1332" spans="1:13" ht="12" x14ac:dyDescent="0.25">
      <c r="A1332" s="175">
        <v>792.4</v>
      </c>
      <c r="B1332" s="124">
        <v>55.27</v>
      </c>
      <c r="C1332" s="124">
        <v>51.415666666666674</v>
      </c>
      <c r="D1332" s="124">
        <v>41.856666666666662</v>
      </c>
      <c r="E1332" s="124">
        <v>41.602666666666664</v>
      </c>
      <c r="F1332" s="124">
        <v>53.956666666666671</v>
      </c>
      <c r="G1332" s="124">
        <v>46.798666666666669</v>
      </c>
      <c r="H1332" s="124">
        <v>53.044666666666664</v>
      </c>
      <c r="I1332" s="124">
        <v>54.341666666666669</v>
      </c>
      <c r="J1332" s="124">
        <v>52.114666666666665</v>
      </c>
      <c r="K1332" s="124">
        <v>42.642333333333333</v>
      </c>
      <c r="L1332" s="124">
        <v>47.371999999999993</v>
      </c>
      <c r="M1332" s="124">
        <v>44.036999999999999</v>
      </c>
    </row>
    <row r="1333" spans="1:13" ht="12" x14ac:dyDescent="0.25">
      <c r="A1333" s="175">
        <v>792.83</v>
      </c>
      <c r="B1333" s="124">
        <v>55.271333333333338</v>
      </c>
      <c r="C1333" s="124">
        <v>51.423999999999999</v>
      </c>
      <c r="D1333" s="124">
        <v>41.866666666666667</v>
      </c>
      <c r="E1333" s="124">
        <v>41.610999999999997</v>
      </c>
      <c r="F1333" s="124">
        <v>53.955999999999996</v>
      </c>
      <c r="G1333" s="124">
        <v>46.808333333333337</v>
      </c>
      <c r="H1333" s="124">
        <v>53.055000000000007</v>
      </c>
      <c r="I1333" s="124">
        <v>54.344999999999999</v>
      </c>
      <c r="J1333" s="124">
        <v>52.11633333333333</v>
      </c>
      <c r="K1333" s="124">
        <v>42.647333333333336</v>
      </c>
      <c r="L1333" s="124">
        <v>47.371333333333325</v>
      </c>
      <c r="M1333" s="124">
        <v>44.042666666666662</v>
      </c>
    </row>
    <row r="1334" spans="1:13" ht="12" x14ac:dyDescent="0.25">
      <c r="A1334" s="175">
        <v>793.27</v>
      </c>
      <c r="B1334" s="124">
        <v>55.304666666666662</v>
      </c>
      <c r="C1334" s="124">
        <v>51.442</v>
      </c>
      <c r="D1334" s="124">
        <v>41.879333333333335</v>
      </c>
      <c r="E1334" s="124">
        <v>41.625333333333337</v>
      </c>
      <c r="F1334" s="124">
        <v>53.971333333333327</v>
      </c>
      <c r="G1334" s="124">
        <v>46.829000000000001</v>
      </c>
      <c r="H1334" s="124">
        <v>53.083666666666666</v>
      </c>
      <c r="I1334" s="124">
        <v>54.360000000000007</v>
      </c>
      <c r="J1334" s="124">
        <v>52.143333333333338</v>
      </c>
      <c r="K1334" s="124">
        <v>42.664999999999999</v>
      </c>
      <c r="L1334" s="124">
        <v>47.404000000000003</v>
      </c>
      <c r="M1334" s="124">
        <v>44.063333333333333</v>
      </c>
    </row>
    <row r="1335" spans="1:13" ht="12" x14ac:dyDescent="0.25">
      <c r="A1335" s="175">
        <v>793.71</v>
      </c>
      <c r="B1335" s="124">
        <v>55.286000000000001</v>
      </c>
      <c r="C1335" s="124">
        <v>51.44133333333334</v>
      </c>
      <c r="D1335" s="124">
        <v>41.877333333333333</v>
      </c>
      <c r="E1335" s="124">
        <v>41.616333333333337</v>
      </c>
      <c r="F1335" s="124">
        <v>53.974666666666671</v>
      </c>
      <c r="G1335" s="124">
        <v>46.820333333333338</v>
      </c>
      <c r="H1335" s="124">
        <v>53.086999999999996</v>
      </c>
      <c r="I1335" s="124">
        <v>54.359333333333332</v>
      </c>
      <c r="J1335" s="124">
        <v>52.120666666666665</v>
      </c>
      <c r="K1335" s="124">
        <v>42.663333333333334</v>
      </c>
      <c r="L1335" s="124">
        <v>47.413000000000004</v>
      </c>
      <c r="M1335" s="124">
        <v>44.05533333333333</v>
      </c>
    </row>
    <row r="1336" spans="1:13" ht="12" x14ac:dyDescent="0.25">
      <c r="A1336" s="175">
        <v>794.14</v>
      </c>
      <c r="B1336" s="124">
        <v>55.279666666666664</v>
      </c>
      <c r="C1336" s="124">
        <v>51.440666666666665</v>
      </c>
      <c r="D1336" s="124">
        <v>41.891333333333336</v>
      </c>
      <c r="E1336" s="124">
        <v>41.613333333333337</v>
      </c>
      <c r="F1336" s="124">
        <v>53.975999999999999</v>
      </c>
      <c r="G1336" s="124">
        <v>46.81366666666667</v>
      </c>
      <c r="H1336" s="124">
        <v>53.094000000000001</v>
      </c>
      <c r="I1336" s="124">
        <v>54.370333333333328</v>
      </c>
      <c r="J1336" s="124">
        <v>52.117333333333335</v>
      </c>
      <c r="K1336" s="124">
        <v>42.673000000000002</v>
      </c>
      <c r="L1336" s="124">
        <v>47.431333333333335</v>
      </c>
      <c r="M1336" s="124">
        <v>44.06066666666667</v>
      </c>
    </row>
    <row r="1337" spans="1:13" ht="12" x14ac:dyDescent="0.25">
      <c r="A1337" s="175">
        <v>794.58</v>
      </c>
      <c r="B1337" s="124">
        <v>55.283666666666669</v>
      </c>
      <c r="C1337" s="124">
        <v>51.452333333333335</v>
      </c>
      <c r="D1337" s="124">
        <v>41.897333333333336</v>
      </c>
      <c r="E1337" s="124">
        <v>41.607333333333337</v>
      </c>
      <c r="F1337" s="124">
        <v>53.972000000000001</v>
      </c>
      <c r="G1337" s="124">
        <v>46.80533333333333</v>
      </c>
      <c r="H1337" s="124">
        <v>53.094000000000001</v>
      </c>
      <c r="I1337" s="124">
        <v>54.377333333333333</v>
      </c>
      <c r="J1337" s="124">
        <v>52.123666666666658</v>
      </c>
      <c r="K1337" s="124">
        <v>42.669333333333327</v>
      </c>
      <c r="L1337" s="124">
        <v>47.423000000000002</v>
      </c>
      <c r="M1337" s="124">
        <v>44.05533333333333</v>
      </c>
    </row>
    <row r="1338" spans="1:13" ht="12" x14ac:dyDescent="0.25">
      <c r="A1338" s="175">
        <v>795.01</v>
      </c>
      <c r="B1338" s="124">
        <v>55.305</v>
      </c>
      <c r="C1338" s="124">
        <v>51.455333333333328</v>
      </c>
      <c r="D1338" s="124">
        <v>41.917666666666669</v>
      </c>
      <c r="E1338" s="124">
        <v>41.613333333333337</v>
      </c>
      <c r="F1338" s="124">
        <v>53.977666666666664</v>
      </c>
      <c r="G1338" s="124">
        <v>46.827666666666666</v>
      </c>
      <c r="H1338" s="124">
        <v>53.109999999999992</v>
      </c>
      <c r="I1338" s="124">
        <v>54.375666666666667</v>
      </c>
      <c r="J1338" s="124">
        <v>52.149666666666668</v>
      </c>
      <c r="K1338" s="124">
        <v>42.691000000000003</v>
      </c>
      <c r="L1338" s="124">
        <v>47.445666666666661</v>
      </c>
      <c r="M1338" s="124">
        <v>44.065333333333342</v>
      </c>
    </row>
    <row r="1339" spans="1:13" ht="12" x14ac:dyDescent="0.25">
      <c r="A1339" s="175">
        <v>795.45</v>
      </c>
      <c r="B1339" s="124">
        <v>55.29</v>
      </c>
      <c r="C1339" s="124">
        <v>51.449333333333335</v>
      </c>
      <c r="D1339" s="124">
        <v>41.93033333333333</v>
      </c>
      <c r="E1339" s="124">
        <v>41.617333333333335</v>
      </c>
      <c r="F1339" s="124">
        <v>53.963666666666661</v>
      </c>
      <c r="G1339" s="124">
        <v>46.822666666666663</v>
      </c>
      <c r="H1339" s="124">
        <v>53.105333333333334</v>
      </c>
      <c r="I1339" s="124">
        <v>54.378666666666668</v>
      </c>
      <c r="J1339" s="124">
        <v>52.151666666666664</v>
      </c>
      <c r="K1339" s="124">
        <v>42.68366666666666</v>
      </c>
      <c r="L1339" s="124">
        <v>47.43966666666666</v>
      </c>
      <c r="M1339" s="124">
        <v>44.067</v>
      </c>
    </row>
    <row r="1340" spans="1:13" ht="12" x14ac:dyDescent="0.25">
      <c r="A1340" s="175">
        <v>795.89</v>
      </c>
      <c r="B1340" s="124">
        <v>55.273666666666664</v>
      </c>
      <c r="C1340" s="124">
        <v>51.433</v>
      </c>
      <c r="D1340" s="124">
        <v>41.934999999999995</v>
      </c>
      <c r="E1340" s="124">
        <v>41.611666666666665</v>
      </c>
      <c r="F1340" s="124">
        <v>53.948333333333331</v>
      </c>
      <c r="G1340" s="124">
        <v>46.809333333333335</v>
      </c>
      <c r="H1340" s="124">
        <v>53.097000000000001</v>
      </c>
      <c r="I1340" s="124">
        <v>54.365333333333332</v>
      </c>
      <c r="J1340" s="124">
        <v>52.114666666666665</v>
      </c>
      <c r="K1340" s="124">
        <v>42.678333333333342</v>
      </c>
      <c r="L1340" s="124">
        <v>47.43</v>
      </c>
      <c r="M1340" s="124">
        <v>44.044999999999995</v>
      </c>
    </row>
    <row r="1341" spans="1:13" ht="12" x14ac:dyDescent="0.25">
      <c r="A1341" s="175">
        <v>796.32</v>
      </c>
      <c r="B1341" s="124">
        <v>55.268999999999998</v>
      </c>
      <c r="C1341" s="124">
        <v>51.431666666666672</v>
      </c>
      <c r="D1341" s="124">
        <v>41.924666666666667</v>
      </c>
      <c r="E1341" s="124">
        <v>41.605666666666671</v>
      </c>
      <c r="F1341" s="124">
        <v>53.943999999999996</v>
      </c>
      <c r="G1341" s="124">
        <v>46.79933333333333</v>
      </c>
      <c r="H1341" s="124">
        <v>53.079666666666668</v>
      </c>
      <c r="I1341" s="124">
        <v>54.370000000000005</v>
      </c>
      <c r="J1341" s="124">
        <v>52.116999999999997</v>
      </c>
      <c r="K1341" s="124">
        <v>42.685333333333325</v>
      </c>
      <c r="L1341" s="124">
        <v>47.423666666666669</v>
      </c>
      <c r="M1341" s="124">
        <v>44.035666666666664</v>
      </c>
    </row>
    <row r="1342" spans="1:13" ht="12" x14ac:dyDescent="0.25">
      <c r="A1342" s="175">
        <v>796.76</v>
      </c>
      <c r="B1342" s="124">
        <v>55.253333333333337</v>
      </c>
      <c r="C1342" s="124">
        <v>51.406666666666666</v>
      </c>
      <c r="D1342" s="124">
        <v>41.908999999999999</v>
      </c>
      <c r="E1342" s="124">
        <v>41.619</v>
      </c>
      <c r="F1342" s="124">
        <v>53.923333333333339</v>
      </c>
      <c r="G1342" s="124">
        <v>46.792666666666662</v>
      </c>
      <c r="H1342" s="124">
        <v>53.072666666666663</v>
      </c>
      <c r="I1342" s="124">
        <v>54.368333333333332</v>
      </c>
      <c r="J1342" s="124">
        <v>52.106666666666662</v>
      </c>
      <c r="K1342" s="124">
        <v>42.684666666666665</v>
      </c>
      <c r="L1342" s="124">
        <v>47.413000000000004</v>
      </c>
      <c r="M1342" s="124">
        <v>44.036999999999999</v>
      </c>
    </row>
    <row r="1343" spans="1:13" ht="12" x14ac:dyDescent="0.25">
      <c r="A1343" s="175">
        <v>797.19</v>
      </c>
      <c r="B1343" s="124">
        <v>55.24133333333333</v>
      </c>
      <c r="C1343" s="124">
        <v>51.397999999999996</v>
      </c>
      <c r="D1343" s="124">
        <v>41.910333333333334</v>
      </c>
      <c r="E1343" s="124">
        <v>41.619666666666667</v>
      </c>
      <c r="F1343" s="124">
        <v>53.923000000000002</v>
      </c>
      <c r="G1343" s="124">
        <v>46.781000000000006</v>
      </c>
      <c r="H1343" s="124">
        <v>53.086666666666666</v>
      </c>
      <c r="I1343" s="124">
        <v>54.37766666666667</v>
      </c>
      <c r="J1343" s="124">
        <v>52.107666666666667</v>
      </c>
      <c r="K1343" s="124">
        <v>42.695</v>
      </c>
      <c r="L1343" s="124">
        <v>47.422666666666665</v>
      </c>
      <c r="M1343" s="124">
        <v>44.045333333333332</v>
      </c>
    </row>
    <row r="1344" spans="1:13" ht="12" x14ac:dyDescent="0.25">
      <c r="A1344" s="175">
        <v>797.63</v>
      </c>
      <c r="B1344" s="124">
        <v>55.244999999999997</v>
      </c>
      <c r="C1344" s="124">
        <v>51.392999999999994</v>
      </c>
      <c r="D1344" s="124">
        <v>41.912333333333336</v>
      </c>
      <c r="E1344" s="124">
        <v>41.604666666666667</v>
      </c>
      <c r="F1344" s="124">
        <v>53.940999999999995</v>
      </c>
      <c r="G1344" s="124">
        <v>46.786333333333339</v>
      </c>
      <c r="H1344" s="124">
        <v>53.082333333333338</v>
      </c>
      <c r="I1344" s="124">
        <v>54.382000000000005</v>
      </c>
      <c r="J1344" s="124">
        <v>52.103000000000002</v>
      </c>
      <c r="K1344" s="124">
        <v>42.696333333333335</v>
      </c>
      <c r="L1344" s="124">
        <v>47.408333333333339</v>
      </c>
      <c r="M1344" s="124">
        <v>44.047666666666665</v>
      </c>
    </row>
    <row r="1345" spans="1:13" ht="12" x14ac:dyDescent="0.25">
      <c r="A1345" s="175">
        <v>798.06</v>
      </c>
      <c r="B1345" s="124">
        <v>55.218666666666671</v>
      </c>
      <c r="C1345" s="124">
        <v>51.361666666666657</v>
      </c>
      <c r="D1345" s="124">
        <v>41.887333333333338</v>
      </c>
      <c r="E1345" s="124">
        <v>41.591666666666661</v>
      </c>
      <c r="F1345" s="124">
        <v>53.916333333333334</v>
      </c>
      <c r="G1345" s="124">
        <v>46.766333333333336</v>
      </c>
      <c r="H1345" s="124">
        <v>53.06366666666667</v>
      </c>
      <c r="I1345" s="124">
        <v>54.361666666666672</v>
      </c>
      <c r="J1345" s="124">
        <v>52.082000000000001</v>
      </c>
      <c r="K1345" s="124">
        <v>42.689666666666675</v>
      </c>
      <c r="L1345" s="124">
        <v>47.392000000000003</v>
      </c>
      <c r="M1345" s="124">
        <v>44.036666666666662</v>
      </c>
    </row>
    <row r="1346" spans="1:13" ht="12" x14ac:dyDescent="0.25">
      <c r="A1346" s="175">
        <v>798.5</v>
      </c>
      <c r="B1346" s="124">
        <v>55.204000000000001</v>
      </c>
      <c r="C1346" s="124">
        <v>51.363333333333337</v>
      </c>
      <c r="D1346" s="124">
        <v>41.884000000000007</v>
      </c>
      <c r="E1346" s="124">
        <v>41.588666666666661</v>
      </c>
      <c r="F1346" s="124">
        <v>53.913333333333334</v>
      </c>
      <c r="G1346" s="124">
        <v>46.753666666666668</v>
      </c>
      <c r="H1346" s="124">
        <v>53.076999999999998</v>
      </c>
      <c r="I1346" s="124">
        <v>54.358000000000004</v>
      </c>
      <c r="J1346" s="124">
        <v>52.084333333333326</v>
      </c>
      <c r="K1346" s="124">
        <v>42.694333333333333</v>
      </c>
      <c r="L1346" s="124">
        <v>47.41</v>
      </c>
      <c r="M1346" s="124">
        <v>44.054666666666662</v>
      </c>
    </row>
    <row r="1347" spans="1:13" ht="12" x14ac:dyDescent="0.25">
      <c r="A1347" s="175">
        <v>798.93</v>
      </c>
      <c r="B1347" s="124">
        <v>55.206666666666671</v>
      </c>
      <c r="C1347" s="124">
        <v>51.353666666666669</v>
      </c>
      <c r="D1347" s="124">
        <v>41.886666666666663</v>
      </c>
      <c r="E1347" s="124">
        <v>41.579666666666668</v>
      </c>
      <c r="F1347" s="124">
        <v>53.892666666666663</v>
      </c>
      <c r="G1347" s="124">
        <v>46.746333333333332</v>
      </c>
      <c r="H1347" s="124">
        <v>53.071666666666665</v>
      </c>
      <c r="I1347" s="124">
        <v>54.350999999999999</v>
      </c>
      <c r="J1347" s="124">
        <v>52.088333333333331</v>
      </c>
      <c r="K1347" s="124">
        <v>42.695999999999998</v>
      </c>
      <c r="L1347" s="124">
        <v>47.420999999999999</v>
      </c>
      <c r="M1347" s="124">
        <v>44.048000000000002</v>
      </c>
    </row>
    <row r="1348" spans="1:13" ht="12" x14ac:dyDescent="0.25">
      <c r="A1348" s="175">
        <v>799.37</v>
      </c>
      <c r="B1348" s="124">
        <v>55.197333333333326</v>
      </c>
      <c r="C1348" s="124">
        <v>51.354999999999997</v>
      </c>
      <c r="D1348" s="124">
        <v>41.884333333333331</v>
      </c>
      <c r="E1348" s="124">
        <v>41.58</v>
      </c>
      <c r="F1348" s="124">
        <v>53.864000000000004</v>
      </c>
      <c r="G1348" s="124">
        <v>46.732666666666667</v>
      </c>
      <c r="H1348" s="124">
        <v>53.058</v>
      </c>
      <c r="I1348" s="124">
        <v>54.346333333333327</v>
      </c>
      <c r="J1348" s="124">
        <v>52.076666666666675</v>
      </c>
      <c r="K1348" s="124">
        <v>42.685333333333325</v>
      </c>
      <c r="L1348" s="124">
        <v>47.414333333333332</v>
      </c>
      <c r="M1348" s="124">
        <v>44.031333333333329</v>
      </c>
    </row>
    <row r="1349" spans="1:13" ht="12" x14ac:dyDescent="0.25">
      <c r="A1349" s="175">
        <v>799.81</v>
      </c>
      <c r="B1349" s="124">
        <v>55.19466666666667</v>
      </c>
      <c r="C1349" s="124">
        <v>51.365000000000002</v>
      </c>
      <c r="D1349" s="124">
        <v>41.883999999999993</v>
      </c>
      <c r="E1349" s="124">
        <v>41.587666666666664</v>
      </c>
      <c r="F1349" s="124">
        <v>53.882000000000005</v>
      </c>
      <c r="G1349" s="124">
        <v>46.750999999999998</v>
      </c>
      <c r="H1349" s="124">
        <v>53.07033333333333</v>
      </c>
      <c r="I1349" s="124">
        <v>54.361333333333334</v>
      </c>
      <c r="J1349" s="124">
        <v>52.081666666666671</v>
      </c>
      <c r="K1349" s="124">
        <v>42.70000000000001</v>
      </c>
      <c r="L1349" s="124">
        <v>47.426333333333332</v>
      </c>
      <c r="M1349" s="124">
        <v>44.05866666666666</v>
      </c>
    </row>
    <row r="1350" spans="1:13" ht="12" x14ac:dyDescent="0.25">
      <c r="A1350" s="175">
        <v>800.24</v>
      </c>
      <c r="B1350" s="124">
        <v>55.197666666666663</v>
      </c>
      <c r="C1350" s="124">
        <v>51.366999999999997</v>
      </c>
      <c r="D1350" s="124">
        <v>41.884666666666668</v>
      </c>
      <c r="E1350" s="124">
        <v>41.598333333333329</v>
      </c>
      <c r="F1350" s="124">
        <v>53.86966666666666</v>
      </c>
      <c r="G1350" s="124">
        <v>46.75</v>
      </c>
      <c r="H1350" s="124">
        <v>53.072000000000003</v>
      </c>
      <c r="I1350" s="124">
        <v>54.382000000000005</v>
      </c>
      <c r="J1350" s="124">
        <v>52.091000000000001</v>
      </c>
      <c r="K1350" s="124">
        <v>42.704666666666668</v>
      </c>
      <c r="L1350" s="124">
        <v>47.418666666666667</v>
      </c>
      <c r="M1350" s="124">
        <v>44.053333333333335</v>
      </c>
    </row>
    <row r="1351" spans="1:13" ht="12" x14ac:dyDescent="0.25">
      <c r="A1351" s="175">
        <v>800.68</v>
      </c>
      <c r="B1351" s="124">
        <v>55.179333333333339</v>
      </c>
      <c r="C1351" s="124">
        <v>51.360999999999997</v>
      </c>
      <c r="D1351" s="124">
        <v>41.883000000000003</v>
      </c>
      <c r="E1351" s="124">
        <v>41.604333333333329</v>
      </c>
      <c r="F1351" s="124">
        <v>53.847666666666669</v>
      </c>
      <c r="G1351" s="124">
        <v>46.734999999999992</v>
      </c>
      <c r="H1351" s="124">
        <v>53.070666666666675</v>
      </c>
      <c r="I1351" s="124">
        <v>54.350666666666662</v>
      </c>
      <c r="J1351" s="124">
        <v>52.085999999999991</v>
      </c>
      <c r="K1351" s="124">
        <v>42.701333333333331</v>
      </c>
      <c r="L1351" s="124">
        <v>47.406666666666666</v>
      </c>
      <c r="M1351" s="124">
        <v>44.059333333333335</v>
      </c>
    </row>
    <row r="1352" spans="1:13" ht="12" x14ac:dyDescent="0.25">
      <c r="A1352" s="175">
        <v>801.11</v>
      </c>
      <c r="B1352" s="124">
        <v>55.17433333333333</v>
      </c>
      <c r="C1352" s="124">
        <v>51.342999999999996</v>
      </c>
      <c r="D1352" s="124">
        <v>41.879666666666672</v>
      </c>
      <c r="E1352" s="124">
        <v>41.595999999999997</v>
      </c>
      <c r="F1352" s="124">
        <v>53.830000000000005</v>
      </c>
      <c r="G1352" s="124">
        <v>46.73266666666666</v>
      </c>
      <c r="H1352" s="124">
        <v>53.056000000000004</v>
      </c>
      <c r="I1352" s="124">
        <v>54.341666666666669</v>
      </c>
      <c r="J1352" s="124">
        <v>52.069999999999993</v>
      </c>
      <c r="K1352" s="124">
        <v>42.690666666666665</v>
      </c>
      <c r="L1352" s="124">
        <v>47.398333333333333</v>
      </c>
      <c r="M1352" s="124">
        <v>44.058333333333337</v>
      </c>
    </row>
    <row r="1353" spans="1:13" ht="12" x14ac:dyDescent="0.25">
      <c r="A1353" s="175">
        <v>801.55</v>
      </c>
      <c r="B1353" s="124">
        <v>55.159666666666674</v>
      </c>
      <c r="C1353" s="124">
        <v>51.332333333333338</v>
      </c>
      <c r="D1353" s="124">
        <v>41.886000000000003</v>
      </c>
      <c r="E1353" s="124">
        <v>41.583333333333336</v>
      </c>
      <c r="F1353" s="124">
        <v>53.824333333333335</v>
      </c>
      <c r="G1353" s="124">
        <v>46.735666666666667</v>
      </c>
      <c r="H1353" s="124">
        <v>53.046333333333337</v>
      </c>
      <c r="I1353" s="124">
        <v>54.319999999999993</v>
      </c>
      <c r="J1353" s="124">
        <v>52.060666666666663</v>
      </c>
      <c r="K1353" s="124">
        <v>42.69233333333333</v>
      </c>
      <c r="L1353" s="124">
        <v>47.393333333333338</v>
      </c>
      <c r="M1353" s="124">
        <v>44.057333333333332</v>
      </c>
    </row>
    <row r="1354" spans="1:13" ht="12" x14ac:dyDescent="0.25">
      <c r="A1354" s="175">
        <v>801.98</v>
      </c>
      <c r="B1354" s="124">
        <v>55.146666666666668</v>
      </c>
      <c r="C1354" s="124">
        <v>51.315333333333335</v>
      </c>
      <c r="D1354" s="124">
        <v>41.882666666666665</v>
      </c>
      <c r="E1354" s="124">
        <v>41.583000000000006</v>
      </c>
      <c r="F1354" s="124">
        <v>53.811</v>
      </c>
      <c r="G1354" s="124">
        <v>46.717666666666666</v>
      </c>
      <c r="H1354" s="124">
        <v>53.026666666666664</v>
      </c>
      <c r="I1354" s="124">
        <v>54.312333333333335</v>
      </c>
      <c r="J1354" s="124">
        <v>52.045333333333332</v>
      </c>
      <c r="K1354" s="124">
        <v>42.68566666666667</v>
      </c>
      <c r="L1354" s="124">
        <v>47.387666666666668</v>
      </c>
      <c r="M1354" s="124">
        <v>44.04933333333333</v>
      </c>
    </row>
    <row r="1355" spans="1:13" ht="12" x14ac:dyDescent="0.25">
      <c r="A1355" s="175">
        <v>802.42</v>
      </c>
      <c r="B1355" s="124">
        <v>55.122666666666667</v>
      </c>
      <c r="C1355" s="124">
        <v>51.318000000000005</v>
      </c>
      <c r="D1355" s="124">
        <v>41.893333333333331</v>
      </c>
      <c r="E1355" s="124">
        <v>41.580666666666666</v>
      </c>
      <c r="F1355" s="124">
        <v>53.791333333333334</v>
      </c>
      <c r="G1355" s="124">
        <v>46.699666666666666</v>
      </c>
      <c r="H1355" s="124">
        <v>53.023000000000003</v>
      </c>
      <c r="I1355" s="124">
        <v>54.301333333333332</v>
      </c>
      <c r="J1355" s="124">
        <v>52.026666666666664</v>
      </c>
      <c r="K1355" s="124">
        <v>42.672666666666665</v>
      </c>
      <c r="L1355" s="124">
        <v>47.388333333333343</v>
      </c>
      <c r="M1355" s="124">
        <v>44.042333333333339</v>
      </c>
    </row>
    <row r="1356" spans="1:13" ht="12" x14ac:dyDescent="0.25">
      <c r="A1356" s="175">
        <v>802.85</v>
      </c>
      <c r="B1356" s="124">
        <v>55.131666666666668</v>
      </c>
      <c r="C1356" s="124">
        <v>51.315333333333335</v>
      </c>
      <c r="D1356" s="124">
        <v>41.898333333333333</v>
      </c>
      <c r="E1356" s="124">
        <v>41.591000000000001</v>
      </c>
      <c r="F1356" s="124">
        <v>53.787333333333329</v>
      </c>
      <c r="G1356" s="124">
        <v>46.69766666666667</v>
      </c>
      <c r="H1356" s="124">
        <v>53.015666666666668</v>
      </c>
      <c r="I1356" s="124">
        <v>54.308333333333337</v>
      </c>
      <c r="J1356" s="124">
        <v>52.046333333333337</v>
      </c>
      <c r="K1356" s="124">
        <v>42.663666666666664</v>
      </c>
      <c r="L1356" s="124">
        <v>47.378666666666668</v>
      </c>
      <c r="M1356" s="124">
        <v>44.043000000000006</v>
      </c>
    </row>
    <row r="1357" spans="1:13" ht="12" x14ac:dyDescent="0.25">
      <c r="A1357" s="175">
        <v>803.29</v>
      </c>
      <c r="B1357" s="124">
        <v>55.104333333333329</v>
      </c>
      <c r="C1357" s="124">
        <v>51.284333333333336</v>
      </c>
      <c r="D1357" s="124">
        <v>41.884000000000007</v>
      </c>
      <c r="E1357" s="124">
        <v>41.579000000000001</v>
      </c>
      <c r="F1357" s="124">
        <v>53.768000000000001</v>
      </c>
      <c r="G1357" s="124">
        <v>46.676333333333332</v>
      </c>
      <c r="H1357" s="124">
        <v>53</v>
      </c>
      <c r="I1357" s="124">
        <v>54.282999999999994</v>
      </c>
      <c r="J1357" s="124">
        <v>52.026666666666664</v>
      </c>
      <c r="K1357" s="124">
        <v>42.644666666666666</v>
      </c>
      <c r="L1357" s="124">
        <v>47.354666666666667</v>
      </c>
      <c r="M1357" s="124">
        <v>44.023333333333333</v>
      </c>
    </row>
    <row r="1358" spans="1:13" ht="12" x14ac:dyDescent="0.25">
      <c r="A1358" s="175">
        <v>803.72</v>
      </c>
      <c r="B1358" s="124">
        <v>55.117999999999995</v>
      </c>
      <c r="C1358" s="124">
        <v>51.29633333333333</v>
      </c>
      <c r="D1358" s="124">
        <v>41.897666666666666</v>
      </c>
      <c r="E1358" s="124">
        <v>41.591999999999999</v>
      </c>
      <c r="F1358" s="124">
        <v>53.786999999999999</v>
      </c>
      <c r="G1358" s="124">
        <v>46.68566666666667</v>
      </c>
      <c r="H1358" s="124">
        <v>53.024999999999999</v>
      </c>
      <c r="I1358" s="124">
        <v>54.289000000000009</v>
      </c>
      <c r="J1358" s="124">
        <v>52.032999999999994</v>
      </c>
      <c r="K1358" s="124">
        <v>42.665333333333336</v>
      </c>
      <c r="L1358" s="124">
        <v>47.360000000000007</v>
      </c>
      <c r="M1358" s="124">
        <v>44.033666666666669</v>
      </c>
    </row>
    <row r="1359" spans="1:13" ht="12" x14ac:dyDescent="0.25">
      <c r="A1359" s="175">
        <v>804.16</v>
      </c>
      <c r="B1359" s="124">
        <v>55.124333333333333</v>
      </c>
      <c r="C1359" s="124">
        <v>51.31033333333334</v>
      </c>
      <c r="D1359" s="124">
        <v>41.906666666666666</v>
      </c>
      <c r="E1359" s="124">
        <v>41.593333333333334</v>
      </c>
      <c r="F1359" s="124">
        <v>53.806999999999995</v>
      </c>
      <c r="G1359" s="124">
        <v>46.685000000000002</v>
      </c>
      <c r="H1359" s="124">
        <v>53.037333333333343</v>
      </c>
      <c r="I1359" s="124">
        <v>54.320666666666661</v>
      </c>
      <c r="J1359" s="124">
        <v>52.032000000000004</v>
      </c>
      <c r="K1359" s="124">
        <v>42.668666666666667</v>
      </c>
      <c r="L1359" s="124">
        <v>47.375999999999998</v>
      </c>
      <c r="M1359" s="124">
        <v>44.06</v>
      </c>
    </row>
    <row r="1360" spans="1:13" ht="12" x14ac:dyDescent="0.25">
      <c r="A1360" s="175">
        <v>804.59</v>
      </c>
      <c r="B1360" s="124">
        <v>55.113333333333337</v>
      </c>
      <c r="C1360" s="124">
        <v>51.30266666666666</v>
      </c>
      <c r="D1360" s="124">
        <v>41.912666666666667</v>
      </c>
      <c r="E1360" s="124">
        <v>41.578666666666663</v>
      </c>
      <c r="F1360" s="124">
        <v>53.806666666666665</v>
      </c>
      <c r="G1360" s="124">
        <v>46.699000000000005</v>
      </c>
      <c r="H1360" s="124">
        <v>53.036333333333339</v>
      </c>
      <c r="I1360" s="124">
        <v>54.314999999999998</v>
      </c>
      <c r="J1360" s="124">
        <v>52.038666666666671</v>
      </c>
      <c r="K1360" s="124">
        <v>42.663000000000004</v>
      </c>
      <c r="L1360" s="124">
        <v>47.386333333333333</v>
      </c>
      <c r="M1360" s="124">
        <v>44.05866666666666</v>
      </c>
    </row>
    <row r="1361" spans="1:13" ht="12" x14ac:dyDescent="0.25">
      <c r="A1361" s="175">
        <v>805.03</v>
      </c>
      <c r="B1361" s="124">
        <v>55.112000000000002</v>
      </c>
      <c r="C1361" s="124">
        <v>51.31633333333334</v>
      </c>
      <c r="D1361" s="124">
        <v>41.909666666666674</v>
      </c>
      <c r="E1361" s="124">
        <v>41.587333333333333</v>
      </c>
      <c r="F1361" s="124">
        <v>53.803666666666665</v>
      </c>
      <c r="G1361" s="124">
        <v>46.722999999999992</v>
      </c>
      <c r="H1361" s="124">
        <v>53.022999999999996</v>
      </c>
      <c r="I1361" s="124">
        <v>54.330000000000005</v>
      </c>
      <c r="J1361" s="124">
        <v>52.043333333333329</v>
      </c>
      <c r="K1361" s="124">
        <v>42.654333333333334</v>
      </c>
      <c r="L1361" s="124">
        <v>47.401666666666671</v>
      </c>
      <c r="M1361" s="124">
        <v>44.073333333333331</v>
      </c>
    </row>
    <row r="1362" spans="1:13" ht="12" x14ac:dyDescent="0.25">
      <c r="A1362" s="175">
        <v>805.46</v>
      </c>
      <c r="B1362" s="124">
        <v>55.109666666666669</v>
      </c>
      <c r="C1362" s="124">
        <v>51.303333333333342</v>
      </c>
      <c r="D1362" s="124">
        <v>41.906666666666666</v>
      </c>
      <c r="E1362" s="124">
        <v>41.582000000000001</v>
      </c>
      <c r="F1362" s="124">
        <v>53.794333333333334</v>
      </c>
      <c r="G1362" s="124">
        <v>46.716333333333331</v>
      </c>
      <c r="H1362" s="124">
        <v>53.035666666666664</v>
      </c>
      <c r="I1362" s="124">
        <v>54.310333333333325</v>
      </c>
      <c r="J1362" s="124">
        <v>52.028666666666673</v>
      </c>
      <c r="K1362" s="124">
        <v>42.639999999999993</v>
      </c>
      <c r="L1362" s="124">
        <v>47.402999999999999</v>
      </c>
      <c r="M1362" s="124">
        <v>44.069333333333333</v>
      </c>
    </row>
    <row r="1363" spans="1:13" ht="12" x14ac:dyDescent="0.25">
      <c r="A1363" s="175">
        <v>805.9</v>
      </c>
      <c r="B1363" s="124">
        <v>55.084666666666664</v>
      </c>
      <c r="C1363" s="124">
        <v>51.315666666666665</v>
      </c>
      <c r="D1363" s="124">
        <v>41.908333333333331</v>
      </c>
      <c r="E1363" s="124">
        <v>41.57</v>
      </c>
      <c r="F1363" s="124">
        <v>53.788666666666664</v>
      </c>
      <c r="G1363" s="124">
        <v>46.718666666666671</v>
      </c>
      <c r="H1363" s="124">
        <v>53.020999999999994</v>
      </c>
      <c r="I1363" s="124">
        <v>54.312000000000005</v>
      </c>
      <c r="J1363" s="124">
        <v>52.016666666666673</v>
      </c>
      <c r="K1363" s="124">
        <v>42.631</v>
      </c>
      <c r="L1363" s="124">
        <v>47.407333333333334</v>
      </c>
      <c r="M1363" s="124">
        <v>44.054666666666662</v>
      </c>
    </row>
    <row r="1364" spans="1:13" ht="12" x14ac:dyDescent="0.25">
      <c r="A1364" s="175">
        <v>806.33</v>
      </c>
      <c r="B1364" s="124">
        <v>55.087999999999994</v>
      </c>
      <c r="C1364" s="124">
        <v>51.331333333333333</v>
      </c>
      <c r="D1364" s="124">
        <v>41.919999999999995</v>
      </c>
      <c r="E1364" s="124">
        <v>41.574333333333335</v>
      </c>
      <c r="F1364" s="124">
        <v>53.791666666666664</v>
      </c>
      <c r="G1364" s="124">
        <v>46.735999999999997</v>
      </c>
      <c r="H1364" s="124">
        <v>53.023333333333333</v>
      </c>
      <c r="I1364" s="124">
        <v>54.31066666666667</v>
      </c>
      <c r="J1364" s="124">
        <v>52.030999999999999</v>
      </c>
      <c r="K1364" s="124">
        <v>42.623333333333328</v>
      </c>
      <c r="L1364" s="124">
        <v>47.415999999999997</v>
      </c>
      <c r="M1364" s="124">
        <v>44.060333333333325</v>
      </c>
    </row>
    <row r="1365" spans="1:13" ht="12" x14ac:dyDescent="0.25">
      <c r="A1365" s="175">
        <v>806.77</v>
      </c>
      <c r="B1365" s="124">
        <v>55.064</v>
      </c>
      <c r="C1365" s="124">
        <v>51.317666666666668</v>
      </c>
      <c r="D1365" s="124">
        <v>41.922333333333334</v>
      </c>
      <c r="E1365" s="124">
        <v>41.554333333333332</v>
      </c>
      <c r="F1365" s="124">
        <v>53.743000000000002</v>
      </c>
      <c r="G1365" s="124">
        <v>46.710333333333345</v>
      </c>
      <c r="H1365" s="124">
        <v>53.019666666666666</v>
      </c>
      <c r="I1365" s="124">
        <v>54.287666666666667</v>
      </c>
      <c r="J1365" s="124">
        <v>52.00333333333333</v>
      </c>
      <c r="K1365" s="124">
        <v>42.595666666666666</v>
      </c>
      <c r="L1365" s="124">
        <v>47.397666666666659</v>
      </c>
      <c r="M1365" s="124">
        <v>44.034333333333336</v>
      </c>
    </row>
    <row r="1366" spans="1:13" ht="12" x14ac:dyDescent="0.25">
      <c r="A1366" s="175">
        <v>807.2</v>
      </c>
      <c r="B1366" s="124">
        <v>55.069999999999993</v>
      </c>
      <c r="C1366" s="124">
        <v>51.329666666666668</v>
      </c>
      <c r="D1366" s="124">
        <v>41.945999999999998</v>
      </c>
      <c r="E1366" s="124">
        <v>41.561</v>
      </c>
      <c r="F1366" s="124">
        <v>53.753666666666668</v>
      </c>
      <c r="G1366" s="124">
        <v>46.707666666666661</v>
      </c>
      <c r="H1366" s="124">
        <v>53.032000000000004</v>
      </c>
      <c r="I1366" s="124">
        <v>54.291333333333334</v>
      </c>
      <c r="J1366" s="124">
        <v>52.006</v>
      </c>
      <c r="K1366" s="124">
        <v>42.591999999999999</v>
      </c>
      <c r="L1366" s="124">
        <v>47.405999999999999</v>
      </c>
      <c r="M1366" s="124">
        <v>44.033666666666669</v>
      </c>
    </row>
    <row r="1367" spans="1:13" ht="12" x14ac:dyDescent="0.25">
      <c r="A1367" s="175">
        <v>807.64</v>
      </c>
      <c r="B1367" s="124">
        <v>55.065333333333342</v>
      </c>
      <c r="C1367" s="124">
        <v>51.319333333333333</v>
      </c>
      <c r="D1367" s="124">
        <v>41.947333333333326</v>
      </c>
      <c r="E1367" s="124">
        <v>41.533333333333331</v>
      </c>
      <c r="F1367" s="124">
        <v>53.742666666666672</v>
      </c>
      <c r="G1367" s="124">
        <v>46.707999999999998</v>
      </c>
      <c r="H1367" s="124">
        <v>53.020333333333326</v>
      </c>
      <c r="I1367" s="124">
        <v>54.292333333333339</v>
      </c>
      <c r="J1367" s="124">
        <v>51.987333333333339</v>
      </c>
      <c r="K1367" s="124">
        <v>42.572666666666663</v>
      </c>
      <c r="L1367" s="124">
        <v>47.391666666666673</v>
      </c>
      <c r="M1367" s="124">
        <v>44.008999999999993</v>
      </c>
    </row>
    <row r="1368" spans="1:13" ht="12" x14ac:dyDescent="0.25">
      <c r="A1368" s="175">
        <v>808.07</v>
      </c>
      <c r="B1368" s="124">
        <v>55.06733333333333</v>
      </c>
      <c r="C1368" s="124">
        <v>51.333333333333336</v>
      </c>
      <c r="D1368" s="124">
        <v>41.945</v>
      </c>
      <c r="E1368" s="124">
        <v>41.525666666666666</v>
      </c>
      <c r="F1368" s="124">
        <v>53.752000000000002</v>
      </c>
      <c r="G1368" s="124">
        <v>46.698</v>
      </c>
      <c r="H1368" s="124">
        <v>53.013000000000005</v>
      </c>
      <c r="I1368" s="124">
        <v>54.29</v>
      </c>
      <c r="J1368" s="124">
        <v>51.972000000000001</v>
      </c>
      <c r="K1368" s="124">
        <v>42.552</v>
      </c>
      <c r="L1368" s="124">
        <v>47.389000000000003</v>
      </c>
      <c r="M1368" s="124">
        <v>44.011333333333333</v>
      </c>
    </row>
    <row r="1369" spans="1:13" ht="12" x14ac:dyDescent="0.25">
      <c r="A1369" s="175">
        <v>808.51</v>
      </c>
      <c r="B1369" s="124">
        <v>55.065333333333335</v>
      </c>
      <c r="C1369" s="124">
        <v>51.326999999999998</v>
      </c>
      <c r="D1369" s="124">
        <v>41.948</v>
      </c>
      <c r="E1369" s="124">
        <v>41.528333333333336</v>
      </c>
      <c r="F1369" s="124">
        <v>53.772333333333336</v>
      </c>
      <c r="G1369" s="124">
        <v>46.696333333333335</v>
      </c>
      <c r="H1369" s="124">
        <v>53.024999999999999</v>
      </c>
      <c r="I1369" s="124">
        <v>54.295999999999999</v>
      </c>
      <c r="J1369" s="124">
        <v>51.959000000000003</v>
      </c>
      <c r="K1369" s="124">
        <v>42.559333333333335</v>
      </c>
      <c r="L1369" s="124">
        <v>47.383999999999993</v>
      </c>
      <c r="M1369" s="124">
        <v>44.021666666666668</v>
      </c>
    </row>
    <row r="1370" spans="1:13" ht="12" x14ac:dyDescent="0.25">
      <c r="A1370" s="175">
        <v>808.94</v>
      </c>
      <c r="B1370" s="124">
        <v>55.064333333333337</v>
      </c>
      <c r="C1370" s="124">
        <v>51.329666666666668</v>
      </c>
      <c r="D1370" s="124">
        <v>41.951666666666675</v>
      </c>
      <c r="E1370" s="124">
        <v>41.530666666666669</v>
      </c>
      <c r="F1370" s="124">
        <v>53.775333333333329</v>
      </c>
      <c r="G1370" s="124">
        <v>46.693000000000005</v>
      </c>
      <c r="H1370" s="124">
        <v>53.033666666666669</v>
      </c>
      <c r="I1370" s="124">
        <v>54.296333333333337</v>
      </c>
      <c r="J1370" s="124">
        <v>51.955333333333328</v>
      </c>
      <c r="K1370" s="124">
        <v>42.552333333333337</v>
      </c>
      <c r="L1370" s="124">
        <v>47.381666666666661</v>
      </c>
      <c r="M1370" s="124">
        <v>44.020666666666671</v>
      </c>
    </row>
    <row r="1371" spans="1:13" ht="12" x14ac:dyDescent="0.25">
      <c r="A1371" s="175">
        <v>809.38</v>
      </c>
      <c r="B1371" s="124">
        <v>55.056000000000004</v>
      </c>
      <c r="C1371" s="124">
        <v>51.337666666666671</v>
      </c>
      <c r="D1371" s="124">
        <v>41.951666666666668</v>
      </c>
      <c r="E1371" s="124">
        <v>41.527999999999999</v>
      </c>
      <c r="F1371" s="124">
        <v>53.776333333333334</v>
      </c>
      <c r="G1371" s="124">
        <v>46.702666666666666</v>
      </c>
      <c r="H1371" s="124">
        <v>53.045999999999999</v>
      </c>
      <c r="I1371" s="124">
        <v>54.276666666666671</v>
      </c>
      <c r="J1371" s="124">
        <v>51.94133333333334</v>
      </c>
      <c r="K1371" s="124">
        <v>42.55466666666667</v>
      </c>
      <c r="L1371" s="124">
        <v>47.402999999999999</v>
      </c>
      <c r="M1371" s="124">
        <v>44.025000000000006</v>
      </c>
    </row>
    <row r="1372" spans="1:13" ht="12" x14ac:dyDescent="0.25">
      <c r="A1372" s="175">
        <v>809.81</v>
      </c>
      <c r="B1372" s="124">
        <v>55.037333333333329</v>
      </c>
      <c r="C1372" s="124">
        <v>51.326000000000001</v>
      </c>
      <c r="D1372" s="124">
        <v>41.938000000000002</v>
      </c>
      <c r="E1372" s="124">
        <v>41.511999999999993</v>
      </c>
      <c r="F1372" s="124">
        <v>53.772666666666673</v>
      </c>
      <c r="G1372" s="124">
        <v>46.70333333333334</v>
      </c>
      <c r="H1372" s="124">
        <v>53.013999999999989</v>
      </c>
      <c r="I1372" s="124">
        <v>54.275000000000006</v>
      </c>
      <c r="J1372" s="124">
        <v>51.912666666666667</v>
      </c>
      <c r="K1372" s="124">
        <v>42.548666666666669</v>
      </c>
      <c r="L1372" s="124">
        <v>47.397333333333336</v>
      </c>
      <c r="M1372" s="124">
        <v>44.005333333333333</v>
      </c>
    </row>
    <row r="1373" spans="1:13" ht="12" x14ac:dyDescent="0.25">
      <c r="A1373" s="175">
        <v>810.25</v>
      </c>
      <c r="B1373" s="124">
        <v>55.025333333333329</v>
      </c>
      <c r="C1373" s="124">
        <v>51.324666666666673</v>
      </c>
      <c r="D1373" s="124">
        <v>41.933</v>
      </c>
      <c r="E1373" s="124">
        <v>41.512</v>
      </c>
      <c r="F1373" s="124">
        <v>53.772666666666673</v>
      </c>
      <c r="G1373" s="124">
        <v>46.678666666666665</v>
      </c>
      <c r="H1373" s="124">
        <v>53.034666666666659</v>
      </c>
      <c r="I1373" s="124">
        <v>54.276999999999994</v>
      </c>
      <c r="J1373" s="124">
        <v>51.915333333333336</v>
      </c>
      <c r="K1373" s="124">
        <v>42.542000000000002</v>
      </c>
      <c r="L1373" s="124">
        <v>47.388333333333328</v>
      </c>
      <c r="M1373" s="124">
        <v>44.010333333333335</v>
      </c>
    </row>
    <row r="1374" spans="1:13" ht="12" x14ac:dyDescent="0.25">
      <c r="A1374" s="175">
        <v>810.68</v>
      </c>
      <c r="B1374" s="124">
        <v>54.999000000000002</v>
      </c>
      <c r="C1374" s="124">
        <v>51.305666666666667</v>
      </c>
      <c r="D1374" s="124">
        <v>41.914999999999999</v>
      </c>
      <c r="E1374" s="124">
        <v>41.496666666666663</v>
      </c>
      <c r="F1374" s="124">
        <v>53.743000000000002</v>
      </c>
      <c r="G1374" s="124">
        <v>46.661000000000001</v>
      </c>
      <c r="H1374" s="124">
        <v>53.012333333333338</v>
      </c>
      <c r="I1374" s="124">
        <v>54.264000000000003</v>
      </c>
      <c r="J1374" s="124">
        <v>51.905999999999999</v>
      </c>
      <c r="K1374" s="124">
        <v>42.533999999999999</v>
      </c>
      <c r="L1374" s="124">
        <v>47.374000000000002</v>
      </c>
      <c r="M1374" s="124">
        <v>43.971666666666664</v>
      </c>
    </row>
    <row r="1375" spans="1:13" ht="12" x14ac:dyDescent="0.25">
      <c r="A1375" s="175">
        <v>811.12</v>
      </c>
      <c r="B1375" s="124">
        <v>54.981333333333332</v>
      </c>
      <c r="C1375" s="124">
        <v>51.313333333333333</v>
      </c>
      <c r="D1375" s="124">
        <v>41.918333333333337</v>
      </c>
      <c r="E1375" s="124">
        <v>41.482999999999997</v>
      </c>
      <c r="F1375" s="124">
        <v>53.752333333333333</v>
      </c>
      <c r="G1375" s="124">
        <v>46.664333333333332</v>
      </c>
      <c r="H1375" s="124">
        <v>53.023666666666664</v>
      </c>
      <c r="I1375" s="124">
        <v>54.265666666666668</v>
      </c>
      <c r="J1375" s="124">
        <v>51.907000000000004</v>
      </c>
      <c r="K1375" s="124">
        <v>42.553333333333335</v>
      </c>
      <c r="L1375" s="124">
        <v>47.374333333333333</v>
      </c>
      <c r="M1375" s="124">
        <v>43.972666666666669</v>
      </c>
    </row>
    <row r="1376" spans="1:13" ht="12" x14ac:dyDescent="0.25">
      <c r="A1376" s="175">
        <v>811.55</v>
      </c>
      <c r="B1376" s="124">
        <v>54.987000000000002</v>
      </c>
      <c r="C1376" s="124">
        <v>51.31</v>
      </c>
      <c r="D1376" s="124">
        <v>41.918666666666667</v>
      </c>
      <c r="E1376" s="124">
        <v>41.476666666666667</v>
      </c>
      <c r="F1376" s="124">
        <v>53.760333333333335</v>
      </c>
      <c r="G1376" s="124">
        <v>46.666333333333341</v>
      </c>
      <c r="H1376" s="124">
        <v>53.038333333333334</v>
      </c>
      <c r="I1376" s="124">
        <v>54.274666666666668</v>
      </c>
      <c r="J1376" s="124">
        <v>51.920999999999999</v>
      </c>
      <c r="K1376" s="124">
        <v>42.56066666666667</v>
      </c>
      <c r="L1376" s="124">
        <v>47.36966666666666</v>
      </c>
      <c r="M1376" s="124">
        <v>43.972999999999992</v>
      </c>
    </row>
    <row r="1377" spans="1:13" ht="12" x14ac:dyDescent="0.25">
      <c r="A1377" s="175">
        <v>811.99</v>
      </c>
      <c r="B1377" s="124">
        <v>54.99</v>
      </c>
      <c r="C1377" s="124">
        <v>51.29999999999999</v>
      </c>
      <c r="D1377" s="124">
        <v>41.920666666666669</v>
      </c>
      <c r="E1377" s="124">
        <v>41.467000000000006</v>
      </c>
      <c r="F1377" s="124">
        <v>53.753666666666668</v>
      </c>
      <c r="G1377" s="124">
        <v>46.661333333333339</v>
      </c>
      <c r="H1377" s="124">
        <v>53.032999999999994</v>
      </c>
      <c r="I1377" s="124">
        <v>54.25866666666667</v>
      </c>
      <c r="J1377" s="124">
        <v>51.916999999999994</v>
      </c>
      <c r="K1377" s="124">
        <v>42.564</v>
      </c>
      <c r="L1377" s="124">
        <v>47.366000000000007</v>
      </c>
      <c r="M1377" s="124">
        <v>43.971666666666664</v>
      </c>
    </row>
    <row r="1378" spans="1:13" ht="12" x14ac:dyDescent="0.25">
      <c r="A1378" s="175">
        <v>812.42</v>
      </c>
      <c r="B1378" s="124">
        <v>54.991666666666667</v>
      </c>
      <c r="C1378" s="124">
        <v>51.316333333333326</v>
      </c>
      <c r="D1378" s="124">
        <v>41.92766666666666</v>
      </c>
      <c r="E1378" s="124">
        <v>41.472000000000001</v>
      </c>
      <c r="F1378" s="124">
        <v>53.74133333333333</v>
      </c>
      <c r="G1378" s="124">
        <v>46.667000000000002</v>
      </c>
      <c r="H1378" s="124">
        <v>53.042333333333339</v>
      </c>
      <c r="I1378" s="124">
        <v>54.249333333333333</v>
      </c>
      <c r="J1378" s="124">
        <v>51.902666666666669</v>
      </c>
      <c r="K1378" s="124">
        <v>42.562333333333335</v>
      </c>
      <c r="L1378" s="124">
        <v>47.363999999999997</v>
      </c>
      <c r="M1378" s="124">
        <v>43.984999999999992</v>
      </c>
    </row>
    <row r="1379" spans="1:13" ht="12" x14ac:dyDescent="0.25">
      <c r="A1379" s="175">
        <v>812.86</v>
      </c>
      <c r="B1379" s="124">
        <v>54.963333333333338</v>
      </c>
      <c r="C1379" s="124">
        <v>51.278999999999996</v>
      </c>
      <c r="D1379" s="124">
        <v>41.902333333333331</v>
      </c>
      <c r="E1379" s="124">
        <v>41.459666666666671</v>
      </c>
      <c r="F1379" s="124">
        <v>53.733666666666664</v>
      </c>
      <c r="G1379" s="124">
        <v>46.658666666666669</v>
      </c>
      <c r="H1379" s="124">
        <v>53.028666666666659</v>
      </c>
      <c r="I1379" s="124">
        <v>54.239333333333342</v>
      </c>
      <c r="J1379" s="124">
        <v>51.877000000000002</v>
      </c>
      <c r="K1379" s="124">
        <v>42.544666666666664</v>
      </c>
      <c r="L1379" s="124">
        <v>47.359999999999992</v>
      </c>
      <c r="M1379" s="124">
        <v>43.983666666666672</v>
      </c>
    </row>
    <row r="1380" spans="1:13" ht="12" x14ac:dyDescent="0.25">
      <c r="A1380" s="175">
        <v>813.29</v>
      </c>
      <c r="B1380" s="124">
        <v>54.93633333333333</v>
      </c>
      <c r="C1380" s="124">
        <v>51.279666666666664</v>
      </c>
      <c r="D1380" s="124">
        <v>41.912333333333329</v>
      </c>
      <c r="E1380" s="124">
        <v>41.459333333333326</v>
      </c>
      <c r="F1380" s="124">
        <v>53.715666666666671</v>
      </c>
      <c r="G1380" s="124">
        <v>46.649000000000001</v>
      </c>
      <c r="H1380" s="124">
        <v>53.025666666666666</v>
      </c>
      <c r="I1380" s="124">
        <v>54.228000000000002</v>
      </c>
      <c r="J1380" s="124">
        <v>51.866999999999997</v>
      </c>
      <c r="K1380" s="124">
        <v>42.538666666666671</v>
      </c>
      <c r="L1380" s="124">
        <v>47.354666666666674</v>
      </c>
      <c r="M1380" s="124">
        <v>43.972000000000001</v>
      </c>
    </row>
    <row r="1381" spans="1:13" ht="12" x14ac:dyDescent="0.25">
      <c r="A1381" s="175">
        <v>813.72</v>
      </c>
      <c r="B1381" s="124">
        <v>54.93566666666667</v>
      </c>
      <c r="C1381" s="124">
        <v>51.263666666666666</v>
      </c>
      <c r="D1381" s="124">
        <v>41.899666666666668</v>
      </c>
      <c r="E1381" s="124">
        <v>41.461333333333329</v>
      </c>
      <c r="F1381" s="124">
        <v>53.701666666666661</v>
      </c>
      <c r="G1381" s="124">
        <v>46.646666666666668</v>
      </c>
      <c r="H1381" s="124">
        <v>53.026000000000003</v>
      </c>
      <c r="I1381" s="124">
        <v>54.218333333333334</v>
      </c>
      <c r="J1381" s="124">
        <v>51.843333333333334</v>
      </c>
      <c r="K1381" s="124">
        <v>42.534999999999997</v>
      </c>
      <c r="L1381" s="124">
        <v>47.350333333333332</v>
      </c>
      <c r="M1381" s="124">
        <v>43.976333333333336</v>
      </c>
    </row>
    <row r="1382" spans="1:13" ht="12" x14ac:dyDescent="0.25">
      <c r="A1382" s="175">
        <v>814.16</v>
      </c>
      <c r="B1382" s="124">
        <v>54.927999999999997</v>
      </c>
      <c r="C1382" s="124">
        <v>51.270999999999994</v>
      </c>
      <c r="D1382" s="124">
        <v>41.905666666666662</v>
      </c>
      <c r="E1382" s="124">
        <v>41.47</v>
      </c>
      <c r="F1382" s="124">
        <v>53.717000000000006</v>
      </c>
      <c r="G1382" s="124">
        <v>46.634999999999998</v>
      </c>
      <c r="H1382" s="124">
        <v>53.05766666666667</v>
      </c>
      <c r="I1382" s="124">
        <v>54.224666666666671</v>
      </c>
      <c r="J1382" s="124">
        <v>51.859666666666669</v>
      </c>
      <c r="K1382" s="124">
        <v>42.542666666666669</v>
      </c>
      <c r="L1382" s="124">
        <v>47.359000000000002</v>
      </c>
      <c r="M1382" s="124">
        <v>43.985333333333337</v>
      </c>
    </row>
    <row r="1383" spans="1:13" ht="12" x14ac:dyDescent="0.25">
      <c r="A1383" s="175">
        <v>814.59</v>
      </c>
      <c r="B1383" s="124">
        <v>54.910666666666664</v>
      </c>
      <c r="C1383" s="124">
        <v>51.260333333333335</v>
      </c>
      <c r="D1383" s="124">
        <v>41.898333333333333</v>
      </c>
      <c r="E1383" s="124">
        <v>41.470333333333336</v>
      </c>
      <c r="F1383" s="124">
        <v>53.704000000000001</v>
      </c>
      <c r="G1383" s="124">
        <v>46.626000000000005</v>
      </c>
      <c r="H1383" s="124">
        <v>53.045666666666669</v>
      </c>
      <c r="I1383" s="124">
        <v>54.234333333333332</v>
      </c>
      <c r="J1383" s="124">
        <v>51.846000000000004</v>
      </c>
      <c r="K1383" s="124">
        <v>42.548000000000002</v>
      </c>
      <c r="L1383" s="124">
        <v>47.338333333333331</v>
      </c>
      <c r="M1383" s="124">
        <v>43.983666666666664</v>
      </c>
    </row>
    <row r="1384" spans="1:13" ht="12" x14ac:dyDescent="0.25">
      <c r="A1384" s="175">
        <v>815.03</v>
      </c>
      <c r="B1384" s="124">
        <v>54.955999999999996</v>
      </c>
      <c r="C1384" s="124">
        <v>51.253999999999998</v>
      </c>
      <c r="D1384" s="124">
        <v>41.913333333333334</v>
      </c>
      <c r="E1384" s="124">
        <v>41.477666666666664</v>
      </c>
      <c r="F1384" s="124">
        <v>53.705666666666666</v>
      </c>
      <c r="G1384" s="124">
        <v>46.635666666666658</v>
      </c>
      <c r="H1384" s="124">
        <v>53.076000000000001</v>
      </c>
      <c r="I1384" s="124">
        <v>54.255333333333333</v>
      </c>
      <c r="J1384" s="124">
        <v>51.850999999999999</v>
      </c>
      <c r="K1384" s="124">
        <v>42.561999999999998</v>
      </c>
      <c r="L1384" s="124">
        <v>47.354666666666674</v>
      </c>
      <c r="M1384" s="124">
        <v>44.002333333333333</v>
      </c>
    </row>
    <row r="1385" spans="1:13" ht="12" x14ac:dyDescent="0.25">
      <c r="A1385" s="175">
        <v>815.46</v>
      </c>
      <c r="B1385" s="124">
        <v>54.936999999999991</v>
      </c>
      <c r="C1385" s="124">
        <v>51.229000000000006</v>
      </c>
      <c r="D1385" s="124">
        <v>41.905000000000001</v>
      </c>
      <c r="E1385" s="124">
        <v>41.465666666666664</v>
      </c>
      <c r="F1385" s="124">
        <v>53.698333333333331</v>
      </c>
      <c r="G1385" s="124">
        <v>46.615666666666669</v>
      </c>
      <c r="H1385" s="124">
        <v>53.073333333333331</v>
      </c>
      <c r="I1385" s="124">
        <v>54.244666666666667</v>
      </c>
      <c r="J1385" s="124">
        <v>51.824999999999996</v>
      </c>
      <c r="K1385" s="124">
        <v>42.554333333333339</v>
      </c>
      <c r="L1385" s="124">
        <v>47.344999999999999</v>
      </c>
      <c r="M1385" s="124">
        <v>44.002000000000002</v>
      </c>
    </row>
    <row r="1386" spans="1:13" ht="12" x14ac:dyDescent="0.25">
      <c r="A1386" s="175">
        <v>815.9</v>
      </c>
      <c r="B1386" s="124">
        <v>54.924666666666667</v>
      </c>
      <c r="C1386" s="124">
        <v>51.232000000000006</v>
      </c>
      <c r="D1386" s="124">
        <v>41.898666666666664</v>
      </c>
      <c r="E1386" s="124">
        <v>41.483000000000004</v>
      </c>
      <c r="F1386" s="124">
        <v>53.708666666666666</v>
      </c>
      <c r="G1386" s="124">
        <v>46.619666666666667</v>
      </c>
      <c r="H1386" s="124">
        <v>53.064</v>
      </c>
      <c r="I1386" s="124">
        <v>54.254999999999995</v>
      </c>
      <c r="J1386" s="124">
        <v>51.830999999999996</v>
      </c>
      <c r="K1386" s="124">
        <v>42.567</v>
      </c>
      <c r="L1386" s="124">
        <v>47.365000000000002</v>
      </c>
      <c r="M1386" s="124">
        <v>44.015999999999998</v>
      </c>
    </row>
    <row r="1387" spans="1:13" ht="12" x14ac:dyDescent="0.25">
      <c r="A1387" s="175">
        <v>816.33</v>
      </c>
      <c r="B1387" s="124">
        <v>54.930000000000007</v>
      </c>
      <c r="C1387" s="124">
        <v>51.234999999999992</v>
      </c>
      <c r="D1387" s="124">
        <v>41.899000000000001</v>
      </c>
      <c r="E1387" s="124">
        <v>41.492666666666672</v>
      </c>
      <c r="F1387" s="124">
        <v>53.707333333333338</v>
      </c>
      <c r="G1387" s="124">
        <v>46.638333333333328</v>
      </c>
      <c r="H1387" s="124">
        <v>53.069333333333333</v>
      </c>
      <c r="I1387" s="124">
        <v>54.268000000000001</v>
      </c>
      <c r="J1387" s="124">
        <v>51.835666666666668</v>
      </c>
      <c r="K1387" s="124">
        <v>42.578333333333333</v>
      </c>
      <c r="L1387" s="124">
        <v>47.375</v>
      </c>
      <c r="M1387" s="124">
        <v>44.026333333333334</v>
      </c>
    </row>
    <row r="1388" spans="1:13" ht="12" x14ac:dyDescent="0.25">
      <c r="A1388" s="175">
        <v>816.77</v>
      </c>
      <c r="B1388" s="124">
        <v>54.931000000000004</v>
      </c>
      <c r="C1388" s="124">
        <v>51.235666666666667</v>
      </c>
      <c r="D1388" s="124">
        <v>41.918666666666667</v>
      </c>
      <c r="E1388" s="124">
        <v>41.514333333333333</v>
      </c>
      <c r="F1388" s="124">
        <v>53.719333333333331</v>
      </c>
      <c r="G1388" s="124">
        <v>46.645666666666671</v>
      </c>
      <c r="H1388" s="124">
        <v>53.084333333333326</v>
      </c>
      <c r="I1388" s="124">
        <v>54.265666666666668</v>
      </c>
      <c r="J1388" s="124">
        <v>51.856333333333332</v>
      </c>
      <c r="K1388" s="124">
        <v>42.589666666666666</v>
      </c>
      <c r="L1388" s="124">
        <v>47.387666666666661</v>
      </c>
      <c r="M1388" s="124">
        <v>44.047666666666665</v>
      </c>
    </row>
    <row r="1389" spans="1:13" ht="12" x14ac:dyDescent="0.25">
      <c r="A1389" s="175">
        <v>817.2</v>
      </c>
      <c r="B1389" s="124">
        <v>54.917000000000002</v>
      </c>
      <c r="C1389" s="124">
        <v>51.222000000000001</v>
      </c>
      <c r="D1389" s="124">
        <v>41.944333333333333</v>
      </c>
      <c r="E1389" s="124">
        <v>41.527333333333331</v>
      </c>
      <c r="F1389" s="124">
        <v>53.707999999999998</v>
      </c>
      <c r="G1389" s="124">
        <v>46.660666666666664</v>
      </c>
      <c r="H1389" s="124">
        <v>53.104333333333329</v>
      </c>
      <c r="I1389" s="124">
        <v>54.283999999999999</v>
      </c>
      <c r="J1389" s="124">
        <v>51.860666666666667</v>
      </c>
      <c r="K1389" s="124">
        <v>42.620666666666672</v>
      </c>
      <c r="L1389" s="124">
        <v>47.406333333333329</v>
      </c>
      <c r="M1389" s="124">
        <v>44.050333333333327</v>
      </c>
    </row>
    <row r="1390" spans="1:13" ht="12" x14ac:dyDescent="0.25">
      <c r="A1390" s="175">
        <v>817.63</v>
      </c>
      <c r="B1390" s="124">
        <v>54.92733333333333</v>
      </c>
      <c r="C1390" s="124">
        <v>51.226999999999997</v>
      </c>
      <c r="D1390" s="124">
        <v>41.952333333333335</v>
      </c>
      <c r="E1390" s="124">
        <v>41.527999999999999</v>
      </c>
      <c r="F1390" s="124">
        <v>53.705999999999996</v>
      </c>
      <c r="G1390" s="124">
        <v>46.673999999999999</v>
      </c>
      <c r="H1390" s="124">
        <v>53.112666666666676</v>
      </c>
      <c r="I1390" s="124">
        <v>54.283666666666669</v>
      </c>
      <c r="J1390" s="124">
        <v>51.872999999999998</v>
      </c>
      <c r="K1390" s="124">
        <v>42.609333333333332</v>
      </c>
      <c r="L1390" s="124">
        <v>47.415999999999997</v>
      </c>
      <c r="M1390" s="124">
        <v>44.044333333333327</v>
      </c>
    </row>
    <row r="1391" spans="1:13" ht="12" x14ac:dyDescent="0.25">
      <c r="A1391" s="175">
        <v>818.07</v>
      </c>
      <c r="B1391" s="124">
        <v>54.926333333333332</v>
      </c>
      <c r="C1391" s="124">
        <v>51.221333333333327</v>
      </c>
      <c r="D1391" s="124">
        <v>41.959000000000003</v>
      </c>
      <c r="E1391" s="124">
        <v>41.527333333333331</v>
      </c>
      <c r="F1391" s="124">
        <v>53.69</v>
      </c>
      <c r="G1391" s="124">
        <v>46.684333333333335</v>
      </c>
      <c r="H1391" s="124">
        <v>53.128666666666675</v>
      </c>
      <c r="I1391" s="124">
        <v>54.302</v>
      </c>
      <c r="J1391" s="124">
        <v>51.870333333333328</v>
      </c>
      <c r="K1391" s="124">
        <v>42.626666666666665</v>
      </c>
      <c r="L1391" s="124">
        <v>47.416666666666664</v>
      </c>
      <c r="M1391" s="124">
        <v>44.038000000000004</v>
      </c>
    </row>
    <row r="1392" spans="1:13" ht="12" x14ac:dyDescent="0.25">
      <c r="A1392" s="175">
        <v>818.5</v>
      </c>
      <c r="B1392" s="124">
        <v>54.916333333333334</v>
      </c>
      <c r="C1392" s="124">
        <v>51.218999999999994</v>
      </c>
      <c r="D1392" s="124">
        <v>41.965666666666664</v>
      </c>
      <c r="E1392" s="124">
        <v>41.530333333333331</v>
      </c>
      <c r="F1392" s="124">
        <v>53.68633333333333</v>
      </c>
      <c r="G1392" s="124">
        <v>46.669666666666672</v>
      </c>
      <c r="H1392" s="124">
        <v>53.139333333333333</v>
      </c>
      <c r="I1392" s="124">
        <v>54.31900000000001</v>
      </c>
      <c r="J1392" s="124">
        <v>51.866666666666667</v>
      </c>
      <c r="K1392" s="124">
        <v>42.625999999999998</v>
      </c>
      <c r="L1392" s="124">
        <v>47.419333333333334</v>
      </c>
      <c r="M1392" s="124">
        <v>44.033333333333331</v>
      </c>
    </row>
    <row r="1393" spans="1:13" ht="12" x14ac:dyDescent="0.25">
      <c r="A1393" s="175">
        <v>818.94</v>
      </c>
      <c r="B1393" s="124">
        <v>54.924666666666667</v>
      </c>
      <c r="C1393" s="124">
        <v>51.231999999999999</v>
      </c>
      <c r="D1393" s="124">
        <v>41.990666666666662</v>
      </c>
      <c r="E1393" s="124">
        <v>41.547666666666665</v>
      </c>
      <c r="F1393" s="124">
        <v>53.698</v>
      </c>
      <c r="G1393" s="124">
        <v>46.673333333333325</v>
      </c>
      <c r="H1393" s="124">
        <v>53.170666666666669</v>
      </c>
      <c r="I1393" s="124">
        <v>54.360333333333337</v>
      </c>
      <c r="J1393" s="124">
        <v>51.890666666666668</v>
      </c>
      <c r="K1393" s="124">
        <v>42.632333333333342</v>
      </c>
      <c r="L1393" s="124">
        <v>47.429666666666662</v>
      </c>
      <c r="M1393" s="124">
        <v>44.042999999999999</v>
      </c>
    </row>
    <row r="1394" spans="1:13" ht="12" x14ac:dyDescent="0.25">
      <c r="A1394" s="175">
        <v>819.37</v>
      </c>
      <c r="B1394" s="124">
        <v>54.933333333333337</v>
      </c>
      <c r="C1394" s="124">
        <v>51.257333333333328</v>
      </c>
      <c r="D1394" s="124">
        <v>42.001333333333335</v>
      </c>
      <c r="E1394" s="124">
        <v>41.556666666666665</v>
      </c>
      <c r="F1394" s="124">
        <v>53.716000000000008</v>
      </c>
      <c r="G1394" s="124">
        <v>46.706333333333333</v>
      </c>
      <c r="H1394" s="124">
        <v>53.187333333333335</v>
      </c>
      <c r="I1394" s="124">
        <v>54.382333333333328</v>
      </c>
      <c r="J1394" s="124">
        <v>51.880666666666663</v>
      </c>
      <c r="K1394" s="124">
        <v>42.646333333333331</v>
      </c>
      <c r="L1394" s="124">
        <v>47.474666666666671</v>
      </c>
      <c r="M1394" s="124">
        <v>44.045333333333332</v>
      </c>
    </row>
    <row r="1395" spans="1:13" ht="12" x14ac:dyDescent="0.25">
      <c r="A1395" s="175">
        <v>819.81</v>
      </c>
      <c r="B1395" s="124">
        <v>54.960666666666668</v>
      </c>
      <c r="C1395" s="124">
        <v>51.267666666666663</v>
      </c>
      <c r="D1395" s="124">
        <v>42.021333333333331</v>
      </c>
      <c r="E1395" s="124">
        <v>41.559666666666665</v>
      </c>
      <c r="F1395" s="124">
        <v>53.744</v>
      </c>
      <c r="G1395" s="124">
        <v>46.725333333333332</v>
      </c>
      <c r="H1395" s="124">
        <v>53.228333333333332</v>
      </c>
      <c r="I1395" s="124">
        <v>54.408666666666669</v>
      </c>
      <c r="J1395" s="124">
        <v>51.881999999999998</v>
      </c>
      <c r="K1395" s="124">
        <v>42.658333333333331</v>
      </c>
      <c r="L1395" s="124">
        <v>47.49</v>
      </c>
      <c r="M1395" s="124">
        <v>44.066666666666663</v>
      </c>
    </row>
    <row r="1396" spans="1:13" ht="12" x14ac:dyDescent="0.25">
      <c r="A1396" s="175">
        <v>820.24</v>
      </c>
      <c r="B1396" s="124">
        <v>54.967666666666666</v>
      </c>
      <c r="C1396" s="124">
        <v>51.260333333333335</v>
      </c>
      <c r="D1396" s="124">
        <v>42.024000000000001</v>
      </c>
      <c r="E1396" s="124">
        <v>41.570666666666661</v>
      </c>
      <c r="F1396" s="124">
        <v>53.745333333333328</v>
      </c>
      <c r="G1396" s="124">
        <v>46.727666666666664</v>
      </c>
      <c r="H1396" s="124">
        <v>53.238</v>
      </c>
      <c r="I1396" s="124">
        <v>54.415666666666674</v>
      </c>
      <c r="J1396" s="124">
        <v>51.895000000000003</v>
      </c>
      <c r="K1396" s="124">
        <v>42.642000000000003</v>
      </c>
      <c r="L1396" s="124">
        <v>47.49466666666666</v>
      </c>
      <c r="M1396" s="124">
        <v>44.06133333333333</v>
      </c>
    </row>
    <row r="1397" spans="1:13" ht="12" x14ac:dyDescent="0.25">
      <c r="A1397" s="175">
        <v>820.67</v>
      </c>
      <c r="B1397" s="124">
        <v>54.966666666666669</v>
      </c>
      <c r="C1397" s="124">
        <v>51.248666666666658</v>
      </c>
      <c r="D1397" s="124">
        <v>42.021333333333331</v>
      </c>
      <c r="E1397" s="124">
        <v>41.571333333333335</v>
      </c>
      <c r="F1397" s="124">
        <v>53.732666666666667</v>
      </c>
      <c r="G1397" s="124">
        <v>46.718666666666671</v>
      </c>
      <c r="H1397" s="124">
        <v>53.230333333333334</v>
      </c>
      <c r="I1397" s="124">
        <v>54.414999999999999</v>
      </c>
      <c r="J1397" s="124">
        <v>51.87833333333333</v>
      </c>
      <c r="K1397" s="124">
        <v>42.640666666666668</v>
      </c>
      <c r="L1397" s="124">
        <v>47.484999999999992</v>
      </c>
      <c r="M1397" s="124">
        <v>44.046666666666674</v>
      </c>
    </row>
    <row r="1398" spans="1:13" ht="12" x14ac:dyDescent="0.25">
      <c r="A1398" s="175">
        <v>821.11</v>
      </c>
      <c r="B1398" s="124">
        <v>54.962666666666671</v>
      </c>
      <c r="C1398" s="124">
        <v>51.259666666666668</v>
      </c>
      <c r="D1398" s="124">
        <v>42.024999999999999</v>
      </c>
      <c r="E1398" s="124">
        <v>41.572666666666663</v>
      </c>
      <c r="F1398" s="124">
        <v>53.748333333333335</v>
      </c>
      <c r="G1398" s="124">
        <v>46.728000000000002</v>
      </c>
      <c r="H1398" s="124">
        <v>53.248000000000012</v>
      </c>
      <c r="I1398" s="124">
        <v>54.426333333333332</v>
      </c>
      <c r="J1398" s="124">
        <v>51.889333333333333</v>
      </c>
      <c r="K1398" s="124">
        <v>42.645333333333333</v>
      </c>
      <c r="L1398" s="124">
        <v>47.518666666666668</v>
      </c>
      <c r="M1398" s="124">
        <v>44.058999999999997</v>
      </c>
    </row>
    <row r="1399" spans="1:13" ht="12" x14ac:dyDescent="0.25">
      <c r="A1399" s="175">
        <v>821.54</v>
      </c>
      <c r="B1399" s="124">
        <v>54.985666666666667</v>
      </c>
      <c r="C1399" s="124">
        <v>51.270333333333326</v>
      </c>
      <c r="D1399" s="124">
        <v>42.034999999999997</v>
      </c>
      <c r="E1399" s="124">
        <v>41.577999999999996</v>
      </c>
      <c r="F1399" s="124">
        <v>53.747999999999998</v>
      </c>
      <c r="G1399" s="124">
        <v>46.734000000000002</v>
      </c>
      <c r="H1399" s="124">
        <v>53.252999999999993</v>
      </c>
      <c r="I1399" s="124">
        <v>54.437666666666665</v>
      </c>
      <c r="J1399" s="124">
        <v>51.885666666666673</v>
      </c>
      <c r="K1399" s="124">
        <v>42.65</v>
      </c>
      <c r="L1399" s="124">
        <v>47.545666666666669</v>
      </c>
      <c r="M1399" s="124">
        <v>44.043666666666667</v>
      </c>
    </row>
    <row r="1400" spans="1:13" ht="12" x14ac:dyDescent="0.25">
      <c r="A1400" s="175">
        <v>821.98</v>
      </c>
      <c r="B1400" s="124">
        <v>54.99666666666667</v>
      </c>
      <c r="C1400" s="124">
        <v>51.288666666666664</v>
      </c>
      <c r="D1400" s="124">
        <v>42.052666666666667</v>
      </c>
      <c r="E1400" s="124">
        <v>41.588666666666668</v>
      </c>
      <c r="F1400" s="124">
        <v>53.738999999999997</v>
      </c>
      <c r="G1400" s="124">
        <v>46.737000000000002</v>
      </c>
      <c r="H1400" s="124">
        <v>53.251333333333328</v>
      </c>
      <c r="I1400" s="124">
        <v>54.446333333333335</v>
      </c>
      <c r="J1400" s="124">
        <v>51.890333333333331</v>
      </c>
      <c r="K1400" s="124">
        <v>42.651333333333334</v>
      </c>
      <c r="L1400" s="124">
        <v>47.554333333333339</v>
      </c>
      <c r="M1400" s="124">
        <v>44.027000000000008</v>
      </c>
    </row>
    <row r="1401" spans="1:13" ht="12" x14ac:dyDescent="0.25">
      <c r="A1401" s="175">
        <v>822.41</v>
      </c>
      <c r="B1401" s="124">
        <v>55.000333333333337</v>
      </c>
      <c r="C1401" s="124">
        <v>51.265666666666668</v>
      </c>
      <c r="D1401" s="124">
        <v>42.034333333333336</v>
      </c>
      <c r="E1401" s="124">
        <v>41.567</v>
      </c>
      <c r="F1401" s="124">
        <v>53.717333333333329</v>
      </c>
      <c r="G1401" s="124">
        <v>46.734000000000002</v>
      </c>
      <c r="H1401" s="124">
        <v>53.243666666666662</v>
      </c>
      <c r="I1401" s="124">
        <v>54.434333333333335</v>
      </c>
      <c r="J1401" s="124">
        <v>51.884333333333331</v>
      </c>
      <c r="K1401" s="124">
        <v>42.655666666666669</v>
      </c>
      <c r="L1401" s="124">
        <v>47.540666666666674</v>
      </c>
      <c r="M1401" s="124">
        <v>44.006333333333338</v>
      </c>
    </row>
    <row r="1402" spans="1:13" ht="12" x14ac:dyDescent="0.25">
      <c r="A1402" s="175">
        <v>822.84</v>
      </c>
      <c r="B1402" s="124">
        <v>54.995666666666672</v>
      </c>
      <c r="C1402" s="124">
        <v>51.264333333333333</v>
      </c>
      <c r="D1402" s="124">
        <v>42.031000000000006</v>
      </c>
      <c r="E1402" s="124">
        <v>41.556000000000004</v>
      </c>
      <c r="F1402" s="124">
        <v>53.730333333333334</v>
      </c>
      <c r="G1402" s="124">
        <v>46.708666666666666</v>
      </c>
      <c r="H1402" s="124">
        <v>53.238333333333337</v>
      </c>
      <c r="I1402" s="124">
        <v>54.429333333333325</v>
      </c>
      <c r="J1402" s="124">
        <v>51.881</v>
      </c>
      <c r="K1402" s="124">
        <v>42.660000000000004</v>
      </c>
      <c r="L1402" s="124">
        <v>47.548999999999999</v>
      </c>
      <c r="M1402" s="124">
        <v>43.990333333333332</v>
      </c>
    </row>
    <row r="1403" spans="1:13" ht="12" x14ac:dyDescent="0.25">
      <c r="A1403" s="175">
        <v>823.28</v>
      </c>
      <c r="B1403" s="124">
        <v>54.996333333333332</v>
      </c>
      <c r="C1403" s="124">
        <v>51.248666666666658</v>
      </c>
      <c r="D1403" s="124">
        <v>42.037333333333329</v>
      </c>
      <c r="E1403" s="124">
        <v>41.561666666666667</v>
      </c>
      <c r="F1403" s="124">
        <v>53.712333333333333</v>
      </c>
      <c r="G1403" s="124">
        <v>46.707333333333338</v>
      </c>
      <c r="H1403" s="124">
        <v>53.231999999999999</v>
      </c>
      <c r="I1403" s="124">
        <v>54.420999999999999</v>
      </c>
      <c r="J1403" s="124">
        <v>51.867666666666672</v>
      </c>
      <c r="K1403" s="124">
        <v>42.646999999999998</v>
      </c>
      <c r="L1403" s="124">
        <v>47.527333333333331</v>
      </c>
      <c r="M1403" s="124">
        <v>43.980333333333334</v>
      </c>
    </row>
    <row r="1404" spans="1:13" ht="12" x14ac:dyDescent="0.25">
      <c r="A1404" s="175">
        <v>823.71</v>
      </c>
      <c r="B1404" s="124">
        <v>54.988</v>
      </c>
      <c r="C1404" s="124">
        <v>51.251333333333328</v>
      </c>
      <c r="D1404" s="124">
        <v>42.061</v>
      </c>
      <c r="E1404" s="124">
        <v>41.558999999999997</v>
      </c>
      <c r="F1404" s="124">
        <v>53.718333333333334</v>
      </c>
      <c r="G1404" s="124">
        <v>46.704666666666661</v>
      </c>
      <c r="H1404" s="124">
        <v>53.241333333333337</v>
      </c>
      <c r="I1404" s="124">
        <v>54.412666666666667</v>
      </c>
      <c r="J1404" s="124">
        <v>51.876666666666665</v>
      </c>
      <c r="K1404" s="124">
        <v>42.641999999999996</v>
      </c>
      <c r="L1404" s="124">
        <v>47.526333333333334</v>
      </c>
      <c r="M1404" s="124">
        <v>43.984333333333332</v>
      </c>
    </row>
    <row r="1405" spans="1:13" ht="12" x14ac:dyDescent="0.25">
      <c r="A1405" s="175">
        <v>824.15</v>
      </c>
      <c r="B1405" s="124">
        <v>54.961999999999996</v>
      </c>
      <c r="C1405" s="124">
        <v>51.269000000000005</v>
      </c>
      <c r="D1405" s="124">
        <v>42.062999999999995</v>
      </c>
      <c r="E1405" s="124">
        <v>41.550333333333334</v>
      </c>
      <c r="F1405" s="124">
        <v>53.721333333333327</v>
      </c>
      <c r="G1405" s="124">
        <v>46.713000000000001</v>
      </c>
      <c r="H1405" s="124">
        <v>53.245000000000005</v>
      </c>
      <c r="I1405" s="124">
        <v>54.405666666666662</v>
      </c>
      <c r="J1405" s="124">
        <v>51.892333333333333</v>
      </c>
      <c r="K1405" s="124">
        <v>42.642000000000003</v>
      </c>
      <c r="L1405" s="124">
        <v>47.526000000000003</v>
      </c>
      <c r="M1405" s="124">
        <v>43.981999999999999</v>
      </c>
    </row>
    <row r="1406" spans="1:13" ht="12" x14ac:dyDescent="0.25">
      <c r="A1406" s="175">
        <v>824.58</v>
      </c>
      <c r="B1406" s="124">
        <v>54.949333333333328</v>
      </c>
      <c r="C1406" s="124">
        <v>51.264333333333333</v>
      </c>
      <c r="D1406" s="124">
        <v>42.055</v>
      </c>
      <c r="E1406" s="124">
        <v>41.554333333333325</v>
      </c>
      <c r="F1406" s="124">
        <v>53.723999999999997</v>
      </c>
      <c r="G1406" s="124">
        <v>46.703666666666663</v>
      </c>
      <c r="H1406" s="124">
        <v>53.243333333333332</v>
      </c>
      <c r="I1406" s="124">
        <v>54.411000000000001</v>
      </c>
      <c r="J1406" s="124">
        <v>51.895333333333326</v>
      </c>
      <c r="K1406" s="124">
        <v>42.635666666666665</v>
      </c>
      <c r="L1406" s="124">
        <v>47.523666666666664</v>
      </c>
      <c r="M1406" s="124">
        <v>43.98</v>
      </c>
    </row>
    <row r="1407" spans="1:13" ht="12" x14ac:dyDescent="0.25">
      <c r="A1407" s="175">
        <v>825.01</v>
      </c>
      <c r="B1407" s="124">
        <v>54.930666666666667</v>
      </c>
      <c r="C1407" s="124">
        <v>51.258333333333333</v>
      </c>
      <c r="D1407" s="124">
        <v>42.058666666666674</v>
      </c>
      <c r="E1407" s="124">
        <v>41.538666666666664</v>
      </c>
      <c r="F1407" s="124">
        <v>53.719333333333338</v>
      </c>
      <c r="G1407" s="124">
        <v>46.703000000000003</v>
      </c>
      <c r="H1407" s="124">
        <v>53.241666666666667</v>
      </c>
      <c r="I1407" s="124">
        <v>54.397333333333336</v>
      </c>
      <c r="J1407" s="124">
        <v>51.893666666666661</v>
      </c>
      <c r="K1407" s="124">
        <v>42.631333333333338</v>
      </c>
      <c r="L1407" s="124">
        <v>47.510666666666658</v>
      </c>
      <c r="M1407" s="124">
        <v>43.963000000000001</v>
      </c>
    </row>
    <row r="1408" spans="1:13" ht="12" x14ac:dyDescent="0.25">
      <c r="A1408" s="175">
        <v>825.45</v>
      </c>
      <c r="B1408" s="124">
        <v>54.908000000000008</v>
      </c>
      <c r="C1408" s="124">
        <v>51.25266666666667</v>
      </c>
      <c r="D1408" s="124">
        <v>42.044333333333334</v>
      </c>
      <c r="E1408" s="124">
        <v>41.512666666666668</v>
      </c>
      <c r="F1408" s="124">
        <v>53.697000000000003</v>
      </c>
      <c r="G1408" s="124">
        <v>46.696333333333335</v>
      </c>
      <c r="H1408" s="124">
        <v>53.229666666666667</v>
      </c>
      <c r="I1408" s="124">
        <v>54.395000000000003</v>
      </c>
      <c r="J1408" s="124">
        <v>51.889666666666663</v>
      </c>
      <c r="K1408" s="124">
        <v>42.611666666666672</v>
      </c>
      <c r="L1408" s="124">
        <v>47.496999999999993</v>
      </c>
      <c r="M1408" s="124">
        <v>43.955333333333328</v>
      </c>
    </row>
    <row r="1409" spans="1:13" ht="12" x14ac:dyDescent="0.25">
      <c r="A1409" s="175">
        <v>825.88</v>
      </c>
      <c r="B1409" s="124">
        <v>54.908666666666669</v>
      </c>
      <c r="C1409" s="124">
        <v>51.241666666666667</v>
      </c>
      <c r="D1409" s="124">
        <v>42.039333333333332</v>
      </c>
      <c r="E1409" s="124">
        <v>41.511000000000003</v>
      </c>
      <c r="F1409" s="124">
        <v>53.68933333333333</v>
      </c>
      <c r="G1409" s="124">
        <v>46.70000000000001</v>
      </c>
      <c r="H1409" s="124">
        <v>53.226666666666667</v>
      </c>
      <c r="I1409" s="124">
        <v>54.397333333333336</v>
      </c>
      <c r="J1409" s="124">
        <v>51.870333333333328</v>
      </c>
      <c r="K1409" s="124">
        <v>42.62</v>
      </c>
      <c r="L1409" s="124">
        <v>47.485999999999997</v>
      </c>
      <c r="M1409" s="124">
        <v>43.943666666666672</v>
      </c>
    </row>
    <row r="1410" spans="1:13" ht="12" x14ac:dyDescent="0.25">
      <c r="A1410" s="175">
        <v>826.31</v>
      </c>
      <c r="B1410" s="124">
        <v>54.905000000000001</v>
      </c>
      <c r="C1410" s="124">
        <v>51.239000000000004</v>
      </c>
      <c r="D1410" s="124">
        <v>42.026666666666671</v>
      </c>
      <c r="E1410" s="124">
        <v>41.511000000000003</v>
      </c>
      <c r="F1410" s="124">
        <v>53.698333333333331</v>
      </c>
      <c r="G1410" s="124">
        <v>46.698</v>
      </c>
      <c r="H1410" s="124">
        <v>53.231999999999999</v>
      </c>
      <c r="I1410" s="124">
        <v>54.393333333333338</v>
      </c>
      <c r="J1410" s="124">
        <v>51.866666666666667</v>
      </c>
      <c r="K1410" s="124">
        <v>42.605999999999995</v>
      </c>
      <c r="L1410" s="124">
        <v>47.473000000000006</v>
      </c>
      <c r="M1410" s="124">
        <v>43.927</v>
      </c>
    </row>
    <row r="1411" spans="1:13" ht="12" x14ac:dyDescent="0.25">
      <c r="A1411" s="175">
        <v>826.75</v>
      </c>
      <c r="B1411" s="124">
        <v>54.889999999999993</v>
      </c>
      <c r="C1411" s="124">
        <v>51.232666666666667</v>
      </c>
      <c r="D1411" s="124">
        <v>42.027333333333331</v>
      </c>
      <c r="E1411" s="124">
        <v>41.491666666666667</v>
      </c>
      <c r="F1411" s="124">
        <v>53.688333333333333</v>
      </c>
      <c r="G1411" s="124">
        <v>46.681333333333335</v>
      </c>
      <c r="H1411" s="124">
        <v>53.222000000000001</v>
      </c>
      <c r="I1411" s="124">
        <v>54.375</v>
      </c>
      <c r="J1411" s="124">
        <v>51.854333333333336</v>
      </c>
      <c r="K1411" s="124">
        <v>42.612000000000002</v>
      </c>
      <c r="L1411" s="124">
        <v>47.472999999999992</v>
      </c>
      <c r="M1411" s="124">
        <v>43.923999999999999</v>
      </c>
    </row>
    <row r="1412" spans="1:13" ht="12" x14ac:dyDescent="0.25">
      <c r="A1412" s="175">
        <v>827.18</v>
      </c>
      <c r="B1412" s="124">
        <v>54.862333333333332</v>
      </c>
      <c r="C1412" s="124">
        <v>51.214666666666666</v>
      </c>
      <c r="D1412" s="124">
        <v>42.015333333333331</v>
      </c>
      <c r="E1412" s="124">
        <v>41.481999999999999</v>
      </c>
      <c r="F1412" s="124">
        <v>53.684333333333335</v>
      </c>
      <c r="G1412" s="124">
        <v>46.651999999999994</v>
      </c>
      <c r="H1412" s="124">
        <v>53.18</v>
      </c>
      <c r="I1412" s="124">
        <v>54.347333333333331</v>
      </c>
      <c r="J1412" s="124">
        <v>51.847999999999992</v>
      </c>
      <c r="K1412" s="124">
        <v>42.584666666666664</v>
      </c>
      <c r="L1412" s="124">
        <v>47.458666666666659</v>
      </c>
      <c r="M1412" s="124">
        <v>43.894666666666666</v>
      </c>
    </row>
    <row r="1413" spans="1:13" ht="12" x14ac:dyDescent="0.25">
      <c r="A1413" s="175">
        <v>827.61</v>
      </c>
      <c r="B1413" s="124">
        <v>54.873333333333335</v>
      </c>
      <c r="C1413" s="124">
        <v>51.204000000000001</v>
      </c>
      <c r="D1413" s="124">
        <v>42.027333333333331</v>
      </c>
      <c r="E1413" s="124">
        <v>41.474666666666671</v>
      </c>
      <c r="F1413" s="124">
        <v>53.695333333333338</v>
      </c>
      <c r="G1413" s="124">
        <v>46.670666666666669</v>
      </c>
      <c r="H1413" s="124">
        <v>53.190666666666665</v>
      </c>
      <c r="I1413" s="124">
        <v>54.344666666666662</v>
      </c>
      <c r="J1413" s="124">
        <v>51.858000000000004</v>
      </c>
      <c r="K1413" s="124">
        <v>42.591333333333331</v>
      </c>
      <c r="L1413" s="124">
        <v>47.461333333333329</v>
      </c>
      <c r="M1413" s="124">
        <v>43.904333333333334</v>
      </c>
    </row>
    <row r="1414" spans="1:13" ht="12" x14ac:dyDescent="0.25">
      <c r="A1414" s="175">
        <v>828.05</v>
      </c>
      <c r="B1414" s="124">
        <v>54.862000000000002</v>
      </c>
      <c r="C1414" s="124">
        <v>51.192000000000007</v>
      </c>
      <c r="D1414" s="124">
        <v>42.011000000000003</v>
      </c>
      <c r="E1414" s="124">
        <v>41.454666666666661</v>
      </c>
      <c r="F1414" s="124">
        <v>53.684666666666665</v>
      </c>
      <c r="G1414" s="124">
        <v>46.653999999999996</v>
      </c>
      <c r="H1414" s="124">
        <v>53.178666666666665</v>
      </c>
      <c r="I1414" s="124">
        <v>54.309666666666665</v>
      </c>
      <c r="J1414" s="124">
        <v>51.843999999999994</v>
      </c>
      <c r="K1414" s="124">
        <v>42.564999999999998</v>
      </c>
      <c r="L1414" s="124">
        <v>47.464999999999996</v>
      </c>
      <c r="M1414" s="124">
        <v>43.891666666666659</v>
      </c>
    </row>
    <row r="1415" spans="1:13" ht="12" x14ac:dyDescent="0.25">
      <c r="A1415" s="175">
        <v>828.48</v>
      </c>
      <c r="B1415" s="124">
        <v>54.877999999999993</v>
      </c>
      <c r="C1415" s="124">
        <v>51.165999999999997</v>
      </c>
      <c r="D1415" s="124">
        <v>42.016333333333336</v>
      </c>
      <c r="E1415" s="124">
        <v>41.458666666666666</v>
      </c>
      <c r="F1415" s="124">
        <v>53.675000000000004</v>
      </c>
      <c r="G1415" s="124">
        <v>46.641666666666659</v>
      </c>
      <c r="H1415" s="124">
        <v>53.181333333333335</v>
      </c>
      <c r="I1415" s="124">
        <v>54.313000000000009</v>
      </c>
      <c r="J1415" s="124">
        <v>51.86633333333333</v>
      </c>
      <c r="K1415" s="124">
        <v>42.571333333333335</v>
      </c>
      <c r="L1415" s="124">
        <v>47.442000000000007</v>
      </c>
      <c r="M1415" s="124">
        <v>43.900666666666666</v>
      </c>
    </row>
    <row r="1416" spans="1:13" ht="12" x14ac:dyDescent="0.25">
      <c r="A1416" s="175">
        <v>828.92</v>
      </c>
      <c r="B1416" s="124">
        <v>54.887666666666661</v>
      </c>
      <c r="C1416" s="124">
        <v>51.182333333333339</v>
      </c>
      <c r="D1416" s="124">
        <v>42.018999999999998</v>
      </c>
      <c r="E1416" s="124">
        <v>41.484666666666669</v>
      </c>
      <c r="F1416" s="124">
        <v>53.673000000000002</v>
      </c>
      <c r="G1416" s="124">
        <v>46.655000000000001</v>
      </c>
      <c r="H1416" s="124">
        <v>53.187333333333328</v>
      </c>
      <c r="I1416" s="124">
        <v>54.31366666666667</v>
      </c>
      <c r="J1416" s="124">
        <v>51.871333333333332</v>
      </c>
      <c r="K1416" s="124">
        <v>42.55233333333333</v>
      </c>
      <c r="L1416" s="124">
        <v>47.449666666666666</v>
      </c>
      <c r="M1416" s="124">
        <v>43.914666666666669</v>
      </c>
    </row>
    <row r="1417" spans="1:13" ht="12" x14ac:dyDescent="0.25">
      <c r="A1417" s="175">
        <v>829.35</v>
      </c>
      <c r="B1417" s="124">
        <v>54.910333333333334</v>
      </c>
      <c r="C1417" s="124">
        <v>51.213999999999999</v>
      </c>
      <c r="D1417" s="124">
        <v>42.045333333333339</v>
      </c>
      <c r="E1417" s="124">
        <v>41.492333333333335</v>
      </c>
      <c r="F1417" s="124">
        <v>53.673333333333325</v>
      </c>
      <c r="G1417" s="124">
        <v>46.666333333333334</v>
      </c>
      <c r="H1417" s="124">
        <v>53.200333333333333</v>
      </c>
      <c r="I1417" s="124">
        <v>54.332999999999998</v>
      </c>
      <c r="J1417" s="124">
        <v>51.87233333333333</v>
      </c>
      <c r="K1417" s="124">
        <v>42.566000000000003</v>
      </c>
      <c r="L1417" s="124">
        <v>47.463999999999999</v>
      </c>
      <c r="M1417" s="124">
        <v>43.939666666666675</v>
      </c>
    </row>
    <row r="1418" spans="1:13" ht="12" x14ac:dyDescent="0.25">
      <c r="A1418" s="175">
        <v>829.78</v>
      </c>
      <c r="B1418" s="124">
        <v>54.899333333333338</v>
      </c>
      <c r="C1418" s="124">
        <v>51.203333333333326</v>
      </c>
      <c r="D1418" s="124">
        <v>42.040333333333329</v>
      </c>
      <c r="E1418" s="124">
        <v>41.493333333333332</v>
      </c>
      <c r="F1418" s="124">
        <v>53.663333333333334</v>
      </c>
      <c r="G1418" s="124">
        <v>46.665999999999997</v>
      </c>
      <c r="H1418" s="124">
        <v>53.202666666666666</v>
      </c>
      <c r="I1418" s="124">
        <v>54.337333333333333</v>
      </c>
      <c r="J1418" s="124">
        <v>51.863666666666667</v>
      </c>
      <c r="K1418" s="124">
        <v>42.550000000000004</v>
      </c>
      <c r="L1418" s="124">
        <v>47.470333333333336</v>
      </c>
      <c r="M1418" s="124">
        <v>43.943666666666672</v>
      </c>
    </row>
    <row r="1419" spans="1:13" ht="12" x14ac:dyDescent="0.25">
      <c r="A1419" s="175">
        <v>830.22</v>
      </c>
      <c r="B1419" s="124">
        <v>54.884999999999998</v>
      </c>
      <c r="C1419" s="124">
        <v>51.199999999999996</v>
      </c>
      <c r="D1419" s="124">
        <v>42.041333333333334</v>
      </c>
      <c r="E1419" s="124">
        <v>41.494666666666667</v>
      </c>
      <c r="F1419" s="124">
        <v>53.644333333333329</v>
      </c>
      <c r="G1419" s="124">
        <v>46.664999999999999</v>
      </c>
      <c r="H1419" s="124">
        <v>53.210333333333331</v>
      </c>
      <c r="I1419" s="124">
        <v>54.332333333333338</v>
      </c>
      <c r="J1419" s="124">
        <v>51.854999999999997</v>
      </c>
      <c r="K1419" s="124">
        <v>42.554333333333339</v>
      </c>
      <c r="L1419" s="124">
        <v>47.46</v>
      </c>
      <c r="M1419" s="124">
        <v>43.948</v>
      </c>
    </row>
    <row r="1420" spans="1:13" ht="12" x14ac:dyDescent="0.25">
      <c r="A1420" s="175">
        <v>830.65</v>
      </c>
      <c r="B1420" s="124">
        <v>54.875333333333337</v>
      </c>
      <c r="C1420" s="124">
        <v>51.19233333333333</v>
      </c>
      <c r="D1420" s="124">
        <v>42.038000000000004</v>
      </c>
      <c r="E1420" s="124">
        <v>41.497333333333337</v>
      </c>
      <c r="F1420" s="124">
        <v>53.643666666666661</v>
      </c>
      <c r="G1420" s="124">
        <v>46.657666666666671</v>
      </c>
      <c r="H1420" s="124">
        <v>53.215333333333326</v>
      </c>
      <c r="I1420" s="124">
        <v>54.334000000000003</v>
      </c>
      <c r="J1420" s="124">
        <v>51.878666666666675</v>
      </c>
      <c r="K1420" s="124">
        <v>42.543999999999997</v>
      </c>
      <c r="L1420" s="124">
        <v>47.447666666666663</v>
      </c>
      <c r="M1420" s="124">
        <v>43.961333333333336</v>
      </c>
    </row>
    <row r="1421" spans="1:13" ht="12" x14ac:dyDescent="0.25">
      <c r="A1421" s="175">
        <v>831.08</v>
      </c>
      <c r="B1421" s="124">
        <v>54.857666666666667</v>
      </c>
      <c r="C1421" s="124">
        <v>51.172000000000004</v>
      </c>
      <c r="D1421" s="124">
        <v>42.021000000000001</v>
      </c>
      <c r="E1421" s="124">
        <v>41.489333333333335</v>
      </c>
      <c r="F1421" s="124">
        <v>53.618333333333332</v>
      </c>
      <c r="G1421" s="124">
        <v>46.634999999999998</v>
      </c>
      <c r="H1421" s="124">
        <v>53.211666666666666</v>
      </c>
      <c r="I1421" s="124">
        <v>54.321000000000005</v>
      </c>
      <c r="J1421" s="124">
        <v>51.864666666666665</v>
      </c>
      <c r="K1421" s="124">
        <v>42.524333333333338</v>
      </c>
      <c r="L1421" s="124">
        <v>47.428999999999995</v>
      </c>
      <c r="M1421" s="124">
        <v>43.955999999999996</v>
      </c>
    </row>
    <row r="1422" spans="1:13" ht="12" x14ac:dyDescent="0.25">
      <c r="A1422" s="175">
        <v>831.52</v>
      </c>
      <c r="B1422" s="124">
        <v>54.844000000000001</v>
      </c>
      <c r="C1422" s="124">
        <v>51.169333333333327</v>
      </c>
      <c r="D1422" s="124">
        <v>42.024666666666668</v>
      </c>
      <c r="E1422" s="124">
        <v>41.508333333333333</v>
      </c>
      <c r="F1422" s="124">
        <v>53.643333333333338</v>
      </c>
      <c r="G1422" s="124">
        <v>46.636000000000003</v>
      </c>
      <c r="H1422" s="124">
        <v>53.217999999999996</v>
      </c>
      <c r="I1422" s="124">
        <v>54.317666666666668</v>
      </c>
      <c r="J1422" s="124">
        <v>51.878666666666668</v>
      </c>
      <c r="K1422" s="124">
        <v>42.515999999999998</v>
      </c>
      <c r="L1422" s="124">
        <v>47.431999999999995</v>
      </c>
      <c r="M1422" s="124">
        <v>43.960666666666668</v>
      </c>
    </row>
    <row r="1423" spans="1:13" ht="12" x14ac:dyDescent="0.25">
      <c r="A1423" s="175">
        <v>831.95</v>
      </c>
      <c r="B1423" s="124">
        <v>54.853333333333332</v>
      </c>
      <c r="C1423" s="124">
        <v>51.150333333333329</v>
      </c>
      <c r="D1423" s="124">
        <v>42.018666666666661</v>
      </c>
      <c r="E1423" s="124">
        <v>41.519666666666666</v>
      </c>
      <c r="F1423" s="124">
        <v>53.634333333333338</v>
      </c>
      <c r="G1423" s="124">
        <v>46.640000000000008</v>
      </c>
      <c r="H1423" s="124">
        <v>53.228333333333332</v>
      </c>
      <c r="I1423" s="124">
        <v>54.338999999999999</v>
      </c>
      <c r="J1423" s="124">
        <v>51.874000000000002</v>
      </c>
      <c r="K1423" s="124">
        <v>42.513999999999996</v>
      </c>
      <c r="L1423" s="124">
        <v>47.422666666666665</v>
      </c>
      <c r="M1423" s="124">
        <v>43.961333333333329</v>
      </c>
    </row>
    <row r="1424" spans="1:13" ht="12" x14ac:dyDescent="0.25">
      <c r="A1424" s="175">
        <v>832.38</v>
      </c>
      <c r="B1424" s="124">
        <v>54.842000000000006</v>
      </c>
      <c r="C1424" s="124">
        <v>51.152999999999999</v>
      </c>
      <c r="D1424" s="124">
        <v>42.013333333333335</v>
      </c>
      <c r="E1424" s="124">
        <v>41.501000000000005</v>
      </c>
      <c r="F1424" s="124">
        <v>53.637</v>
      </c>
      <c r="G1424" s="124">
        <v>46.645999999999994</v>
      </c>
      <c r="H1424" s="124">
        <v>53.225333333333332</v>
      </c>
      <c r="I1424" s="124">
        <v>54.346000000000004</v>
      </c>
      <c r="J1424" s="124">
        <v>51.87766666666667</v>
      </c>
      <c r="K1424" s="124">
        <v>42.536999999999999</v>
      </c>
      <c r="L1424" s="124">
        <v>47.440999999999995</v>
      </c>
      <c r="M1424" s="124">
        <v>43.954666666666668</v>
      </c>
    </row>
    <row r="1425" spans="1:13" ht="12" x14ac:dyDescent="0.25">
      <c r="A1425" s="175">
        <v>832.82</v>
      </c>
      <c r="B1425" s="124">
        <v>54.852333333333327</v>
      </c>
      <c r="C1425" s="124">
        <v>51.160000000000004</v>
      </c>
      <c r="D1425" s="124">
        <v>42.014666666666663</v>
      </c>
      <c r="E1425" s="124">
        <v>41.517000000000003</v>
      </c>
      <c r="F1425" s="124">
        <v>53.657999999999994</v>
      </c>
      <c r="G1425" s="124">
        <v>46.663333333333334</v>
      </c>
      <c r="H1425" s="124">
        <v>53.238333333333337</v>
      </c>
      <c r="I1425" s="124">
        <v>54.361666666666672</v>
      </c>
      <c r="J1425" s="124">
        <v>51.893666666666661</v>
      </c>
      <c r="K1425" s="124">
        <v>42.551333333333332</v>
      </c>
      <c r="L1425" s="124">
        <v>47.485666666666667</v>
      </c>
      <c r="M1425" s="124">
        <v>43.965666666666664</v>
      </c>
    </row>
    <row r="1426" spans="1:13" ht="12" x14ac:dyDescent="0.25">
      <c r="A1426" s="175">
        <v>833.25</v>
      </c>
      <c r="B1426" s="124">
        <v>54.840333333333326</v>
      </c>
      <c r="C1426" s="124">
        <v>51.146333333333338</v>
      </c>
      <c r="D1426" s="124">
        <v>42.006</v>
      </c>
      <c r="E1426" s="124">
        <v>41.510666666666673</v>
      </c>
      <c r="F1426" s="124">
        <v>53.649666666666661</v>
      </c>
      <c r="G1426" s="124">
        <v>46.640333333333331</v>
      </c>
      <c r="H1426" s="124">
        <v>53.233333333333327</v>
      </c>
      <c r="I1426" s="124">
        <v>54.354000000000006</v>
      </c>
      <c r="J1426" s="124">
        <v>51.862000000000002</v>
      </c>
      <c r="K1426" s="124">
        <v>42.538000000000004</v>
      </c>
      <c r="L1426" s="124">
        <v>47.478000000000002</v>
      </c>
      <c r="M1426" s="124">
        <v>43.938333333333333</v>
      </c>
    </row>
    <row r="1427" spans="1:13" ht="12" x14ac:dyDescent="0.25">
      <c r="A1427" s="175">
        <v>833.68</v>
      </c>
      <c r="B1427" s="124">
        <v>54.875333333333323</v>
      </c>
      <c r="C1427" s="124">
        <v>51.165333333333329</v>
      </c>
      <c r="D1427" s="124">
        <v>42.042666666666662</v>
      </c>
      <c r="E1427" s="124">
        <v>41.523666666666664</v>
      </c>
      <c r="F1427" s="124">
        <v>53.641333333333336</v>
      </c>
      <c r="G1427" s="124">
        <v>46.658000000000008</v>
      </c>
      <c r="H1427" s="124">
        <v>53.244333333333337</v>
      </c>
      <c r="I1427" s="124">
        <v>54.373333333333335</v>
      </c>
      <c r="J1427" s="124">
        <v>51.865666666666669</v>
      </c>
      <c r="K1427" s="124">
        <v>42.547666666666665</v>
      </c>
      <c r="L1427" s="124">
        <v>47.492666666666672</v>
      </c>
      <c r="M1427" s="124">
        <v>43.93866666666667</v>
      </c>
    </row>
    <row r="1428" spans="1:13" ht="12" x14ac:dyDescent="0.25">
      <c r="A1428" s="175">
        <v>834.12</v>
      </c>
      <c r="B1428" s="124">
        <v>54.915999999999997</v>
      </c>
      <c r="C1428" s="124">
        <v>51.184666666666665</v>
      </c>
      <c r="D1428" s="124">
        <v>42.06966666666667</v>
      </c>
      <c r="E1428" s="124">
        <v>41.546999999999997</v>
      </c>
      <c r="F1428" s="124">
        <v>53.645999999999994</v>
      </c>
      <c r="G1428" s="124">
        <v>46.670666666666669</v>
      </c>
      <c r="H1428" s="124">
        <v>53.283666666666669</v>
      </c>
      <c r="I1428" s="124">
        <v>54.400999999999989</v>
      </c>
      <c r="J1428" s="124">
        <v>51.87166666666667</v>
      </c>
      <c r="K1428" s="124">
        <v>42.579666666666661</v>
      </c>
      <c r="L1428" s="124">
        <v>47.514333333333333</v>
      </c>
      <c r="M1428" s="124">
        <v>43.964333333333336</v>
      </c>
    </row>
    <row r="1429" spans="1:13" ht="12" x14ac:dyDescent="0.25">
      <c r="A1429" s="175">
        <v>834.55</v>
      </c>
      <c r="B1429" s="124">
        <v>54.914333333333332</v>
      </c>
      <c r="C1429" s="124">
        <v>51.179000000000002</v>
      </c>
      <c r="D1429" s="124">
        <v>42.092999999999996</v>
      </c>
      <c r="E1429" s="124">
        <v>41.557000000000002</v>
      </c>
      <c r="F1429" s="124">
        <v>53.655666666666662</v>
      </c>
      <c r="G1429" s="124">
        <v>46.670333333333332</v>
      </c>
      <c r="H1429" s="124">
        <v>53.286333333333324</v>
      </c>
      <c r="I1429" s="124">
        <v>54.372666666666667</v>
      </c>
      <c r="J1429" s="124">
        <v>51.842999999999996</v>
      </c>
      <c r="K1429" s="124">
        <v>42.57566666666667</v>
      </c>
      <c r="L1429" s="124">
        <v>47.523000000000003</v>
      </c>
      <c r="M1429" s="124">
        <v>43.946333333333335</v>
      </c>
    </row>
    <row r="1430" spans="1:13" ht="12" x14ac:dyDescent="0.25">
      <c r="A1430" s="175">
        <v>834.98</v>
      </c>
      <c r="B1430" s="124">
        <v>54.901999999999994</v>
      </c>
      <c r="C1430" s="124">
        <v>51.17733333333333</v>
      </c>
      <c r="D1430" s="124">
        <v>42.093333333333334</v>
      </c>
      <c r="E1430" s="124">
        <v>41.564333333333337</v>
      </c>
      <c r="F1430" s="124">
        <v>53.66866666666666</v>
      </c>
      <c r="G1430" s="124">
        <v>46.670999999999992</v>
      </c>
      <c r="H1430" s="124">
        <v>53.286999999999999</v>
      </c>
      <c r="I1430" s="124">
        <v>54.386000000000003</v>
      </c>
      <c r="J1430" s="124">
        <v>51.846666666666664</v>
      </c>
      <c r="K1430" s="124">
        <v>42.548000000000002</v>
      </c>
      <c r="L1430" s="124">
        <v>47.508999999999993</v>
      </c>
      <c r="M1430" s="124">
        <v>43.943000000000005</v>
      </c>
    </row>
    <row r="1431" spans="1:13" ht="12" x14ac:dyDescent="0.25">
      <c r="A1431" s="175">
        <v>835.42</v>
      </c>
      <c r="B1431" s="124">
        <v>54.882666666666665</v>
      </c>
      <c r="C1431" s="124">
        <v>51.168333333333329</v>
      </c>
      <c r="D1431" s="124">
        <v>42.073666666666668</v>
      </c>
      <c r="E1431" s="124">
        <v>41.550999999999995</v>
      </c>
      <c r="F1431" s="124">
        <v>53.645666666666664</v>
      </c>
      <c r="G1431" s="124">
        <v>46.669000000000004</v>
      </c>
      <c r="H1431" s="124">
        <v>53.273666666666664</v>
      </c>
      <c r="I1431" s="124">
        <v>54.368333333333339</v>
      </c>
      <c r="J1431" s="124">
        <v>51.820999999999998</v>
      </c>
      <c r="K1431" s="124">
        <v>42.526666666666664</v>
      </c>
      <c r="L1431" s="124">
        <v>47.490333333333332</v>
      </c>
      <c r="M1431" s="124">
        <v>43.929000000000002</v>
      </c>
    </row>
    <row r="1432" spans="1:13" ht="12" x14ac:dyDescent="0.25">
      <c r="A1432" s="175">
        <v>835.85</v>
      </c>
      <c r="B1432" s="124">
        <v>54.883333333333326</v>
      </c>
      <c r="C1432" s="124">
        <v>51.181666666666672</v>
      </c>
      <c r="D1432" s="124">
        <v>42.06166666666666</v>
      </c>
      <c r="E1432" s="124">
        <v>41.567</v>
      </c>
      <c r="F1432" s="124">
        <v>53.647666666666673</v>
      </c>
      <c r="G1432" s="124">
        <v>46.67166666666666</v>
      </c>
      <c r="H1432" s="124">
        <v>53.288666666666671</v>
      </c>
      <c r="I1432" s="124">
        <v>54.397333333333336</v>
      </c>
      <c r="J1432" s="124">
        <v>51.836999999999996</v>
      </c>
      <c r="K1432" s="124">
        <v>42.524000000000001</v>
      </c>
      <c r="L1432" s="124">
        <v>47.495333333333328</v>
      </c>
      <c r="M1432" s="124">
        <v>43.946333333333335</v>
      </c>
    </row>
    <row r="1433" spans="1:13" ht="12" x14ac:dyDescent="0.25">
      <c r="A1433" s="175">
        <v>836.28</v>
      </c>
      <c r="B1433" s="124">
        <v>54.902666666666669</v>
      </c>
      <c r="C1433" s="124">
        <v>51.19466666666667</v>
      </c>
      <c r="D1433" s="124">
        <v>42.091333333333331</v>
      </c>
      <c r="E1433" s="124">
        <v>41.587666666666664</v>
      </c>
      <c r="F1433" s="124">
        <v>53.663000000000004</v>
      </c>
      <c r="G1433" s="124">
        <v>46.699999999999996</v>
      </c>
      <c r="H1433" s="124">
        <v>53.321000000000005</v>
      </c>
      <c r="I1433" s="124">
        <v>54.403999999999996</v>
      </c>
      <c r="J1433" s="124">
        <v>51.842000000000006</v>
      </c>
      <c r="K1433" s="124">
        <v>42.537666666666667</v>
      </c>
      <c r="L1433" s="124">
        <v>47.536000000000001</v>
      </c>
      <c r="M1433" s="124">
        <v>43.971666666666664</v>
      </c>
    </row>
    <row r="1434" spans="1:13" ht="12" x14ac:dyDescent="0.25">
      <c r="A1434" s="175">
        <v>836.71</v>
      </c>
      <c r="B1434" s="124">
        <v>54.885333333333335</v>
      </c>
      <c r="C1434" s="124">
        <v>51.175000000000004</v>
      </c>
      <c r="D1434" s="124">
        <v>42.073</v>
      </c>
      <c r="E1434" s="124">
        <v>41.595666666666666</v>
      </c>
      <c r="F1434" s="124">
        <v>53.638333333333328</v>
      </c>
      <c r="G1434" s="124">
        <v>46.685000000000002</v>
      </c>
      <c r="H1434" s="124">
        <v>53.302666666666674</v>
      </c>
      <c r="I1434" s="124">
        <v>54.371000000000002</v>
      </c>
      <c r="J1434" s="124">
        <v>51.824666666666666</v>
      </c>
      <c r="K1434" s="124">
        <v>42.520999999999994</v>
      </c>
      <c r="L1434" s="124">
        <v>47.526000000000003</v>
      </c>
      <c r="M1434" s="124">
        <v>43.939666666666675</v>
      </c>
    </row>
    <row r="1435" spans="1:13" ht="12" x14ac:dyDescent="0.25">
      <c r="A1435" s="175">
        <v>837.15</v>
      </c>
      <c r="B1435" s="124">
        <v>54.925666666666672</v>
      </c>
      <c r="C1435" s="124">
        <v>51.201666666666675</v>
      </c>
      <c r="D1435" s="124">
        <v>42.082666666666675</v>
      </c>
      <c r="E1435" s="124">
        <v>41.620333333333328</v>
      </c>
      <c r="F1435" s="124">
        <v>53.653666666666659</v>
      </c>
      <c r="G1435" s="124">
        <v>46.731666666666662</v>
      </c>
      <c r="H1435" s="124">
        <v>53.342000000000006</v>
      </c>
      <c r="I1435" s="124">
        <v>54.388000000000005</v>
      </c>
      <c r="J1435" s="124">
        <v>51.855333333333334</v>
      </c>
      <c r="K1435" s="124">
        <v>42.54933333333333</v>
      </c>
      <c r="L1435" s="124">
        <v>47.547333333333334</v>
      </c>
      <c r="M1435" s="124">
        <v>43.963999999999999</v>
      </c>
    </row>
    <row r="1436" spans="1:13" ht="12" x14ac:dyDescent="0.25">
      <c r="A1436" s="175">
        <v>837.58</v>
      </c>
      <c r="B1436" s="124">
        <v>54.909666666666659</v>
      </c>
      <c r="C1436" s="124">
        <v>51.197333333333326</v>
      </c>
      <c r="D1436" s="124">
        <v>42.083666666666666</v>
      </c>
      <c r="E1436" s="124">
        <v>41.608000000000004</v>
      </c>
      <c r="F1436" s="124">
        <v>53.651999999999994</v>
      </c>
      <c r="G1436" s="124">
        <v>46.716333333333331</v>
      </c>
      <c r="H1436" s="124">
        <v>53.336999999999996</v>
      </c>
      <c r="I1436" s="124">
        <v>54.37833333333333</v>
      </c>
      <c r="J1436" s="124">
        <v>51.836000000000006</v>
      </c>
      <c r="K1436" s="124">
        <v>42.542000000000002</v>
      </c>
      <c r="L1436" s="124">
        <v>47.557333333333332</v>
      </c>
      <c r="M1436" s="124">
        <v>43.959000000000003</v>
      </c>
    </row>
    <row r="1437" spans="1:13" ht="12" x14ac:dyDescent="0.25">
      <c r="A1437" s="175">
        <v>838.01</v>
      </c>
      <c r="B1437" s="124">
        <v>54.875999999999998</v>
      </c>
      <c r="C1437" s="124">
        <v>51.184333333333335</v>
      </c>
      <c r="D1437" s="124">
        <v>42.094333333333331</v>
      </c>
      <c r="E1437" s="124">
        <v>41.576333333333331</v>
      </c>
      <c r="F1437" s="124">
        <v>53.623999999999995</v>
      </c>
      <c r="G1437" s="124">
        <v>46.69</v>
      </c>
      <c r="H1437" s="124">
        <v>53.323999999999991</v>
      </c>
      <c r="I1437" s="124">
        <v>54.363333333333337</v>
      </c>
      <c r="J1437" s="124">
        <v>51.821000000000005</v>
      </c>
      <c r="K1437" s="124">
        <v>42.548999999999999</v>
      </c>
      <c r="L1437" s="124">
        <v>47.553666666666665</v>
      </c>
      <c r="M1437" s="124">
        <v>43.949666666666666</v>
      </c>
    </row>
    <row r="1438" spans="1:13" ht="12" x14ac:dyDescent="0.25">
      <c r="A1438" s="175">
        <v>838.45</v>
      </c>
      <c r="B1438" s="124">
        <v>54.854000000000006</v>
      </c>
      <c r="C1438" s="124">
        <v>51.170333333333332</v>
      </c>
      <c r="D1438" s="124">
        <v>42.081666666666671</v>
      </c>
      <c r="E1438" s="124">
        <v>41.584333333333326</v>
      </c>
      <c r="F1438" s="124">
        <v>53.631</v>
      </c>
      <c r="G1438" s="124">
        <v>46.697333333333326</v>
      </c>
      <c r="H1438" s="124">
        <v>53.318333333333328</v>
      </c>
      <c r="I1438" s="124">
        <v>54.353000000000002</v>
      </c>
      <c r="J1438" s="124">
        <v>51.81466666666666</v>
      </c>
      <c r="K1438" s="124">
        <v>42.542666666666669</v>
      </c>
      <c r="L1438" s="124">
        <v>47.54933333333333</v>
      </c>
      <c r="M1438" s="124">
        <v>43.93566666666667</v>
      </c>
    </row>
    <row r="1439" spans="1:13" ht="12" x14ac:dyDescent="0.25">
      <c r="A1439" s="175">
        <v>838.88</v>
      </c>
      <c r="B1439" s="124">
        <v>54.857999999999997</v>
      </c>
      <c r="C1439" s="124">
        <v>51.17433333333333</v>
      </c>
      <c r="D1439" s="124">
        <v>42.092999999999996</v>
      </c>
      <c r="E1439" s="124">
        <v>41.589666666666666</v>
      </c>
      <c r="F1439" s="124">
        <v>53.638666666666666</v>
      </c>
      <c r="G1439" s="124">
        <v>46.681999999999995</v>
      </c>
      <c r="H1439" s="124">
        <v>53.319333333333333</v>
      </c>
      <c r="I1439" s="124">
        <v>54.342999999999996</v>
      </c>
      <c r="J1439" s="124">
        <v>51.820333333333338</v>
      </c>
      <c r="K1439" s="124">
        <v>42.553999999999995</v>
      </c>
      <c r="L1439" s="124">
        <v>47.548333333333339</v>
      </c>
      <c r="M1439" s="124">
        <v>43.940333333333335</v>
      </c>
    </row>
    <row r="1440" spans="1:13" ht="12" x14ac:dyDescent="0.25">
      <c r="A1440" s="175">
        <v>839.31</v>
      </c>
      <c r="B1440" s="124">
        <v>54.878000000000007</v>
      </c>
      <c r="C1440" s="124">
        <v>51.195666666666661</v>
      </c>
      <c r="D1440" s="124">
        <v>42.103999999999999</v>
      </c>
      <c r="E1440" s="124">
        <v>41.603999999999999</v>
      </c>
      <c r="F1440" s="124">
        <v>53.647333333333336</v>
      </c>
      <c r="G1440" s="124">
        <v>46.699000000000005</v>
      </c>
      <c r="H1440" s="124">
        <v>53.348333333333336</v>
      </c>
      <c r="I1440" s="124">
        <v>54.384666666666668</v>
      </c>
      <c r="J1440" s="124">
        <v>51.830666666666673</v>
      </c>
      <c r="K1440" s="124">
        <v>42.558666666666674</v>
      </c>
      <c r="L1440" s="124">
        <v>47.550333333333334</v>
      </c>
      <c r="M1440" s="124">
        <v>43.956333333333333</v>
      </c>
    </row>
    <row r="1441" spans="1:13" ht="12" x14ac:dyDescent="0.25">
      <c r="A1441" s="175">
        <v>839.75</v>
      </c>
      <c r="B1441" s="124">
        <v>54.863666666666667</v>
      </c>
      <c r="C1441" s="124">
        <v>51.189666666666675</v>
      </c>
      <c r="D1441" s="124">
        <v>42.1</v>
      </c>
      <c r="E1441" s="124">
        <v>41.599333333333334</v>
      </c>
      <c r="F1441" s="124">
        <v>53.640666666666675</v>
      </c>
      <c r="G1441" s="124">
        <v>46.71</v>
      </c>
      <c r="H1441" s="124">
        <v>53.359999999999992</v>
      </c>
      <c r="I1441" s="124">
        <v>54.395000000000003</v>
      </c>
      <c r="J1441" s="124">
        <v>51.82266666666667</v>
      </c>
      <c r="K1441" s="124">
        <v>42.56966666666667</v>
      </c>
      <c r="L1441" s="124">
        <v>47.550999999999995</v>
      </c>
      <c r="M1441" s="124">
        <v>43.954000000000001</v>
      </c>
    </row>
    <row r="1442" spans="1:13" ht="12" x14ac:dyDescent="0.25">
      <c r="A1442" s="175">
        <v>840.18</v>
      </c>
      <c r="B1442" s="124">
        <v>54.877000000000002</v>
      </c>
      <c r="C1442" s="124">
        <v>51.223999999999997</v>
      </c>
      <c r="D1442" s="124">
        <v>42.115333333333332</v>
      </c>
      <c r="E1442" s="124">
        <v>41.609000000000002</v>
      </c>
      <c r="F1442" s="124">
        <v>53.664666666666669</v>
      </c>
      <c r="G1442" s="124">
        <v>46.747000000000007</v>
      </c>
      <c r="H1442" s="124">
        <v>53.383999999999993</v>
      </c>
      <c r="I1442" s="124">
        <v>54.429000000000002</v>
      </c>
      <c r="J1442" s="124">
        <v>51.838666666666676</v>
      </c>
      <c r="K1442" s="124">
        <v>42.592666666666666</v>
      </c>
      <c r="L1442" s="124">
        <v>47.587333333333333</v>
      </c>
      <c r="M1442" s="124">
        <v>43.97</v>
      </c>
    </row>
    <row r="1443" spans="1:13" ht="12" x14ac:dyDescent="0.25">
      <c r="A1443" s="175">
        <v>840.61</v>
      </c>
      <c r="B1443" s="124">
        <v>54.882333333333328</v>
      </c>
      <c r="C1443" s="124">
        <v>51.230666666666671</v>
      </c>
      <c r="D1443" s="124">
        <v>42.110333333333337</v>
      </c>
      <c r="E1443" s="124">
        <v>41.61</v>
      </c>
      <c r="F1443" s="124">
        <v>53.631</v>
      </c>
      <c r="G1443" s="124">
        <v>46.727000000000004</v>
      </c>
      <c r="H1443" s="124">
        <v>53.378000000000007</v>
      </c>
      <c r="I1443" s="124">
        <v>54.423999999999999</v>
      </c>
      <c r="J1443" s="124">
        <v>51.804000000000002</v>
      </c>
      <c r="K1443" s="124">
        <v>42.581666666666671</v>
      </c>
      <c r="L1443" s="124">
        <v>47.597000000000001</v>
      </c>
      <c r="M1443" s="124">
        <v>43.964333333333322</v>
      </c>
    </row>
    <row r="1444" spans="1:13" ht="12" x14ac:dyDescent="0.25">
      <c r="A1444" s="175">
        <v>841.04</v>
      </c>
      <c r="B1444" s="124">
        <v>54.900333333333343</v>
      </c>
      <c r="C1444" s="124">
        <v>51.271333333333331</v>
      </c>
      <c r="D1444" s="124">
        <v>42.136000000000003</v>
      </c>
      <c r="E1444" s="124">
        <v>41.625</v>
      </c>
      <c r="F1444" s="124">
        <v>53.646333333333331</v>
      </c>
      <c r="G1444" s="124">
        <v>46.746333333333332</v>
      </c>
      <c r="H1444" s="124">
        <v>53.406666666666666</v>
      </c>
      <c r="I1444" s="124">
        <v>54.426666666666669</v>
      </c>
      <c r="J1444" s="124">
        <v>51.82033333333333</v>
      </c>
      <c r="K1444" s="124">
        <v>42.602333333333334</v>
      </c>
      <c r="L1444" s="124">
        <v>47.615333333333332</v>
      </c>
      <c r="M1444" s="124">
        <v>43.967666666666673</v>
      </c>
    </row>
    <row r="1445" spans="1:13" ht="12" x14ac:dyDescent="0.25">
      <c r="A1445" s="175">
        <v>841.48</v>
      </c>
      <c r="B1445" s="124">
        <v>54.908666666666669</v>
      </c>
      <c r="C1445" s="124">
        <v>51.26</v>
      </c>
      <c r="D1445" s="124">
        <v>42.131666666666668</v>
      </c>
      <c r="E1445" s="124">
        <v>41.608333333333334</v>
      </c>
      <c r="F1445" s="124">
        <v>53.628666666666668</v>
      </c>
      <c r="G1445" s="124">
        <v>46.729666666666674</v>
      </c>
      <c r="H1445" s="124">
        <v>53.402999999999999</v>
      </c>
      <c r="I1445" s="124">
        <v>54.414000000000009</v>
      </c>
      <c r="J1445" s="124">
        <v>51.804333333333339</v>
      </c>
      <c r="K1445" s="124">
        <v>42.596333333333334</v>
      </c>
      <c r="L1445" s="124">
        <v>47.605666666666671</v>
      </c>
      <c r="M1445" s="124">
        <v>43.972333333333331</v>
      </c>
    </row>
    <row r="1446" spans="1:13" ht="12" x14ac:dyDescent="0.25">
      <c r="A1446" s="175">
        <v>841.91</v>
      </c>
      <c r="B1446" s="124">
        <v>54.917999999999999</v>
      </c>
      <c r="C1446" s="124">
        <v>51.25</v>
      </c>
      <c r="D1446" s="124">
        <v>42.121000000000002</v>
      </c>
      <c r="E1446" s="124">
        <v>41.601666666666667</v>
      </c>
      <c r="F1446" s="124">
        <v>53.601333333333336</v>
      </c>
      <c r="G1446" s="124">
        <v>46.728000000000002</v>
      </c>
      <c r="H1446" s="124">
        <v>53.391333333333336</v>
      </c>
      <c r="I1446" s="124">
        <v>54.410333333333334</v>
      </c>
      <c r="J1446" s="124">
        <v>51.785666666666664</v>
      </c>
      <c r="K1446" s="124">
        <v>42.56666666666667</v>
      </c>
      <c r="L1446" s="124">
        <v>47.587666666666671</v>
      </c>
      <c r="M1446" s="124">
        <v>43.966333333333331</v>
      </c>
    </row>
    <row r="1447" spans="1:13" ht="12" x14ac:dyDescent="0.25">
      <c r="A1447" s="175">
        <v>842.34</v>
      </c>
      <c r="B1447" s="124">
        <v>54.918333333333329</v>
      </c>
      <c r="C1447" s="124">
        <v>51.241666666666667</v>
      </c>
      <c r="D1447" s="124">
        <v>42.130333333333333</v>
      </c>
      <c r="E1447" s="124">
        <v>41.597333333333331</v>
      </c>
      <c r="F1447" s="124">
        <v>53.605999999999995</v>
      </c>
      <c r="G1447" s="124">
        <v>46.732333333333337</v>
      </c>
      <c r="H1447" s="124">
        <v>53.393333333333338</v>
      </c>
      <c r="I1447" s="124">
        <v>54.400666666666666</v>
      </c>
      <c r="J1447" s="124">
        <v>51.788000000000004</v>
      </c>
      <c r="K1447" s="124">
        <v>42.562666666666672</v>
      </c>
      <c r="L1447" s="124">
        <v>47.586333333333336</v>
      </c>
      <c r="M1447" s="124">
        <v>43.982999999999997</v>
      </c>
    </row>
    <row r="1448" spans="1:13" ht="12" x14ac:dyDescent="0.25">
      <c r="A1448" s="175">
        <v>842.77</v>
      </c>
      <c r="B1448" s="124">
        <v>54.911999999999999</v>
      </c>
      <c r="C1448" s="124">
        <v>51.219000000000001</v>
      </c>
      <c r="D1448" s="124">
        <v>42.113333333333337</v>
      </c>
      <c r="E1448" s="124">
        <v>41.586666666666666</v>
      </c>
      <c r="F1448" s="124">
        <v>53.614000000000004</v>
      </c>
      <c r="G1448" s="124">
        <v>46.712666666666671</v>
      </c>
      <c r="H1448" s="124">
        <v>53.38033333333334</v>
      </c>
      <c r="I1448" s="124">
        <v>54.386666666666663</v>
      </c>
      <c r="J1448" s="124">
        <v>51.776000000000003</v>
      </c>
      <c r="K1448" s="124">
        <v>42.554000000000002</v>
      </c>
      <c r="L1448" s="124">
        <v>47.585999999999991</v>
      </c>
      <c r="M1448" s="124">
        <v>43.98266666666666</v>
      </c>
    </row>
    <row r="1449" spans="1:13" ht="12" x14ac:dyDescent="0.25">
      <c r="A1449" s="175">
        <v>843.21</v>
      </c>
      <c r="B1449" s="124">
        <v>54.91</v>
      </c>
      <c r="C1449" s="124">
        <v>51.206999999999994</v>
      </c>
      <c r="D1449" s="124">
        <v>42.103000000000002</v>
      </c>
      <c r="E1449" s="124">
        <v>41.588999999999999</v>
      </c>
      <c r="F1449" s="124">
        <v>53.606666666666662</v>
      </c>
      <c r="G1449" s="124">
        <v>46.697000000000003</v>
      </c>
      <c r="H1449" s="124">
        <v>53.366999999999997</v>
      </c>
      <c r="I1449" s="124">
        <v>54.378999999999998</v>
      </c>
      <c r="J1449" s="124">
        <v>51.768333333333338</v>
      </c>
      <c r="K1449" s="124">
        <v>42.527333333333331</v>
      </c>
      <c r="L1449" s="124">
        <v>47.573</v>
      </c>
      <c r="M1449" s="124">
        <v>43.981999999999999</v>
      </c>
    </row>
    <row r="1450" spans="1:13" ht="12" x14ac:dyDescent="0.25">
      <c r="A1450" s="175">
        <v>843.64</v>
      </c>
      <c r="B1450" s="124">
        <v>54.897333333333336</v>
      </c>
      <c r="C1450" s="124">
        <v>51.214999999999996</v>
      </c>
      <c r="D1450" s="124">
        <v>42.095333333333336</v>
      </c>
      <c r="E1450" s="124">
        <v>41.576666666666668</v>
      </c>
      <c r="F1450" s="124">
        <v>53.600666666666662</v>
      </c>
      <c r="G1450" s="124">
        <v>46.688000000000009</v>
      </c>
      <c r="H1450" s="124">
        <v>53.380333333333333</v>
      </c>
      <c r="I1450" s="124">
        <v>54.389999999999993</v>
      </c>
      <c r="J1450" s="124">
        <v>51.777000000000008</v>
      </c>
      <c r="K1450" s="124">
        <v>42.542333333333332</v>
      </c>
      <c r="L1450" s="124">
        <v>47.574666666666666</v>
      </c>
      <c r="M1450" s="124">
        <v>43.983666666666672</v>
      </c>
    </row>
    <row r="1451" spans="1:13" ht="12" x14ac:dyDescent="0.25">
      <c r="A1451" s="175">
        <v>844.07</v>
      </c>
      <c r="B1451" s="124">
        <v>54.867333333333335</v>
      </c>
      <c r="C1451" s="124">
        <v>51.184333333333335</v>
      </c>
      <c r="D1451" s="124">
        <v>42.076666666666661</v>
      </c>
      <c r="E1451" s="124">
        <v>41.545666666666669</v>
      </c>
      <c r="F1451" s="124">
        <v>53.545666666666669</v>
      </c>
      <c r="G1451" s="124">
        <v>46.650333333333329</v>
      </c>
      <c r="H1451" s="124">
        <v>53.367666666666672</v>
      </c>
      <c r="I1451" s="124">
        <v>54.352000000000004</v>
      </c>
      <c r="J1451" s="124">
        <v>51.753999999999998</v>
      </c>
      <c r="K1451" s="124">
        <v>42.527000000000001</v>
      </c>
      <c r="L1451" s="124">
        <v>47.562333333333335</v>
      </c>
      <c r="M1451" s="124">
        <v>43.946333333333335</v>
      </c>
    </row>
    <row r="1452" spans="1:13" ht="12" x14ac:dyDescent="0.25">
      <c r="A1452" s="175">
        <v>844.5</v>
      </c>
      <c r="B1452" s="124">
        <v>54.897999999999996</v>
      </c>
      <c r="C1452" s="124">
        <v>51.208333333333336</v>
      </c>
      <c r="D1452" s="124">
        <v>42.101333333333336</v>
      </c>
      <c r="E1452" s="124">
        <v>41.56433333333333</v>
      </c>
      <c r="F1452" s="124">
        <v>53.567</v>
      </c>
      <c r="G1452" s="124">
        <v>46.652999999999999</v>
      </c>
      <c r="H1452" s="124">
        <v>53.379999999999995</v>
      </c>
      <c r="I1452" s="124">
        <v>54.372000000000007</v>
      </c>
      <c r="J1452" s="124">
        <v>51.771666666666668</v>
      </c>
      <c r="K1452" s="124">
        <v>42.548999999999999</v>
      </c>
      <c r="L1452" s="124">
        <v>47.602666666666664</v>
      </c>
      <c r="M1452" s="124">
        <v>43.965333333333341</v>
      </c>
    </row>
    <row r="1453" spans="1:13" ht="12" x14ac:dyDescent="0.25">
      <c r="A1453" s="175">
        <v>844.94</v>
      </c>
      <c r="B1453" s="124">
        <v>54.884000000000007</v>
      </c>
      <c r="C1453" s="124">
        <v>51.176666666666669</v>
      </c>
      <c r="D1453" s="124">
        <v>42.115000000000002</v>
      </c>
      <c r="E1453" s="124">
        <v>41.553000000000004</v>
      </c>
      <c r="F1453" s="124">
        <v>53.54633333333333</v>
      </c>
      <c r="G1453" s="124">
        <v>46.650000000000006</v>
      </c>
      <c r="H1453" s="124">
        <v>53.381333333333338</v>
      </c>
      <c r="I1453" s="124">
        <v>54.364333333333342</v>
      </c>
      <c r="J1453" s="124">
        <v>51.745000000000005</v>
      </c>
      <c r="K1453" s="124">
        <v>42.544000000000004</v>
      </c>
      <c r="L1453" s="124">
        <v>47.602333333333327</v>
      </c>
      <c r="M1453" s="124">
        <v>43.958000000000006</v>
      </c>
    </row>
    <row r="1454" spans="1:13" ht="12" x14ac:dyDescent="0.25">
      <c r="A1454" s="175">
        <v>845.37</v>
      </c>
      <c r="B1454" s="124">
        <v>54.872666666666667</v>
      </c>
      <c r="C1454" s="124">
        <v>51.158666666666669</v>
      </c>
      <c r="D1454" s="124">
        <v>42.090666666666664</v>
      </c>
      <c r="E1454" s="124">
        <v>41.521999999999998</v>
      </c>
      <c r="F1454" s="124">
        <v>53.526000000000003</v>
      </c>
      <c r="G1454" s="124">
        <v>46.613333333333337</v>
      </c>
      <c r="H1454" s="124">
        <v>53.371333333333332</v>
      </c>
      <c r="I1454" s="124">
        <v>54.347999999999992</v>
      </c>
      <c r="J1454" s="124">
        <v>51.721666666666664</v>
      </c>
      <c r="K1454" s="124">
        <v>42.514666666666663</v>
      </c>
      <c r="L1454" s="124">
        <v>47.57833333333334</v>
      </c>
      <c r="M1454" s="124">
        <v>43.935333333333325</v>
      </c>
    </row>
    <row r="1455" spans="1:13" ht="12" x14ac:dyDescent="0.25">
      <c r="A1455" s="175">
        <v>845.8</v>
      </c>
      <c r="B1455" s="124">
        <v>54.864666666666665</v>
      </c>
      <c r="C1455" s="124">
        <v>51.189</v>
      </c>
      <c r="D1455" s="124">
        <v>42.107333333333337</v>
      </c>
      <c r="E1455" s="124">
        <v>41.505000000000003</v>
      </c>
      <c r="F1455" s="124">
        <v>53.530999999999999</v>
      </c>
      <c r="G1455" s="124">
        <v>46.619666666666667</v>
      </c>
      <c r="H1455" s="124">
        <v>53.373666666666672</v>
      </c>
      <c r="I1455" s="124">
        <v>54.381</v>
      </c>
      <c r="J1455" s="124">
        <v>51.731999999999999</v>
      </c>
      <c r="K1455" s="124">
        <v>42.526000000000003</v>
      </c>
      <c r="L1455" s="124">
        <v>47.594999999999999</v>
      </c>
      <c r="M1455" s="124">
        <v>43.962666666666671</v>
      </c>
    </row>
    <row r="1456" spans="1:13" ht="12" x14ac:dyDescent="0.25">
      <c r="A1456" s="175">
        <v>846.23</v>
      </c>
      <c r="B1456" s="124">
        <v>54.851666666666667</v>
      </c>
      <c r="C1456" s="124">
        <v>51.18533333333334</v>
      </c>
      <c r="D1456" s="124">
        <v>42.116666666666667</v>
      </c>
      <c r="E1456" s="124">
        <v>41.49366666666667</v>
      </c>
      <c r="F1456" s="124">
        <v>53.517666666666663</v>
      </c>
      <c r="G1456" s="124">
        <v>46.581333333333333</v>
      </c>
      <c r="H1456" s="124">
        <v>53.378666666666675</v>
      </c>
      <c r="I1456" s="124">
        <v>54.386333333333333</v>
      </c>
      <c r="J1456" s="124">
        <v>51.729333333333329</v>
      </c>
      <c r="K1456" s="124">
        <v>42.530999999999999</v>
      </c>
      <c r="L1456" s="124">
        <v>47.590333333333341</v>
      </c>
      <c r="M1456" s="124">
        <v>43.94533333333333</v>
      </c>
    </row>
    <row r="1457" spans="1:13" ht="12" x14ac:dyDescent="0.25">
      <c r="A1457" s="175">
        <v>846.67</v>
      </c>
      <c r="B1457" s="124">
        <v>54.844333333333338</v>
      </c>
      <c r="C1457" s="124">
        <v>51.211666666666666</v>
      </c>
      <c r="D1457" s="124">
        <v>42.123333333333335</v>
      </c>
      <c r="E1457" s="124">
        <v>41.499666666666663</v>
      </c>
      <c r="F1457" s="124">
        <v>53.505666666666663</v>
      </c>
      <c r="G1457" s="124">
        <v>46.601333333333336</v>
      </c>
      <c r="H1457" s="124">
        <v>53.395666666666671</v>
      </c>
      <c r="I1457" s="124">
        <v>54.397333333333336</v>
      </c>
      <c r="J1457" s="124">
        <v>51.737333333333332</v>
      </c>
      <c r="K1457" s="124">
        <v>42.534333333333329</v>
      </c>
      <c r="L1457" s="124">
        <v>47.601999999999997</v>
      </c>
      <c r="M1457" s="124">
        <v>43.952666666666666</v>
      </c>
    </row>
    <row r="1458" spans="1:13" ht="12" x14ac:dyDescent="0.25">
      <c r="A1458" s="175">
        <v>847.1</v>
      </c>
      <c r="B1458" s="124">
        <v>54.848666666666666</v>
      </c>
      <c r="C1458" s="124">
        <v>51.196666666666665</v>
      </c>
      <c r="D1458" s="124">
        <v>42.115000000000002</v>
      </c>
      <c r="E1458" s="124">
        <v>41.519333333333329</v>
      </c>
      <c r="F1458" s="124">
        <v>53.519333333333329</v>
      </c>
      <c r="G1458" s="124">
        <v>46.591666666666669</v>
      </c>
      <c r="H1458" s="124">
        <v>53.396666666666668</v>
      </c>
      <c r="I1458" s="124">
        <v>54.394000000000005</v>
      </c>
      <c r="J1458" s="124">
        <v>51.737333333333339</v>
      </c>
      <c r="K1458" s="124">
        <v>42.532666666666664</v>
      </c>
      <c r="L1458" s="124">
        <v>47.62233333333333</v>
      </c>
      <c r="M1458" s="124">
        <v>43.947666666666663</v>
      </c>
    </row>
    <row r="1459" spans="1:13" ht="12" x14ac:dyDescent="0.25">
      <c r="A1459" s="175">
        <v>847.53</v>
      </c>
      <c r="B1459" s="124">
        <v>54.835666666666668</v>
      </c>
      <c r="C1459" s="124">
        <v>51.175333333333334</v>
      </c>
      <c r="D1459" s="124">
        <v>42.107999999999997</v>
      </c>
      <c r="E1459" s="124">
        <v>41.499666666666663</v>
      </c>
      <c r="F1459" s="124">
        <v>53.501333333333328</v>
      </c>
      <c r="G1459" s="124">
        <v>46.580999999999996</v>
      </c>
      <c r="H1459" s="124">
        <v>53.393333333333338</v>
      </c>
      <c r="I1459" s="124">
        <v>54.381333333333338</v>
      </c>
      <c r="J1459" s="124">
        <v>51.73</v>
      </c>
      <c r="K1459" s="124">
        <v>42.533999999999999</v>
      </c>
      <c r="L1459" s="124">
        <v>47.628999999999998</v>
      </c>
      <c r="M1459" s="124">
        <v>43.953333333333326</v>
      </c>
    </row>
    <row r="1460" spans="1:13" ht="12" x14ac:dyDescent="0.25">
      <c r="A1460" s="175">
        <v>847.96</v>
      </c>
      <c r="B1460" s="124">
        <v>54.81066666666667</v>
      </c>
      <c r="C1460" s="124">
        <v>51.167666666666662</v>
      </c>
      <c r="D1460" s="124">
        <v>42.110333333333337</v>
      </c>
      <c r="E1460" s="124">
        <v>41.49733333333333</v>
      </c>
      <c r="F1460" s="124">
        <v>53.487666666666662</v>
      </c>
      <c r="G1460" s="124">
        <v>46.585333333333324</v>
      </c>
      <c r="H1460" s="124">
        <v>53.405999999999999</v>
      </c>
      <c r="I1460" s="124">
        <v>54.36633333333333</v>
      </c>
      <c r="J1460" s="124">
        <v>51.717666666666666</v>
      </c>
      <c r="K1460" s="124">
        <v>42.531333333333329</v>
      </c>
      <c r="L1460" s="124">
        <v>47.623666666666672</v>
      </c>
      <c r="M1460" s="124">
        <v>43.93866666666667</v>
      </c>
    </row>
    <row r="1461" spans="1:13" ht="12" x14ac:dyDescent="0.25">
      <c r="A1461" s="175">
        <v>848.4</v>
      </c>
      <c r="B1461" s="124">
        <v>54.810666666666663</v>
      </c>
      <c r="C1461" s="124">
        <v>51.155000000000001</v>
      </c>
      <c r="D1461" s="124">
        <v>42.110999999999997</v>
      </c>
      <c r="E1461" s="124">
        <v>41.497666666666667</v>
      </c>
      <c r="F1461" s="124">
        <v>53.485666666666667</v>
      </c>
      <c r="G1461" s="124">
        <v>46.577666666666666</v>
      </c>
      <c r="H1461" s="124">
        <v>53.408333333333331</v>
      </c>
      <c r="I1461" s="124">
        <v>54.346333333333327</v>
      </c>
      <c r="J1461" s="124">
        <v>51.70333333333334</v>
      </c>
      <c r="K1461" s="124">
        <v>42.521666666666668</v>
      </c>
      <c r="L1461" s="124">
        <v>47.641666666666673</v>
      </c>
      <c r="M1461" s="124">
        <v>43.923999999999999</v>
      </c>
    </row>
    <row r="1462" spans="1:13" ht="12" x14ac:dyDescent="0.25">
      <c r="A1462" s="175">
        <v>848.83</v>
      </c>
      <c r="B1462" s="124">
        <v>54.789333333333332</v>
      </c>
      <c r="C1462" s="124">
        <v>51.134999999999998</v>
      </c>
      <c r="D1462" s="124">
        <v>42.107666666666667</v>
      </c>
      <c r="E1462" s="124">
        <v>41.476999999999997</v>
      </c>
      <c r="F1462" s="124">
        <v>53.477333333333341</v>
      </c>
      <c r="G1462" s="124">
        <v>46.550666666666665</v>
      </c>
      <c r="H1462" s="124">
        <v>53.384999999999998</v>
      </c>
      <c r="I1462" s="124">
        <v>54.315666666666665</v>
      </c>
      <c r="J1462" s="124">
        <v>51.686</v>
      </c>
      <c r="K1462" s="124">
        <v>42.496333333333332</v>
      </c>
      <c r="L1462" s="124">
        <v>47.630333333333333</v>
      </c>
      <c r="M1462" s="124">
        <v>43.910666666666664</v>
      </c>
    </row>
    <row r="1463" spans="1:13" ht="12" x14ac:dyDescent="0.25">
      <c r="A1463" s="175">
        <v>849.26</v>
      </c>
      <c r="B1463" s="124">
        <v>54.786333333333339</v>
      </c>
      <c r="C1463" s="124">
        <v>51.10766666666666</v>
      </c>
      <c r="D1463" s="124">
        <v>42.112666666666662</v>
      </c>
      <c r="E1463" s="124">
        <v>41.475666666666662</v>
      </c>
      <c r="F1463" s="124">
        <v>53.474333333333334</v>
      </c>
      <c r="G1463" s="124">
        <v>46.534999999999997</v>
      </c>
      <c r="H1463" s="124">
        <v>53.390999999999998</v>
      </c>
      <c r="I1463" s="124">
        <v>54.302999999999997</v>
      </c>
      <c r="J1463" s="124">
        <v>51.679666666666662</v>
      </c>
      <c r="K1463" s="124">
        <v>42.506999999999998</v>
      </c>
      <c r="L1463" s="124">
        <v>47.62833333333333</v>
      </c>
      <c r="M1463" s="124">
        <v>43.901666666666664</v>
      </c>
    </row>
    <row r="1464" spans="1:13" ht="12" x14ac:dyDescent="0.25">
      <c r="A1464" s="175">
        <v>849.69</v>
      </c>
      <c r="B1464" s="124">
        <v>54.777999999999999</v>
      </c>
      <c r="C1464" s="124">
        <v>51.108666666666664</v>
      </c>
      <c r="D1464" s="124">
        <v>42.119</v>
      </c>
      <c r="E1464" s="124">
        <v>41.461000000000006</v>
      </c>
      <c r="F1464" s="124">
        <v>53.491000000000007</v>
      </c>
      <c r="G1464" s="124">
        <v>46.552999999999997</v>
      </c>
      <c r="H1464" s="124">
        <v>53.397666666666659</v>
      </c>
      <c r="I1464" s="124">
        <v>54.310333333333325</v>
      </c>
      <c r="J1464" s="124">
        <v>51.686</v>
      </c>
      <c r="K1464" s="124">
        <v>42.516999999999996</v>
      </c>
      <c r="L1464" s="124">
        <v>47.617666666666672</v>
      </c>
      <c r="M1464" s="124">
        <v>43.907333333333327</v>
      </c>
    </row>
    <row r="1465" spans="1:13" ht="12" x14ac:dyDescent="0.25">
      <c r="A1465" s="175">
        <v>850.12</v>
      </c>
      <c r="B1465" s="124">
        <v>54.760333333333335</v>
      </c>
      <c r="C1465" s="124">
        <v>51.113333333333337</v>
      </c>
      <c r="D1465" s="124">
        <v>42.119666666666667</v>
      </c>
      <c r="E1465" s="124">
        <v>41.459666666666671</v>
      </c>
      <c r="F1465" s="124">
        <v>53.48266666666666</v>
      </c>
      <c r="G1465" s="124">
        <v>46.526666666666664</v>
      </c>
      <c r="H1465" s="124">
        <v>53.391666666666673</v>
      </c>
      <c r="I1465" s="124">
        <v>54.318000000000005</v>
      </c>
      <c r="J1465" s="124">
        <v>51.68533333333334</v>
      </c>
      <c r="K1465" s="124">
        <v>42.504333333333335</v>
      </c>
      <c r="L1465" s="124">
        <v>47.622333333333337</v>
      </c>
      <c r="M1465" s="124">
        <v>43.915999999999997</v>
      </c>
    </row>
    <row r="1466" spans="1:13" ht="12" x14ac:dyDescent="0.25">
      <c r="A1466" s="175">
        <v>850.56</v>
      </c>
      <c r="B1466" s="124">
        <v>54.756333333333338</v>
      </c>
      <c r="C1466" s="124">
        <v>51.131</v>
      </c>
      <c r="D1466" s="124">
        <v>42.131999999999998</v>
      </c>
      <c r="E1466" s="124">
        <v>41.473999999999997</v>
      </c>
      <c r="F1466" s="124">
        <v>53.49733333333333</v>
      </c>
      <c r="G1466" s="124">
        <v>46.533333333333331</v>
      </c>
      <c r="H1466" s="124">
        <v>53.417333333333339</v>
      </c>
      <c r="I1466" s="124">
        <v>54.353666666666669</v>
      </c>
      <c r="J1466" s="124">
        <v>51.694333333333333</v>
      </c>
      <c r="K1466" s="124">
        <v>42.514000000000003</v>
      </c>
      <c r="L1466" s="124">
        <v>47.639333333333333</v>
      </c>
      <c r="M1466" s="124">
        <v>43.929333333333339</v>
      </c>
    </row>
    <row r="1467" spans="1:13" ht="12" x14ac:dyDescent="0.25">
      <c r="A1467" s="175">
        <v>850.99</v>
      </c>
      <c r="B1467" s="124">
        <v>54.745333333333328</v>
      </c>
      <c r="C1467" s="124">
        <v>51.141333333333336</v>
      </c>
      <c r="D1467" s="124">
        <v>42.135666666666673</v>
      </c>
      <c r="E1467" s="124">
        <v>41.473999999999997</v>
      </c>
      <c r="F1467" s="124">
        <v>53.485999999999997</v>
      </c>
      <c r="G1467" s="124">
        <v>46.540333333333336</v>
      </c>
      <c r="H1467" s="124">
        <v>53.44466666666667</v>
      </c>
      <c r="I1467" s="124">
        <v>54.345666666666659</v>
      </c>
      <c r="J1467" s="124">
        <v>51.693999999999996</v>
      </c>
      <c r="K1467" s="124">
        <v>42.518666666666661</v>
      </c>
      <c r="L1467" s="124">
        <v>47.644333333333329</v>
      </c>
      <c r="M1467" s="124">
        <v>43.918666666666667</v>
      </c>
    </row>
    <row r="1468" spans="1:13" ht="12" x14ac:dyDescent="0.25">
      <c r="A1468" s="175">
        <v>851.42</v>
      </c>
      <c r="B1468" s="124">
        <v>54.75866666666667</v>
      </c>
      <c r="C1468" s="124">
        <v>51.15</v>
      </c>
      <c r="D1468" s="124">
        <v>42.13</v>
      </c>
      <c r="E1468" s="124">
        <v>41.495333333333328</v>
      </c>
      <c r="F1468" s="124">
        <v>53.487666666666662</v>
      </c>
      <c r="G1468" s="124">
        <v>46.548333333333339</v>
      </c>
      <c r="H1468" s="124">
        <v>53.463666666666676</v>
      </c>
      <c r="I1468" s="124">
        <v>54.380333333333333</v>
      </c>
      <c r="J1468" s="124">
        <v>51.709000000000003</v>
      </c>
      <c r="K1468" s="124">
        <v>42.542333333333339</v>
      </c>
      <c r="L1468" s="124">
        <v>47.676333333333332</v>
      </c>
      <c r="M1468" s="124">
        <v>43.929333333333339</v>
      </c>
    </row>
    <row r="1469" spans="1:13" ht="12" x14ac:dyDescent="0.25">
      <c r="A1469" s="175">
        <v>851.85</v>
      </c>
      <c r="B1469" s="124">
        <v>54.72</v>
      </c>
      <c r="C1469" s="124">
        <v>51.144000000000005</v>
      </c>
      <c r="D1469" s="124">
        <v>42.114666666666665</v>
      </c>
      <c r="E1469" s="124">
        <v>41.490333333333332</v>
      </c>
      <c r="F1469" s="124">
        <v>53.455000000000005</v>
      </c>
      <c r="G1469" s="124">
        <v>46.544000000000004</v>
      </c>
      <c r="H1469" s="124">
        <v>53.466000000000001</v>
      </c>
      <c r="I1469" s="124">
        <v>54.369</v>
      </c>
      <c r="J1469" s="124">
        <v>51.684333333333335</v>
      </c>
      <c r="K1469" s="124">
        <v>42.533333333333331</v>
      </c>
      <c r="L1469" s="124">
        <v>47.644666666666673</v>
      </c>
      <c r="M1469" s="124">
        <v>43.910666666666664</v>
      </c>
    </row>
    <row r="1470" spans="1:13" ht="12" x14ac:dyDescent="0.25">
      <c r="A1470" s="175">
        <v>852.29</v>
      </c>
      <c r="B1470" s="124">
        <v>54.710333333333331</v>
      </c>
      <c r="C1470" s="124">
        <v>51.143000000000001</v>
      </c>
      <c r="D1470" s="124">
        <v>42.1</v>
      </c>
      <c r="E1470" s="124">
        <v>41.478000000000002</v>
      </c>
      <c r="F1470" s="124">
        <v>53.451333333333338</v>
      </c>
      <c r="G1470" s="124">
        <v>46.550000000000004</v>
      </c>
      <c r="H1470" s="124">
        <v>53.468666666666671</v>
      </c>
      <c r="I1470" s="124">
        <v>54.382333333333328</v>
      </c>
      <c r="J1470" s="124">
        <v>51.697333333333326</v>
      </c>
      <c r="K1470" s="124">
        <v>42.531666666666666</v>
      </c>
      <c r="L1470" s="124">
        <v>47.649666666666668</v>
      </c>
      <c r="M1470" s="124">
        <v>43.893666666666661</v>
      </c>
    </row>
    <row r="1471" spans="1:13" ht="12" x14ac:dyDescent="0.25">
      <c r="A1471" s="175">
        <v>852.72</v>
      </c>
      <c r="B1471" s="124">
        <v>54.705999999999996</v>
      </c>
      <c r="C1471" s="124">
        <v>51.131</v>
      </c>
      <c r="D1471" s="124">
        <v>42.095666666666666</v>
      </c>
      <c r="E1471" s="124">
        <v>41.48</v>
      </c>
      <c r="F1471" s="124">
        <v>53.427</v>
      </c>
      <c r="G1471" s="124">
        <v>46.556333333333335</v>
      </c>
      <c r="H1471" s="124">
        <v>53.483000000000004</v>
      </c>
      <c r="I1471" s="124">
        <v>54.382000000000005</v>
      </c>
      <c r="J1471" s="124">
        <v>51.68266666666667</v>
      </c>
      <c r="K1471" s="124">
        <v>42.512666666666668</v>
      </c>
      <c r="L1471" s="124">
        <v>47.645999999999994</v>
      </c>
      <c r="M1471" s="124">
        <v>43.898000000000003</v>
      </c>
    </row>
    <row r="1472" spans="1:13" ht="12" x14ac:dyDescent="0.25">
      <c r="A1472" s="175">
        <v>853.15</v>
      </c>
      <c r="B1472" s="124">
        <v>54.752333333333333</v>
      </c>
      <c r="C1472" s="124">
        <v>51.163333333333334</v>
      </c>
      <c r="D1472" s="124">
        <v>42.111666666666672</v>
      </c>
      <c r="E1472" s="124">
        <v>41.493333333333332</v>
      </c>
      <c r="F1472" s="124">
        <v>53.455333333333336</v>
      </c>
      <c r="G1472" s="124">
        <v>46.585666666666668</v>
      </c>
      <c r="H1472" s="124">
        <v>53.492666666666672</v>
      </c>
      <c r="I1472" s="124">
        <v>54.424666666666667</v>
      </c>
      <c r="J1472" s="124">
        <v>51.704333333333331</v>
      </c>
      <c r="K1472" s="124">
        <v>42.527999999999999</v>
      </c>
      <c r="L1472" s="124">
        <v>47.684333333333335</v>
      </c>
      <c r="M1472" s="124">
        <v>43.926666666666669</v>
      </c>
    </row>
    <row r="1473" spans="1:13" ht="12" x14ac:dyDescent="0.25">
      <c r="A1473" s="175">
        <v>853.58</v>
      </c>
      <c r="B1473" s="124">
        <v>54.753999999999998</v>
      </c>
      <c r="C1473" s="124">
        <v>51.157666666666671</v>
      </c>
      <c r="D1473" s="124">
        <v>42.12166666666667</v>
      </c>
      <c r="E1473" s="124">
        <v>41.488333333333337</v>
      </c>
      <c r="F1473" s="124">
        <v>53.442666666666668</v>
      </c>
      <c r="G1473" s="124">
        <v>46.589333333333336</v>
      </c>
      <c r="H1473" s="124">
        <v>53.508999999999993</v>
      </c>
      <c r="I1473" s="124">
        <v>54.431333333333328</v>
      </c>
      <c r="J1473" s="124">
        <v>51.720666666666666</v>
      </c>
      <c r="K1473" s="124">
        <v>42.547333333333334</v>
      </c>
      <c r="L1473" s="124">
        <v>47.689</v>
      </c>
      <c r="M1473" s="124">
        <v>43.94233333333333</v>
      </c>
    </row>
    <row r="1474" spans="1:13" ht="12" x14ac:dyDescent="0.25">
      <c r="A1474" s="175">
        <v>854.01</v>
      </c>
      <c r="B1474" s="124">
        <v>54.780666666666662</v>
      </c>
      <c r="C1474" s="124">
        <v>51.171333333333337</v>
      </c>
      <c r="D1474" s="124">
        <v>42.148333333333333</v>
      </c>
      <c r="E1474" s="124">
        <v>41.494666666666667</v>
      </c>
      <c r="F1474" s="124">
        <v>53.472999999999992</v>
      </c>
      <c r="G1474" s="124">
        <v>46.604666666666674</v>
      </c>
      <c r="H1474" s="124">
        <v>53.519000000000005</v>
      </c>
      <c r="I1474" s="124">
        <v>54.43933333333333</v>
      </c>
      <c r="J1474" s="124">
        <v>51.757000000000005</v>
      </c>
      <c r="K1474" s="124">
        <v>42.564999999999998</v>
      </c>
      <c r="L1474" s="124">
        <v>47.720333333333336</v>
      </c>
      <c r="M1474" s="124">
        <v>43.93366666666666</v>
      </c>
    </row>
    <row r="1475" spans="1:13" ht="12" x14ac:dyDescent="0.25">
      <c r="A1475" s="175">
        <v>854.45</v>
      </c>
      <c r="B1475" s="124">
        <v>54.775333333333343</v>
      </c>
      <c r="C1475" s="124">
        <v>51.202333333333335</v>
      </c>
      <c r="D1475" s="124">
        <v>42.172333333333334</v>
      </c>
      <c r="E1475" s="124">
        <v>41.518666666666668</v>
      </c>
      <c r="F1475" s="124">
        <v>53.455000000000005</v>
      </c>
      <c r="G1475" s="124">
        <v>46.62766666666667</v>
      </c>
      <c r="H1475" s="124">
        <v>53.542666666666669</v>
      </c>
      <c r="I1475" s="124">
        <v>54.449000000000005</v>
      </c>
      <c r="J1475" s="124">
        <v>51.771333333333331</v>
      </c>
      <c r="K1475" s="124">
        <v>42.582666666666661</v>
      </c>
      <c r="L1475" s="124">
        <v>47.734000000000002</v>
      </c>
      <c r="M1475" s="124">
        <v>43.948333333333331</v>
      </c>
    </row>
    <row r="1476" spans="1:13" ht="12" x14ac:dyDescent="0.25">
      <c r="A1476" s="175">
        <v>854.88</v>
      </c>
      <c r="B1476" s="124">
        <v>54.775333333333343</v>
      </c>
      <c r="C1476" s="124">
        <v>51.18866666666667</v>
      </c>
      <c r="D1476" s="124">
        <v>42.170666666666669</v>
      </c>
      <c r="E1476" s="124">
        <v>41.527666666666669</v>
      </c>
      <c r="F1476" s="124">
        <v>53.455333333333328</v>
      </c>
      <c r="G1476" s="124">
        <v>46.609333333333332</v>
      </c>
      <c r="H1476" s="124">
        <v>53.524666666666661</v>
      </c>
      <c r="I1476" s="124">
        <v>54.432333333333332</v>
      </c>
      <c r="J1476" s="124">
        <v>51.765333333333331</v>
      </c>
      <c r="K1476" s="124">
        <v>42.568666666666665</v>
      </c>
      <c r="L1476" s="124">
        <v>47.724666666666671</v>
      </c>
      <c r="M1476" s="124">
        <v>43.907333333333327</v>
      </c>
    </row>
    <row r="1477" spans="1:13" ht="12" x14ac:dyDescent="0.25">
      <c r="A1477" s="175">
        <v>855.31</v>
      </c>
      <c r="B1477" s="124">
        <v>54.750333333333337</v>
      </c>
      <c r="C1477" s="124">
        <v>51.177999999999997</v>
      </c>
      <c r="D1477" s="124">
        <v>42.170666666666669</v>
      </c>
      <c r="E1477" s="124">
        <v>41.525333333333336</v>
      </c>
      <c r="F1477" s="124">
        <v>53.454333333333331</v>
      </c>
      <c r="G1477" s="124">
        <v>46.613666666666667</v>
      </c>
      <c r="H1477" s="124">
        <v>53.513333333333343</v>
      </c>
      <c r="I1477" s="124">
        <v>54.423666666666662</v>
      </c>
      <c r="J1477" s="124">
        <v>51.731666666666662</v>
      </c>
      <c r="K1477" s="124">
        <v>42.540999999999997</v>
      </c>
      <c r="L1477" s="124">
        <v>47.705999999999996</v>
      </c>
      <c r="M1477" s="124">
        <v>43.911000000000001</v>
      </c>
    </row>
    <row r="1478" spans="1:13" ht="12" x14ac:dyDescent="0.25">
      <c r="A1478" s="175">
        <v>855.74</v>
      </c>
      <c r="B1478" s="124">
        <v>54.732333333333337</v>
      </c>
      <c r="C1478" s="124">
        <v>51.161333333333339</v>
      </c>
      <c r="D1478" s="124">
        <v>42.145666666666671</v>
      </c>
      <c r="E1478" s="124">
        <v>41.513333333333328</v>
      </c>
      <c r="F1478" s="124">
        <v>53.437333333333328</v>
      </c>
      <c r="G1478" s="124">
        <v>46.588666666666676</v>
      </c>
      <c r="H1478" s="124">
        <v>53.502333333333333</v>
      </c>
      <c r="I1478" s="124">
        <v>54.402000000000008</v>
      </c>
      <c r="J1478" s="124">
        <v>51.719333333333338</v>
      </c>
      <c r="K1478" s="124">
        <v>42.528999999999996</v>
      </c>
      <c r="L1478" s="124">
        <v>47.691000000000003</v>
      </c>
      <c r="M1478" s="124">
        <v>43.876666666666665</v>
      </c>
    </row>
    <row r="1479" spans="1:13" ht="12" x14ac:dyDescent="0.25">
      <c r="A1479" s="175">
        <v>856.17</v>
      </c>
      <c r="B1479" s="124">
        <v>54.694333333333333</v>
      </c>
      <c r="C1479" s="124">
        <v>51.153666666666673</v>
      </c>
      <c r="D1479" s="124">
        <v>42.138333333333335</v>
      </c>
      <c r="E1479" s="124">
        <v>41.495333333333335</v>
      </c>
      <c r="F1479" s="124">
        <v>53.414666666666655</v>
      </c>
      <c r="G1479" s="124">
        <v>46.599333333333334</v>
      </c>
      <c r="H1479" s="124">
        <v>53.485666666666667</v>
      </c>
      <c r="I1479" s="124">
        <v>54.38366666666667</v>
      </c>
      <c r="J1479" s="124">
        <v>51.704333333333331</v>
      </c>
      <c r="K1479" s="124">
        <v>42.515000000000001</v>
      </c>
      <c r="L1479" s="124">
        <v>47.649666666666668</v>
      </c>
      <c r="M1479" s="124">
        <v>43.853666666666669</v>
      </c>
    </row>
    <row r="1480" spans="1:13" ht="12" x14ac:dyDescent="0.25">
      <c r="A1480" s="175">
        <v>856.6</v>
      </c>
      <c r="B1480" s="124">
        <v>54.712666666666657</v>
      </c>
      <c r="C1480" s="124">
        <v>51.172666666666665</v>
      </c>
      <c r="D1480" s="124">
        <v>42.140999999999998</v>
      </c>
      <c r="E1480" s="124">
        <v>41.503</v>
      </c>
      <c r="F1480" s="124">
        <v>53.425999999999995</v>
      </c>
      <c r="G1480" s="124">
        <v>46.622333333333337</v>
      </c>
      <c r="H1480" s="124">
        <v>53.50533333333334</v>
      </c>
      <c r="I1480" s="124">
        <v>54.396333333333331</v>
      </c>
      <c r="J1480" s="124">
        <v>51.716000000000001</v>
      </c>
      <c r="K1480" s="124">
        <v>42.502666666666663</v>
      </c>
      <c r="L1480" s="124">
        <v>47.649666666666668</v>
      </c>
      <c r="M1480" s="124">
        <v>43.853000000000002</v>
      </c>
    </row>
    <row r="1481" spans="1:13" ht="12" x14ac:dyDescent="0.25">
      <c r="A1481" s="175">
        <v>857.04</v>
      </c>
      <c r="B1481" s="124">
        <v>54.751666666666665</v>
      </c>
      <c r="C1481" s="124">
        <v>51.19466666666667</v>
      </c>
      <c r="D1481" s="124">
        <v>42.142333333333333</v>
      </c>
      <c r="E1481" s="124">
        <v>41.504999999999995</v>
      </c>
      <c r="F1481" s="124">
        <v>53.460333333333331</v>
      </c>
      <c r="G1481" s="124">
        <v>46.638333333333328</v>
      </c>
      <c r="H1481" s="124">
        <v>53.508333333333326</v>
      </c>
      <c r="I1481" s="124">
        <v>54.43933333333333</v>
      </c>
      <c r="J1481" s="124">
        <v>51.747333333333337</v>
      </c>
      <c r="K1481" s="124">
        <v>42.503666666666668</v>
      </c>
      <c r="L1481" s="124">
        <v>47.675666666666665</v>
      </c>
      <c r="M1481" s="124">
        <v>43.877333333333333</v>
      </c>
    </row>
    <row r="1482" spans="1:13" ht="12" x14ac:dyDescent="0.25">
      <c r="A1482" s="175">
        <v>857.47</v>
      </c>
      <c r="B1482" s="124">
        <v>54.731666666666662</v>
      </c>
      <c r="C1482" s="124">
        <v>51.181333333333328</v>
      </c>
      <c r="D1482" s="124">
        <v>42.169999999999995</v>
      </c>
      <c r="E1482" s="124">
        <v>41.51</v>
      </c>
      <c r="F1482" s="124">
        <v>53.456333333333333</v>
      </c>
      <c r="G1482" s="124">
        <v>46.625999999999998</v>
      </c>
      <c r="H1482" s="124">
        <v>53.500333333333337</v>
      </c>
      <c r="I1482" s="124">
        <v>54.43033333333333</v>
      </c>
      <c r="J1482" s="124">
        <v>51.762333333333338</v>
      </c>
      <c r="K1482" s="124">
        <v>42.497999999999998</v>
      </c>
      <c r="L1482" s="124">
        <v>47.657333333333327</v>
      </c>
      <c r="M1482" s="124">
        <v>43.873333333333335</v>
      </c>
    </row>
    <row r="1483" spans="1:13" ht="12" x14ac:dyDescent="0.25">
      <c r="A1483" s="175">
        <v>857.9</v>
      </c>
      <c r="B1483" s="124">
        <v>54.729333333333329</v>
      </c>
      <c r="C1483" s="124">
        <v>51.184666666666665</v>
      </c>
      <c r="D1483" s="124">
        <v>42.153666666666673</v>
      </c>
      <c r="E1483" s="124">
        <v>41.502000000000002</v>
      </c>
      <c r="F1483" s="124">
        <v>53.42166666666666</v>
      </c>
      <c r="G1483" s="124">
        <v>46.638666666666666</v>
      </c>
      <c r="H1483" s="124">
        <v>53.501666666666665</v>
      </c>
      <c r="I1483" s="124">
        <v>54.430666666666667</v>
      </c>
      <c r="J1483" s="124">
        <v>51.752333333333333</v>
      </c>
      <c r="K1483" s="124">
        <v>42.487000000000002</v>
      </c>
      <c r="L1483" s="124">
        <v>47.651999999999994</v>
      </c>
      <c r="M1483" s="124">
        <v>43.851666666666667</v>
      </c>
    </row>
    <row r="1484" spans="1:13" ht="12" x14ac:dyDescent="0.25">
      <c r="A1484" s="175">
        <v>858.33</v>
      </c>
      <c r="B1484" s="124">
        <v>54.701666666666675</v>
      </c>
      <c r="C1484" s="124">
        <v>51.183</v>
      </c>
      <c r="D1484" s="124">
        <v>42.154333333333334</v>
      </c>
      <c r="E1484" s="124">
        <v>41.478999999999999</v>
      </c>
      <c r="F1484" s="124">
        <v>53.399666666666668</v>
      </c>
      <c r="G1484" s="124">
        <v>46.624333333333333</v>
      </c>
      <c r="H1484" s="124">
        <v>53.502666666666663</v>
      </c>
      <c r="I1484" s="124">
        <v>54.418000000000006</v>
      </c>
      <c r="J1484" s="124">
        <v>51.741999999999997</v>
      </c>
      <c r="K1484" s="124">
        <v>42.464333333333336</v>
      </c>
      <c r="L1484" s="124">
        <v>47.634333333333331</v>
      </c>
      <c r="M1484" s="124">
        <v>43.842666666666666</v>
      </c>
    </row>
    <row r="1485" spans="1:13" ht="12" x14ac:dyDescent="0.25">
      <c r="A1485" s="175">
        <v>858.76</v>
      </c>
      <c r="B1485" s="124">
        <v>54.720333333333336</v>
      </c>
      <c r="C1485" s="124">
        <v>51.178666666666665</v>
      </c>
      <c r="D1485" s="124">
        <v>42.164666666666669</v>
      </c>
      <c r="E1485" s="124">
        <v>41.49</v>
      </c>
      <c r="F1485" s="124">
        <v>53.393000000000001</v>
      </c>
      <c r="G1485" s="124">
        <v>46.631</v>
      </c>
      <c r="H1485" s="124">
        <v>53.536000000000001</v>
      </c>
      <c r="I1485" s="124">
        <v>54.427666666666674</v>
      </c>
      <c r="J1485" s="124">
        <v>51.768333333333338</v>
      </c>
      <c r="K1485" s="124">
        <v>42.472999999999999</v>
      </c>
      <c r="L1485" s="124">
        <v>47.636333333333333</v>
      </c>
      <c r="M1485" s="124">
        <v>43.85</v>
      </c>
    </row>
    <row r="1486" spans="1:13" ht="12" x14ac:dyDescent="0.25">
      <c r="A1486" s="175">
        <v>859.19</v>
      </c>
      <c r="B1486" s="124">
        <v>54.69533333333333</v>
      </c>
      <c r="C1486" s="124">
        <v>51.155000000000001</v>
      </c>
      <c r="D1486" s="124">
        <v>42.166333333333334</v>
      </c>
      <c r="E1486" s="124">
        <v>41.472000000000001</v>
      </c>
      <c r="F1486" s="124">
        <v>53.386000000000003</v>
      </c>
      <c r="G1486" s="124">
        <v>46.639333333333333</v>
      </c>
      <c r="H1486" s="124">
        <v>53.521333333333338</v>
      </c>
      <c r="I1486" s="124">
        <v>54.417000000000002</v>
      </c>
      <c r="J1486" s="124">
        <v>51.765333333333331</v>
      </c>
      <c r="K1486" s="124">
        <v>42.470333333333329</v>
      </c>
      <c r="L1486" s="124">
        <v>47.632333333333328</v>
      </c>
      <c r="M1486" s="124">
        <v>43.82266666666667</v>
      </c>
    </row>
    <row r="1487" spans="1:13" ht="12" x14ac:dyDescent="0.25">
      <c r="A1487" s="175">
        <v>859.63</v>
      </c>
      <c r="B1487" s="124">
        <v>54.693000000000005</v>
      </c>
      <c r="C1487" s="124">
        <v>51.114666666666665</v>
      </c>
      <c r="D1487" s="124">
        <v>42.161000000000001</v>
      </c>
      <c r="E1487" s="124">
        <v>41.454000000000001</v>
      </c>
      <c r="F1487" s="124">
        <v>53.379333333333335</v>
      </c>
      <c r="G1487" s="124">
        <v>46.625</v>
      </c>
      <c r="H1487" s="124">
        <v>53.488999999999997</v>
      </c>
      <c r="I1487" s="124">
        <v>54.375999999999998</v>
      </c>
      <c r="J1487" s="124">
        <v>51.767666666666663</v>
      </c>
      <c r="K1487" s="124">
        <v>42.437999999999995</v>
      </c>
      <c r="L1487" s="124">
        <v>47.609333333333332</v>
      </c>
      <c r="M1487" s="124">
        <v>43.785666666666664</v>
      </c>
    </row>
    <row r="1488" spans="1:13" ht="12" x14ac:dyDescent="0.25">
      <c r="A1488" s="175">
        <v>860.06</v>
      </c>
      <c r="B1488" s="124">
        <v>54.661999999999999</v>
      </c>
      <c r="C1488" s="124">
        <v>51.106666666666662</v>
      </c>
      <c r="D1488" s="124">
        <v>42.13</v>
      </c>
      <c r="E1488" s="124">
        <v>41.43566666666667</v>
      </c>
      <c r="F1488" s="124">
        <v>53.379333333333335</v>
      </c>
      <c r="G1488" s="124">
        <v>46.595666666666666</v>
      </c>
      <c r="H1488" s="124">
        <v>53.444999999999993</v>
      </c>
      <c r="I1488" s="124">
        <v>54.377333333333333</v>
      </c>
      <c r="J1488" s="124">
        <v>51.751666666666665</v>
      </c>
      <c r="K1488" s="124">
        <v>42.42133333333333</v>
      </c>
      <c r="L1488" s="124">
        <v>47.603666666666662</v>
      </c>
      <c r="M1488" s="124">
        <v>43.751666666666665</v>
      </c>
    </row>
    <row r="1489" spans="1:13" ht="12" x14ac:dyDescent="0.25">
      <c r="A1489" s="175">
        <v>860.49</v>
      </c>
      <c r="B1489" s="124">
        <v>54.630333333333333</v>
      </c>
      <c r="C1489" s="124">
        <v>51.102000000000004</v>
      </c>
      <c r="D1489" s="124">
        <v>42.120666666666665</v>
      </c>
      <c r="E1489" s="124">
        <v>41.437333333333335</v>
      </c>
      <c r="F1489" s="124">
        <v>53.358666666666672</v>
      </c>
      <c r="G1489" s="124">
        <v>46.592999999999996</v>
      </c>
      <c r="H1489" s="124">
        <v>53.441000000000003</v>
      </c>
      <c r="I1489" s="124">
        <v>54.358333333333327</v>
      </c>
      <c r="J1489" s="124">
        <v>51.757333333333328</v>
      </c>
      <c r="K1489" s="124">
        <v>42.411666666666669</v>
      </c>
      <c r="L1489" s="124">
        <v>47.570999999999998</v>
      </c>
      <c r="M1489" s="124">
        <v>43.735666666666667</v>
      </c>
    </row>
    <row r="1490" spans="1:13" ht="12" x14ac:dyDescent="0.25">
      <c r="A1490" s="175">
        <v>860.92</v>
      </c>
      <c r="B1490" s="124">
        <v>54.644000000000005</v>
      </c>
      <c r="C1490" s="124">
        <v>51.125999999999998</v>
      </c>
      <c r="D1490" s="124">
        <v>42.138333333333328</v>
      </c>
      <c r="E1490" s="124">
        <v>41.441000000000003</v>
      </c>
      <c r="F1490" s="124">
        <v>53.381333333333338</v>
      </c>
      <c r="G1490" s="124">
        <v>46.600333333333332</v>
      </c>
      <c r="H1490" s="124">
        <v>53.442</v>
      </c>
      <c r="I1490" s="124">
        <v>54.355666666666671</v>
      </c>
      <c r="J1490" s="124">
        <v>51.776666666666664</v>
      </c>
      <c r="K1490" s="124">
        <v>42.420333333333332</v>
      </c>
      <c r="L1490" s="124">
        <v>47.594999999999999</v>
      </c>
      <c r="M1490" s="124">
        <v>43.73</v>
      </c>
    </row>
    <row r="1491" spans="1:13" ht="12" x14ac:dyDescent="0.25">
      <c r="A1491" s="175">
        <v>861.35</v>
      </c>
      <c r="B1491" s="124">
        <v>54.620000000000005</v>
      </c>
      <c r="C1491" s="124">
        <v>51.099666666666657</v>
      </c>
      <c r="D1491" s="124">
        <v>42.150333333333329</v>
      </c>
      <c r="E1491" s="124">
        <v>41.445666666666668</v>
      </c>
      <c r="F1491" s="124">
        <v>53.365666666666669</v>
      </c>
      <c r="G1491" s="124">
        <v>46.581666666666671</v>
      </c>
      <c r="H1491" s="124">
        <v>53.420666666666669</v>
      </c>
      <c r="I1491" s="124">
        <v>54.312999999999995</v>
      </c>
      <c r="J1491" s="124">
        <v>51.754333333333335</v>
      </c>
      <c r="K1491" s="124">
        <v>42.416333333333334</v>
      </c>
      <c r="L1491" s="124">
        <v>47.601333333333336</v>
      </c>
      <c r="M1491" s="124">
        <v>43.734999999999992</v>
      </c>
    </row>
    <row r="1492" spans="1:13" ht="12" x14ac:dyDescent="0.25">
      <c r="A1492" s="175">
        <v>861.78</v>
      </c>
      <c r="B1492" s="124">
        <v>54.621999999999993</v>
      </c>
      <c r="C1492" s="124">
        <v>51.109000000000002</v>
      </c>
      <c r="D1492" s="124">
        <v>42.152999999999999</v>
      </c>
      <c r="E1492" s="124">
        <v>41.445999999999998</v>
      </c>
      <c r="F1492" s="124">
        <v>53.379999999999995</v>
      </c>
      <c r="G1492" s="124">
        <v>46.574333333333335</v>
      </c>
      <c r="H1492" s="124">
        <v>53.430000000000007</v>
      </c>
      <c r="I1492" s="124">
        <v>54.325999999999993</v>
      </c>
      <c r="J1492" s="124">
        <v>51.756333333333338</v>
      </c>
      <c r="K1492" s="124">
        <v>42.43033333333333</v>
      </c>
      <c r="L1492" s="124">
        <v>47.607999999999997</v>
      </c>
      <c r="M1492" s="124">
        <v>43.723000000000006</v>
      </c>
    </row>
    <row r="1493" spans="1:13" ht="12" x14ac:dyDescent="0.25">
      <c r="A1493" s="175">
        <v>862.21</v>
      </c>
      <c r="B1493" s="124">
        <v>54.595999999999997</v>
      </c>
      <c r="C1493" s="124">
        <v>51.095333333333336</v>
      </c>
      <c r="D1493" s="124">
        <v>42.151666666666664</v>
      </c>
      <c r="E1493" s="124">
        <v>41.446666666666665</v>
      </c>
      <c r="F1493" s="124">
        <v>53.367666666666672</v>
      </c>
      <c r="G1493" s="124">
        <v>46.578000000000003</v>
      </c>
      <c r="H1493" s="124">
        <v>53.43533333333334</v>
      </c>
      <c r="I1493" s="124">
        <v>54.302333333333337</v>
      </c>
      <c r="J1493" s="124">
        <v>51.730333333333334</v>
      </c>
      <c r="K1493" s="124">
        <v>42.430666666666667</v>
      </c>
      <c r="L1493" s="124">
        <v>47.604000000000006</v>
      </c>
      <c r="M1493" s="124">
        <v>43.701666666666661</v>
      </c>
    </row>
    <row r="1494" spans="1:13" ht="12" x14ac:dyDescent="0.25">
      <c r="A1494" s="175">
        <v>862.65</v>
      </c>
      <c r="B1494" s="124">
        <v>54.538333333333334</v>
      </c>
      <c r="C1494" s="124">
        <v>51.083666666666659</v>
      </c>
      <c r="D1494" s="124">
        <v>42.125333333333337</v>
      </c>
      <c r="E1494" s="124">
        <v>41.43333333333333</v>
      </c>
      <c r="F1494" s="124">
        <v>53.348333333333336</v>
      </c>
      <c r="G1494" s="124">
        <v>46.563000000000009</v>
      </c>
      <c r="H1494" s="124">
        <v>53.427999999999997</v>
      </c>
      <c r="I1494" s="124">
        <v>54.259333333333338</v>
      </c>
      <c r="J1494" s="124">
        <v>51.681333333333335</v>
      </c>
      <c r="K1494" s="124">
        <v>42.389333333333333</v>
      </c>
      <c r="L1494" s="124">
        <v>47.578666666666663</v>
      </c>
      <c r="M1494" s="124">
        <v>43.659666666666659</v>
      </c>
    </row>
    <row r="1495" spans="1:13" ht="12" x14ac:dyDescent="0.25">
      <c r="A1495" s="175">
        <v>863.08</v>
      </c>
      <c r="B1495" s="124">
        <v>54.524333333333338</v>
      </c>
      <c r="C1495" s="124">
        <v>51.083333333333336</v>
      </c>
      <c r="D1495" s="124">
        <v>42.086999999999996</v>
      </c>
      <c r="E1495" s="124">
        <v>41.43866666666667</v>
      </c>
      <c r="F1495" s="124">
        <v>53.325333333333333</v>
      </c>
      <c r="G1495" s="124">
        <v>46.537333333333329</v>
      </c>
      <c r="H1495" s="124">
        <v>53.414666666666669</v>
      </c>
      <c r="I1495" s="124">
        <v>54.248333333333335</v>
      </c>
      <c r="J1495" s="124">
        <v>51.65</v>
      </c>
      <c r="K1495" s="124">
        <v>42.371666666666663</v>
      </c>
      <c r="L1495" s="124">
        <v>47.544000000000004</v>
      </c>
      <c r="M1495" s="124">
        <v>43.643000000000001</v>
      </c>
    </row>
    <row r="1496" spans="1:13" ht="12" x14ac:dyDescent="0.25">
      <c r="A1496" s="175">
        <v>863.51</v>
      </c>
      <c r="B1496" s="124">
        <v>54.574999999999996</v>
      </c>
      <c r="C1496" s="124">
        <v>51.05766666666667</v>
      </c>
      <c r="D1496" s="124">
        <v>42.093333333333334</v>
      </c>
      <c r="E1496" s="124">
        <v>41.445666666666668</v>
      </c>
      <c r="F1496" s="124">
        <v>53.355666666666671</v>
      </c>
      <c r="G1496" s="124">
        <v>46.559666666666665</v>
      </c>
      <c r="H1496" s="124">
        <v>53.437333333333335</v>
      </c>
      <c r="I1496" s="124">
        <v>54.273666666666678</v>
      </c>
      <c r="J1496" s="124">
        <v>51.670333333333332</v>
      </c>
      <c r="K1496" s="124">
        <v>42.392666666666663</v>
      </c>
      <c r="L1496" s="124">
        <v>47.550333333333334</v>
      </c>
      <c r="M1496" s="124">
        <v>43.656333333333329</v>
      </c>
    </row>
    <row r="1497" spans="1:13" ht="12" x14ac:dyDescent="0.25">
      <c r="A1497" s="175">
        <v>863.94</v>
      </c>
      <c r="B1497" s="124">
        <v>54.568666666666665</v>
      </c>
      <c r="C1497" s="124">
        <v>51.052</v>
      </c>
      <c r="D1497" s="124">
        <v>42.08</v>
      </c>
      <c r="E1497" s="124">
        <v>41.473666666666666</v>
      </c>
      <c r="F1497" s="124">
        <v>53.355999999999995</v>
      </c>
      <c r="G1497" s="124">
        <v>46.573333333333331</v>
      </c>
      <c r="H1497" s="124">
        <v>53.486333333333334</v>
      </c>
      <c r="I1497" s="124">
        <v>54.271666666666668</v>
      </c>
      <c r="J1497" s="124">
        <v>51.657666666666664</v>
      </c>
      <c r="K1497" s="124">
        <v>42.391333333333328</v>
      </c>
      <c r="L1497" s="124">
        <v>47.562000000000005</v>
      </c>
      <c r="M1497" s="124">
        <v>43.685333333333325</v>
      </c>
    </row>
    <row r="1498" spans="1:13" ht="12" x14ac:dyDescent="0.25">
      <c r="A1498" s="175">
        <v>864.37</v>
      </c>
      <c r="B1498" s="124">
        <v>54.574999999999996</v>
      </c>
      <c r="C1498" s="124">
        <v>51.07233333333334</v>
      </c>
      <c r="D1498" s="124">
        <v>42.067</v>
      </c>
      <c r="E1498" s="124">
        <v>41.456000000000003</v>
      </c>
      <c r="F1498" s="124">
        <v>53.366666666666667</v>
      </c>
      <c r="G1498" s="124">
        <v>46.565333333333335</v>
      </c>
      <c r="H1498" s="124">
        <v>53.486333333333334</v>
      </c>
      <c r="I1498" s="124">
        <v>54.285000000000004</v>
      </c>
      <c r="J1498" s="124">
        <v>51.660666666666664</v>
      </c>
      <c r="K1498" s="124">
        <v>42.395999999999994</v>
      </c>
      <c r="L1498" s="124">
        <v>47.573333333333331</v>
      </c>
      <c r="M1498" s="124">
        <v>43.692</v>
      </c>
    </row>
    <row r="1499" spans="1:13" ht="12" x14ac:dyDescent="0.25">
      <c r="A1499" s="175">
        <v>864.8</v>
      </c>
      <c r="B1499" s="124">
        <v>54.592666666666666</v>
      </c>
      <c r="C1499" s="124">
        <v>51.062333333333335</v>
      </c>
      <c r="D1499" s="124">
        <v>42.081333333333333</v>
      </c>
      <c r="E1499" s="124">
        <v>41.450333333333333</v>
      </c>
      <c r="F1499" s="124">
        <v>53.372999999999998</v>
      </c>
      <c r="G1499" s="124">
        <v>46.577333333333335</v>
      </c>
      <c r="H1499" s="124">
        <v>53.485999999999997</v>
      </c>
      <c r="I1499" s="124">
        <v>54.293000000000006</v>
      </c>
      <c r="J1499" s="124">
        <v>51.657999999999994</v>
      </c>
      <c r="K1499" s="124">
        <v>42.395000000000003</v>
      </c>
      <c r="L1499" s="124">
        <v>47.567666666666668</v>
      </c>
      <c r="M1499" s="124">
        <v>43.705666666666673</v>
      </c>
    </row>
    <row r="1500" spans="1:13" ht="12" x14ac:dyDescent="0.25">
      <c r="A1500" s="175">
        <v>865.23</v>
      </c>
      <c r="B1500" s="124">
        <v>54.615333333333332</v>
      </c>
      <c r="C1500" s="124">
        <v>51.063333333333333</v>
      </c>
      <c r="D1500" s="124">
        <v>42.086666666666666</v>
      </c>
      <c r="E1500" s="124">
        <v>41.451000000000001</v>
      </c>
      <c r="F1500" s="124">
        <v>53.348000000000006</v>
      </c>
      <c r="G1500" s="124">
        <v>46.574333333333328</v>
      </c>
      <c r="H1500" s="124">
        <v>53.488666666666667</v>
      </c>
      <c r="I1500" s="124">
        <v>54.298666666666662</v>
      </c>
      <c r="J1500" s="124">
        <v>51.664666666666669</v>
      </c>
      <c r="K1500" s="124">
        <v>42.381333333333338</v>
      </c>
      <c r="L1500" s="124">
        <v>47.574000000000005</v>
      </c>
      <c r="M1500" s="124">
        <v>43.695999999999998</v>
      </c>
    </row>
    <row r="1501" spans="1:13" ht="12" x14ac:dyDescent="0.25">
      <c r="A1501" s="175">
        <v>865.66</v>
      </c>
      <c r="B1501" s="124">
        <v>54.610999999999997</v>
      </c>
      <c r="C1501" s="124">
        <v>51.060666666666663</v>
      </c>
      <c r="D1501" s="124">
        <v>42.110333333333337</v>
      </c>
      <c r="E1501" s="124">
        <v>41.44766666666667</v>
      </c>
      <c r="F1501" s="124">
        <v>53.338666666666661</v>
      </c>
      <c r="G1501" s="124">
        <v>46.55533333333333</v>
      </c>
      <c r="H1501" s="124">
        <v>53.478000000000002</v>
      </c>
      <c r="I1501" s="124">
        <v>54.285333333333334</v>
      </c>
      <c r="J1501" s="124">
        <v>51.65</v>
      </c>
      <c r="K1501" s="124">
        <v>42.377333333333333</v>
      </c>
      <c r="L1501" s="124">
        <v>47.576000000000001</v>
      </c>
      <c r="M1501" s="124">
        <v>43.683333333333337</v>
      </c>
    </row>
    <row r="1502" spans="1:13" ht="12" x14ac:dyDescent="0.25">
      <c r="A1502" s="175">
        <v>866.1</v>
      </c>
      <c r="B1502" s="124">
        <v>54.584666666666664</v>
      </c>
      <c r="C1502" s="124">
        <v>51.036000000000001</v>
      </c>
      <c r="D1502" s="124">
        <v>42.131</v>
      </c>
      <c r="E1502" s="124">
        <v>41.440666666666665</v>
      </c>
      <c r="F1502" s="124">
        <v>53.31666666666667</v>
      </c>
      <c r="G1502" s="124">
        <v>46.561</v>
      </c>
      <c r="H1502" s="124">
        <v>53.474333333333334</v>
      </c>
      <c r="I1502" s="124">
        <v>54.262999999999998</v>
      </c>
      <c r="J1502" s="124">
        <v>51.621333333333332</v>
      </c>
      <c r="K1502" s="124">
        <v>42.368333333333332</v>
      </c>
      <c r="L1502" s="124">
        <v>47.561666666666667</v>
      </c>
      <c r="M1502" s="124">
        <v>43.662666666666667</v>
      </c>
    </row>
    <row r="1503" spans="1:13" ht="12" x14ac:dyDescent="0.25">
      <c r="A1503" s="175">
        <v>866.53</v>
      </c>
      <c r="B1503" s="124">
        <v>54.580333333333336</v>
      </c>
      <c r="C1503" s="124">
        <v>51.04666666666666</v>
      </c>
      <c r="D1503" s="124">
        <v>42.12466666666667</v>
      </c>
      <c r="E1503" s="124">
        <v>41.41</v>
      </c>
      <c r="F1503" s="124">
        <v>53.317666666666668</v>
      </c>
      <c r="G1503" s="124">
        <v>46.552333333333337</v>
      </c>
      <c r="H1503" s="124">
        <v>53.449666666666666</v>
      </c>
      <c r="I1503" s="124">
        <v>54.266666666666673</v>
      </c>
      <c r="J1503" s="124">
        <v>51.624000000000002</v>
      </c>
      <c r="K1503" s="124">
        <v>42.378</v>
      </c>
      <c r="L1503" s="124">
        <v>47.568666666666665</v>
      </c>
      <c r="M1503" s="124">
        <v>43.654666666666664</v>
      </c>
    </row>
    <row r="1504" spans="1:13" ht="12" x14ac:dyDescent="0.25">
      <c r="A1504" s="175">
        <v>866.96</v>
      </c>
      <c r="B1504" s="124">
        <v>54.588000000000001</v>
      </c>
      <c r="C1504" s="124">
        <v>51.052</v>
      </c>
      <c r="D1504" s="124">
        <v>42.133333333333333</v>
      </c>
      <c r="E1504" s="124">
        <v>41.419666666666672</v>
      </c>
      <c r="F1504" s="124">
        <v>53.359666666666669</v>
      </c>
      <c r="G1504" s="124">
        <v>46.552333333333337</v>
      </c>
      <c r="H1504" s="124">
        <v>53.454000000000008</v>
      </c>
      <c r="I1504" s="124">
        <v>54.271333333333338</v>
      </c>
      <c r="J1504" s="124">
        <v>51.644000000000005</v>
      </c>
      <c r="K1504" s="124">
        <v>42.388333333333335</v>
      </c>
      <c r="L1504" s="124">
        <v>47.563333333333333</v>
      </c>
      <c r="M1504" s="124">
        <v>43.665333333333336</v>
      </c>
    </row>
    <row r="1505" spans="1:13" ht="12" x14ac:dyDescent="0.25">
      <c r="A1505" s="175">
        <v>867.39</v>
      </c>
      <c r="B1505" s="124">
        <v>54.571333333333335</v>
      </c>
      <c r="C1505" s="124">
        <v>51.04633333333333</v>
      </c>
      <c r="D1505" s="124">
        <v>42.12833333333333</v>
      </c>
      <c r="E1505" s="124">
        <v>41.423666666666669</v>
      </c>
      <c r="F1505" s="124">
        <v>53.357666666666667</v>
      </c>
      <c r="G1505" s="124">
        <v>46.542666666666662</v>
      </c>
      <c r="H1505" s="124">
        <v>53.43366666666666</v>
      </c>
      <c r="I1505" s="124">
        <v>54.273333333333333</v>
      </c>
      <c r="J1505" s="124">
        <v>51.614666666666665</v>
      </c>
      <c r="K1505" s="124">
        <v>42.369</v>
      </c>
      <c r="L1505" s="124">
        <v>47.570333333333338</v>
      </c>
      <c r="M1505" s="124">
        <v>43.666333333333341</v>
      </c>
    </row>
    <row r="1506" spans="1:13" ht="12" x14ac:dyDescent="0.25">
      <c r="A1506" s="175">
        <v>867.82</v>
      </c>
      <c r="B1506" s="124">
        <v>54.543666666666667</v>
      </c>
      <c r="C1506" s="124">
        <v>51.019333333333329</v>
      </c>
      <c r="D1506" s="124">
        <v>42.104666666666667</v>
      </c>
      <c r="E1506" s="124">
        <v>41.408999999999999</v>
      </c>
      <c r="F1506" s="124">
        <v>53.350333333333332</v>
      </c>
      <c r="G1506" s="124">
        <v>46.532000000000004</v>
      </c>
      <c r="H1506" s="124">
        <v>53.391666666666673</v>
      </c>
      <c r="I1506" s="124">
        <v>54.249000000000002</v>
      </c>
      <c r="J1506" s="124">
        <v>51.588999999999999</v>
      </c>
      <c r="K1506" s="124">
        <v>42.325333333333333</v>
      </c>
      <c r="L1506" s="124">
        <v>47.580666666666673</v>
      </c>
      <c r="M1506" s="124">
        <v>43.640333333333331</v>
      </c>
    </row>
    <row r="1507" spans="1:13" ht="12" x14ac:dyDescent="0.25">
      <c r="A1507" s="175">
        <v>868.25</v>
      </c>
      <c r="B1507" s="124">
        <v>54.550999999999995</v>
      </c>
      <c r="C1507" s="124">
        <v>51.025666666666666</v>
      </c>
      <c r="D1507" s="124">
        <v>42.109333333333332</v>
      </c>
      <c r="E1507" s="124">
        <v>41.423666666666669</v>
      </c>
      <c r="F1507" s="124">
        <v>53.340333333333341</v>
      </c>
      <c r="G1507" s="124">
        <v>46.528333333333329</v>
      </c>
      <c r="H1507" s="124">
        <v>53.413999999999994</v>
      </c>
      <c r="I1507" s="124">
        <v>54.23533333333333</v>
      </c>
      <c r="J1507" s="124">
        <v>51.574999999999996</v>
      </c>
      <c r="K1507" s="124">
        <v>42.322333333333326</v>
      </c>
      <c r="L1507" s="124">
        <v>47.583333333333336</v>
      </c>
      <c r="M1507" s="124">
        <v>43.660666666666664</v>
      </c>
    </row>
    <row r="1508" spans="1:13" ht="12" x14ac:dyDescent="0.25">
      <c r="A1508" s="175">
        <v>868.68</v>
      </c>
      <c r="B1508" s="124">
        <v>54.546999999999997</v>
      </c>
      <c r="C1508" s="124">
        <v>51.050333333333334</v>
      </c>
      <c r="D1508" s="124">
        <v>42.120666666666665</v>
      </c>
      <c r="E1508" s="124">
        <v>41.439</v>
      </c>
      <c r="F1508" s="124">
        <v>53.354666666666674</v>
      </c>
      <c r="G1508" s="124">
        <v>46.563333333333333</v>
      </c>
      <c r="H1508" s="124">
        <v>53.437666666666672</v>
      </c>
      <c r="I1508" s="124">
        <v>54.239333333333342</v>
      </c>
      <c r="J1508" s="124">
        <v>51.582666666666661</v>
      </c>
      <c r="K1508" s="124">
        <v>42.343666666666671</v>
      </c>
      <c r="L1508" s="124">
        <v>47.591000000000001</v>
      </c>
      <c r="M1508" s="124">
        <v>43.699999999999996</v>
      </c>
    </row>
    <row r="1509" spans="1:13" ht="12" x14ac:dyDescent="0.25">
      <c r="A1509" s="175">
        <v>869.11</v>
      </c>
      <c r="B1509" s="124">
        <v>54.574000000000005</v>
      </c>
      <c r="C1509" s="124">
        <v>51.04066666666666</v>
      </c>
      <c r="D1509" s="124">
        <v>42.167000000000002</v>
      </c>
      <c r="E1509" s="124">
        <v>41.454333333333331</v>
      </c>
      <c r="F1509" s="124">
        <v>53.364333333333342</v>
      </c>
      <c r="G1509" s="124">
        <v>46.562666666666665</v>
      </c>
      <c r="H1509" s="124">
        <v>53.461666666666666</v>
      </c>
      <c r="I1509" s="124">
        <v>54.25</v>
      </c>
      <c r="J1509" s="124">
        <v>51.595333333333336</v>
      </c>
      <c r="K1509" s="124">
        <v>42.353333333333332</v>
      </c>
      <c r="L1509" s="124">
        <v>47.580333333333328</v>
      </c>
      <c r="M1509" s="124">
        <v>43.740333333333332</v>
      </c>
    </row>
    <row r="1510" spans="1:13" ht="12" x14ac:dyDescent="0.25">
      <c r="A1510" s="175">
        <v>869.54</v>
      </c>
      <c r="B1510" s="124">
        <v>54.604666666666674</v>
      </c>
      <c r="C1510" s="124">
        <v>51.040999999999997</v>
      </c>
      <c r="D1510" s="124">
        <v>42.198</v>
      </c>
      <c r="E1510" s="124">
        <v>41.455333333333336</v>
      </c>
      <c r="F1510" s="124">
        <v>53.379666666666672</v>
      </c>
      <c r="G1510" s="124">
        <v>46.55766666666667</v>
      </c>
      <c r="H1510" s="124">
        <v>53.465333333333341</v>
      </c>
      <c r="I1510" s="124">
        <v>54.254999999999995</v>
      </c>
      <c r="J1510" s="124">
        <v>51.582666666666661</v>
      </c>
      <c r="K1510" s="124">
        <v>42.357333333333337</v>
      </c>
      <c r="L1510" s="124">
        <v>47.593666666666671</v>
      </c>
      <c r="M1510" s="124">
        <v>43.734999999999992</v>
      </c>
    </row>
    <row r="1511" spans="1:13" ht="12" x14ac:dyDescent="0.25">
      <c r="A1511" s="175">
        <v>869.97</v>
      </c>
      <c r="B1511" s="124">
        <v>54.608000000000004</v>
      </c>
      <c r="C1511" s="124">
        <v>51.041666666666664</v>
      </c>
      <c r="D1511" s="124">
        <v>42.193999999999996</v>
      </c>
      <c r="E1511" s="124">
        <v>41.452333333333335</v>
      </c>
      <c r="F1511" s="124">
        <v>53.36633333333333</v>
      </c>
      <c r="G1511" s="124">
        <v>46.573</v>
      </c>
      <c r="H1511" s="124">
        <v>53.467666666666673</v>
      </c>
      <c r="I1511" s="124">
        <v>54.279666666666664</v>
      </c>
      <c r="J1511" s="124">
        <v>51.577666666666666</v>
      </c>
      <c r="K1511" s="124">
        <v>42.375</v>
      </c>
      <c r="L1511" s="124">
        <v>47.605999999999995</v>
      </c>
      <c r="M1511" s="124">
        <v>43.748999999999995</v>
      </c>
    </row>
    <row r="1512" spans="1:13" ht="12" x14ac:dyDescent="0.25">
      <c r="A1512" s="175">
        <v>870.4</v>
      </c>
      <c r="B1512" s="124">
        <v>54.629999999999995</v>
      </c>
      <c r="C1512" s="124">
        <v>51.06966666666667</v>
      </c>
      <c r="D1512" s="124">
        <v>42.201666666666668</v>
      </c>
      <c r="E1512" s="124">
        <v>41.458333333333336</v>
      </c>
      <c r="F1512" s="124">
        <v>53.395999999999994</v>
      </c>
      <c r="G1512" s="124">
        <v>46.603666666666669</v>
      </c>
      <c r="H1512" s="124">
        <v>53.504333333333335</v>
      </c>
      <c r="I1512" s="124">
        <v>54.321333333333335</v>
      </c>
      <c r="J1512" s="124">
        <v>51.608666666666672</v>
      </c>
      <c r="K1512" s="124">
        <v>42.381666666666668</v>
      </c>
      <c r="L1512" s="124">
        <v>47.625</v>
      </c>
      <c r="M1512" s="124">
        <v>43.761000000000003</v>
      </c>
    </row>
    <row r="1513" spans="1:13" ht="12" x14ac:dyDescent="0.25">
      <c r="A1513" s="175">
        <v>870.84</v>
      </c>
      <c r="B1513" s="124">
        <v>54.616666666666674</v>
      </c>
      <c r="C1513" s="124">
        <v>51.06366666666667</v>
      </c>
      <c r="D1513" s="124">
        <v>42.207666666666668</v>
      </c>
      <c r="E1513" s="124">
        <v>41.461333333333329</v>
      </c>
      <c r="F1513" s="124">
        <v>53.411000000000001</v>
      </c>
      <c r="G1513" s="124">
        <v>46.599666666666657</v>
      </c>
      <c r="H1513" s="124">
        <v>53.502333333333333</v>
      </c>
      <c r="I1513" s="124">
        <v>54.327666666666666</v>
      </c>
      <c r="J1513" s="124">
        <v>51.622666666666667</v>
      </c>
      <c r="K1513" s="124">
        <v>42.382666666666665</v>
      </c>
      <c r="L1513" s="124">
        <v>47.596666666666664</v>
      </c>
      <c r="M1513" s="124">
        <v>43.776000000000003</v>
      </c>
    </row>
    <row r="1514" spans="1:13" ht="12" x14ac:dyDescent="0.25">
      <c r="A1514" s="175">
        <v>871.27</v>
      </c>
      <c r="B1514" s="124">
        <v>54.594333333333338</v>
      </c>
      <c r="C1514" s="124">
        <v>51.072000000000003</v>
      </c>
      <c r="D1514" s="124">
        <v>42.198</v>
      </c>
      <c r="E1514" s="124">
        <v>41.454666666666668</v>
      </c>
      <c r="F1514" s="124">
        <v>53.402999999999999</v>
      </c>
      <c r="G1514" s="124">
        <v>46.582333333333338</v>
      </c>
      <c r="H1514" s="124">
        <v>53.521333333333331</v>
      </c>
      <c r="I1514" s="124">
        <v>54.325333333333333</v>
      </c>
      <c r="J1514" s="124">
        <v>51.646666666666668</v>
      </c>
      <c r="K1514" s="124">
        <v>42.374666666666663</v>
      </c>
      <c r="L1514" s="124">
        <v>47.597333333333331</v>
      </c>
      <c r="M1514" s="124">
        <v>43.795000000000009</v>
      </c>
    </row>
    <row r="1515" spans="1:13" ht="12" x14ac:dyDescent="0.25">
      <c r="A1515" s="175">
        <v>871.7</v>
      </c>
      <c r="B1515" s="124">
        <v>54.597000000000001</v>
      </c>
      <c r="C1515" s="124">
        <v>51.050333333333334</v>
      </c>
      <c r="D1515" s="124">
        <v>42.207000000000001</v>
      </c>
      <c r="E1515" s="124">
        <v>41.460666666666668</v>
      </c>
      <c r="F1515" s="124">
        <v>53.394666666666673</v>
      </c>
      <c r="G1515" s="124">
        <v>46.573333333333345</v>
      </c>
      <c r="H1515" s="124">
        <v>53.494666666666667</v>
      </c>
      <c r="I1515" s="124">
        <v>54.344666666666662</v>
      </c>
      <c r="J1515" s="124">
        <v>51.654333333333334</v>
      </c>
      <c r="K1515" s="124">
        <v>42.385333333333328</v>
      </c>
      <c r="L1515" s="124">
        <v>47.600333333333332</v>
      </c>
      <c r="M1515" s="124">
        <v>43.82833333333334</v>
      </c>
    </row>
    <row r="1516" spans="1:13" ht="12" x14ac:dyDescent="0.25">
      <c r="A1516" s="175">
        <v>872.13</v>
      </c>
      <c r="B1516" s="124">
        <v>54.577333333333335</v>
      </c>
      <c r="C1516" s="124">
        <v>51.041333333333334</v>
      </c>
      <c r="D1516" s="124">
        <v>42.216000000000001</v>
      </c>
      <c r="E1516" s="124">
        <v>41.44166666666667</v>
      </c>
      <c r="F1516" s="124">
        <v>53.395000000000003</v>
      </c>
      <c r="G1516" s="124">
        <v>46.593666666666671</v>
      </c>
      <c r="H1516" s="124">
        <v>53.494</v>
      </c>
      <c r="I1516" s="124">
        <v>54.332333333333338</v>
      </c>
      <c r="J1516" s="124">
        <v>51.652333333333331</v>
      </c>
      <c r="K1516" s="124">
        <v>42.371000000000002</v>
      </c>
      <c r="L1516" s="124">
        <v>47.602666666666664</v>
      </c>
      <c r="M1516" s="124">
        <v>43.839333333333322</v>
      </c>
    </row>
    <row r="1517" spans="1:13" ht="12" x14ac:dyDescent="0.25">
      <c r="A1517" s="175">
        <v>872.56</v>
      </c>
      <c r="B1517" s="124">
        <v>54.514000000000003</v>
      </c>
      <c r="C1517" s="124">
        <v>51.030333333333338</v>
      </c>
      <c r="D1517" s="124">
        <v>42.176666666666669</v>
      </c>
      <c r="E1517" s="124">
        <v>41.404333333333334</v>
      </c>
      <c r="F1517" s="124">
        <v>53.340333333333341</v>
      </c>
      <c r="G1517" s="124">
        <v>46.566666666666663</v>
      </c>
      <c r="H1517" s="124">
        <v>53.429000000000002</v>
      </c>
      <c r="I1517" s="124">
        <v>54.276999999999994</v>
      </c>
      <c r="J1517" s="124">
        <v>51.595666666666666</v>
      </c>
      <c r="K1517" s="124">
        <v>42.318333333333335</v>
      </c>
      <c r="L1517" s="124">
        <v>47.57566666666667</v>
      </c>
      <c r="M1517" s="124">
        <v>43.818333333333328</v>
      </c>
    </row>
    <row r="1518" spans="1:13" ht="12" x14ac:dyDescent="0.25">
      <c r="A1518" s="175">
        <v>872.99</v>
      </c>
      <c r="B1518" s="124">
        <v>54.508999999999993</v>
      </c>
      <c r="C1518" s="124">
        <v>51.029666666666664</v>
      </c>
      <c r="D1518" s="124">
        <v>42.180333333333337</v>
      </c>
      <c r="E1518" s="124">
        <v>41.356000000000002</v>
      </c>
      <c r="F1518" s="124">
        <v>53.318666666666672</v>
      </c>
      <c r="G1518" s="124">
        <v>46.56366666666667</v>
      </c>
      <c r="H1518" s="124">
        <v>53.411999999999999</v>
      </c>
      <c r="I1518" s="124">
        <v>54.283666666666669</v>
      </c>
      <c r="J1518" s="124">
        <v>51.601666666666667</v>
      </c>
      <c r="K1518" s="124">
        <v>42.302999999999997</v>
      </c>
      <c r="L1518" s="124">
        <v>47.554333333333339</v>
      </c>
      <c r="M1518" s="124">
        <v>43.818000000000005</v>
      </c>
    </row>
    <row r="1519" spans="1:13" ht="12" x14ac:dyDescent="0.25">
      <c r="A1519" s="175">
        <v>873.42</v>
      </c>
      <c r="B1519" s="124">
        <v>54.512666666666668</v>
      </c>
      <c r="C1519" s="124">
        <v>50.989333333333342</v>
      </c>
      <c r="D1519" s="124">
        <v>42.154666666666664</v>
      </c>
      <c r="E1519" s="124">
        <v>41.371333333333332</v>
      </c>
      <c r="F1519" s="124">
        <v>53.286666666666669</v>
      </c>
      <c r="G1519" s="124">
        <v>46.57566666666667</v>
      </c>
      <c r="H1519" s="124">
        <v>53.406666666666666</v>
      </c>
      <c r="I1519" s="124">
        <v>54.257333333333328</v>
      </c>
      <c r="J1519" s="124">
        <v>51.593333333333334</v>
      </c>
      <c r="K1519" s="124">
        <v>42.306333333333335</v>
      </c>
      <c r="L1519" s="124">
        <v>47.556999999999995</v>
      </c>
      <c r="M1519" s="124">
        <v>43.782999999999994</v>
      </c>
    </row>
    <row r="1520" spans="1:13" ht="12" x14ac:dyDescent="0.25">
      <c r="A1520" s="175">
        <v>873.85</v>
      </c>
      <c r="B1520" s="124">
        <v>54.509666666666668</v>
      </c>
      <c r="C1520" s="124">
        <v>51.013333333333328</v>
      </c>
      <c r="D1520" s="124">
        <v>42.181333333333335</v>
      </c>
      <c r="E1520" s="124">
        <v>41.397666666666673</v>
      </c>
      <c r="F1520" s="124">
        <v>53.294666666666664</v>
      </c>
      <c r="G1520" s="124">
        <v>46.588666666666676</v>
      </c>
      <c r="H1520" s="124">
        <v>53.423000000000002</v>
      </c>
      <c r="I1520" s="124">
        <v>54.266333333333336</v>
      </c>
      <c r="J1520" s="124">
        <v>51.600333333333332</v>
      </c>
      <c r="K1520" s="124">
        <v>42.31733333333333</v>
      </c>
      <c r="L1520" s="124">
        <v>47.57566666666667</v>
      </c>
      <c r="M1520" s="124">
        <v>43.794000000000004</v>
      </c>
    </row>
    <row r="1521" spans="1:13" ht="12" x14ac:dyDescent="0.25">
      <c r="A1521" s="175">
        <v>874.28</v>
      </c>
      <c r="B1521" s="124">
        <v>54.493666666666662</v>
      </c>
      <c r="C1521" s="124">
        <v>50.972000000000001</v>
      </c>
      <c r="D1521" s="124">
        <v>42.157666666666671</v>
      </c>
      <c r="E1521" s="124">
        <v>41.39</v>
      </c>
      <c r="F1521" s="124">
        <v>53.30533333333333</v>
      </c>
      <c r="G1521" s="124">
        <v>46.547666666666665</v>
      </c>
      <c r="H1521" s="124">
        <v>53.425000000000004</v>
      </c>
      <c r="I1521" s="124">
        <v>54.262999999999998</v>
      </c>
      <c r="J1521" s="124">
        <v>51.570666666666661</v>
      </c>
      <c r="K1521" s="124">
        <v>42.297000000000004</v>
      </c>
      <c r="L1521" s="124">
        <v>47.581333333333333</v>
      </c>
      <c r="M1521" s="124">
        <v>43.797666666666665</v>
      </c>
    </row>
    <row r="1522" spans="1:13" ht="12" x14ac:dyDescent="0.25">
      <c r="A1522" s="175">
        <v>874.71</v>
      </c>
      <c r="B1522" s="124">
        <v>54.479666666666667</v>
      </c>
      <c r="C1522" s="124">
        <v>50.951666666666675</v>
      </c>
      <c r="D1522" s="124">
        <v>42.149000000000001</v>
      </c>
      <c r="E1522" s="124">
        <v>41.416666666666664</v>
      </c>
      <c r="F1522" s="124">
        <v>53.280333333333338</v>
      </c>
      <c r="G1522" s="124">
        <v>46.527666666666669</v>
      </c>
      <c r="H1522" s="124">
        <v>53.425999999999995</v>
      </c>
      <c r="I1522" s="124">
        <v>54.293666666666667</v>
      </c>
      <c r="J1522" s="124">
        <v>51.587666666666671</v>
      </c>
      <c r="K1522" s="124">
        <v>42.306666666666672</v>
      </c>
      <c r="L1522" s="124">
        <v>47.573</v>
      </c>
      <c r="M1522" s="124">
        <v>43.801333333333332</v>
      </c>
    </row>
    <row r="1523" spans="1:13" ht="12" x14ac:dyDescent="0.25">
      <c r="A1523" s="175">
        <v>875.14</v>
      </c>
      <c r="B1523" s="124">
        <v>54.440333333333335</v>
      </c>
      <c r="C1523" s="124">
        <v>50.937666666666665</v>
      </c>
      <c r="D1523" s="124">
        <v>42.114333333333335</v>
      </c>
      <c r="E1523" s="124">
        <v>41.408333333333331</v>
      </c>
      <c r="F1523" s="124">
        <v>53.261666666666663</v>
      </c>
      <c r="G1523" s="124">
        <v>46.515333333333331</v>
      </c>
      <c r="H1523" s="124">
        <v>53.432333333333332</v>
      </c>
      <c r="I1523" s="124">
        <v>54.285333333333334</v>
      </c>
      <c r="J1523" s="124">
        <v>51.571333333333335</v>
      </c>
      <c r="K1523" s="124">
        <v>42.298999999999999</v>
      </c>
      <c r="L1523" s="124">
        <v>47.580333333333328</v>
      </c>
      <c r="M1523" s="124">
        <v>43.795666666666669</v>
      </c>
    </row>
    <row r="1524" spans="1:13" ht="12" x14ac:dyDescent="0.25">
      <c r="A1524" s="175">
        <v>875.57</v>
      </c>
      <c r="B1524" s="124">
        <v>54.443666666666665</v>
      </c>
      <c r="C1524" s="124">
        <v>50.936666666666667</v>
      </c>
      <c r="D1524" s="124">
        <v>42.116999999999997</v>
      </c>
      <c r="E1524" s="124">
        <v>41.443666666666665</v>
      </c>
      <c r="F1524" s="124">
        <v>53.271000000000008</v>
      </c>
      <c r="G1524" s="124">
        <v>46.531333333333329</v>
      </c>
      <c r="H1524" s="124">
        <v>53.451666666666675</v>
      </c>
      <c r="I1524" s="124">
        <v>54.291333333333334</v>
      </c>
      <c r="J1524" s="124">
        <v>51.572666666666663</v>
      </c>
      <c r="K1524" s="124">
        <v>42.317</v>
      </c>
      <c r="L1524" s="124">
        <v>47.592666666666666</v>
      </c>
      <c r="M1524" s="124">
        <v>43.809333333333335</v>
      </c>
    </row>
    <row r="1525" spans="1:13" ht="12" x14ac:dyDescent="0.25">
      <c r="A1525" s="175">
        <v>876</v>
      </c>
      <c r="B1525" s="124">
        <v>54.443666666666672</v>
      </c>
      <c r="C1525" s="124">
        <v>50.919333333333334</v>
      </c>
      <c r="D1525" s="124">
        <v>42.135666666666658</v>
      </c>
      <c r="E1525" s="124">
        <v>41.463666666666668</v>
      </c>
      <c r="F1525" s="124">
        <v>53.249333333333333</v>
      </c>
      <c r="G1525" s="124">
        <v>46.533999999999992</v>
      </c>
      <c r="H1525" s="124">
        <v>53.456333333333333</v>
      </c>
      <c r="I1525" s="124">
        <v>54.295666666666669</v>
      </c>
      <c r="J1525" s="124">
        <v>51.578333333333326</v>
      </c>
      <c r="K1525" s="124">
        <v>42.317</v>
      </c>
      <c r="L1525" s="124">
        <v>47.636000000000003</v>
      </c>
      <c r="M1525" s="124">
        <v>43.820333333333338</v>
      </c>
    </row>
    <row r="1526" spans="1:13" ht="12" x14ac:dyDescent="0.25">
      <c r="A1526" s="175">
        <v>876.43</v>
      </c>
      <c r="B1526" s="124">
        <v>54.44733333333334</v>
      </c>
      <c r="C1526" s="124">
        <v>50.914666666666669</v>
      </c>
      <c r="D1526" s="124">
        <v>42.120333333333328</v>
      </c>
      <c r="E1526" s="124">
        <v>41.458333333333336</v>
      </c>
      <c r="F1526" s="124">
        <v>53.235999999999997</v>
      </c>
      <c r="G1526" s="124">
        <v>46.541333333333334</v>
      </c>
      <c r="H1526" s="124">
        <v>53.43866666666667</v>
      </c>
      <c r="I1526" s="124">
        <v>54.283333333333331</v>
      </c>
      <c r="J1526" s="124">
        <v>51.572000000000003</v>
      </c>
      <c r="K1526" s="124">
        <v>42.30466666666667</v>
      </c>
      <c r="L1526" s="124">
        <v>47.620333333333328</v>
      </c>
      <c r="M1526" s="124">
        <v>43.81133333333333</v>
      </c>
    </row>
    <row r="1527" spans="1:13" ht="12" x14ac:dyDescent="0.25">
      <c r="A1527" s="175">
        <v>876.86</v>
      </c>
      <c r="B1527" s="124">
        <v>54.457999999999998</v>
      </c>
      <c r="C1527" s="124">
        <v>50.936</v>
      </c>
      <c r="D1527" s="124">
        <v>42.14</v>
      </c>
      <c r="E1527" s="124">
        <v>41.477333333333341</v>
      </c>
      <c r="F1527" s="124">
        <v>53.246333333333332</v>
      </c>
      <c r="G1527" s="124">
        <v>46.548000000000002</v>
      </c>
      <c r="H1527" s="124">
        <v>53.465333333333341</v>
      </c>
      <c r="I1527" s="124">
        <v>54.314333333333337</v>
      </c>
      <c r="J1527" s="124">
        <v>51.575666666666656</v>
      </c>
      <c r="K1527" s="124">
        <v>42.323999999999998</v>
      </c>
      <c r="L1527" s="124">
        <v>47.629333333333335</v>
      </c>
      <c r="M1527" s="124">
        <v>43.830000000000005</v>
      </c>
    </row>
    <row r="1528" spans="1:13" ht="12" x14ac:dyDescent="0.25">
      <c r="A1528" s="175">
        <v>877.29</v>
      </c>
      <c r="B1528" s="124">
        <v>54.436666666666667</v>
      </c>
      <c r="C1528" s="124">
        <v>50.911999999999999</v>
      </c>
      <c r="D1528" s="124">
        <v>42.146333333333338</v>
      </c>
      <c r="E1528" s="124">
        <v>41.464999999999996</v>
      </c>
      <c r="F1528" s="124">
        <v>53.238666666666667</v>
      </c>
      <c r="G1528" s="124">
        <v>46.548666666666669</v>
      </c>
      <c r="H1528" s="124">
        <v>53.445333333333338</v>
      </c>
      <c r="I1528" s="124">
        <v>54.316333333333326</v>
      </c>
      <c r="J1528" s="124">
        <v>51.565333333333342</v>
      </c>
      <c r="K1528" s="124">
        <v>42.293000000000006</v>
      </c>
      <c r="L1528" s="124">
        <v>47.622999999999998</v>
      </c>
      <c r="M1528" s="124">
        <v>43.800999999999995</v>
      </c>
    </row>
    <row r="1529" spans="1:13" ht="12" x14ac:dyDescent="0.25">
      <c r="A1529" s="175">
        <v>877.72</v>
      </c>
      <c r="B1529" s="124">
        <v>54.438666666666656</v>
      </c>
      <c r="C1529" s="124">
        <v>50.926333333333332</v>
      </c>
      <c r="D1529" s="124">
        <v>42.123999999999995</v>
      </c>
      <c r="E1529" s="124">
        <v>41.460666666666668</v>
      </c>
      <c r="F1529" s="124">
        <v>53.19766666666667</v>
      </c>
      <c r="G1529" s="124">
        <v>46.525666666666666</v>
      </c>
      <c r="H1529" s="124">
        <v>53.461333333333336</v>
      </c>
      <c r="I1529" s="124">
        <v>54.342333333333329</v>
      </c>
      <c r="J1529" s="124">
        <v>51.549666666666667</v>
      </c>
      <c r="K1529" s="124">
        <v>42.264666666666663</v>
      </c>
      <c r="L1529" s="124">
        <v>47.649000000000001</v>
      </c>
      <c r="M1529" s="124">
        <v>43.775666666666666</v>
      </c>
    </row>
    <row r="1530" spans="1:13" ht="12" x14ac:dyDescent="0.25">
      <c r="A1530" s="175">
        <v>878.15</v>
      </c>
      <c r="B1530" s="124">
        <v>54.414000000000009</v>
      </c>
      <c r="C1530" s="124">
        <v>50.927666666666674</v>
      </c>
      <c r="D1530" s="124">
        <v>42.115333333333332</v>
      </c>
      <c r="E1530" s="124">
        <v>41.458666666666666</v>
      </c>
      <c r="F1530" s="124">
        <v>53.159333333333336</v>
      </c>
      <c r="G1530" s="124">
        <v>46.529666666666664</v>
      </c>
      <c r="H1530" s="124">
        <v>53.43266666666667</v>
      </c>
      <c r="I1530" s="124">
        <v>54.308</v>
      </c>
      <c r="J1530" s="124">
        <v>51.510333333333335</v>
      </c>
      <c r="K1530" s="124">
        <v>42.238</v>
      </c>
      <c r="L1530" s="124">
        <v>47.653999999999996</v>
      </c>
      <c r="M1530" s="124">
        <v>43.744333333333337</v>
      </c>
    </row>
    <row r="1531" spans="1:13" ht="12" x14ac:dyDescent="0.25">
      <c r="A1531" s="175">
        <v>878.59</v>
      </c>
      <c r="B1531" s="124">
        <v>54.360000000000007</v>
      </c>
      <c r="C1531" s="124">
        <v>50.897666666666673</v>
      </c>
      <c r="D1531" s="124">
        <v>42.106999999999999</v>
      </c>
      <c r="E1531" s="124">
        <v>41.430666666666667</v>
      </c>
      <c r="F1531" s="124">
        <v>53.108333333333327</v>
      </c>
      <c r="G1531" s="124">
        <v>46.499000000000002</v>
      </c>
      <c r="H1531" s="124">
        <v>53.403999999999996</v>
      </c>
      <c r="I1531" s="124">
        <v>54.275333333333343</v>
      </c>
      <c r="J1531" s="124">
        <v>51.469000000000001</v>
      </c>
      <c r="K1531" s="124">
        <v>42.216666666666669</v>
      </c>
      <c r="L1531" s="124">
        <v>47.623333333333335</v>
      </c>
      <c r="M1531" s="124">
        <v>43.735333333333337</v>
      </c>
    </row>
    <row r="1532" spans="1:13" ht="12" x14ac:dyDescent="0.25">
      <c r="A1532" s="175">
        <v>879.02</v>
      </c>
      <c r="B1532" s="124">
        <v>54.33700000000001</v>
      </c>
      <c r="C1532" s="124">
        <v>50.839333333333336</v>
      </c>
      <c r="D1532" s="124">
        <v>42.086999999999996</v>
      </c>
      <c r="E1532" s="124">
        <v>41.413999999999994</v>
      </c>
      <c r="F1532" s="124">
        <v>53.073666666666668</v>
      </c>
      <c r="G1532" s="124">
        <v>46.449333333333335</v>
      </c>
      <c r="H1532" s="124">
        <v>53.368333333333339</v>
      </c>
      <c r="I1532" s="124">
        <v>54.227666666666664</v>
      </c>
      <c r="J1532" s="124">
        <v>51.44</v>
      </c>
      <c r="K1532" s="124">
        <v>42.174666666666667</v>
      </c>
      <c r="L1532" s="124">
        <v>47.596333333333327</v>
      </c>
      <c r="M1532" s="124">
        <v>43.698666666666668</v>
      </c>
    </row>
    <row r="1533" spans="1:13" ht="12" x14ac:dyDescent="0.25">
      <c r="A1533" s="175">
        <v>879.45</v>
      </c>
      <c r="B1533" s="124">
        <v>54.31633333333334</v>
      </c>
      <c r="C1533" s="124">
        <v>50.832999999999998</v>
      </c>
      <c r="D1533" s="124">
        <v>42.06133333333333</v>
      </c>
      <c r="E1533" s="124">
        <v>41.4</v>
      </c>
      <c r="F1533" s="124">
        <v>53.056333333333328</v>
      </c>
      <c r="G1533" s="124">
        <v>46.411000000000001</v>
      </c>
      <c r="H1533" s="124">
        <v>53.32833333333334</v>
      </c>
      <c r="I1533" s="124">
        <v>54.198333333333331</v>
      </c>
      <c r="J1533" s="124">
        <v>51.406333333333329</v>
      </c>
      <c r="K1533" s="124">
        <v>42.135666666666658</v>
      </c>
      <c r="L1533" s="124">
        <v>47.568000000000005</v>
      </c>
      <c r="M1533" s="124">
        <v>43.661999999999999</v>
      </c>
    </row>
    <row r="1534" spans="1:13" ht="12" x14ac:dyDescent="0.25">
      <c r="A1534" s="175">
        <v>879.88</v>
      </c>
      <c r="B1534" s="124">
        <v>54.326000000000001</v>
      </c>
      <c r="C1534" s="124">
        <v>50.808</v>
      </c>
      <c r="D1534" s="124">
        <v>42.052999999999997</v>
      </c>
      <c r="E1534" s="124">
        <v>41.397999999999996</v>
      </c>
      <c r="F1534" s="124">
        <v>53.02</v>
      </c>
      <c r="G1534" s="124">
        <v>46.390666666666668</v>
      </c>
      <c r="H1534" s="124">
        <v>53.279333333333334</v>
      </c>
      <c r="I1534" s="124">
        <v>54.140000000000008</v>
      </c>
      <c r="J1534" s="124">
        <v>51.371999999999993</v>
      </c>
      <c r="K1534" s="124">
        <v>42.123333333333335</v>
      </c>
      <c r="L1534" s="124">
        <v>47.592333333333336</v>
      </c>
      <c r="M1534" s="124">
        <v>43.662333333333329</v>
      </c>
    </row>
    <row r="1535" spans="1:13" ht="12" x14ac:dyDescent="0.25">
      <c r="A1535" s="175">
        <v>880.31</v>
      </c>
      <c r="B1535" s="124">
        <v>54.341000000000008</v>
      </c>
      <c r="C1535" s="124">
        <v>50.800999999999995</v>
      </c>
      <c r="D1535" s="124">
        <v>42.073</v>
      </c>
      <c r="E1535" s="124">
        <v>41.405333333333338</v>
      </c>
      <c r="F1535" s="124">
        <v>53.047666666666665</v>
      </c>
      <c r="G1535" s="124">
        <v>46.393333333333338</v>
      </c>
      <c r="H1535" s="124">
        <v>53.277666666666669</v>
      </c>
      <c r="I1535" s="124">
        <v>54.149333333333324</v>
      </c>
      <c r="J1535" s="124">
        <v>51.367666666666672</v>
      </c>
      <c r="K1535" s="124">
        <v>42.144666666666673</v>
      </c>
      <c r="L1535" s="124">
        <v>47.605333333333334</v>
      </c>
      <c r="M1535" s="124">
        <v>43.68633333333333</v>
      </c>
    </row>
    <row r="1536" spans="1:13" ht="12" x14ac:dyDescent="0.25">
      <c r="A1536" s="175">
        <v>880.74</v>
      </c>
      <c r="B1536" s="124">
        <v>54.350999999999999</v>
      </c>
      <c r="C1536" s="124">
        <v>50.81066666666667</v>
      </c>
      <c r="D1536" s="124">
        <v>42.078333333333333</v>
      </c>
      <c r="E1536" s="124">
        <v>41.409666666666666</v>
      </c>
      <c r="F1536" s="124">
        <v>53.068333333333335</v>
      </c>
      <c r="G1536" s="124">
        <v>46.411333333333339</v>
      </c>
      <c r="H1536" s="124">
        <v>53.29666666666666</v>
      </c>
      <c r="I1536" s="124">
        <v>54.165999999999997</v>
      </c>
      <c r="J1536" s="124">
        <v>51.379333333333335</v>
      </c>
      <c r="K1536" s="124">
        <v>42.147666666666673</v>
      </c>
      <c r="L1536" s="124">
        <v>47.618333333333332</v>
      </c>
      <c r="M1536" s="124">
        <v>43.681000000000004</v>
      </c>
    </row>
    <row r="1537" spans="1:13" ht="12" x14ac:dyDescent="0.25">
      <c r="A1537" s="175">
        <v>881.17</v>
      </c>
      <c r="B1537" s="124">
        <v>54.366999999999997</v>
      </c>
      <c r="C1537" s="124">
        <v>50.833000000000006</v>
      </c>
      <c r="D1537" s="124">
        <v>42.08</v>
      </c>
      <c r="E1537" s="124">
        <v>41.433</v>
      </c>
      <c r="F1537" s="124">
        <v>53.05233333333333</v>
      </c>
      <c r="G1537" s="124">
        <v>46.397333333333336</v>
      </c>
      <c r="H1537" s="124">
        <v>53.317666666666668</v>
      </c>
      <c r="I1537" s="124">
        <v>54.17166666666666</v>
      </c>
      <c r="J1537" s="124">
        <v>51.361666666666657</v>
      </c>
      <c r="K1537" s="124">
        <v>42.170333333333332</v>
      </c>
      <c r="L1537" s="124">
        <v>47.628999999999998</v>
      </c>
      <c r="M1537" s="124">
        <v>43.690333333333335</v>
      </c>
    </row>
    <row r="1538" spans="1:13" ht="12" x14ac:dyDescent="0.25">
      <c r="A1538" s="175">
        <v>881.6</v>
      </c>
      <c r="B1538" s="124">
        <v>54.379333333333335</v>
      </c>
      <c r="C1538" s="124">
        <v>50.855333333333334</v>
      </c>
      <c r="D1538" s="124">
        <v>42.096000000000004</v>
      </c>
      <c r="E1538" s="124">
        <v>41.431666666666665</v>
      </c>
      <c r="F1538" s="124">
        <v>53.082666666666661</v>
      </c>
      <c r="G1538" s="124">
        <v>46.382333333333328</v>
      </c>
      <c r="H1538" s="124">
        <v>53.361666666666672</v>
      </c>
      <c r="I1538" s="124">
        <v>54.193333333333328</v>
      </c>
      <c r="J1538" s="124">
        <v>51.384666666666668</v>
      </c>
      <c r="K1538" s="124">
        <v>42.193999999999996</v>
      </c>
      <c r="L1538" s="124">
        <v>47.622999999999998</v>
      </c>
      <c r="M1538" s="124">
        <v>43.695999999999998</v>
      </c>
    </row>
    <row r="1539" spans="1:13" ht="12" x14ac:dyDescent="0.25">
      <c r="A1539" s="175">
        <v>882.03</v>
      </c>
      <c r="B1539" s="124">
        <v>54.372000000000007</v>
      </c>
      <c r="C1539" s="124">
        <v>50.824999999999996</v>
      </c>
      <c r="D1539" s="124">
        <v>42.085666666666668</v>
      </c>
      <c r="E1539" s="124">
        <v>41.424999999999997</v>
      </c>
      <c r="F1539" s="124">
        <v>53.068666666666672</v>
      </c>
      <c r="G1539" s="124">
        <v>46.370666666666665</v>
      </c>
      <c r="H1539" s="124">
        <v>53.312000000000005</v>
      </c>
      <c r="I1539" s="124">
        <v>54.181666666666672</v>
      </c>
      <c r="J1539" s="124">
        <v>51.353333333333332</v>
      </c>
      <c r="K1539" s="124">
        <v>42.182333333333332</v>
      </c>
      <c r="L1539" s="124">
        <v>47.627333333333333</v>
      </c>
      <c r="M1539" s="124">
        <v>43.688333333333333</v>
      </c>
    </row>
    <row r="1540" spans="1:13" ht="12" x14ac:dyDescent="0.25">
      <c r="A1540" s="175">
        <v>882.46</v>
      </c>
      <c r="B1540" s="124">
        <v>54.31466666666666</v>
      </c>
      <c r="C1540" s="124">
        <v>50.798666666666662</v>
      </c>
      <c r="D1540" s="124">
        <v>42.118333333333332</v>
      </c>
      <c r="E1540" s="124">
        <v>41.386000000000003</v>
      </c>
      <c r="F1540" s="124">
        <v>53.064999999999998</v>
      </c>
      <c r="G1540" s="124">
        <v>46.342666666666666</v>
      </c>
      <c r="H1540" s="124">
        <v>53.309333333333335</v>
      </c>
      <c r="I1540" s="124">
        <v>54.160666666666664</v>
      </c>
      <c r="J1540" s="124">
        <v>51.31066666666667</v>
      </c>
      <c r="K1540" s="124">
        <v>42.151666666666671</v>
      </c>
      <c r="L1540" s="124">
        <v>47.633000000000003</v>
      </c>
      <c r="M1540" s="124">
        <v>43.679000000000002</v>
      </c>
    </row>
    <row r="1541" spans="1:13" ht="12" x14ac:dyDescent="0.25">
      <c r="A1541" s="175">
        <v>882.89</v>
      </c>
      <c r="B1541" s="124">
        <v>54.330333333333328</v>
      </c>
      <c r="C1541" s="124">
        <v>50.777333333333331</v>
      </c>
      <c r="D1541" s="124">
        <v>42.133000000000003</v>
      </c>
      <c r="E1541" s="124">
        <v>41.384333333333338</v>
      </c>
      <c r="F1541" s="124">
        <v>53.065666666666665</v>
      </c>
      <c r="G1541" s="124">
        <v>46.359999999999992</v>
      </c>
      <c r="H1541" s="124">
        <v>53.303666666666665</v>
      </c>
      <c r="I1541" s="124">
        <v>54.161666666666662</v>
      </c>
      <c r="J1541" s="124">
        <v>51.323</v>
      </c>
      <c r="K1541" s="124">
        <v>42.162666666666667</v>
      </c>
      <c r="L1541" s="124">
        <v>47.634999999999998</v>
      </c>
      <c r="M1541" s="124">
        <v>43.698999999999991</v>
      </c>
    </row>
    <row r="1542" spans="1:13" ht="12" x14ac:dyDescent="0.25">
      <c r="A1542" s="175">
        <v>883.32</v>
      </c>
      <c r="B1542" s="124">
        <v>54.348666666666666</v>
      </c>
      <c r="C1542" s="124">
        <v>50.849333333333334</v>
      </c>
      <c r="D1542" s="124">
        <v>42.157000000000004</v>
      </c>
      <c r="E1542" s="124">
        <v>41.396666666666668</v>
      </c>
      <c r="F1542" s="124">
        <v>53.105333333333334</v>
      </c>
      <c r="G1542" s="124">
        <v>46.383999999999993</v>
      </c>
      <c r="H1542" s="124">
        <v>53.329666666666668</v>
      </c>
      <c r="I1542" s="124">
        <v>54.190666666666665</v>
      </c>
      <c r="J1542" s="124">
        <v>51.375</v>
      </c>
      <c r="K1542" s="124">
        <v>42.175333333333334</v>
      </c>
      <c r="L1542" s="124">
        <v>47.641666666666673</v>
      </c>
      <c r="M1542" s="124">
        <v>43.74133333333333</v>
      </c>
    </row>
    <row r="1543" spans="1:13" ht="12" x14ac:dyDescent="0.25">
      <c r="A1543" s="175">
        <v>883.75</v>
      </c>
      <c r="B1543" s="124">
        <v>54.31</v>
      </c>
      <c r="C1543" s="124">
        <v>50.832666666666661</v>
      </c>
      <c r="D1543" s="124">
        <v>42.110999999999997</v>
      </c>
      <c r="E1543" s="124">
        <v>41.331999999999994</v>
      </c>
      <c r="F1543" s="124">
        <v>53.099333333333334</v>
      </c>
      <c r="G1543" s="124">
        <v>46.356333333333332</v>
      </c>
      <c r="H1543" s="124">
        <v>53.302333333333337</v>
      </c>
      <c r="I1543" s="124">
        <v>54.140333333333331</v>
      </c>
      <c r="J1543" s="124">
        <v>51.326000000000001</v>
      </c>
      <c r="K1543" s="124">
        <v>42.150666666666666</v>
      </c>
      <c r="L1543" s="124">
        <v>47.604666666666667</v>
      </c>
      <c r="M1543" s="124">
        <v>43.719000000000001</v>
      </c>
    </row>
    <row r="1544" spans="1:13" ht="12" x14ac:dyDescent="0.25">
      <c r="A1544" s="175">
        <v>884.18</v>
      </c>
      <c r="B1544" s="124">
        <v>54.298000000000002</v>
      </c>
      <c r="C1544" s="124">
        <v>50.839666666666666</v>
      </c>
      <c r="D1544" s="124">
        <v>42.108333333333327</v>
      </c>
      <c r="E1544" s="124">
        <v>41.307333333333332</v>
      </c>
      <c r="F1544" s="124">
        <v>53.077333333333335</v>
      </c>
      <c r="G1544" s="124">
        <v>46.351999999999997</v>
      </c>
      <c r="H1544" s="124">
        <v>53.278333333333329</v>
      </c>
      <c r="I1544" s="124">
        <v>54.108000000000004</v>
      </c>
      <c r="J1544" s="124">
        <v>51.323666666666668</v>
      </c>
      <c r="K1544" s="124">
        <v>42.118666666666662</v>
      </c>
      <c r="L1544" s="124">
        <v>47.563333333333333</v>
      </c>
      <c r="M1544" s="124">
        <v>43.700333333333333</v>
      </c>
    </row>
    <row r="1545" spans="1:13" ht="12" x14ac:dyDescent="0.25">
      <c r="A1545" s="175">
        <v>884.61</v>
      </c>
      <c r="B1545" s="124">
        <v>54.254333333333335</v>
      </c>
      <c r="C1545" s="124">
        <v>50.829333333333331</v>
      </c>
      <c r="D1545" s="124">
        <v>42.073</v>
      </c>
      <c r="E1545" s="124">
        <v>41.273666666666664</v>
      </c>
      <c r="F1545" s="124">
        <v>53.048000000000002</v>
      </c>
      <c r="G1545" s="124">
        <v>46.350333333333332</v>
      </c>
      <c r="H1545" s="124">
        <v>53.256333333333338</v>
      </c>
      <c r="I1545" s="124">
        <v>54.080000000000005</v>
      </c>
      <c r="J1545" s="124">
        <v>51.271999999999998</v>
      </c>
      <c r="K1545" s="124">
        <v>42.071333333333335</v>
      </c>
      <c r="L1545" s="124">
        <v>47.52</v>
      </c>
      <c r="M1545" s="124">
        <v>43.667666666666669</v>
      </c>
    </row>
    <row r="1546" spans="1:13" ht="12" x14ac:dyDescent="0.25">
      <c r="A1546" s="175">
        <v>885.04</v>
      </c>
      <c r="B1546" s="124">
        <v>54.257333333333328</v>
      </c>
      <c r="C1546" s="124">
        <v>50.862333333333339</v>
      </c>
      <c r="D1546" s="124">
        <v>42.086333333333336</v>
      </c>
      <c r="E1546" s="124">
        <v>41.271999999999998</v>
      </c>
      <c r="F1546" s="124">
        <v>53.081666666666671</v>
      </c>
      <c r="G1546" s="124">
        <v>46.368666666666662</v>
      </c>
      <c r="H1546" s="124">
        <v>53.321666666666665</v>
      </c>
      <c r="I1546" s="124">
        <v>54.116000000000007</v>
      </c>
      <c r="J1546" s="124">
        <v>51.268333333333338</v>
      </c>
      <c r="K1546" s="124">
        <v>42.080666666666666</v>
      </c>
      <c r="L1546" s="124">
        <v>47.513666666666666</v>
      </c>
      <c r="M1546" s="124">
        <v>43.682333333333332</v>
      </c>
    </row>
    <row r="1547" spans="1:13" ht="12" x14ac:dyDescent="0.25">
      <c r="A1547" s="175">
        <v>885.47</v>
      </c>
      <c r="B1547" s="124">
        <v>54.257000000000005</v>
      </c>
      <c r="C1547" s="124">
        <v>50.849333333333334</v>
      </c>
      <c r="D1547" s="124">
        <v>42.066666666666663</v>
      </c>
      <c r="E1547" s="124">
        <v>41.271666666666668</v>
      </c>
      <c r="F1547" s="124">
        <v>53.071666666666665</v>
      </c>
      <c r="G1547" s="124">
        <v>46.354666666666667</v>
      </c>
      <c r="H1547" s="124">
        <v>53.307333333333332</v>
      </c>
      <c r="I1547" s="124">
        <v>54.095666666666659</v>
      </c>
      <c r="J1547" s="124">
        <v>51.262666666666668</v>
      </c>
      <c r="K1547" s="124">
        <v>42.095666666666666</v>
      </c>
      <c r="L1547" s="124">
        <v>47.505666666666663</v>
      </c>
      <c r="M1547" s="124">
        <v>43.664999999999999</v>
      </c>
    </row>
    <row r="1548" spans="1:13" ht="12" x14ac:dyDescent="0.25">
      <c r="A1548" s="175">
        <v>885.9</v>
      </c>
      <c r="B1548" s="124">
        <v>54.246999999999993</v>
      </c>
      <c r="C1548" s="124">
        <v>50.854000000000006</v>
      </c>
      <c r="D1548" s="124">
        <v>42.062666666666665</v>
      </c>
      <c r="E1548" s="124">
        <v>41.280666666666662</v>
      </c>
      <c r="F1548" s="124">
        <v>53.050999999999995</v>
      </c>
      <c r="G1548" s="124">
        <v>46.348999999999997</v>
      </c>
      <c r="H1548" s="124">
        <v>53.29</v>
      </c>
      <c r="I1548" s="124">
        <v>54.074333333333335</v>
      </c>
      <c r="J1548" s="124">
        <v>51.272666666666659</v>
      </c>
      <c r="K1548" s="124">
        <v>42.101666666666667</v>
      </c>
      <c r="L1548" s="124">
        <v>47.500666666666667</v>
      </c>
      <c r="M1548" s="124">
        <v>43.65</v>
      </c>
    </row>
    <row r="1549" spans="1:13" ht="12" x14ac:dyDescent="0.25">
      <c r="A1549" s="175">
        <v>886.33</v>
      </c>
      <c r="B1549" s="124">
        <v>54.271000000000008</v>
      </c>
      <c r="C1549" s="124">
        <v>50.860000000000007</v>
      </c>
      <c r="D1549" s="124">
        <v>42.040333333333336</v>
      </c>
      <c r="E1549" s="124">
        <v>41.30466666666667</v>
      </c>
      <c r="F1549" s="124">
        <v>53.03799999999999</v>
      </c>
      <c r="G1549" s="124">
        <v>46.360666666666667</v>
      </c>
      <c r="H1549" s="124">
        <v>53.286333333333339</v>
      </c>
      <c r="I1549" s="124">
        <v>54.073333333333331</v>
      </c>
      <c r="J1549" s="124">
        <v>51.281333333333329</v>
      </c>
      <c r="K1549" s="124">
        <v>42.126666666666665</v>
      </c>
      <c r="L1549" s="124">
        <v>47.495666666666665</v>
      </c>
      <c r="M1549" s="124">
        <v>43.672333333333334</v>
      </c>
    </row>
    <row r="1550" spans="1:13" ht="12" x14ac:dyDescent="0.25">
      <c r="A1550" s="175">
        <v>886.76</v>
      </c>
      <c r="B1550" s="124">
        <v>54.272666666666659</v>
      </c>
      <c r="C1550" s="124">
        <v>50.842999999999996</v>
      </c>
      <c r="D1550" s="124">
        <v>42.061666666666667</v>
      </c>
      <c r="E1550" s="124">
        <v>41.294666666666664</v>
      </c>
      <c r="F1550" s="124">
        <v>53.047000000000004</v>
      </c>
      <c r="G1550" s="124">
        <v>46.351666666666667</v>
      </c>
      <c r="H1550" s="124">
        <v>53.246999999999993</v>
      </c>
      <c r="I1550" s="124">
        <v>54.042333333333339</v>
      </c>
      <c r="J1550" s="124">
        <v>51.277333333333331</v>
      </c>
      <c r="K1550" s="124">
        <v>42.154333333333334</v>
      </c>
      <c r="L1550" s="124">
        <v>47.505666666666663</v>
      </c>
      <c r="M1550" s="124">
        <v>43.673333333333339</v>
      </c>
    </row>
    <row r="1551" spans="1:13" ht="12" x14ac:dyDescent="0.25">
      <c r="A1551" s="175">
        <v>887.19</v>
      </c>
      <c r="B1551" s="124">
        <v>54.278333333333336</v>
      </c>
      <c r="C1551" s="124">
        <v>50.817</v>
      </c>
      <c r="D1551" s="124">
        <v>42.04066666666666</v>
      </c>
      <c r="E1551" s="124">
        <v>41.279000000000003</v>
      </c>
      <c r="F1551" s="124">
        <v>53.068333333333328</v>
      </c>
      <c r="G1551" s="124">
        <v>46.328000000000003</v>
      </c>
      <c r="H1551" s="124">
        <v>53.270333333333326</v>
      </c>
      <c r="I1551" s="124">
        <v>54.06433333333333</v>
      </c>
      <c r="J1551" s="124">
        <v>51.287666666666667</v>
      </c>
      <c r="K1551" s="124">
        <v>42.171999999999997</v>
      </c>
      <c r="L1551" s="124">
        <v>47.501000000000005</v>
      </c>
      <c r="M1551" s="124">
        <v>43.68933333333333</v>
      </c>
    </row>
    <row r="1552" spans="1:13" ht="12" x14ac:dyDescent="0.25">
      <c r="A1552" s="175">
        <v>887.61</v>
      </c>
      <c r="B1552" s="124">
        <v>54.318000000000005</v>
      </c>
      <c r="C1552" s="124">
        <v>50.859333333333332</v>
      </c>
      <c r="D1552" s="124">
        <v>42.031333333333336</v>
      </c>
      <c r="E1552" s="124">
        <v>41.300999999999995</v>
      </c>
      <c r="F1552" s="124">
        <v>53.102333333333341</v>
      </c>
      <c r="G1552" s="124">
        <v>46.358666666666672</v>
      </c>
      <c r="H1552" s="124">
        <v>53.282666666666671</v>
      </c>
      <c r="I1552" s="124">
        <v>54.088333333333331</v>
      </c>
      <c r="J1552" s="124">
        <v>51.318000000000005</v>
      </c>
      <c r="K1552" s="124">
        <v>42.173333333333332</v>
      </c>
      <c r="L1552" s="124">
        <v>47.528999999999996</v>
      </c>
      <c r="M1552" s="124">
        <v>43.716666666666661</v>
      </c>
    </row>
    <row r="1553" spans="1:13" ht="12" x14ac:dyDescent="0.25">
      <c r="A1553" s="175">
        <v>888.04</v>
      </c>
      <c r="B1553" s="124">
        <v>54.306999999999995</v>
      </c>
      <c r="C1553" s="124">
        <v>50.876333333333328</v>
      </c>
      <c r="D1553" s="124">
        <v>42.057666666666663</v>
      </c>
      <c r="E1553" s="124">
        <v>41.305</v>
      </c>
      <c r="F1553" s="124">
        <v>53.118666666666662</v>
      </c>
      <c r="G1553" s="124">
        <v>46.375</v>
      </c>
      <c r="H1553" s="124">
        <v>53.324333333333335</v>
      </c>
      <c r="I1553" s="124">
        <v>54.097000000000001</v>
      </c>
      <c r="J1553" s="124">
        <v>51.330666666666673</v>
      </c>
      <c r="K1553" s="124">
        <v>42.187333333333335</v>
      </c>
      <c r="L1553" s="124">
        <v>47.546333333333337</v>
      </c>
      <c r="M1553" s="124">
        <v>43.737333333333332</v>
      </c>
    </row>
    <row r="1554" spans="1:13" ht="12" x14ac:dyDescent="0.25">
      <c r="A1554" s="175">
        <v>888.47</v>
      </c>
      <c r="B1554" s="124">
        <v>54.289666666666669</v>
      </c>
      <c r="C1554" s="124">
        <v>50.836999999999996</v>
      </c>
      <c r="D1554" s="124">
        <v>42.052666666666674</v>
      </c>
      <c r="E1554" s="124">
        <v>41.285333333333334</v>
      </c>
      <c r="F1554" s="124">
        <v>53.088666666666661</v>
      </c>
      <c r="G1554" s="124">
        <v>46.370000000000005</v>
      </c>
      <c r="H1554" s="124">
        <v>53.323666666666668</v>
      </c>
      <c r="I1554" s="124">
        <v>54.080333333333328</v>
      </c>
      <c r="J1554" s="124">
        <v>51.302</v>
      </c>
      <c r="K1554" s="124">
        <v>42.183999999999997</v>
      </c>
      <c r="L1554" s="124">
        <v>47.519333333333329</v>
      </c>
      <c r="M1554" s="124">
        <v>43.718333333333334</v>
      </c>
    </row>
    <row r="1555" spans="1:13" ht="12" x14ac:dyDescent="0.25">
      <c r="A1555" s="175">
        <v>888.9</v>
      </c>
      <c r="B1555" s="124">
        <v>54.262333333333338</v>
      </c>
      <c r="C1555" s="124">
        <v>50.820999999999998</v>
      </c>
      <c r="D1555" s="124">
        <v>42.044000000000004</v>
      </c>
      <c r="E1555" s="124">
        <v>41.289666666666662</v>
      </c>
      <c r="F1555" s="124">
        <v>53.080333333333328</v>
      </c>
      <c r="G1555" s="124">
        <v>46.355666666666671</v>
      </c>
      <c r="H1555" s="124">
        <v>53.335000000000001</v>
      </c>
      <c r="I1555" s="124">
        <v>54.109000000000002</v>
      </c>
      <c r="J1555" s="124">
        <v>51.286999999999999</v>
      </c>
      <c r="K1555" s="124">
        <v>42.167000000000002</v>
      </c>
      <c r="L1555" s="124">
        <v>47.506999999999998</v>
      </c>
      <c r="M1555" s="124">
        <v>43.687333333333335</v>
      </c>
    </row>
    <row r="1556" spans="1:13" ht="12" x14ac:dyDescent="0.25">
      <c r="A1556" s="175">
        <v>889.33</v>
      </c>
      <c r="B1556" s="124">
        <v>54.279666666666664</v>
      </c>
      <c r="C1556" s="124">
        <v>50.820666666666661</v>
      </c>
      <c r="D1556" s="124">
        <v>42.068333333333335</v>
      </c>
      <c r="E1556" s="124">
        <v>41.266666666666666</v>
      </c>
      <c r="F1556" s="124">
        <v>53.084333333333326</v>
      </c>
      <c r="G1556" s="124">
        <v>46.371333333333332</v>
      </c>
      <c r="H1556" s="124">
        <v>53.339333333333336</v>
      </c>
      <c r="I1556" s="124">
        <v>54.125333333333323</v>
      </c>
      <c r="J1556" s="124">
        <v>51.274666666666668</v>
      </c>
      <c r="K1556" s="124">
        <v>42.170666666666669</v>
      </c>
      <c r="L1556" s="124">
        <v>47.508000000000003</v>
      </c>
      <c r="M1556" s="124">
        <v>43.681000000000004</v>
      </c>
    </row>
    <row r="1557" spans="1:13" ht="12" x14ac:dyDescent="0.25">
      <c r="A1557" s="175">
        <v>889.76</v>
      </c>
      <c r="B1557" s="124">
        <v>54.288000000000004</v>
      </c>
      <c r="C1557" s="124">
        <v>50.842999999999996</v>
      </c>
      <c r="D1557" s="124">
        <v>42.096333333333327</v>
      </c>
      <c r="E1557" s="124">
        <v>41.248666666666665</v>
      </c>
      <c r="F1557" s="124">
        <v>53.058333333333337</v>
      </c>
      <c r="G1557" s="124">
        <v>46.381666666666661</v>
      </c>
      <c r="H1557" s="124">
        <v>53.343333333333334</v>
      </c>
      <c r="I1557" s="124">
        <v>54.099666666666671</v>
      </c>
      <c r="J1557" s="124">
        <v>51.270333333333333</v>
      </c>
      <c r="K1557" s="124">
        <v>42.164000000000001</v>
      </c>
      <c r="L1557" s="124">
        <v>47.496000000000002</v>
      </c>
      <c r="M1557" s="124">
        <v>43.682333333333332</v>
      </c>
    </row>
    <row r="1558" spans="1:13" ht="12" x14ac:dyDescent="0.25">
      <c r="A1558" s="175">
        <v>890.19</v>
      </c>
      <c r="B1558" s="124">
        <v>54.256333333333338</v>
      </c>
      <c r="C1558" s="124">
        <v>50.80766666666667</v>
      </c>
      <c r="D1558" s="124">
        <v>42.081333333333333</v>
      </c>
      <c r="E1558" s="124">
        <v>41.234000000000002</v>
      </c>
      <c r="F1558" s="124">
        <v>53.039666666666669</v>
      </c>
      <c r="G1558" s="124">
        <v>46.371333333333332</v>
      </c>
      <c r="H1558" s="124">
        <v>53.303333333333335</v>
      </c>
      <c r="I1558" s="124">
        <v>54.090333333333326</v>
      </c>
      <c r="J1558" s="124">
        <v>51.253666666666668</v>
      </c>
      <c r="K1558" s="124">
        <v>42.141333333333328</v>
      </c>
      <c r="L1558" s="124">
        <v>47.485999999999997</v>
      </c>
      <c r="M1558" s="124">
        <v>43.650666666666666</v>
      </c>
    </row>
    <row r="1559" spans="1:13" ht="12" x14ac:dyDescent="0.25">
      <c r="A1559" s="175">
        <v>890.62</v>
      </c>
      <c r="B1559" s="124">
        <v>54.268333333333338</v>
      </c>
      <c r="C1559" s="124">
        <v>50.81733333333333</v>
      </c>
      <c r="D1559" s="124">
        <v>42.106666666666662</v>
      </c>
      <c r="E1559" s="124">
        <v>41.274999999999999</v>
      </c>
      <c r="F1559" s="124">
        <v>53.047333333333334</v>
      </c>
      <c r="G1559" s="124">
        <v>46.414999999999999</v>
      </c>
      <c r="H1559" s="124">
        <v>53.307333333333332</v>
      </c>
      <c r="I1559" s="124">
        <v>54.108666666666664</v>
      </c>
      <c r="J1559" s="124">
        <v>51.288000000000004</v>
      </c>
      <c r="K1559" s="124">
        <v>42.136666666666663</v>
      </c>
      <c r="L1559" s="124">
        <v>47.521999999999998</v>
      </c>
      <c r="M1559" s="124">
        <v>43.669999999999995</v>
      </c>
    </row>
    <row r="1560" spans="1:13" ht="12" x14ac:dyDescent="0.25">
      <c r="A1560" s="175">
        <v>891.05</v>
      </c>
      <c r="B1560" s="124">
        <v>54.286333333333339</v>
      </c>
      <c r="C1560" s="124">
        <v>50.860333333333337</v>
      </c>
      <c r="D1560" s="124">
        <v>42.143666666666668</v>
      </c>
      <c r="E1560" s="124">
        <v>41.31733333333333</v>
      </c>
      <c r="F1560" s="124">
        <v>53.086666666666666</v>
      </c>
      <c r="G1560" s="124">
        <v>46.456333333333333</v>
      </c>
      <c r="H1560" s="124">
        <v>53.354000000000006</v>
      </c>
      <c r="I1560" s="124">
        <v>54.158666666666669</v>
      </c>
      <c r="J1560" s="124">
        <v>51.340333333333341</v>
      </c>
      <c r="K1560" s="124">
        <v>42.165333333333336</v>
      </c>
      <c r="L1560" s="124">
        <v>47.547333333333334</v>
      </c>
      <c r="M1560" s="124">
        <v>43.706333333333333</v>
      </c>
    </row>
    <row r="1561" spans="1:13" ht="12" x14ac:dyDescent="0.25">
      <c r="A1561" s="175">
        <v>891.48</v>
      </c>
      <c r="B1561" s="124">
        <v>54.32566666666667</v>
      </c>
      <c r="C1561" s="124">
        <v>50.868333333333332</v>
      </c>
      <c r="D1561" s="124">
        <v>42.150000000000006</v>
      </c>
      <c r="E1561" s="124">
        <v>41.338999999999999</v>
      </c>
      <c r="F1561" s="124">
        <v>53.093666666666671</v>
      </c>
      <c r="G1561" s="124">
        <v>46.490000000000009</v>
      </c>
      <c r="H1561" s="124">
        <v>53.376666666666665</v>
      </c>
      <c r="I1561" s="124">
        <v>54.178666666666665</v>
      </c>
      <c r="J1561" s="124">
        <v>51.394333333333329</v>
      </c>
      <c r="K1561" s="124">
        <v>42.17966666666667</v>
      </c>
      <c r="L1561" s="124">
        <v>47.580999999999996</v>
      </c>
      <c r="M1561" s="124">
        <v>43.735666666666667</v>
      </c>
    </row>
    <row r="1562" spans="1:13" ht="12" x14ac:dyDescent="0.25">
      <c r="A1562" s="175">
        <v>891.91</v>
      </c>
      <c r="B1562" s="124">
        <v>54.324333333333335</v>
      </c>
      <c r="C1562" s="124">
        <v>50.881666666666668</v>
      </c>
      <c r="D1562" s="124">
        <v>42.133333333333333</v>
      </c>
      <c r="E1562" s="124">
        <v>41.319333333333333</v>
      </c>
      <c r="F1562" s="124">
        <v>53.115333333333332</v>
      </c>
      <c r="G1562" s="124">
        <v>46.469333333333338</v>
      </c>
      <c r="H1562" s="124">
        <v>53.391999999999996</v>
      </c>
      <c r="I1562" s="124">
        <v>54.191666666666663</v>
      </c>
      <c r="J1562" s="124">
        <v>51.372000000000007</v>
      </c>
      <c r="K1562" s="124">
        <v>42.168000000000006</v>
      </c>
      <c r="L1562" s="124">
        <v>47.576000000000001</v>
      </c>
      <c r="M1562" s="124">
        <v>43.751666666666665</v>
      </c>
    </row>
    <row r="1563" spans="1:13" ht="12" x14ac:dyDescent="0.25">
      <c r="A1563" s="175">
        <v>892.34</v>
      </c>
      <c r="B1563" s="124">
        <v>54.351999999999997</v>
      </c>
      <c r="C1563" s="124">
        <v>50.879666666666672</v>
      </c>
      <c r="D1563" s="124">
        <v>42.150333333333336</v>
      </c>
      <c r="E1563" s="124">
        <v>41.329333333333331</v>
      </c>
      <c r="F1563" s="124">
        <v>53.122333333333337</v>
      </c>
      <c r="G1563" s="124">
        <v>46.491999999999997</v>
      </c>
      <c r="H1563" s="124">
        <v>53.410000000000004</v>
      </c>
      <c r="I1563" s="124">
        <v>54.195</v>
      </c>
      <c r="J1563" s="124">
        <v>51.338333333333331</v>
      </c>
      <c r="K1563" s="124">
        <v>42.198</v>
      </c>
      <c r="L1563" s="124">
        <v>47.606333333333332</v>
      </c>
      <c r="M1563" s="124">
        <v>43.74466666666666</v>
      </c>
    </row>
    <row r="1564" spans="1:13" ht="12" x14ac:dyDescent="0.25">
      <c r="A1564" s="175">
        <v>892.77</v>
      </c>
      <c r="B1564" s="124">
        <v>54.417999999999999</v>
      </c>
      <c r="C1564" s="124">
        <v>50.925666666666665</v>
      </c>
      <c r="D1564" s="124">
        <v>42.211333333333329</v>
      </c>
      <c r="E1564" s="124">
        <v>41.401333333333326</v>
      </c>
      <c r="F1564" s="124">
        <v>53.167000000000002</v>
      </c>
      <c r="G1564" s="124">
        <v>46.558</v>
      </c>
      <c r="H1564" s="124">
        <v>53.463000000000001</v>
      </c>
      <c r="I1564" s="124">
        <v>54.235666666666667</v>
      </c>
      <c r="J1564" s="124">
        <v>51.418666666666667</v>
      </c>
      <c r="K1564" s="124">
        <v>42.239666666666672</v>
      </c>
      <c r="L1564" s="124">
        <v>47.687666666666665</v>
      </c>
      <c r="M1564" s="124">
        <v>43.792333333333339</v>
      </c>
    </row>
    <row r="1565" spans="1:13" ht="12" x14ac:dyDescent="0.25">
      <c r="A1565" s="175">
        <v>893.2</v>
      </c>
      <c r="B1565" s="124">
        <v>54.44</v>
      </c>
      <c r="C1565" s="124">
        <v>50.929000000000002</v>
      </c>
      <c r="D1565" s="124">
        <v>42.238333333333337</v>
      </c>
      <c r="E1565" s="124">
        <v>41.427333333333337</v>
      </c>
      <c r="F1565" s="124">
        <v>53.187999999999995</v>
      </c>
      <c r="G1565" s="124">
        <v>46.573</v>
      </c>
      <c r="H1565" s="124">
        <v>53.49666666666667</v>
      </c>
      <c r="I1565" s="124">
        <v>54.270666666666671</v>
      </c>
      <c r="J1565" s="124">
        <v>51.390333333333331</v>
      </c>
      <c r="K1565" s="124">
        <v>42.264333333333333</v>
      </c>
      <c r="L1565" s="124">
        <v>47.719000000000001</v>
      </c>
      <c r="M1565" s="124">
        <v>43.812000000000005</v>
      </c>
    </row>
    <row r="1566" spans="1:13" ht="12" x14ac:dyDescent="0.25">
      <c r="A1566" s="175">
        <v>893.63</v>
      </c>
      <c r="B1566" s="124">
        <v>54.442666666666668</v>
      </c>
      <c r="C1566" s="124">
        <v>50.929333333333339</v>
      </c>
      <c r="D1566" s="124">
        <v>42.264000000000003</v>
      </c>
      <c r="E1566" s="124">
        <v>41.466000000000001</v>
      </c>
      <c r="F1566" s="124">
        <v>53.203666666666663</v>
      </c>
      <c r="G1566" s="124">
        <v>46.552333333333337</v>
      </c>
      <c r="H1566" s="124">
        <v>53.536000000000001</v>
      </c>
      <c r="I1566" s="124">
        <v>54.311999999999991</v>
      </c>
      <c r="J1566" s="124">
        <v>51.394333333333329</v>
      </c>
      <c r="K1566" s="124">
        <v>42.282666666666671</v>
      </c>
      <c r="L1566" s="124">
        <v>47.727666666666664</v>
      </c>
      <c r="M1566" s="124">
        <v>43.838000000000001</v>
      </c>
    </row>
    <row r="1567" spans="1:13" ht="12" x14ac:dyDescent="0.25">
      <c r="A1567" s="175">
        <v>894.06</v>
      </c>
      <c r="B1567" s="124">
        <v>54.43866666666667</v>
      </c>
      <c r="C1567" s="124">
        <v>50.883999999999993</v>
      </c>
      <c r="D1567" s="124">
        <v>42.220666666666666</v>
      </c>
      <c r="E1567" s="124">
        <v>41.469333333333331</v>
      </c>
      <c r="F1567" s="124">
        <v>53.148333333333341</v>
      </c>
      <c r="G1567" s="124">
        <v>46.517333333333333</v>
      </c>
      <c r="H1567" s="124">
        <v>53.467333333333336</v>
      </c>
      <c r="I1567" s="124">
        <v>54.284999999999997</v>
      </c>
      <c r="J1567" s="124">
        <v>51.332333333333331</v>
      </c>
      <c r="K1567" s="124">
        <v>42.264333333333333</v>
      </c>
      <c r="L1567" s="124">
        <v>47.705666666666673</v>
      </c>
      <c r="M1567" s="124">
        <v>43.795999999999999</v>
      </c>
    </row>
    <row r="1568" spans="1:13" ht="12" x14ac:dyDescent="0.25">
      <c r="A1568" s="175">
        <v>894.49</v>
      </c>
      <c r="B1568" s="124">
        <v>54.472333333333331</v>
      </c>
      <c r="C1568" s="124">
        <v>50.92166666666666</v>
      </c>
      <c r="D1568" s="124">
        <v>42.265666666666668</v>
      </c>
      <c r="E1568" s="124">
        <v>41.506333333333338</v>
      </c>
      <c r="F1568" s="124">
        <v>53.165666666666674</v>
      </c>
      <c r="G1568" s="124">
        <v>46.574999999999996</v>
      </c>
      <c r="H1568" s="124">
        <v>53.507333333333328</v>
      </c>
      <c r="I1568" s="124">
        <v>54.318000000000005</v>
      </c>
      <c r="J1568" s="124">
        <v>51.362666666666662</v>
      </c>
      <c r="K1568" s="124">
        <v>42.252000000000002</v>
      </c>
      <c r="L1568" s="124">
        <v>47.74666666666667</v>
      </c>
      <c r="M1568" s="124">
        <v>43.818666666666665</v>
      </c>
    </row>
    <row r="1569" spans="1:13" ht="12" x14ac:dyDescent="0.25">
      <c r="A1569" s="175">
        <v>894.92</v>
      </c>
      <c r="B1569" s="124">
        <v>54.440333333333335</v>
      </c>
      <c r="C1569" s="124">
        <v>50.907000000000004</v>
      </c>
      <c r="D1569" s="124">
        <v>42.286000000000001</v>
      </c>
      <c r="E1569" s="124">
        <v>41.500999999999998</v>
      </c>
      <c r="F1569" s="124">
        <v>53.157000000000004</v>
      </c>
      <c r="G1569" s="124">
        <v>46.562999999999995</v>
      </c>
      <c r="H1569" s="124">
        <v>53.516333333333336</v>
      </c>
      <c r="I1569" s="124">
        <v>54.30766666666667</v>
      </c>
      <c r="J1569" s="124">
        <v>51.347000000000001</v>
      </c>
      <c r="K1569" s="124">
        <v>42.251666666666665</v>
      </c>
      <c r="L1569" s="124">
        <v>47.731666666666662</v>
      </c>
      <c r="M1569" s="124">
        <v>43.831666666666671</v>
      </c>
    </row>
    <row r="1570" spans="1:13" ht="12" x14ac:dyDescent="0.25">
      <c r="A1570" s="175">
        <v>895.34</v>
      </c>
      <c r="B1570" s="124">
        <v>54.401666666666664</v>
      </c>
      <c r="C1570" s="124">
        <v>50.895666666666671</v>
      </c>
      <c r="D1570" s="124">
        <v>42.289333333333339</v>
      </c>
      <c r="E1570" s="124">
        <v>41.465666666666671</v>
      </c>
      <c r="F1570" s="124">
        <v>53.152999999999999</v>
      </c>
      <c r="G1570" s="124">
        <v>46.530666666666662</v>
      </c>
      <c r="H1570" s="124">
        <v>53.498333333333335</v>
      </c>
      <c r="I1570" s="124">
        <v>54.275000000000006</v>
      </c>
      <c r="J1570" s="124">
        <v>51.339333333333343</v>
      </c>
      <c r="K1570" s="124">
        <v>42.238333333333337</v>
      </c>
      <c r="L1570" s="124">
        <v>47.691666666666663</v>
      </c>
      <c r="M1570" s="124">
        <v>43.824666666666666</v>
      </c>
    </row>
    <row r="1571" spans="1:13" ht="12" x14ac:dyDescent="0.25">
      <c r="A1571" s="175">
        <v>895.77</v>
      </c>
      <c r="B1571" s="124">
        <v>54.383999999999993</v>
      </c>
      <c r="C1571" s="124">
        <v>50.914666666666669</v>
      </c>
      <c r="D1571" s="124">
        <v>42.280666666666669</v>
      </c>
      <c r="E1571" s="124">
        <v>41.492666666666672</v>
      </c>
      <c r="F1571" s="124">
        <v>53.151333333333334</v>
      </c>
      <c r="G1571" s="124">
        <v>46.538999999999994</v>
      </c>
      <c r="H1571" s="124">
        <v>53.533333333333331</v>
      </c>
      <c r="I1571" s="124">
        <v>54.280333333333338</v>
      </c>
      <c r="J1571" s="124">
        <v>51.343999999999994</v>
      </c>
      <c r="K1571" s="124">
        <v>42.236333333333334</v>
      </c>
      <c r="L1571" s="124">
        <v>47.705000000000005</v>
      </c>
      <c r="M1571" s="124">
        <v>43.843666666666671</v>
      </c>
    </row>
    <row r="1572" spans="1:13" ht="12" x14ac:dyDescent="0.25">
      <c r="A1572" s="175">
        <v>896.2</v>
      </c>
      <c r="B1572" s="124">
        <v>54.393000000000001</v>
      </c>
      <c r="C1572" s="124">
        <v>50.911000000000001</v>
      </c>
      <c r="D1572" s="124">
        <v>42.30233333333333</v>
      </c>
      <c r="E1572" s="124">
        <v>41.480333333333334</v>
      </c>
      <c r="F1572" s="124">
        <v>53.119</v>
      </c>
      <c r="G1572" s="124">
        <v>46.546999999999997</v>
      </c>
      <c r="H1572" s="124">
        <v>53.522666666666659</v>
      </c>
      <c r="I1572" s="124">
        <v>54.254999999999995</v>
      </c>
      <c r="J1572" s="124">
        <v>51.326333333333331</v>
      </c>
      <c r="K1572" s="124">
        <v>42.237333333333332</v>
      </c>
      <c r="L1572" s="124">
        <v>47.721000000000004</v>
      </c>
      <c r="M1572" s="124">
        <v>43.826333333333331</v>
      </c>
    </row>
    <row r="1573" spans="1:13" ht="12" x14ac:dyDescent="0.25">
      <c r="A1573" s="175">
        <v>896.63</v>
      </c>
      <c r="B1573" s="124">
        <v>54.385999999999996</v>
      </c>
      <c r="C1573" s="124">
        <v>50.887666666666668</v>
      </c>
      <c r="D1573" s="124">
        <v>42.296666666666674</v>
      </c>
      <c r="E1573" s="124">
        <v>41.490333333333332</v>
      </c>
      <c r="F1573" s="124">
        <v>53.144000000000005</v>
      </c>
      <c r="G1573" s="124">
        <v>46.582666666666661</v>
      </c>
      <c r="H1573" s="124">
        <v>53.517333333333333</v>
      </c>
      <c r="I1573" s="124">
        <v>54.249666666666663</v>
      </c>
      <c r="J1573" s="124">
        <v>51.303333333333335</v>
      </c>
      <c r="K1573" s="124">
        <v>42.241999999999997</v>
      </c>
      <c r="L1573" s="124">
        <v>47.710333333333331</v>
      </c>
      <c r="M1573" s="124">
        <v>43.807333333333332</v>
      </c>
    </row>
    <row r="1574" spans="1:13" ht="12" x14ac:dyDescent="0.25">
      <c r="A1574" s="175">
        <v>897.06</v>
      </c>
      <c r="B1574" s="124">
        <v>54.380333333333333</v>
      </c>
      <c r="C1574" s="124">
        <v>50.904333333333334</v>
      </c>
      <c r="D1574" s="124">
        <v>42.294333333333334</v>
      </c>
      <c r="E1574" s="124">
        <v>41.469000000000001</v>
      </c>
      <c r="F1574" s="124">
        <v>53.137666666666668</v>
      </c>
      <c r="G1574" s="124">
        <v>46.608333333333327</v>
      </c>
      <c r="H1574" s="124">
        <v>53.511333333333333</v>
      </c>
      <c r="I1574" s="124">
        <v>54.272999999999996</v>
      </c>
      <c r="J1574" s="124">
        <v>51.29</v>
      </c>
      <c r="K1574" s="124">
        <v>42.216999999999999</v>
      </c>
      <c r="L1574" s="124">
        <v>47.709666666666671</v>
      </c>
      <c r="M1574" s="124">
        <v>43.785000000000004</v>
      </c>
    </row>
    <row r="1575" spans="1:13" ht="12" x14ac:dyDescent="0.25">
      <c r="A1575" s="175">
        <v>897.49</v>
      </c>
      <c r="B1575" s="124">
        <v>54.416666666666664</v>
      </c>
      <c r="C1575" s="124">
        <v>50.949999999999996</v>
      </c>
      <c r="D1575" s="124">
        <v>42.308</v>
      </c>
      <c r="E1575" s="124">
        <v>41.503</v>
      </c>
      <c r="F1575" s="124">
        <v>53.134666666666668</v>
      </c>
      <c r="G1575" s="124">
        <v>46.626333333333342</v>
      </c>
      <c r="H1575" s="124">
        <v>53.512333333333338</v>
      </c>
      <c r="I1575" s="124">
        <v>54.300000000000004</v>
      </c>
      <c r="J1575" s="124">
        <v>51.313333333333333</v>
      </c>
      <c r="K1575" s="124">
        <v>42.263666666666666</v>
      </c>
      <c r="L1575" s="124">
        <v>47.760333333333335</v>
      </c>
      <c r="M1575" s="124">
        <v>43.81133333333333</v>
      </c>
    </row>
    <row r="1576" spans="1:13" ht="12" x14ac:dyDescent="0.25">
      <c r="A1576" s="175">
        <v>897.92</v>
      </c>
      <c r="B1576" s="124">
        <v>54.425000000000004</v>
      </c>
      <c r="C1576" s="124">
        <v>50.976333333333336</v>
      </c>
      <c r="D1576" s="124">
        <v>42.31366666666667</v>
      </c>
      <c r="E1576" s="124">
        <v>41.511333333333333</v>
      </c>
      <c r="F1576" s="124">
        <v>53.147666666666673</v>
      </c>
      <c r="G1576" s="124">
        <v>46.641333333333336</v>
      </c>
      <c r="H1576" s="124">
        <v>53.537666666666667</v>
      </c>
      <c r="I1576" s="124">
        <v>54.300666666666672</v>
      </c>
      <c r="J1576" s="124">
        <v>51.294999999999995</v>
      </c>
      <c r="K1576" s="124">
        <v>42.256</v>
      </c>
      <c r="L1576" s="124">
        <v>47.773666666666678</v>
      </c>
      <c r="M1576" s="124">
        <v>43.818000000000005</v>
      </c>
    </row>
    <row r="1577" spans="1:13" ht="12" x14ac:dyDescent="0.25">
      <c r="A1577" s="175">
        <v>898.35</v>
      </c>
      <c r="B1577" s="124">
        <v>54.424333333333344</v>
      </c>
      <c r="C1577" s="124">
        <v>50.985000000000007</v>
      </c>
      <c r="D1577" s="124">
        <v>42.286333333333339</v>
      </c>
      <c r="E1577" s="124">
        <v>41.530333333333331</v>
      </c>
      <c r="F1577" s="124">
        <v>53.120000000000005</v>
      </c>
      <c r="G1577" s="124">
        <v>46.616999999999997</v>
      </c>
      <c r="H1577" s="124">
        <v>53.516666666666673</v>
      </c>
      <c r="I1577" s="124">
        <v>54.264999999999993</v>
      </c>
      <c r="J1577" s="124">
        <v>51.288000000000004</v>
      </c>
      <c r="K1577" s="124">
        <v>42.22</v>
      </c>
      <c r="L1577" s="124">
        <v>47.783666666666669</v>
      </c>
      <c r="M1577" s="124">
        <v>43.781666666666666</v>
      </c>
    </row>
    <row r="1578" spans="1:13" ht="12" x14ac:dyDescent="0.25">
      <c r="A1578" s="175">
        <v>898.78</v>
      </c>
      <c r="B1578" s="124">
        <v>54.416333333333334</v>
      </c>
      <c r="C1578" s="124">
        <v>50.944999999999993</v>
      </c>
      <c r="D1578" s="124">
        <v>42.259333333333331</v>
      </c>
      <c r="E1578" s="124">
        <v>41.515999999999998</v>
      </c>
      <c r="F1578" s="124">
        <v>53.127333333333333</v>
      </c>
      <c r="G1578" s="124">
        <v>46.568000000000005</v>
      </c>
      <c r="H1578" s="124">
        <v>53.476333333333336</v>
      </c>
      <c r="I1578" s="124">
        <v>54.235666666666667</v>
      </c>
      <c r="J1578" s="124">
        <v>51.270333333333333</v>
      </c>
      <c r="K1578" s="124">
        <v>42.211666666666666</v>
      </c>
      <c r="L1578" s="124">
        <v>47.769666666666666</v>
      </c>
      <c r="M1578" s="124">
        <v>43.739666666666665</v>
      </c>
    </row>
    <row r="1579" spans="1:13" ht="12" x14ac:dyDescent="0.25">
      <c r="A1579" s="175">
        <v>899.21</v>
      </c>
      <c r="B1579" s="124">
        <v>54.390666666666668</v>
      </c>
      <c r="C1579" s="124">
        <v>50.932333333333332</v>
      </c>
      <c r="D1579" s="124">
        <v>42.260666666666665</v>
      </c>
      <c r="E1579" s="124">
        <v>41.491999999999997</v>
      </c>
      <c r="F1579" s="124">
        <v>53.133333333333326</v>
      </c>
      <c r="G1579" s="124">
        <v>46.568333333333335</v>
      </c>
      <c r="H1579" s="124">
        <v>53.471333333333327</v>
      </c>
      <c r="I1579" s="124">
        <v>54.202333333333335</v>
      </c>
      <c r="J1579" s="124">
        <v>51.262333333333338</v>
      </c>
      <c r="K1579" s="124">
        <v>42.179333333333332</v>
      </c>
      <c r="L1579" s="124">
        <v>47.766666666666673</v>
      </c>
      <c r="M1579" s="124">
        <v>43.729333333333329</v>
      </c>
    </row>
    <row r="1580" spans="1:13" ht="12" x14ac:dyDescent="0.25">
      <c r="A1580" s="175">
        <v>899.63</v>
      </c>
      <c r="B1580" s="124">
        <v>54.348666666666666</v>
      </c>
      <c r="C1580" s="124">
        <v>50.918333333333329</v>
      </c>
      <c r="D1580" s="124">
        <v>42.230333333333334</v>
      </c>
      <c r="E1580" s="124">
        <v>41.449999999999996</v>
      </c>
      <c r="F1580" s="124">
        <v>53.128666666666668</v>
      </c>
      <c r="G1580" s="124">
        <v>46.525333333333329</v>
      </c>
      <c r="H1580" s="124">
        <v>53.465333333333341</v>
      </c>
      <c r="I1580" s="124">
        <v>54.167666666666669</v>
      </c>
      <c r="J1580" s="124">
        <v>51.21</v>
      </c>
      <c r="K1580" s="124">
        <v>42.168666666666667</v>
      </c>
      <c r="L1580" s="124">
        <v>47.725999999999999</v>
      </c>
      <c r="M1580" s="124">
        <v>43.685333333333325</v>
      </c>
    </row>
    <row r="1581" spans="1:13" ht="12" x14ac:dyDescent="0.25">
      <c r="A1581" s="175">
        <v>900.06</v>
      </c>
      <c r="B1581" s="124">
        <v>54.330000000000005</v>
      </c>
      <c r="C1581" s="124">
        <v>50.91566666666666</v>
      </c>
      <c r="D1581" s="124">
        <v>42.24</v>
      </c>
      <c r="E1581" s="124">
        <v>41.43266666666667</v>
      </c>
      <c r="F1581" s="124">
        <v>53.127000000000002</v>
      </c>
      <c r="G1581" s="124">
        <v>46.528666666666673</v>
      </c>
      <c r="H1581" s="124">
        <v>53.49133333333333</v>
      </c>
      <c r="I1581" s="124">
        <v>54.125666666666667</v>
      </c>
      <c r="J1581" s="124">
        <v>51.178333333333342</v>
      </c>
      <c r="K1581" s="124">
        <v>42.157333333333334</v>
      </c>
      <c r="L1581" s="124">
        <v>47.72</v>
      </c>
      <c r="M1581" s="124">
        <v>43.663666666666671</v>
      </c>
    </row>
    <row r="1582" spans="1:13" ht="12" x14ac:dyDescent="0.25">
      <c r="A1582" s="175">
        <v>900.49</v>
      </c>
      <c r="B1582" s="124">
        <v>54.324000000000005</v>
      </c>
      <c r="C1582" s="124">
        <v>50.937000000000005</v>
      </c>
      <c r="D1582" s="124">
        <v>42.248333333333328</v>
      </c>
      <c r="E1582" s="124">
        <v>41.434333333333335</v>
      </c>
      <c r="F1582" s="124">
        <v>53.119</v>
      </c>
      <c r="G1582" s="124">
        <v>46.503999999999998</v>
      </c>
      <c r="H1582" s="124">
        <v>53.488666666666667</v>
      </c>
      <c r="I1582" s="124">
        <v>54.118333333333339</v>
      </c>
      <c r="J1582" s="124">
        <v>51.163666666666664</v>
      </c>
      <c r="K1582" s="124">
        <v>42.175999999999995</v>
      </c>
      <c r="L1582" s="124">
        <v>47.679333333333339</v>
      </c>
      <c r="M1582" s="124">
        <v>43.658999999999999</v>
      </c>
    </row>
    <row r="1583" spans="1:13" ht="12" x14ac:dyDescent="0.25">
      <c r="A1583" s="175">
        <v>900.92</v>
      </c>
      <c r="B1583" s="124">
        <v>54.268666666666668</v>
      </c>
      <c r="C1583" s="124">
        <v>50.911666666666669</v>
      </c>
      <c r="D1583" s="124">
        <v>42.210333333333331</v>
      </c>
      <c r="E1583" s="124">
        <v>41.440666666666665</v>
      </c>
      <c r="F1583" s="124">
        <v>53.061666666666667</v>
      </c>
      <c r="G1583" s="124">
        <v>46.463999999999999</v>
      </c>
      <c r="H1583" s="124">
        <v>53.436666666666667</v>
      </c>
      <c r="I1583" s="124">
        <v>54.065666666666665</v>
      </c>
      <c r="J1583" s="124">
        <v>51.136000000000003</v>
      </c>
      <c r="K1583" s="124">
        <v>42.145000000000003</v>
      </c>
      <c r="L1583" s="124">
        <v>47.649666666666668</v>
      </c>
      <c r="M1583" s="124">
        <v>43.612333333333332</v>
      </c>
    </row>
    <row r="1584" spans="1:13" ht="12" x14ac:dyDescent="0.25">
      <c r="A1584" s="175">
        <v>901.35</v>
      </c>
      <c r="B1584" s="124">
        <v>54.238</v>
      </c>
      <c r="C1584" s="124">
        <v>50.895000000000003</v>
      </c>
      <c r="D1584" s="124">
        <v>42.213666666666661</v>
      </c>
      <c r="E1584" s="124">
        <v>41.440000000000005</v>
      </c>
      <c r="F1584" s="124">
        <v>53.038666666666664</v>
      </c>
      <c r="G1584" s="124">
        <v>46.460666666666668</v>
      </c>
      <c r="H1584" s="124">
        <v>53.41566666666666</v>
      </c>
      <c r="I1584" s="124">
        <v>54.072000000000003</v>
      </c>
      <c r="J1584" s="124">
        <v>51.160000000000004</v>
      </c>
      <c r="K1584" s="124">
        <v>42.153666666666666</v>
      </c>
      <c r="L1584" s="124">
        <v>47.610666666666667</v>
      </c>
      <c r="M1584" s="124">
        <v>43.605999999999995</v>
      </c>
    </row>
    <row r="1585" spans="1:13" ht="12" x14ac:dyDescent="0.25">
      <c r="A1585" s="175">
        <v>901.78</v>
      </c>
      <c r="B1585" s="124">
        <v>54.175666666666672</v>
      </c>
      <c r="C1585" s="124">
        <v>50.853000000000002</v>
      </c>
      <c r="D1585" s="124">
        <v>42.172333333333334</v>
      </c>
      <c r="E1585" s="124">
        <v>41.403333333333336</v>
      </c>
      <c r="F1585" s="124">
        <v>52.946333333333335</v>
      </c>
      <c r="G1585" s="124">
        <v>46.384333333333331</v>
      </c>
      <c r="H1585" s="124">
        <v>53.37766666666667</v>
      </c>
      <c r="I1585" s="124">
        <v>54.025333333333329</v>
      </c>
      <c r="J1585" s="124">
        <v>51.093999999999994</v>
      </c>
      <c r="K1585" s="124">
        <v>42.125</v>
      </c>
      <c r="L1585" s="124">
        <v>47.55866666666666</v>
      </c>
      <c r="M1585" s="124">
        <v>43.540333333333336</v>
      </c>
    </row>
    <row r="1586" spans="1:13" ht="12" x14ac:dyDescent="0.25">
      <c r="A1586" s="175">
        <v>902.21</v>
      </c>
      <c r="B1586" s="124">
        <v>54.205666666666673</v>
      </c>
      <c r="C1586" s="124">
        <v>50.87833333333333</v>
      </c>
      <c r="D1586" s="124">
        <v>42.185000000000002</v>
      </c>
      <c r="E1586" s="124">
        <v>41.431333333333335</v>
      </c>
      <c r="F1586" s="124">
        <v>52.937999999999995</v>
      </c>
      <c r="G1586" s="124">
        <v>46.382666666666665</v>
      </c>
      <c r="H1586" s="124">
        <v>53.366666666666667</v>
      </c>
      <c r="I1586" s="124">
        <v>54.015999999999998</v>
      </c>
      <c r="J1586" s="124">
        <v>51.121000000000002</v>
      </c>
      <c r="K1586" s="124">
        <v>42.158333333333331</v>
      </c>
      <c r="L1586" s="124">
        <v>47.561666666666667</v>
      </c>
      <c r="M1586" s="124">
        <v>43.548333333333325</v>
      </c>
    </row>
    <row r="1587" spans="1:13" ht="12" x14ac:dyDescent="0.25">
      <c r="A1587" s="175">
        <v>902.64</v>
      </c>
      <c r="B1587" s="124">
        <v>54.213666666666661</v>
      </c>
      <c r="C1587" s="124">
        <v>50.850333333333339</v>
      </c>
      <c r="D1587" s="124">
        <v>42.166000000000004</v>
      </c>
      <c r="E1587" s="124">
        <v>41.389000000000003</v>
      </c>
      <c r="F1587" s="124">
        <v>52.911333333333324</v>
      </c>
      <c r="G1587" s="124">
        <v>46.377000000000002</v>
      </c>
      <c r="H1587" s="124">
        <v>53.31433333333333</v>
      </c>
      <c r="I1587" s="124">
        <v>53.972666666666669</v>
      </c>
      <c r="J1587" s="124">
        <v>51.11633333333333</v>
      </c>
      <c r="K1587" s="124">
        <v>42.152333333333331</v>
      </c>
      <c r="L1587" s="124">
        <v>47.562333333333328</v>
      </c>
      <c r="M1587" s="124">
        <v>43.494333333333337</v>
      </c>
    </row>
    <row r="1588" spans="1:13" ht="12" x14ac:dyDescent="0.25">
      <c r="A1588" s="175">
        <v>903.07</v>
      </c>
      <c r="B1588" s="124">
        <v>54.253999999999998</v>
      </c>
      <c r="C1588" s="124">
        <v>50.915999999999997</v>
      </c>
      <c r="D1588" s="124">
        <v>42.222333333333331</v>
      </c>
      <c r="E1588" s="124">
        <v>41.418333333333337</v>
      </c>
      <c r="F1588" s="124">
        <v>52.973333333333329</v>
      </c>
      <c r="G1588" s="124">
        <v>46.451666666666675</v>
      </c>
      <c r="H1588" s="124">
        <v>53.369</v>
      </c>
      <c r="I1588" s="124">
        <v>54.029000000000003</v>
      </c>
      <c r="J1588" s="124">
        <v>51.195666666666661</v>
      </c>
      <c r="K1588" s="124">
        <v>42.18933333333333</v>
      </c>
      <c r="L1588" s="124">
        <v>47.615999999999993</v>
      </c>
      <c r="M1588" s="124">
        <v>43.571666666666665</v>
      </c>
    </row>
    <row r="1589" spans="1:13" ht="12" x14ac:dyDescent="0.25">
      <c r="A1589" s="175">
        <v>903.49</v>
      </c>
      <c r="B1589" s="124">
        <v>54.214333333333336</v>
      </c>
      <c r="C1589" s="124">
        <v>50.888000000000005</v>
      </c>
      <c r="D1589" s="124">
        <v>42.211999999999996</v>
      </c>
      <c r="E1589" s="124">
        <v>41.368666666666662</v>
      </c>
      <c r="F1589" s="124">
        <v>52.951666666666675</v>
      </c>
      <c r="G1589" s="124">
        <v>46.419999999999995</v>
      </c>
      <c r="H1589" s="124">
        <v>53.358333333333327</v>
      </c>
      <c r="I1589" s="124">
        <v>53.988</v>
      </c>
      <c r="J1589" s="124">
        <v>51.157000000000004</v>
      </c>
      <c r="K1589" s="124">
        <v>42.183999999999997</v>
      </c>
      <c r="L1589" s="124">
        <v>47.583666666666666</v>
      </c>
      <c r="M1589" s="124">
        <v>43.578666666666663</v>
      </c>
    </row>
    <row r="1590" spans="1:13" ht="12" x14ac:dyDescent="0.25">
      <c r="A1590" s="175">
        <v>903.92</v>
      </c>
      <c r="B1590" s="124">
        <v>54.229666666666667</v>
      </c>
      <c r="C1590" s="124">
        <v>50.867333333333328</v>
      </c>
      <c r="D1590" s="124">
        <v>42.177666666666667</v>
      </c>
      <c r="E1590" s="124">
        <v>41.336666666666666</v>
      </c>
      <c r="F1590" s="124">
        <v>52.922000000000004</v>
      </c>
      <c r="G1590" s="124">
        <v>46.403333333333336</v>
      </c>
      <c r="H1590" s="124">
        <v>53.344999999999999</v>
      </c>
      <c r="I1590" s="124">
        <v>53.977666666666664</v>
      </c>
      <c r="J1590" s="124">
        <v>51.139000000000003</v>
      </c>
      <c r="K1590" s="124">
        <v>42.133000000000003</v>
      </c>
      <c r="L1590" s="124">
        <v>47.569333333333333</v>
      </c>
      <c r="M1590" s="124">
        <v>43.55833333333333</v>
      </c>
    </row>
    <row r="1591" spans="1:13" ht="12" x14ac:dyDescent="0.25">
      <c r="A1591" s="175">
        <v>904.35</v>
      </c>
      <c r="B1591" s="124">
        <v>54.252333333333333</v>
      </c>
      <c r="C1591" s="124">
        <v>50.878999999999998</v>
      </c>
      <c r="D1591" s="124">
        <v>42.187666666666665</v>
      </c>
      <c r="E1591" s="124">
        <v>41.357999999999997</v>
      </c>
      <c r="F1591" s="124">
        <v>52.920999999999992</v>
      </c>
      <c r="G1591" s="124">
        <v>46.413000000000004</v>
      </c>
      <c r="H1591" s="124">
        <v>53.341333333333331</v>
      </c>
      <c r="I1591" s="124">
        <v>54.001999999999988</v>
      </c>
      <c r="J1591" s="124">
        <v>51.165333333333336</v>
      </c>
      <c r="K1591" s="124">
        <v>42.112000000000002</v>
      </c>
      <c r="L1591" s="124">
        <v>47.599333333333334</v>
      </c>
      <c r="M1591" s="124">
        <v>43.537666666666667</v>
      </c>
    </row>
    <row r="1592" spans="1:13" ht="12" x14ac:dyDescent="0.25">
      <c r="A1592" s="175">
        <v>904.78</v>
      </c>
      <c r="B1592" s="124">
        <v>54.205000000000005</v>
      </c>
      <c r="C1592" s="124">
        <v>50.79999999999999</v>
      </c>
      <c r="D1592" s="124">
        <v>42.167999999999999</v>
      </c>
      <c r="E1592" s="124">
        <v>41.302</v>
      </c>
      <c r="F1592" s="124">
        <v>52.893666666666661</v>
      </c>
      <c r="G1592" s="124">
        <v>46.358333333333341</v>
      </c>
      <c r="H1592" s="124">
        <v>53.29666666666666</v>
      </c>
      <c r="I1592" s="124">
        <v>53.978333333333332</v>
      </c>
      <c r="J1592" s="124">
        <v>51.130333333333333</v>
      </c>
      <c r="K1592" s="124">
        <v>42.032666666666664</v>
      </c>
      <c r="L1592" s="124">
        <v>47.53</v>
      </c>
      <c r="M1592" s="124">
        <v>43.499000000000002</v>
      </c>
    </row>
    <row r="1593" spans="1:13" ht="12" x14ac:dyDescent="0.25">
      <c r="A1593" s="175">
        <v>905.21</v>
      </c>
      <c r="B1593" s="124">
        <v>54.153999999999996</v>
      </c>
      <c r="C1593" s="124">
        <v>50.798999999999999</v>
      </c>
      <c r="D1593" s="124">
        <v>42.161666666666662</v>
      </c>
      <c r="E1593" s="124">
        <v>41.318333333333335</v>
      </c>
      <c r="F1593" s="124">
        <v>52.920666666666669</v>
      </c>
      <c r="G1593" s="124">
        <v>46.384666666666668</v>
      </c>
      <c r="H1593" s="124">
        <v>53.32266666666667</v>
      </c>
      <c r="I1593" s="124">
        <v>53.981999999999999</v>
      </c>
      <c r="J1593" s="124">
        <v>51.146333333333331</v>
      </c>
      <c r="K1593" s="124">
        <v>42.023000000000003</v>
      </c>
      <c r="L1593" s="124">
        <v>47.529333333333334</v>
      </c>
      <c r="M1593" s="124">
        <v>43.526333333333334</v>
      </c>
    </row>
    <row r="1594" spans="1:13" ht="12" x14ac:dyDescent="0.25">
      <c r="A1594" s="175">
        <v>905.64</v>
      </c>
      <c r="B1594" s="124">
        <v>54.154666666666664</v>
      </c>
      <c r="C1594" s="124">
        <v>50.820666666666661</v>
      </c>
      <c r="D1594" s="124">
        <v>42.176666666666669</v>
      </c>
      <c r="E1594" s="124">
        <v>41.312000000000005</v>
      </c>
      <c r="F1594" s="124">
        <v>52.874666666666663</v>
      </c>
      <c r="G1594" s="124">
        <v>46.361999999999995</v>
      </c>
      <c r="H1594" s="124">
        <v>53.353000000000002</v>
      </c>
      <c r="I1594" s="124">
        <v>53.980666666666671</v>
      </c>
      <c r="J1594" s="124">
        <v>51.144000000000005</v>
      </c>
      <c r="K1594" s="124">
        <v>42.010666666666665</v>
      </c>
      <c r="L1594" s="124">
        <v>47.56966666666667</v>
      </c>
      <c r="M1594" s="124">
        <v>43.551333333333332</v>
      </c>
    </row>
    <row r="1595" spans="1:13" ht="12" x14ac:dyDescent="0.25">
      <c r="A1595" s="175">
        <v>906.07</v>
      </c>
      <c r="B1595" s="124">
        <v>54.187666666666665</v>
      </c>
      <c r="C1595" s="124">
        <v>50.839666666666666</v>
      </c>
      <c r="D1595" s="124">
        <v>42.167000000000002</v>
      </c>
      <c r="E1595" s="124">
        <v>41.353999999999999</v>
      </c>
      <c r="F1595" s="124">
        <v>52.902000000000008</v>
      </c>
      <c r="G1595" s="124">
        <v>46.373333333333335</v>
      </c>
      <c r="H1595" s="124">
        <v>53.370333333333328</v>
      </c>
      <c r="I1595" s="124">
        <v>53.990333333333332</v>
      </c>
      <c r="J1595" s="124">
        <v>51.198666666666668</v>
      </c>
      <c r="K1595" s="124">
        <v>42.045333333333332</v>
      </c>
      <c r="L1595" s="124">
        <v>47.597999999999992</v>
      </c>
      <c r="M1595" s="124">
        <v>43.613333333333323</v>
      </c>
    </row>
    <row r="1596" spans="1:13" ht="12" x14ac:dyDescent="0.25">
      <c r="A1596" s="175">
        <v>906.49</v>
      </c>
      <c r="B1596" s="124">
        <v>54.198333333333331</v>
      </c>
      <c r="C1596" s="124">
        <v>50.854333333333329</v>
      </c>
      <c r="D1596" s="124">
        <v>42.212666666666664</v>
      </c>
      <c r="E1596" s="124">
        <v>41.365666666666669</v>
      </c>
      <c r="F1596" s="124">
        <v>52.951333333333331</v>
      </c>
      <c r="G1596" s="124">
        <v>46.403666666666673</v>
      </c>
      <c r="H1596" s="124">
        <v>53.411333333333339</v>
      </c>
      <c r="I1596" s="124">
        <v>54.002000000000002</v>
      </c>
      <c r="J1596" s="124">
        <v>51.222333333333324</v>
      </c>
      <c r="K1596" s="124">
        <v>42.06433333333333</v>
      </c>
      <c r="L1596" s="124">
        <v>47.603666666666669</v>
      </c>
      <c r="M1596" s="124">
        <v>43.646666666666668</v>
      </c>
    </row>
    <row r="1597" spans="1:13" ht="12" x14ac:dyDescent="0.25">
      <c r="A1597" s="175">
        <v>906.92</v>
      </c>
      <c r="B1597" s="124">
        <v>54.207666666666661</v>
      </c>
      <c r="C1597" s="124">
        <v>50.830333333333336</v>
      </c>
      <c r="D1597" s="124">
        <v>42.236666666666672</v>
      </c>
      <c r="E1597" s="124">
        <v>41.326333333333331</v>
      </c>
      <c r="F1597" s="124">
        <v>52.942666666666668</v>
      </c>
      <c r="G1597" s="124">
        <v>46.43566666666667</v>
      </c>
      <c r="H1597" s="124">
        <v>53.377333333333333</v>
      </c>
      <c r="I1597" s="124">
        <v>53.974000000000011</v>
      </c>
      <c r="J1597" s="124">
        <v>51.25533333333334</v>
      </c>
      <c r="K1597" s="124">
        <v>42.046333333333337</v>
      </c>
      <c r="L1597" s="124">
        <v>47.585666666666668</v>
      </c>
      <c r="M1597" s="124">
        <v>43.653333333333329</v>
      </c>
    </row>
    <row r="1598" spans="1:13" ht="12" x14ac:dyDescent="0.25">
      <c r="A1598" s="175">
        <v>907.35</v>
      </c>
      <c r="B1598" s="124">
        <v>54.17766666666666</v>
      </c>
      <c r="C1598" s="124">
        <v>50.818999999999996</v>
      </c>
      <c r="D1598" s="124">
        <v>42.253</v>
      </c>
      <c r="E1598" s="124">
        <v>41.322000000000003</v>
      </c>
      <c r="F1598" s="124">
        <v>52.906666666666666</v>
      </c>
      <c r="G1598" s="124">
        <v>46.423000000000002</v>
      </c>
      <c r="H1598" s="124">
        <v>53.382333333333328</v>
      </c>
      <c r="I1598" s="124">
        <v>53.966666666666661</v>
      </c>
      <c r="J1598" s="124">
        <v>51.259333333333338</v>
      </c>
      <c r="K1598" s="124">
        <v>42.027666666666669</v>
      </c>
      <c r="L1598" s="124">
        <v>47.534666666666659</v>
      </c>
      <c r="M1598" s="124">
        <v>43.687666666666665</v>
      </c>
    </row>
    <row r="1599" spans="1:13" ht="12" x14ac:dyDescent="0.25">
      <c r="A1599" s="175">
        <v>907.78</v>
      </c>
      <c r="B1599" s="124">
        <v>54.231000000000002</v>
      </c>
      <c r="C1599" s="124">
        <v>50.854666666666674</v>
      </c>
      <c r="D1599" s="124">
        <v>42.291666666666664</v>
      </c>
      <c r="E1599" s="124">
        <v>41.363999999999997</v>
      </c>
      <c r="F1599" s="124">
        <v>52.955999999999996</v>
      </c>
      <c r="G1599" s="124">
        <v>46.478999999999992</v>
      </c>
      <c r="H1599" s="124">
        <v>53.463999999999999</v>
      </c>
      <c r="I1599" s="124">
        <v>54.010333333333335</v>
      </c>
      <c r="J1599" s="124">
        <v>51.31133333333333</v>
      </c>
      <c r="K1599" s="124">
        <v>42.07033333333333</v>
      </c>
      <c r="L1599" s="124">
        <v>47.6</v>
      </c>
      <c r="M1599" s="124">
        <v>43.747999999999998</v>
      </c>
    </row>
    <row r="1600" spans="1:13" ht="12" x14ac:dyDescent="0.25">
      <c r="A1600" s="175">
        <v>908.21</v>
      </c>
      <c r="B1600" s="124">
        <v>54.28</v>
      </c>
      <c r="C1600" s="124">
        <v>50.862333333333332</v>
      </c>
      <c r="D1600" s="124">
        <v>42.306666666666665</v>
      </c>
      <c r="E1600" s="124">
        <v>41.413000000000004</v>
      </c>
      <c r="F1600" s="124">
        <v>52.959666666666664</v>
      </c>
      <c r="G1600" s="124">
        <v>46.518999999999998</v>
      </c>
      <c r="H1600" s="124">
        <v>53.488999999999997</v>
      </c>
      <c r="I1600" s="124">
        <v>54.059666666666665</v>
      </c>
      <c r="J1600" s="124">
        <v>51.345333333333336</v>
      </c>
      <c r="K1600" s="124">
        <v>42.125333333333337</v>
      </c>
      <c r="L1600" s="124">
        <v>47.590333333333326</v>
      </c>
      <c r="M1600" s="124">
        <v>43.798000000000002</v>
      </c>
    </row>
    <row r="1601" spans="1:13" ht="12" x14ac:dyDescent="0.25">
      <c r="A1601" s="175">
        <v>908.64</v>
      </c>
      <c r="B1601" s="124">
        <v>54.297333333333334</v>
      </c>
      <c r="C1601" s="124">
        <v>50.853666666666669</v>
      </c>
      <c r="D1601" s="124">
        <v>42.293333333333329</v>
      </c>
      <c r="E1601" s="124">
        <v>41.421666666666674</v>
      </c>
      <c r="F1601" s="124">
        <v>52.956666666666671</v>
      </c>
      <c r="G1601" s="124">
        <v>46.573666666666668</v>
      </c>
      <c r="H1601" s="124">
        <v>53.497999999999998</v>
      </c>
      <c r="I1601" s="124">
        <v>54.05566666666666</v>
      </c>
      <c r="J1601" s="124">
        <v>51.356666666666662</v>
      </c>
      <c r="K1601" s="124">
        <v>42.120000000000005</v>
      </c>
      <c r="L1601" s="124">
        <v>47.6</v>
      </c>
      <c r="M1601" s="124">
        <v>43.81966666666667</v>
      </c>
    </row>
    <row r="1602" spans="1:13" ht="12" x14ac:dyDescent="0.25">
      <c r="A1602" s="175">
        <v>909.06</v>
      </c>
      <c r="B1602" s="124">
        <v>54.31966666666667</v>
      </c>
      <c r="C1602" s="124">
        <v>50.853333333333332</v>
      </c>
      <c r="D1602" s="124">
        <v>42.286999999999999</v>
      </c>
      <c r="E1602" s="124">
        <v>41.410333333333334</v>
      </c>
      <c r="F1602" s="124">
        <v>52.962666666666671</v>
      </c>
      <c r="G1602" s="124">
        <v>46.554666666666662</v>
      </c>
      <c r="H1602" s="124">
        <v>53.459333333333326</v>
      </c>
      <c r="I1602" s="124">
        <v>54.092666666666673</v>
      </c>
      <c r="J1602" s="124">
        <v>51.368000000000002</v>
      </c>
      <c r="K1602" s="124">
        <v>42.151333333333334</v>
      </c>
      <c r="L1602" s="124">
        <v>47.627000000000002</v>
      </c>
      <c r="M1602" s="124">
        <v>43.826999999999998</v>
      </c>
    </row>
    <row r="1603" spans="1:13" ht="12" x14ac:dyDescent="0.25">
      <c r="A1603" s="175">
        <v>909.49</v>
      </c>
      <c r="B1603" s="124">
        <v>54.334666666666664</v>
      </c>
      <c r="C1603" s="124">
        <v>50.825999999999993</v>
      </c>
      <c r="D1603" s="124">
        <v>42.277999999999999</v>
      </c>
      <c r="E1603" s="124">
        <v>41.409333333333336</v>
      </c>
      <c r="F1603" s="124">
        <v>52.937999999999995</v>
      </c>
      <c r="G1603" s="124">
        <v>46.551333333333332</v>
      </c>
      <c r="H1603" s="124">
        <v>53.441666666666663</v>
      </c>
      <c r="I1603" s="124">
        <v>54.110666666666667</v>
      </c>
      <c r="J1603" s="124">
        <v>51.343999999999994</v>
      </c>
      <c r="K1603" s="124">
        <v>42.109000000000002</v>
      </c>
      <c r="L1603" s="124">
        <v>47.627666666666663</v>
      </c>
      <c r="M1603" s="124">
        <v>43.819999999999993</v>
      </c>
    </row>
    <row r="1604" spans="1:13" ht="12" x14ac:dyDescent="0.25">
      <c r="A1604" s="175">
        <v>909.92</v>
      </c>
      <c r="B1604" s="124">
        <v>54.326999999999998</v>
      </c>
      <c r="C1604" s="124">
        <v>50.824333333333335</v>
      </c>
      <c r="D1604" s="124">
        <v>42.271666666666668</v>
      </c>
      <c r="E1604" s="124">
        <v>41.402666666666669</v>
      </c>
      <c r="F1604" s="124">
        <v>52.964999999999996</v>
      </c>
      <c r="G1604" s="124">
        <v>46.526666666666664</v>
      </c>
      <c r="H1604" s="124">
        <v>53.45333333333334</v>
      </c>
      <c r="I1604" s="124">
        <v>54.118666666666662</v>
      </c>
      <c r="J1604" s="124">
        <v>51.346000000000004</v>
      </c>
      <c r="K1604" s="124">
        <v>42.11866666666667</v>
      </c>
      <c r="L1604" s="124">
        <v>47.632000000000005</v>
      </c>
      <c r="M1604" s="124">
        <v>43.788666666666671</v>
      </c>
    </row>
    <row r="1605" spans="1:13" ht="12" x14ac:dyDescent="0.25">
      <c r="A1605" s="175">
        <v>910.35</v>
      </c>
      <c r="B1605" s="124">
        <v>54.329333333333331</v>
      </c>
      <c r="C1605" s="124">
        <v>50.807333333333332</v>
      </c>
      <c r="D1605" s="124">
        <v>42.23833333333333</v>
      </c>
      <c r="E1605" s="124">
        <v>41.386666666666663</v>
      </c>
      <c r="F1605" s="124">
        <v>52.951666666666661</v>
      </c>
      <c r="G1605" s="124">
        <v>46.556333333333335</v>
      </c>
      <c r="H1605" s="124">
        <v>53.472666666666669</v>
      </c>
      <c r="I1605" s="124">
        <v>54.111666666666672</v>
      </c>
      <c r="J1605" s="124">
        <v>51.339666666666666</v>
      </c>
      <c r="K1605" s="124">
        <v>42.117333333333335</v>
      </c>
      <c r="L1605" s="124">
        <v>47.635666666666673</v>
      </c>
      <c r="M1605" s="124">
        <v>43.809333333333335</v>
      </c>
    </row>
    <row r="1606" spans="1:13" ht="12" x14ac:dyDescent="0.25">
      <c r="A1606" s="175">
        <v>910.78</v>
      </c>
      <c r="B1606" s="124">
        <v>54.348999999999997</v>
      </c>
      <c r="C1606" s="124">
        <v>50.831333333333333</v>
      </c>
      <c r="D1606" s="124">
        <v>42.239333333333342</v>
      </c>
      <c r="E1606" s="124">
        <v>41.393333333333338</v>
      </c>
      <c r="F1606" s="124">
        <v>53.015666666666668</v>
      </c>
      <c r="G1606" s="124">
        <v>46.642333333333333</v>
      </c>
      <c r="H1606" s="124">
        <v>53.511000000000003</v>
      </c>
      <c r="I1606" s="124">
        <v>54.149000000000001</v>
      </c>
      <c r="J1606" s="124">
        <v>51.365666666666669</v>
      </c>
      <c r="K1606" s="124">
        <v>42.122999999999998</v>
      </c>
      <c r="L1606" s="124">
        <v>47.660333333333334</v>
      </c>
      <c r="M1606" s="124">
        <v>43.834333333333326</v>
      </c>
    </row>
    <row r="1607" spans="1:13" ht="12" x14ac:dyDescent="0.25">
      <c r="A1607" s="175">
        <v>911.2</v>
      </c>
      <c r="B1607" s="124">
        <v>54.289666666666669</v>
      </c>
      <c r="C1607" s="124">
        <v>50.739333333333327</v>
      </c>
      <c r="D1607" s="124">
        <v>42.197000000000003</v>
      </c>
      <c r="E1607" s="124">
        <v>41.340333333333326</v>
      </c>
      <c r="F1607" s="124">
        <v>52.960666666666668</v>
      </c>
      <c r="G1607" s="124">
        <v>46.574666666666666</v>
      </c>
      <c r="H1607" s="124">
        <v>53.487666666666676</v>
      </c>
      <c r="I1607" s="124">
        <v>54.134333333333338</v>
      </c>
      <c r="J1607" s="124">
        <v>51.335333333333331</v>
      </c>
      <c r="K1607" s="124">
        <v>42.077666666666666</v>
      </c>
      <c r="L1607" s="124">
        <v>47.644000000000005</v>
      </c>
      <c r="M1607" s="124">
        <v>43.768000000000001</v>
      </c>
    </row>
    <row r="1608" spans="1:13" ht="12" x14ac:dyDescent="0.25">
      <c r="A1608" s="175">
        <v>911.63</v>
      </c>
      <c r="B1608" s="124">
        <v>54.289333333333332</v>
      </c>
      <c r="C1608" s="124">
        <v>50.702999999999996</v>
      </c>
      <c r="D1608" s="124">
        <v>42.19733333333334</v>
      </c>
      <c r="E1608" s="124">
        <v>41.336333333333336</v>
      </c>
      <c r="F1608" s="124">
        <v>52.955000000000005</v>
      </c>
      <c r="G1608" s="124">
        <v>46.560666666666663</v>
      </c>
      <c r="H1608" s="124">
        <v>53.484999999999992</v>
      </c>
      <c r="I1608" s="124">
        <v>54.116666666666674</v>
      </c>
      <c r="J1608" s="124">
        <v>51.321333333333335</v>
      </c>
      <c r="K1608" s="124">
        <v>42.055</v>
      </c>
      <c r="L1608" s="124">
        <v>47.656333333333329</v>
      </c>
      <c r="M1608" s="124">
        <v>43.815333333333335</v>
      </c>
    </row>
    <row r="1609" spans="1:13" ht="12" x14ac:dyDescent="0.25">
      <c r="A1609" s="175">
        <v>912.06</v>
      </c>
      <c r="B1609" s="124">
        <v>54.255666666666663</v>
      </c>
      <c r="C1609" s="124">
        <v>50.689</v>
      </c>
      <c r="D1609" s="124">
        <v>42.179000000000002</v>
      </c>
      <c r="E1609" s="124">
        <v>41.281333333333336</v>
      </c>
      <c r="F1609" s="124">
        <v>52.948666666666668</v>
      </c>
      <c r="G1609" s="124">
        <v>46.536666666666669</v>
      </c>
      <c r="H1609" s="124">
        <v>53.484999999999992</v>
      </c>
      <c r="I1609" s="124">
        <v>54.085666666666668</v>
      </c>
      <c r="J1609" s="124">
        <v>51.291333333333334</v>
      </c>
      <c r="K1609" s="124">
        <v>42.062000000000005</v>
      </c>
      <c r="L1609" s="124">
        <v>47.625666666666667</v>
      </c>
      <c r="M1609" s="124">
        <v>43.780333333333338</v>
      </c>
    </row>
    <row r="1610" spans="1:13" ht="12" x14ac:dyDescent="0.25">
      <c r="A1610" s="175">
        <v>912.49</v>
      </c>
      <c r="B1610" s="124">
        <v>54.298333333333339</v>
      </c>
      <c r="C1610" s="124">
        <v>50.717666666666666</v>
      </c>
      <c r="D1610" s="124">
        <v>42.211999999999996</v>
      </c>
      <c r="E1610" s="124">
        <v>41.310666666666663</v>
      </c>
      <c r="F1610" s="124">
        <v>52.977666666666664</v>
      </c>
      <c r="G1610" s="124">
        <v>46.527666666666669</v>
      </c>
      <c r="H1610" s="124">
        <v>53.518000000000001</v>
      </c>
      <c r="I1610" s="124">
        <v>54.112333333333332</v>
      </c>
      <c r="J1610" s="124">
        <v>51.334000000000003</v>
      </c>
      <c r="K1610" s="124">
        <v>42.076666666666668</v>
      </c>
      <c r="L1610" s="124">
        <v>47.626000000000005</v>
      </c>
      <c r="M1610" s="124">
        <v>43.802666666666674</v>
      </c>
    </row>
    <row r="1611" spans="1:13" ht="12" x14ac:dyDescent="0.25">
      <c r="A1611" s="175">
        <v>912.92</v>
      </c>
      <c r="B1611" s="124">
        <v>54.366000000000007</v>
      </c>
      <c r="C1611" s="124">
        <v>50.742333333333335</v>
      </c>
      <c r="D1611" s="124">
        <v>42.276666666666664</v>
      </c>
      <c r="E1611" s="124">
        <v>41.347000000000001</v>
      </c>
      <c r="F1611" s="124">
        <v>53.019666666666666</v>
      </c>
      <c r="G1611" s="124">
        <v>46.566666666666663</v>
      </c>
      <c r="H1611" s="124">
        <v>53.549666666666667</v>
      </c>
      <c r="I1611" s="124">
        <v>54.146000000000008</v>
      </c>
      <c r="J1611" s="124">
        <v>51.354999999999997</v>
      </c>
      <c r="K1611" s="124">
        <v>42.124333333333333</v>
      </c>
      <c r="L1611" s="124">
        <v>47.697333333333326</v>
      </c>
      <c r="M1611" s="124">
        <v>43.861666666666672</v>
      </c>
    </row>
    <row r="1612" spans="1:13" ht="12" x14ac:dyDescent="0.25">
      <c r="A1612" s="175">
        <v>913.35</v>
      </c>
      <c r="B1612" s="124">
        <v>54.411333333333339</v>
      </c>
      <c r="C1612" s="124">
        <v>50.777000000000008</v>
      </c>
      <c r="D1612" s="124">
        <v>42.292000000000002</v>
      </c>
      <c r="E1612" s="124">
        <v>41.367333333333335</v>
      </c>
      <c r="F1612" s="124">
        <v>53.053999999999995</v>
      </c>
      <c r="G1612" s="124">
        <v>46.588333333333331</v>
      </c>
      <c r="H1612" s="124">
        <v>53.636333333333333</v>
      </c>
      <c r="I1612" s="124">
        <v>54.219333333333338</v>
      </c>
      <c r="J1612" s="124">
        <v>51.329333333333331</v>
      </c>
      <c r="K1612" s="124">
        <v>42.185333333333332</v>
      </c>
      <c r="L1612" s="124">
        <v>47.738333333333337</v>
      </c>
      <c r="M1612" s="124">
        <v>43.907333333333327</v>
      </c>
    </row>
    <row r="1613" spans="1:13" ht="12" x14ac:dyDescent="0.25">
      <c r="A1613" s="175">
        <v>913.77</v>
      </c>
      <c r="B1613" s="124">
        <v>54.489333333333327</v>
      </c>
      <c r="C1613" s="124">
        <v>50.882333333333328</v>
      </c>
      <c r="D1613" s="124">
        <v>42.359333333333332</v>
      </c>
      <c r="E1613" s="124">
        <v>41.417666666666669</v>
      </c>
      <c r="F1613" s="124">
        <v>53.150666666666666</v>
      </c>
      <c r="G1613" s="124">
        <v>46.647333333333336</v>
      </c>
      <c r="H1613" s="124">
        <v>53.685000000000002</v>
      </c>
      <c r="I1613" s="124">
        <v>54.274999999999999</v>
      </c>
      <c r="J1613" s="124">
        <v>51.426666666666669</v>
      </c>
      <c r="K1613" s="124">
        <v>42.299666666666667</v>
      </c>
      <c r="L1613" s="124">
        <v>47.81633333333334</v>
      </c>
      <c r="M1613" s="124">
        <v>43.948</v>
      </c>
    </row>
    <row r="1614" spans="1:13" ht="12" x14ac:dyDescent="0.25">
      <c r="A1614" s="175">
        <v>914.2</v>
      </c>
      <c r="B1614" s="124">
        <v>54.526333333333334</v>
      </c>
      <c r="C1614" s="124">
        <v>50.940666666666665</v>
      </c>
      <c r="D1614" s="124">
        <v>42.350333333333332</v>
      </c>
      <c r="E1614" s="124">
        <v>41.406666666666666</v>
      </c>
      <c r="F1614" s="124">
        <v>53.189</v>
      </c>
      <c r="G1614" s="124">
        <v>46.645999999999994</v>
      </c>
      <c r="H1614" s="124">
        <v>53.678666666666665</v>
      </c>
      <c r="I1614" s="124">
        <v>54.326333333333331</v>
      </c>
      <c r="J1614" s="124">
        <v>51.461999999999996</v>
      </c>
      <c r="K1614" s="124">
        <v>42.321666666666665</v>
      </c>
      <c r="L1614" s="124">
        <v>47.81466666666666</v>
      </c>
      <c r="M1614" s="124">
        <v>43.933333333333337</v>
      </c>
    </row>
    <row r="1615" spans="1:13" ht="12" x14ac:dyDescent="0.25">
      <c r="A1615" s="175">
        <v>914.63</v>
      </c>
      <c r="B1615" s="124">
        <v>54.465000000000003</v>
      </c>
      <c r="C1615" s="124">
        <v>50.89233333333334</v>
      </c>
      <c r="D1615" s="124">
        <v>42.330333333333336</v>
      </c>
      <c r="E1615" s="124">
        <v>41.404666666666664</v>
      </c>
      <c r="F1615" s="124">
        <v>53.183666666666674</v>
      </c>
      <c r="G1615" s="124">
        <v>46.629666666666672</v>
      </c>
      <c r="H1615" s="124">
        <v>53.650000000000006</v>
      </c>
      <c r="I1615" s="124">
        <v>54.32566666666667</v>
      </c>
      <c r="J1615" s="124">
        <v>51.471333333333327</v>
      </c>
      <c r="K1615" s="124">
        <v>42.302</v>
      </c>
      <c r="L1615" s="124">
        <v>47.784999999999997</v>
      </c>
      <c r="M1615" s="124">
        <v>43.889333333333333</v>
      </c>
    </row>
    <row r="1616" spans="1:13" ht="12" x14ac:dyDescent="0.25">
      <c r="A1616" s="175">
        <v>915.06</v>
      </c>
      <c r="B1616" s="124">
        <v>54.45066666666667</v>
      </c>
      <c r="C1616" s="124">
        <v>50.866666666666667</v>
      </c>
      <c r="D1616" s="124">
        <v>42.346666666666664</v>
      </c>
      <c r="E1616" s="124">
        <v>41.427</v>
      </c>
      <c r="F1616" s="124">
        <v>53.18866666666667</v>
      </c>
      <c r="G1616" s="124">
        <v>46.629999999999995</v>
      </c>
      <c r="H1616" s="124">
        <v>53.652666666666669</v>
      </c>
      <c r="I1616" s="124">
        <v>54.345333333333336</v>
      </c>
      <c r="J1616" s="124">
        <v>51.461999999999996</v>
      </c>
      <c r="K1616" s="124">
        <v>42.304000000000002</v>
      </c>
      <c r="L1616" s="124">
        <v>47.795999999999999</v>
      </c>
      <c r="M1616" s="124">
        <v>43.869666666666667</v>
      </c>
    </row>
    <row r="1617" spans="1:13" ht="12" x14ac:dyDescent="0.25">
      <c r="A1617" s="175">
        <v>915.48</v>
      </c>
      <c r="B1617" s="124">
        <v>54.419000000000004</v>
      </c>
      <c r="C1617" s="124">
        <v>50.80533333333333</v>
      </c>
      <c r="D1617" s="124">
        <v>42.330000000000005</v>
      </c>
      <c r="E1617" s="124">
        <v>41.393666666666668</v>
      </c>
      <c r="F1617" s="124">
        <v>53.148333333333333</v>
      </c>
      <c r="G1617" s="124">
        <v>46.57500000000001</v>
      </c>
      <c r="H1617" s="124">
        <v>53.634999999999991</v>
      </c>
      <c r="I1617" s="124">
        <v>54.353000000000002</v>
      </c>
      <c r="J1617" s="124">
        <v>51.448</v>
      </c>
      <c r="K1617" s="124">
        <v>42.247000000000007</v>
      </c>
      <c r="L1617" s="124">
        <v>47.79</v>
      </c>
      <c r="M1617" s="124">
        <v>43.846333333333327</v>
      </c>
    </row>
    <row r="1618" spans="1:13" ht="12" x14ac:dyDescent="0.25">
      <c r="A1618" s="175">
        <v>915.91</v>
      </c>
      <c r="B1618" s="124">
        <v>54.408666666666669</v>
      </c>
      <c r="C1618" s="124">
        <v>50.830999999999996</v>
      </c>
      <c r="D1618" s="124">
        <v>42.29</v>
      </c>
      <c r="E1618" s="124">
        <v>41.461333333333336</v>
      </c>
      <c r="F1618" s="124">
        <v>53.193999999999996</v>
      </c>
      <c r="G1618" s="124">
        <v>46.565333333333335</v>
      </c>
      <c r="H1618" s="124">
        <v>53.644000000000005</v>
      </c>
      <c r="I1618" s="124">
        <v>54.375333333333337</v>
      </c>
      <c r="J1618" s="124">
        <v>51.460666666666668</v>
      </c>
      <c r="K1618" s="124">
        <v>42.276000000000003</v>
      </c>
      <c r="L1618" s="124">
        <v>47.80866666666666</v>
      </c>
      <c r="M1618" s="124">
        <v>43.849333333333334</v>
      </c>
    </row>
    <row r="1619" spans="1:13" ht="12" x14ac:dyDescent="0.25">
      <c r="A1619" s="175">
        <v>916.34</v>
      </c>
      <c r="B1619" s="124">
        <v>54.436</v>
      </c>
      <c r="C1619" s="124">
        <v>50.856000000000002</v>
      </c>
      <c r="D1619" s="124">
        <v>42.276000000000003</v>
      </c>
      <c r="E1619" s="124">
        <v>41.490333333333332</v>
      </c>
      <c r="F1619" s="124">
        <v>53.232666666666667</v>
      </c>
      <c r="G1619" s="124">
        <v>46.557999999999993</v>
      </c>
      <c r="H1619" s="124">
        <v>53.660333333333334</v>
      </c>
      <c r="I1619" s="124">
        <v>54.358000000000004</v>
      </c>
      <c r="J1619" s="124">
        <v>51.466000000000001</v>
      </c>
      <c r="K1619" s="124">
        <v>42.305666666666667</v>
      </c>
      <c r="L1619" s="124">
        <v>47.818000000000005</v>
      </c>
      <c r="M1619" s="124">
        <v>43.844999999999999</v>
      </c>
    </row>
    <row r="1620" spans="1:13" ht="12" x14ac:dyDescent="0.25">
      <c r="A1620" s="175">
        <v>916.77</v>
      </c>
      <c r="B1620" s="124">
        <v>54.377333333333333</v>
      </c>
      <c r="C1620" s="124">
        <v>50.800666666666665</v>
      </c>
      <c r="D1620" s="124">
        <v>42.206000000000003</v>
      </c>
      <c r="E1620" s="124">
        <v>41.466000000000001</v>
      </c>
      <c r="F1620" s="124">
        <v>53.18966666666666</v>
      </c>
      <c r="G1620" s="124">
        <v>46.532666666666671</v>
      </c>
      <c r="H1620" s="124">
        <v>53.560333333333325</v>
      </c>
      <c r="I1620" s="124">
        <v>54.336666666666666</v>
      </c>
      <c r="J1620" s="124">
        <v>51.404666666666664</v>
      </c>
      <c r="K1620" s="124">
        <v>42.272666666666673</v>
      </c>
      <c r="L1620" s="124">
        <v>47.752000000000002</v>
      </c>
      <c r="M1620" s="124">
        <v>43.840333333333341</v>
      </c>
    </row>
    <row r="1621" spans="1:13" ht="12" x14ac:dyDescent="0.25">
      <c r="A1621" s="175">
        <v>917.2</v>
      </c>
      <c r="B1621" s="124">
        <v>54.427666666666674</v>
      </c>
      <c r="C1621" s="124">
        <v>50.850666666666662</v>
      </c>
      <c r="D1621" s="124">
        <v>42.240333333333332</v>
      </c>
      <c r="E1621" s="124">
        <v>41.472666666666669</v>
      </c>
      <c r="F1621" s="124">
        <v>53.233666666666664</v>
      </c>
      <c r="G1621" s="124">
        <v>46.50333333333333</v>
      </c>
      <c r="H1621" s="124">
        <v>53.592333333333329</v>
      </c>
      <c r="I1621" s="124">
        <v>54.374333333333333</v>
      </c>
      <c r="J1621" s="124">
        <v>51.395333333333333</v>
      </c>
      <c r="K1621" s="124">
        <v>42.285666666666664</v>
      </c>
      <c r="L1621" s="124">
        <v>47.773000000000003</v>
      </c>
      <c r="M1621" s="124">
        <v>43.864333333333327</v>
      </c>
    </row>
    <row r="1622" spans="1:13" ht="12" x14ac:dyDescent="0.25">
      <c r="A1622" s="175">
        <v>917.62</v>
      </c>
      <c r="B1622" s="124">
        <v>54.428666666666665</v>
      </c>
      <c r="C1622" s="124">
        <v>50.808</v>
      </c>
      <c r="D1622" s="124">
        <v>42.274333333333338</v>
      </c>
      <c r="E1622" s="124">
        <v>41.44466666666667</v>
      </c>
      <c r="F1622" s="124">
        <v>53.242666666666672</v>
      </c>
      <c r="G1622" s="124">
        <v>46.460333333333331</v>
      </c>
      <c r="H1622" s="124">
        <v>53.580333333333336</v>
      </c>
      <c r="I1622" s="124">
        <v>54.389333333333333</v>
      </c>
      <c r="J1622" s="124">
        <v>51.392000000000003</v>
      </c>
      <c r="K1622" s="124">
        <v>42.279333333333334</v>
      </c>
      <c r="L1622" s="124">
        <v>47.832333333333338</v>
      </c>
      <c r="M1622" s="124">
        <v>43.877333333333333</v>
      </c>
    </row>
    <row r="1623" spans="1:13" ht="12" x14ac:dyDescent="0.25">
      <c r="A1623" s="175">
        <v>918.05</v>
      </c>
      <c r="B1623" s="124">
        <v>54.402666666666669</v>
      </c>
      <c r="C1623" s="124">
        <v>50.742666666666672</v>
      </c>
      <c r="D1623" s="124">
        <v>42.239333333333327</v>
      </c>
      <c r="E1623" s="124">
        <v>41.442666666666668</v>
      </c>
      <c r="F1623" s="124">
        <v>53.181333333333328</v>
      </c>
      <c r="G1623" s="124">
        <v>46.451666666666661</v>
      </c>
      <c r="H1623" s="124">
        <v>53.576999999999998</v>
      </c>
      <c r="I1623" s="124">
        <v>54.343999999999994</v>
      </c>
      <c r="J1623" s="124">
        <v>51.338000000000001</v>
      </c>
      <c r="K1623" s="124">
        <v>42.238666666666667</v>
      </c>
      <c r="L1623" s="124">
        <v>47.749666666666663</v>
      </c>
      <c r="M1623" s="124">
        <v>43.836333333333336</v>
      </c>
    </row>
    <row r="1624" spans="1:13" ht="12" x14ac:dyDescent="0.25">
      <c r="A1624" s="175">
        <v>918.48</v>
      </c>
      <c r="B1624" s="124">
        <v>54.352000000000004</v>
      </c>
      <c r="C1624" s="124">
        <v>50.749333333333333</v>
      </c>
      <c r="D1624" s="124">
        <v>42.21</v>
      </c>
      <c r="E1624" s="124">
        <v>41.43866666666667</v>
      </c>
      <c r="F1624" s="124">
        <v>53.167666666666662</v>
      </c>
      <c r="G1624" s="124">
        <v>46.45066666666667</v>
      </c>
      <c r="H1624" s="124">
        <v>53.556000000000004</v>
      </c>
      <c r="I1624" s="124">
        <v>54.325333333333333</v>
      </c>
      <c r="J1624" s="124">
        <v>51.323333333333331</v>
      </c>
      <c r="K1624" s="124">
        <v>42.251333333333328</v>
      </c>
      <c r="L1624" s="124">
        <v>47.737000000000002</v>
      </c>
      <c r="M1624" s="124">
        <v>43.828666666666663</v>
      </c>
    </row>
    <row r="1625" spans="1:13" ht="12" x14ac:dyDescent="0.25">
      <c r="A1625" s="175">
        <v>918.91</v>
      </c>
      <c r="B1625" s="124">
        <v>54.344999999999999</v>
      </c>
      <c r="C1625" s="124">
        <v>50.727000000000004</v>
      </c>
      <c r="D1625" s="124">
        <v>42.191333333333333</v>
      </c>
      <c r="E1625" s="124">
        <v>41.400666666666666</v>
      </c>
      <c r="F1625" s="124">
        <v>53.074333333333335</v>
      </c>
      <c r="G1625" s="124">
        <v>46.417666666666662</v>
      </c>
      <c r="H1625" s="124">
        <v>53.526666666666664</v>
      </c>
      <c r="I1625" s="124">
        <v>54.300666666666665</v>
      </c>
      <c r="J1625" s="124">
        <v>51.307333333333332</v>
      </c>
      <c r="K1625" s="124">
        <v>42.18</v>
      </c>
      <c r="L1625" s="124">
        <v>47.717000000000006</v>
      </c>
      <c r="M1625" s="124">
        <v>43.848333333333336</v>
      </c>
    </row>
    <row r="1626" spans="1:13" ht="12" x14ac:dyDescent="0.25">
      <c r="A1626" s="175">
        <v>919.33</v>
      </c>
      <c r="B1626" s="124">
        <v>54.330000000000005</v>
      </c>
      <c r="C1626" s="124">
        <v>50.730333333333334</v>
      </c>
      <c r="D1626" s="124">
        <v>42.232000000000006</v>
      </c>
      <c r="E1626" s="124">
        <v>41.401333333333334</v>
      </c>
      <c r="F1626" s="124">
        <v>53.037666666666667</v>
      </c>
      <c r="G1626" s="124">
        <v>46.392333333333333</v>
      </c>
      <c r="H1626" s="124">
        <v>53.511666666666663</v>
      </c>
      <c r="I1626" s="124">
        <v>54.274999999999999</v>
      </c>
      <c r="J1626" s="124">
        <v>51.312666666666672</v>
      </c>
      <c r="K1626" s="124">
        <v>42.176333333333332</v>
      </c>
      <c r="L1626" s="124">
        <v>47.729666666666667</v>
      </c>
      <c r="M1626" s="124">
        <v>43.809333333333335</v>
      </c>
    </row>
    <row r="1627" spans="1:13" ht="12" x14ac:dyDescent="0.25">
      <c r="A1627" s="175">
        <v>919.76</v>
      </c>
      <c r="B1627" s="124">
        <v>54.357666666666667</v>
      </c>
      <c r="C1627" s="124">
        <v>50.753666666666668</v>
      </c>
      <c r="D1627" s="124">
        <v>42.278666666666666</v>
      </c>
      <c r="E1627" s="124">
        <v>41.377333333333333</v>
      </c>
      <c r="F1627" s="124">
        <v>53.062999999999995</v>
      </c>
      <c r="G1627" s="124">
        <v>46.369333333333337</v>
      </c>
      <c r="H1627" s="124">
        <v>53.471666666666664</v>
      </c>
      <c r="I1627" s="124">
        <v>54.291000000000004</v>
      </c>
      <c r="J1627" s="124">
        <v>51.289333333333332</v>
      </c>
      <c r="K1627" s="124">
        <v>42.172333333333334</v>
      </c>
      <c r="L1627" s="124">
        <v>47.75</v>
      </c>
      <c r="M1627" s="124">
        <v>43.865333333333332</v>
      </c>
    </row>
    <row r="1628" spans="1:13" ht="12" x14ac:dyDescent="0.25">
      <c r="A1628" s="175">
        <v>920.19</v>
      </c>
      <c r="B1628" s="124">
        <v>54.394333333333329</v>
      </c>
      <c r="C1628" s="124">
        <v>50.873666666666658</v>
      </c>
      <c r="D1628" s="124">
        <v>42.298000000000002</v>
      </c>
      <c r="E1628" s="124">
        <v>41.417000000000002</v>
      </c>
      <c r="F1628" s="124">
        <v>53.122999999999998</v>
      </c>
      <c r="G1628" s="124">
        <v>46.436666666666667</v>
      </c>
      <c r="H1628" s="124">
        <v>53.486999999999995</v>
      </c>
      <c r="I1628" s="124">
        <v>54.289666666666669</v>
      </c>
      <c r="J1628" s="124">
        <v>51.323333333333331</v>
      </c>
      <c r="K1628" s="124">
        <v>42.18</v>
      </c>
      <c r="L1628" s="124">
        <v>47.774666666666668</v>
      </c>
      <c r="M1628" s="124">
        <v>43.904666666666664</v>
      </c>
    </row>
    <row r="1629" spans="1:13" ht="12" x14ac:dyDescent="0.25">
      <c r="A1629" s="175">
        <v>920.62</v>
      </c>
      <c r="B1629" s="124">
        <v>54.43266666666667</v>
      </c>
      <c r="C1629" s="124">
        <v>50.919000000000004</v>
      </c>
      <c r="D1629" s="124">
        <v>42.348666666666666</v>
      </c>
      <c r="E1629" s="124">
        <v>41.461333333333336</v>
      </c>
      <c r="F1629" s="124">
        <v>53.136666666666677</v>
      </c>
      <c r="G1629" s="124">
        <v>46.492999999999995</v>
      </c>
      <c r="H1629" s="124">
        <v>53.565666666666665</v>
      </c>
      <c r="I1629" s="124">
        <v>54.334333333333326</v>
      </c>
      <c r="J1629" s="124">
        <v>51.329666666666668</v>
      </c>
      <c r="K1629" s="124">
        <v>42.211999999999996</v>
      </c>
      <c r="L1629" s="124">
        <v>47.768999999999998</v>
      </c>
      <c r="M1629" s="124">
        <v>43.892000000000003</v>
      </c>
    </row>
    <row r="1630" spans="1:13" ht="12" x14ac:dyDescent="0.25">
      <c r="A1630" s="175">
        <v>921.04</v>
      </c>
      <c r="B1630" s="124">
        <v>54.366999999999997</v>
      </c>
      <c r="C1630" s="124">
        <v>50.850333333333332</v>
      </c>
      <c r="D1630" s="124">
        <v>42.284999999999997</v>
      </c>
      <c r="E1630" s="124">
        <v>41.473999999999997</v>
      </c>
      <c r="F1630" s="124">
        <v>53.064999999999998</v>
      </c>
      <c r="G1630" s="124">
        <v>46.439</v>
      </c>
      <c r="H1630" s="124">
        <v>53.493666666666662</v>
      </c>
      <c r="I1630" s="124">
        <v>54.267666666666663</v>
      </c>
      <c r="J1630" s="124">
        <v>51.31033333333334</v>
      </c>
      <c r="K1630" s="124">
        <v>42.149666666666668</v>
      </c>
      <c r="L1630" s="124">
        <v>47.741666666666667</v>
      </c>
      <c r="M1630" s="124">
        <v>43.838666666666661</v>
      </c>
    </row>
    <row r="1631" spans="1:13" ht="12" x14ac:dyDescent="0.25">
      <c r="A1631" s="175">
        <v>921.47</v>
      </c>
      <c r="B1631" s="124">
        <v>54.377666666666663</v>
      </c>
      <c r="C1631" s="124">
        <v>50.839666666666666</v>
      </c>
      <c r="D1631" s="124">
        <v>42.300333333333327</v>
      </c>
      <c r="E1631" s="124">
        <v>41.442</v>
      </c>
      <c r="F1631" s="124">
        <v>53.088000000000001</v>
      </c>
      <c r="G1631" s="124">
        <v>46.484000000000002</v>
      </c>
      <c r="H1631" s="124">
        <v>53.476333333333336</v>
      </c>
      <c r="I1631" s="124">
        <v>54.261333333333333</v>
      </c>
      <c r="J1631" s="124">
        <v>51.304333333333339</v>
      </c>
      <c r="K1631" s="124">
        <v>42.18</v>
      </c>
      <c r="L1631" s="124">
        <v>47.757666666666665</v>
      </c>
      <c r="M1631" s="124">
        <v>43.845333333333336</v>
      </c>
    </row>
    <row r="1632" spans="1:13" ht="12" x14ac:dyDescent="0.25">
      <c r="A1632" s="175">
        <v>921.9</v>
      </c>
      <c r="B1632" s="124">
        <v>54.346333333333341</v>
      </c>
      <c r="C1632" s="124">
        <v>50.86633333333333</v>
      </c>
      <c r="D1632" s="124">
        <v>42.257333333333342</v>
      </c>
      <c r="E1632" s="124">
        <v>41.394666666666666</v>
      </c>
      <c r="F1632" s="124">
        <v>53.101666666666667</v>
      </c>
      <c r="G1632" s="124">
        <v>46.499333333333333</v>
      </c>
      <c r="H1632" s="124">
        <v>53.479666666666667</v>
      </c>
      <c r="I1632" s="124">
        <v>54.268333333333338</v>
      </c>
      <c r="J1632" s="124">
        <v>51.306000000000004</v>
      </c>
      <c r="K1632" s="124">
        <v>42.164666666666669</v>
      </c>
      <c r="L1632" s="124">
        <v>47.704666666666668</v>
      </c>
      <c r="M1632" s="124">
        <v>43.828666666666663</v>
      </c>
    </row>
    <row r="1633" spans="1:13" ht="12" x14ac:dyDescent="0.25">
      <c r="A1633" s="175">
        <v>922.33</v>
      </c>
      <c r="B1633" s="124">
        <v>54.263666666666666</v>
      </c>
      <c r="C1633" s="124">
        <v>50.882666666666665</v>
      </c>
      <c r="D1633" s="124">
        <v>42.257666666666665</v>
      </c>
      <c r="E1633" s="124">
        <v>41.367666666666665</v>
      </c>
      <c r="F1633" s="124">
        <v>53.05233333333333</v>
      </c>
      <c r="G1633" s="124">
        <v>46.489333333333327</v>
      </c>
      <c r="H1633" s="124">
        <v>53.387</v>
      </c>
      <c r="I1633" s="124">
        <v>54.134666666666668</v>
      </c>
      <c r="J1633" s="124">
        <v>51.298333333333325</v>
      </c>
      <c r="K1633" s="124">
        <v>42.100999999999999</v>
      </c>
      <c r="L1633" s="124">
        <v>47.686</v>
      </c>
      <c r="M1633" s="124">
        <v>43.829666666666668</v>
      </c>
    </row>
    <row r="1634" spans="1:13" ht="12" x14ac:dyDescent="0.25">
      <c r="A1634" s="175">
        <v>922.75</v>
      </c>
      <c r="B1634" s="124">
        <v>54.186666666666667</v>
      </c>
      <c r="C1634" s="124">
        <v>50.789333333333332</v>
      </c>
      <c r="D1634" s="124">
        <v>42.21</v>
      </c>
      <c r="E1634" s="124">
        <v>41.329666666666668</v>
      </c>
      <c r="F1634" s="124">
        <v>52.934666666666665</v>
      </c>
      <c r="G1634" s="124">
        <v>46.44733333333334</v>
      </c>
      <c r="H1634" s="124">
        <v>53.32500000000001</v>
      </c>
      <c r="I1634" s="124">
        <v>54.076999999999998</v>
      </c>
      <c r="J1634" s="124">
        <v>51.160000000000004</v>
      </c>
      <c r="K1634" s="124">
        <v>42.010333333333335</v>
      </c>
      <c r="L1634" s="124">
        <v>47.608666666666664</v>
      </c>
      <c r="M1634" s="124">
        <v>43.769000000000005</v>
      </c>
    </row>
    <row r="1635" spans="1:13" ht="12" x14ac:dyDescent="0.25">
      <c r="A1635" s="175">
        <v>923.18</v>
      </c>
      <c r="B1635" s="124">
        <v>54.177333333333337</v>
      </c>
      <c r="C1635" s="124">
        <v>50.738333333333337</v>
      </c>
      <c r="D1635" s="124">
        <v>42.191000000000003</v>
      </c>
      <c r="E1635" s="124">
        <v>41.32866666666667</v>
      </c>
      <c r="F1635" s="124">
        <v>52.878999999999998</v>
      </c>
      <c r="G1635" s="124">
        <v>46.406333333333329</v>
      </c>
      <c r="H1635" s="124">
        <v>53.34</v>
      </c>
      <c r="I1635" s="124">
        <v>54.052999999999997</v>
      </c>
      <c r="J1635" s="124">
        <v>51.102333333333341</v>
      </c>
      <c r="K1635" s="124">
        <v>41.960666666666668</v>
      </c>
      <c r="L1635" s="124">
        <v>47.62233333333333</v>
      </c>
      <c r="M1635" s="124">
        <v>43.766666666666673</v>
      </c>
    </row>
    <row r="1636" spans="1:13" ht="12" x14ac:dyDescent="0.25">
      <c r="A1636" s="175">
        <v>923.61</v>
      </c>
      <c r="B1636" s="124">
        <v>54.187333333333335</v>
      </c>
      <c r="C1636" s="124">
        <v>50.717999999999996</v>
      </c>
      <c r="D1636" s="124">
        <v>42.184666666666665</v>
      </c>
      <c r="E1636" s="124">
        <v>41.303000000000004</v>
      </c>
      <c r="F1636" s="124">
        <v>52.869</v>
      </c>
      <c r="G1636" s="124">
        <v>46.395000000000003</v>
      </c>
      <c r="H1636" s="124">
        <v>53.328333333333326</v>
      </c>
      <c r="I1636" s="124">
        <v>54.038000000000004</v>
      </c>
      <c r="J1636" s="124">
        <v>51.098333333333336</v>
      </c>
      <c r="K1636" s="124">
        <v>41.941666666666663</v>
      </c>
      <c r="L1636" s="124">
        <v>47.558</v>
      </c>
      <c r="M1636" s="124">
        <v>43.776666666666664</v>
      </c>
    </row>
    <row r="1637" spans="1:13" ht="12" x14ac:dyDescent="0.25">
      <c r="A1637" s="175">
        <v>924.04</v>
      </c>
      <c r="B1637" s="124">
        <v>54.165666666666674</v>
      </c>
      <c r="C1637" s="124">
        <v>50.704000000000001</v>
      </c>
      <c r="D1637" s="124">
        <v>42.206666666666671</v>
      </c>
      <c r="E1637" s="124">
        <v>41.238333333333337</v>
      </c>
      <c r="F1637" s="124">
        <v>52.838666666666661</v>
      </c>
      <c r="G1637" s="124">
        <v>46.365666666666669</v>
      </c>
      <c r="H1637" s="124">
        <v>53.293333333333329</v>
      </c>
      <c r="I1637" s="124">
        <v>53.96</v>
      </c>
      <c r="J1637" s="124">
        <v>51.092333333333329</v>
      </c>
      <c r="K1637" s="124">
        <v>41.912333333333336</v>
      </c>
      <c r="L1637" s="124">
        <v>47.488333333333323</v>
      </c>
      <c r="M1637" s="124">
        <v>43.792666666666669</v>
      </c>
    </row>
    <row r="1638" spans="1:13" ht="12" x14ac:dyDescent="0.25">
      <c r="A1638" s="175">
        <v>924.46</v>
      </c>
      <c r="B1638" s="124">
        <v>54.190999999999995</v>
      </c>
      <c r="C1638" s="124">
        <v>50.743666666666662</v>
      </c>
      <c r="D1638" s="124">
        <v>42.188000000000002</v>
      </c>
      <c r="E1638" s="124">
        <v>41.24133333333333</v>
      </c>
      <c r="F1638" s="124">
        <v>52.816666666666663</v>
      </c>
      <c r="G1638" s="124">
        <v>46.414999999999999</v>
      </c>
      <c r="H1638" s="124">
        <v>53.301666666666669</v>
      </c>
      <c r="I1638" s="124">
        <v>53.915999999999997</v>
      </c>
      <c r="J1638" s="124">
        <v>51.086999999999996</v>
      </c>
      <c r="K1638" s="124">
        <v>41.937333333333335</v>
      </c>
      <c r="L1638" s="124">
        <v>47.467999999999996</v>
      </c>
      <c r="M1638" s="124">
        <v>43.763333333333328</v>
      </c>
    </row>
    <row r="1639" spans="1:13" ht="12" x14ac:dyDescent="0.25">
      <c r="A1639" s="175">
        <v>924.89</v>
      </c>
      <c r="B1639" s="124">
        <v>54.227333333333341</v>
      </c>
      <c r="C1639" s="124">
        <v>50.797000000000004</v>
      </c>
      <c r="D1639" s="124">
        <v>42.225999999999999</v>
      </c>
      <c r="E1639" s="124">
        <v>41.192666666666668</v>
      </c>
      <c r="F1639" s="124">
        <v>52.813666666666656</v>
      </c>
      <c r="G1639" s="124">
        <v>46.402000000000008</v>
      </c>
      <c r="H1639" s="124">
        <v>53.31633333333334</v>
      </c>
      <c r="I1639" s="124">
        <v>53.945333333333338</v>
      </c>
      <c r="J1639" s="124">
        <v>51.099333333333334</v>
      </c>
      <c r="K1639" s="124">
        <v>41.936666666666667</v>
      </c>
      <c r="L1639" s="124">
        <v>47.445666666666661</v>
      </c>
      <c r="M1639" s="124">
        <v>43.79066666666666</v>
      </c>
    </row>
    <row r="1640" spans="1:13" ht="12" x14ac:dyDescent="0.25">
      <c r="A1640" s="175">
        <v>925.32</v>
      </c>
      <c r="B1640" s="124">
        <v>54.168666666666667</v>
      </c>
      <c r="C1640" s="124">
        <v>50.782666666666664</v>
      </c>
      <c r="D1640" s="124">
        <v>42.177</v>
      </c>
      <c r="E1640" s="124">
        <v>41.159333333333336</v>
      </c>
      <c r="F1640" s="124">
        <v>52.794000000000004</v>
      </c>
      <c r="G1640" s="124">
        <v>46.400666666666666</v>
      </c>
      <c r="H1640" s="124">
        <v>53.282333333333327</v>
      </c>
      <c r="I1640" s="124">
        <v>53.982666666666667</v>
      </c>
      <c r="J1640" s="124">
        <v>51.088666666666661</v>
      </c>
      <c r="K1640" s="124">
        <v>41.919000000000004</v>
      </c>
      <c r="L1640" s="124">
        <v>47.458333333333336</v>
      </c>
      <c r="M1640" s="124">
        <v>43.781666666666666</v>
      </c>
    </row>
    <row r="1641" spans="1:13" ht="12" x14ac:dyDescent="0.25">
      <c r="A1641" s="175">
        <v>925.74</v>
      </c>
      <c r="B1641" s="124">
        <v>54.119</v>
      </c>
      <c r="C1641" s="124">
        <v>50.769333333333329</v>
      </c>
      <c r="D1641" s="124">
        <v>42.179666666666662</v>
      </c>
      <c r="E1641" s="124">
        <v>41.114333333333335</v>
      </c>
      <c r="F1641" s="124">
        <v>52.734333333333332</v>
      </c>
      <c r="G1641" s="124">
        <v>46.382666666666665</v>
      </c>
      <c r="H1641" s="124">
        <v>53.280666666666662</v>
      </c>
      <c r="I1641" s="124">
        <v>53.966666666666669</v>
      </c>
      <c r="J1641" s="124">
        <v>51.073666666666668</v>
      </c>
      <c r="K1641" s="124">
        <v>41.887</v>
      </c>
      <c r="L1641" s="124">
        <v>47.412333333333329</v>
      </c>
      <c r="M1641" s="124">
        <v>43.729666666666674</v>
      </c>
    </row>
    <row r="1642" spans="1:13" ht="12" x14ac:dyDescent="0.25">
      <c r="A1642" s="175">
        <v>926.17</v>
      </c>
      <c r="B1642" s="124">
        <v>54.068333333333335</v>
      </c>
      <c r="C1642" s="124">
        <v>50.696333333333335</v>
      </c>
      <c r="D1642" s="124">
        <v>42.128999999999998</v>
      </c>
      <c r="E1642" s="124">
        <v>41.085000000000001</v>
      </c>
      <c r="F1642" s="124">
        <v>52.673000000000002</v>
      </c>
      <c r="G1642" s="124">
        <v>46.37833333333333</v>
      </c>
      <c r="H1642" s="124">
        <v>53.227333333333327</v>
      </c>
      <c r="I1642" s="124">
        <v>53.845666666666666</v>
      </c>
      <c r="J1642" s="124">
        <v>51.063000000000009</v>
      </c>
      <c r="K1642" s="124">
        <v>41.82866666666667</v>
      </c>
      <c r="L1642" s="124">
        <v>47.408333333333331</v>
      </c>
      <c r="M1642" s="124">
        <v>43.696000000000005</v>
      </c>
    </row>
    <row r="1643" spans="1:13" ht="12" x14ac:dyDescent="0.25">
      <c r="A1643" s="175">
        <v>926.6</v>
      </c>
      <c r="B1643" s="124">
        <v>54.058333333333337</v>
      </c>
      <c r="C1643" s="124">
        <v>50.720333333333336</v>
      </c>
      <c r="D1643" s="124">
        <v>42.113666666666667</v>
      </c>
      <c r="E1643" s="124">
        <v>41.115000000000002</v>
      </c>
      <c r="F1643" s="124">
        <v>52.60766666666666</v>
      </c>
      <c r="G1643" s="124">
        <v>46.358333333333341</v>
      </c>
      <c r="H1643" s="124">
        <v>53.213666666666661</v>
      </c>
      <c r="I1643" s="124">
        <v>53.854000000000006</v>
      </c>
      <c r="J1643" s="124">
        <v>51.024999999999999</v>
      </c>
      <c r="K1643" s="124">
        <v>41.846666666666664</v>
      </c>
      <c r="L1643" s="124">
        <v>47.400333333333329</v>
      </c>
      <c r="M1643" s="124">
        <v>43.686000000000007</v>
      </c>
    </row>
    <row r="1644" spans="1:13" ht="12" x14ac:dyDescent="0.25">
      <c r="A1644" s="175">
        <v>927.03</v>
      </c>
      <c r="B1644" s="124">
        <v>54.075333333333333</v>
      </c>
      <c r="C1644" s="124">
        <v>50.79</v>
      </c>
      <c r="D1644" s="124">
        <v>42.109666666666662</v>
      </c>
      <c r="E1644" s="124">
        <v>41.129333333333335</v>
      </c>
      <c r="F1644" s="124">
        <v>52.644000000000005</v>
      </c>
      <c r="G1644" s="124">
        <v>46.359666666666669</v>
      </c>
      <c r="H1644" s="124">
        <v>53.25533333333334</v>
      </c>
      <c r="I1644" s="124">
        <v>53.883000000000003</v>
      </c>
      <c r="J1644" s="124">
        <v>51.064</v>
      </c>
      <c r="K1644" s="124">
        <v>41.838666666666661</v>
      </c>
      <c r="L1644" s="124">
        <v>47.43633333333333</v>
      </c>
      <c r="M1644" s="124">
        <v>43.690666666666665</v>
      </c>
    </row>
    <row r="1645" spans="1:13" ht="12" x14ac:dyDescent="0.25">
      <c r="A1645" s="175">
        <v>927.45</v>
      </c>
      <c r="B1645" s="124">
        <v>54.068000000000005</v>
      </c>
      <c r="C1645" s="124">
        <v>50.795333333333332</v>
      </c>
      <c r="D1645" s="124">
        <v>42.115333333333332</v>
      </c>
      <c r="E1645" s="124">
        <v>41.140999999999998</v>
      </c>
      <c r="F1645" s="124">
        <v>52.663000000000004</v>
      </c>
      <c r="G1645" s="124">
        <v>46.360999999999997</v>
      </c>
      <c r="H1645" s="124">
        <v>53.271666666666668</v>
      </c>
      <c r="I1645" s="124">
        <v>53.907000000000004</v>
      </c>
      <c r="J1645" s="124">
        <v>51.094000000000001</v>
      </c>
      <c r="K1645" s="124">
        <v>41.829000000000001</v>
      </c>
      <c r="L1645" s="124">
        <v>47.43533333333334</v>
      </c>
      <c r="M1645" s="124">
        <v>43.693000000000005</v>
      </c>
    </row>
    <row r="1646" spans="1:13" ht="12" x14ac:dyDescent="0.25">
      <c r="A1646" s="175">
        <v>927.88</v>
      </c>
      <c r="B1646" s="124">
        <v>54.03</v>
      </c>
      <c r="C1646" s="124">
        <v>50.820333333333338</v>
      </c>
      <c r="D1646" s="124">
        <v>42.12166666666667</v>
      </c>
      <c r="E1646" s="124">
        <v>41.151666666666671</v>
      </c>
      <c r="F1646" s="124">
        <v>52.678666666666665</v>
      </c>
      <c r="G1646" s="124">
        <v>46.406333333333329</v>
      </c>
      <c r="H1646" s="124">
        <v>53.297000000000004</v>
      </c>
      <c r="I1646" s="124">
        <v>53.864666666666665</v>
      </c>
      <c r="J1646" s="124">
        <v>51.036000000000001</v>
      </c>
      <c r="K1646" s="124">
        <v>41.824333333333335</v>
      </c>
      <c r="L1646" s="124">
        <v>47.421333333333337</v>
      </c>
      <c r="M1646" s="124">
        <v>43.664000000000009</v>
      </c>
    </row>
    <row r="1647" spans="1:13" ht="12" x14ac:dyDescent="0.25">
      <c r="A1647" s="175">
        <v>928.31</v>
      </c>
      <c r="B1647" s="124">
        <v>54.010666666666673</v>
      </c>
      <c r="C1647" s="124">
        <v>50.828000000000003</v>
      </c>
      <c r="D1647" s="124">
        <v>42.097000000000001</v>
      </c>
      <c r="E1647" s="124">
        <v>41.131333333333338</v>
      </c>
      <c r="F1647" s="124">
        <v>52.709333333333326</v>
      </c>
      <c r="G1647" s="124">
        <v>46.350333333333339</v>
      </c>
      <c r="H1647" s="124">
        <v>53.241666666666667</v>
      </c>
      <c r="I1647" s="124">
        <v>53.863</v>
      </c>
      <c r="J1647" s="124">
        <v>50.997999999999998</v>
      </c>
      <c r="K1647" s="124">
        <v>41.772999999999996</v>
      </c>
      <c r="L1647" s="124">
        <v>47.411999999999999</v>
      </c>
      <c r="M1647" s="124">
        <v>43.669333333333327</v>
      </c>
    </row>
    <row r="1648" spans="1:13" ht="12" x14ac:dyDescent="0.25">
      <c r="A1648" s="175">
        <v>928.73</v>
      </c>
      <c r="B1648" s="124">
        <v>53.914999999999999</v>
      </c>
      <c r="C1648" s="124">
        <v>50.770333333333333</v>
      </c>
      <c r="D1648" s="124">
        <v>42.066333333333333</v>
      </c>
      <c r="E1648" s="124">
        <v>41.103000000000002</v>
      </c>
      <c r="F1648" s="124">
        <v>52.610000000000007</v>
      </c>
      <c r="G1648" s="124">
        <v>46.244666666666667</v>
      </c>
      <c r="H1648" s="124">
        <v>53.213999999999999</v>
      </c>
      <c r="I1648" s="124">
        <v>53.788333333333327</v>
      </c>
      <c r="J1648" s="124">
        <v>50.934666666666665</v>
      </c>
      <c r="K1648" s="124">
        <v>41.744666666666667</v>
      </c>
      <c r="L1648" s="124">
        <v>47.309333333333335</v>
      </c>
      <c r="M1648" s="124">
        <v>43.608000000000004</v>
      </c>
    </row>
    <row r="1649" spans="1:13" ht="12" x14ac:dyDescent="0.25">
      <c r="A1649" s="175">
        <v>929.16</v>
      </c>
      <c r="B1649" s="124">
        <v>53.896999999999998</v>
      </c>
      <c r="C1649" s="124">
        <v>50.701333333333331</v>
      </c>
      <c r="D1649" s="124">
        <v>42.091000000000001</v>
      </c>
      <c r="E1649" s="124">
        <v>41.106333333333332</v>
      </c>
      <c r="F1649" s="124">
        <v>52.557333333333332</v>
      </c>
      <c r="G1649" s="124">
        <v>46.221000000000004</v>
      </c>
      <c r="H1649" s="124">
        <v>53.187666666666665</v>
      </c>
      <c r="I1649" s="124">
        <v>53.820999999999998</v>
      </c>
      <c r="J1649" s="124">
        <v>50.911333333333324</v>
      </c>
      <c r="K1649" s="124">
        <v>41.768999999999998</v>
      </c>
      <c r="L1649" s="124">
        <v>47.308333333333337</v>
      </c>
      <c r="M1649" s="124">
        <v>43.632333333333342</v>
      </c>
    </row>
    <row r="1650" spans="1:13" ht="12" x14ac:dyDescent="0.25">
      <c r="A1650" s="175">
        <v>929.59</v>
      </c>
      <c r="B1650" s="124">
        <v>53.864333333333327</v>
      </c>
      <c r="C1650" s="124">
        <v>50.75333333333333</v>
      </c>
      <c r="D1650" s="124">
        <v>42.053333333333335</v>
      </c>
      <c r="E1650" s="124">
        <v>41.083333333333336</v>
      </c>
      <c r="F1650" s="124">
        <v>52.566000000000003</v>
      </c>
      <c r="G1650" s="124">
        <v>46.17766666666666</v>
      </c>
      <c r="H1650" s="124">
        <v>53.140999999999998</v>
      </c>
      <c r="I1650" s="124">
        <v>53.791333333333341</v>
      </c>
      <c r="J1650" s="124">
        <v>50.924333333333344</v>
      </c>
      <c r="K1650" s="124">
        <v>41.780999999999999</v>
      </c>
      <c r="L1650" s="124">
        <v>47.320333333333338</v>
      </c>
      <c r="M1650" s="124">
        <v>43.622000000000007</v>
      </c>
    </row>
    <row r="1651" spans="1:13" ht="12" x14ac:dyDescent="0.25">
      <c r="A1651" s="175">
        <v>930.02</v>
      </c>
      <c r="B1651" s="124">
        <v>53.913000000000004</v>
      </c>
      <c r="C1651" s="124">
        <v>50.761000000000003</v>
      </c>
      <c r="D1651" s="124">
        <v>42.096666666666664</v>
      </c>
      <c r="E1651" s="124">
        <v>41.090333333333326</v>
      </c>
      <c r="F1651" s="124">
        <v>52.598000000000006</v>
      </c>
      <c r="G1651" s="124">
        <v>46.151000000000003</v>
      </c>
      <c r="H1651" s="124">
        <v>53.140000000000008</v>
      </c>
      <c r="I1651" s="124">
        <v>53.777333333333331</v>
      </c>
      <c r="J1651" s="124">
        <v>50.884666666666668</v>
      </c>
      <c r="K1651" s="124">
        <v>41.783000000000001</v>
      </c>
      <c r="L1651" s="124">
        <v>47.31433333333333</v>
      </c>
      <c r="M1651" s="124">
        <v>43.660666666666657</v>
      </c>
    </row>
    <row r="1652" spans="1:13" ht="12" x14ac:dyDescent="0.25">
      <c r="A1652" s="175">
        <v>930.44</v>
      </c>
      <c r="B1652" s="124">
        <v>53.839333333333336</v>
      </c>
      <c r="C1652" s="124">
        <v>50.683333333333337</v>
      </c>
      <c r="D1652" s="124">
        <v>42.051666666666669</v>
      </c>
      <c r="E1652" s="124">
        <v>41.071333333333335</v>
      </c>
      <c r="F1652" s="124">
        <v>52.533666666666669</v>
      </c>
      <c r="G1652" s="124">
        <v>46.043000000000006</v>
      </c>
      <c r="H1652" s="124">
        <v>53.131666666666668</v>
      </c>
      <c r="I1652" s="124">
        <v>53.728666666666669</v>
      </c>
      <c r="J1652" s="124">
        <v>50.833333333333336</v>
      </c>
      <c r="K1652" s="124">
        <v>41.692</v>
      </c>
      <c r="L1652" s="124">
        <v>47.271999999999998</v>
      </c>
      <c r="M1652" s="124">
        <v>43.608000000000004</v>
      </c>
    </row>
    <row r="1653" spans="1:13" ht="12" x14ac:dyDescent="0.25">
      <c r="A1653" s="175">
        <v>930.87</v>
      </c>
      <c r="B1653" s="124">
        <v>53.811999999999991</v>
      </c>
      <c r="C1653" s="124">
        <v>50.652000000000008</v>
      </c>
      <c r="D1653" s="124">
        <v>42.021666666666668</v>
      </c>
      <c r="E1653" s="124">
        <v>41.076333333333331</v>
      </c>
      <c r="F1653" s="124">
        <v>52.506333333333338</v>
      </c>
      <c r="G1653" s="124">
        <v>45.990666666666662</v>
      </c>
      <c r="H1653" s="124">
        <v>53.119</v>
      </c>
      <c r="I1653" s="124">
        <v>53.684666666666665</v>
      </c>
      <c r="J1653" s="124">
        <v>50.82266666666667</v>
      </c>
      <c r="K1653" s="124">
        <v>41.701999999999998</v>
      </c>
      <c r="L1653" s="124">
        <v>47.272666666666673</v>
      </c>
      <c r="M1653" s="124">
        <v>43.583666666666659</v>
      </c>
    </row>
    <row r="1654" spans="1:13" ht="12" x14ac:dyDescent="0.25">
      <c r="A1654" s="175">
        <v>931.3</v>
      </c>
      <c r="B1654" s="124">
        <v>53.786666666666662</v>
      </c>
      <c r="C1654" s="124">
        <v>50.568999999999996</v>
      </c>
      <c r="D1654" s="124">
        <v>42.029333333333334</v>
      </c>
      <c r="E1654" s="124">
        <v>41.061666666666667</v>
      </c>
      <c r="F1654" s="124">
        <v>52.497333333333337</v>
      </c>
      <c r="G1654" s="124">
        <v>45.957999999999998</v>
      </c>
      <c r="H1654" s="124">
        <v>53.120000000000005</v>
      </c>
      <c r="I1654" s="124">
        <v>53.718666666666671</v>
      </c>
      <c r="J1654" s="124">
        <v>50.809000000000005</v>
      </c>
      <c r="K1654" s="124">
        <v>41.706333333333333</v>
      </c>
      <c r="L1654" s="124">
        <v>47.249666666666663</v>
      </c>
      <c r="M1654" s="124">
        <v>43.522666666666673</v>
      </c>
    </row>
    <row r="1655" spans="1:13" ht="12" x14ac:dyDescent="0.25">
      <c r="A1655" s="175">
        <v>931.72</v>
      </c>
      <c r="B1655" s="124">
        <v>53.828666666666663</v>
      </c>
      <c r="C1655" s="124">
        <v>50.583333333333336</v>
      </c>
      <c r="D1655" s="124">
        <v>42.005000000000003</v>
      </c>
      <c r="E1655" s="124">
        <v>41.05866666666666</v>
      </c>
      <c r="F1655" s="124">
        <v>52.543666666666667</v>
      </c>
      <c r="G1655" s="124">
        <v>46.006999999999998</v>
      </c>
      <c r="H1655" s="124">
        <v>53.168333333333329</v>
      </c>
      <c r="I1655" s="124">
        <v>53.73</v>
      </c>
      <c r="J1655" s="124">
        <v>50.847333333333331</v>
      </c>
      <c r="K1655" s="124">
        <v>41.713666666666661</v>
      </c>
      <c r="L1655" s="124">
        <v>47.244666666666667</v>
      </c>
      <c r="M1655" s="124">
        <v>43.56733333333333</v>
      </c>
    </row>
    <row r="1656" spans="1:13" ht="12" x14ac:dyDescent="0.25">
      <c r="A1656" s="175">
        <v>932.15</v>
      </c>
      <c r="B1656" s="124">
        <v>53.843666666666671</v>
      </c>
      <c r="C1656" s="124">
        <v>50.626000000000005</v>
      </c>
      <c r="D1656" s="124">
        <v>42.040333333333336</v>
      </c>
      <c r="E1656" s="124">
        <v>41.053000000000004</v>
      </c>
      <c r="F1656" s="124">
        <v>52.558333333333337</v>
      </c>
      <c r="G1656" s="124">
        <v>46.075333333333333</v>
      </c>
      <c r="H1656" s="124">
        <v>53.157333333333327</v>
      </c>
      <c r="I1656" s="124">
        <v>53.690333333333335</v>
      </c>
      <c r="J1656" s="124">
        <v>50.869333333333337</v>
      </c>
      <c r="K1656" s="124">
        <v>41.795999999999999</v>
      </c>
      <c r="L1656" s="124">
        <v>47.238333333333337</v>
      </c>
      <c r="M1656" s="124">
        <v>43.577333333333335</v>
      </c>
    </row>
    <row r="1657" spans="1:13" ht="12" x14ac:dyDescent="0.25">
      <c r="A1657" s="175">
        <v>932.58</v>
      </c>
      <c r="B1657" s="124">
        <v>53.874666666666663</v>
      </c>
      <c r="C1657" s="124">
        <v>50.669333333333327</v>
      </c>
      <c r="D1657" s="124">
        <v>42.07033333333333</v>
      </c>
      <c r="E1657" s="124">
        <v>41.073333333333331</v>
      </c>
      <c r="F1657" s="124">
        <v>52.610666666666667</v>
      </c>
      <c r="G1657" s="124">
        <v>46.068000000000005</v>
      </c>
      <c r="H1657" s="124">
        <v>53.157999999999994</v>
      </c>
      <c r="I1657" s="124">
        <v>53.713333333333331</v>
      </c>
      <c r="J1657" s="124">
        <v>50.859000000000002</v>
      </c>
      <c r="K1657" s="124">
        <v>41.854666666666667</v>
      </c>
      <c r="L1657" s="124">
        <v>47.30233333333333</v>
      </c>
      <c r="M1657" s="124">
        <v>43.599333333333334</v>
      </c>
    </row>
    <row r="1658" spans="1:13" ht="12" x14ac:dyDescent="0.25">
      <c r="A1658" s="175">
        <v>933</v>
      </c>
      <c r="B1658" s="124">
        <v>53.903999999999996</v>
      </c>
      <c r="C1658" s="124">
        <v>50.69466666666667</v>
      </c>
      <c r="D1658" s="124">
        <v>42.058</v>
      </c>
      <c r="E1658" s="124">
        <v>41.104333333333329</v>
      </c>
      <c r="F1658" s="124">
        <v>52.596666666666671</v>
      </c>
      <c r="G1658" s="124">
        <v>46.068000000000005</v>
      </c>
      <c r="H1658" s="124">
        <v>53.173000000000002</v>
      </c>
      <c r="I1658" s="124">
        <v>53.767666666666663</v>
      </c>
      <c r="J1658" s="124">
        <v>50.857333333333337</v>
      </c>
      <c r="K1658" s="124">
        <v>41.875</v>
      </c>
      <c r="L1658" s="124">
        <v>47.359666666666669</v>
      </c>
      <c r="M1658" s="124">
        <v>43.581333333333333</v>
      </c>
    </row>
    <row r="1659" spans="1:13" ht="12" x14ac:dyDescent="0.25">
      <c r="A1659" s="175">
        <v>933.43</v>
      </c>
      <c r="B1659" s="124">
        <v>53.886333333333333</v>
      </c>
      <c r="C1659" s="124">
        <v>50.670999999999999</v>
      </c>
      <c r="D1659" s="124">
        <v>42.076666666666661</v>
      </c>
      <c r="E1659" s="124">
        <v>41.154666666666664</v>
      </c>
      <c r="F1659" s="124">
        <v>52.666666666666664</v>
      </c>
      <c r="G1659" s="124">
        <v>46.038000000000004</v>
      </c>
      <c r="H1659" s="124">
        <v>53.180666666666667</v>
      </c>
      <c r="I1659" s="124">
        <v>53.808</v>
      </c>
      <c r="J1659" s="124">
        <v>50.868333333333332</v>
      </c>
      <c r="K1659" s="124">
        <v>41.850999999999999</v>
      </c>
      <c r="L1659" s="124">
        <v>47.356000000000002</v>
      </c>
      <c r="M1659" s="124">
        <v>43.641999999999996</v>
      </c>
    </row>
    <row r="1660" spans="1:13" ht="12" x14ac:dyDescent="0.25">
      <c r="A1660" s="175">
        <v>933.86</v>
      </c>
      <c r="B1660" s="124">
        <v>53.838333333333338</v>
      </c>
      <c r="C1660" s="124">
        <v>50.595333333333336</v>
      </c>
      <c r="D1660" s="124">
        <v>42.015000000000001</v>
      </c>
      <c r="E1660" s="124">
        <v>41.120666666666665</v>
      </c>
      <c r="F1660" s="124">
        <v>52.597666666666669</v>
      </c>
      <c r="G1660" s="124">
        <v>45.994</v>
      </c>
      <c r="H1660" s="124">
        <v>53.128666666666668</v>
      </c>
      <c r="I1660" s="124">
        <v>53.747333333333337</v>
      </c>
      <c r="J1660" s="124">
        <v>50.814999999999998</v>
      </c>
      <c r="K1660" s="124">
        <v>41.796333333333337</v>
      </c>
      <c r="L1660" s="124">
        <v>47.320333333333338</v>
      </c>
      <c r="M1660" s="124">
        <v>43.584666666666671</v>
      </c>
    </row>
    <row r="1661" spans="1:13" ht="12" x14ac:dyDescent="0.25">
      <c r="A1661" s="175">
        <v>934.28</v>
      </c>
      <c r="B1661" s="124">
        <v>53.840666666666664</v>
      </c>
      <c r="C1661" s="124">
        <v>50.568999999999996</v>
      </c>
      <c r="D1661" s="124">
        <v>42.074333333333335</v>
      </c>
      <c r="E1661" s="124">
        <v>41.104000000000006</v>
      </c>
      <c r="F1661" s="124">
        <v>52.591666666666669</v>
      </c>
      <c r="G1661" s="124">
        <v>45.999333333333333</v>
      </c>
      <c r="H1661" s="124">
        <v>53.141999999999996</v>
      </c>
      <c r="I1661" s="124">
        <v>53.74</v>
      </c>
      <c r="J1661" s="124">
        <v>50.778999999999996</v>
      </c>
      <c r="K1661" s="124">
        <v>41.81966666666667</v>
      </c>
      <c r="L1661" s="124">
        <v>47.325333333333333</v>
      </c>
      <c r="M1661" s="124">
        <v>43.54666666666666</v>
      </c>
    </row>
    <row r="1662" spans="1:13" ht="12" x14ac:dyDescent="0.25">
      <c r="A1662" s="175">
        <v>934.71</v>
      </c>
      <c r="B1662" s="124">
        <v>53.849333333333334</v>
      </c>
      <c r="C1662" s="124">
        <v>50.55766666666667</v>
      </c>
      <c r="D1662" s="124">
        <v>42.101666666666667</v>
      </c>
      <c r="E1662" s="124">
        <v>41.104666666666667</v>
      </c>
      <c r="F1662" s="124">
        <v>52.591666666666669</v>
      </c>
      <c r="G1662" s="124">
        <v>45.984000000000002</v>
      </c>
      <c r="H1662" s="124">
        <v>53.150666666666666</v>
      </c>
      <c r="I1662" s="124">
        <v>53.734000000000002</v>
      </c>
      <c r="J1662" s="124">
        <v>50.704666666666668</v>
      </c>
      <c r="K1662" s="124">
        <v>41.762999999999998</v>
      </c>
      <c r="L1662" s="124">
        <v>47.321333333333335</v>
      </c>
      <c r="M1662" s="124">
        <v>43.562666666666665</v>
      </c>
    </row>
    <row r="1663" spans="1:13" ht="12" x14ac:dyDescent="0.25">
      <c r="A1663" s="175">
        <v>935.14</v>
      </c>
      <c r="B1663" s="124">
        <v>53.823999999999991</v>
      </c>
      <c r="C1663" s="124">
        <v>50.565666666666665</v>
      </c>
      <c r="D1663" s="124">
        <v>42.085666666666668</v>
      </c>
      <c r="E1663" s="124">
        <v>41.061</v>
      </c>
      <c r="F1663" s="124">
        <v>52.583000000000006</v>
      </c>
      <c r="G1663" s="124">
        <v>45.948</v>
      </c>
      <c r="H1663" s="124">
        <v>53.138333333333328</v>
      </c>
      <c r="I1663" s="124">
        <v>53.762999999999998</v>
      </c>
      <c r="J1663" s="124">
        <v>50.655000000000001</v>
      </c>
      <c r="K1663" s="124">
        <v>41.718666666666671</v>
      </c>
      <c r="L1663" s="124">
        <v>47.275666666666666</v>
      </c>
      <c r="M1663" s="124">
        <v>43.548666666666662</v>
      </c>
    </row>
    <row r="1664" spans="1:13" ht="12" x14ac:dyDescent="0.25">
      <c r="A1664" s="175">
        <v>935.56</v>
      </c>
      <c r="B1664" s="124">
        <v>53.831666666666671</v>
      </c>
      <c r="C1664" s="124">
        <v>50.588666666666676</v>
      </c>
      <c r="D1664" s="124">
        <v>42.098999999999997</v>
      </c>
      <c r="E1664" s="124">
        <v>41.073</v>
      </c>
      <c r="F1664" s="124">
        <v>52.560333333333325</v>
      </c>
      <c r="G1664" s="124">
        <v>45.93633333333333</v>
      </c>
      <c r="H1664" s="124">
        <v>53.126333333333328</v>
      </c>
      <c r="I1664" s="124">
        <v>53.75266666666667</v>
      </c>
      <c r="J1664" s="124">
        <v>50.658999999999999</v>
      </c>
      <c r="K1664" s="124">
        <v>41.717999999999996</v>
      </c>
      <c r="L1664" s="124">
        <v>47.212666666666657</v>
      </c>
      <c r="M1664" s="124">
        <v>43.496333333333325</v>
      </c>
    </row>
    <row r="1665" spans="1:13" ht="12" x14ac:dyDescent="0.25">
      <c r="A1665" s="175">
        <v>935.99</v>
      </c>
      <c r="B1665" s="124">
        <v>53.773333333333333</v>
      </c>
      <c r="C1665" s="124">
        <v>50.55533333333333</v>
      </c>
      <c r="D1665" s="124">
        <v>42.100333333333332</v>
      </c>
      <c r="E1665" s="124">
        <v>41.057000000000009</v>
      </c>
      <c r="F1665" s="124">
        <v>52.53</v>
      </c>
      <c r="G1665" s="124">
        <v>45.898333333333333</v>
      </c>
      <c r="H1665" s="124">
        <v>53.074666666666666</v>
      </c>
      <c r="I1665" s="124">
        <v>53.699333333333328</v>
      </c>
      <c r="J1665" s="124">
        <v>50.62233333333333</v>
      </c>
      <c r="K1665" s="124">
        <v>41.730333333333334</v>
      </c>
      <c r="L1665" s="124">
        <v>47.18866666666667</v>
      </c>
      <c r="M1665" s="124">
        <v>43.516333333333328</v>
      </c>
    </row>
    <row r="1666" spans="1:13" ht="12" x14ac:dyDescent="0.25">
      <c r="A1666" s="175">
        <v>936.42</v>
      </c>
      <c r="B1666" s="124">
        <v>53.81733333333333</v>
      </c>
      <c r="C1666" s="124">
        <v>50.585333333333331</v>
      </c>
      <c r="D1666" s="124">
        <v>42.153333333333336</v>
      </c>
      <c r="E1666" s="124">
        <v>41.106666666666662</v>
      </c>
      <c r="F1666" s="124">
        <v>52.568999999999996</v>
      </c>
      <c r="G1666" s="124">
        <v>45.913333333333334</v>
      </c>
      <c r="H1666" s="124">
        <v>53.080666666666666</v>
      </c>
      <c r="I1666" s="124">
        <v>53.67499999999999</v>
      </c>
      <c r="J1666" s="124">
        <v>50.625666666666667</v>
      </c>
      <c r="K1666" s="124">
        <v>41.76766666666667</v>
      </c>
      <c r="L1666" s="124">
        <v>47.201666666666675</v>
      </c>
      <c r="M1666" s="124">
        <v>43.553000000000004</v>
      </c>
    </row>
    <row r="1667" spans="1:13" ht="12" x14ac:dyDescent="0.25">
      <c r="A1667" s="175">
        <v>936.84</v>
      </c>
      <c r="B1667" s="124">
        <v>53.881666666666661</v>
      </c>
      <c r="C1667" s="124">
        <v>50.563333333333333</v>
      </c>
      <c r="D1667" s="124">
        <v>42.199000000000005</v>
      </c>
      <c r="E1667" s="124">
        <v>41.098999999999997</v>
      </c>
      <c r="F1667" s="124">
        <v>52.643000000000001</v>
      </c>
      <c r="G1667" s="124">
        <v>45.953000000000003</v>
      </c>
      <c r="H1667" s="124">
        <v>53.059333333333335</v>
      </c>
      <c r="I1667" s="124">
        <v>53.740333333333332</v>
      </c>
      <c r="J1667" s="124">
        <v>50.693000000000005</v>
      </c>
      <c r="K1667" s="124">
        <v>41.813333333333333</v>
      </c>
      <c r="L1667" s="124">
        <v>47.235333333333337</v>
      </c>
      <c r="M1667" s="124">
        <v>43.584333333333326</v>
      </c>
    </row>
    <row r="1668" spans="1:13" ht="12" x14ac:dyDescent="0.25">
      <c r="A1668" s="175">
        <v>937.27</v>
      </c>
      <c r="B1668" s="124">
        <v>53.87166666666667</v>
      </c>
      <c r="C1668" s="124">
        <v>50.542333333333339</v>
      </c>
      <c r="D1668" s="124">
        <v>42.214666666666666</v>
      </c>
      <c r="E1668" s="124">
        <v>41.079666666666668</v>
      </c>
      <c r="F1668" s="124">
        <v>52.582333333333338</v>
      </c>
      <c r="G1668" s="124">
        <v>45.949333333333335</v>
      </c>
      <c r="H1668" s="124">
        <v>53.083666666666666</v>
      </c>
      <c r="I1668" s="124">
        <v>53.734666666666669</v>
      </c>
      <c r="J1668" s="124">
        <v>50.707666666666661</v>
      </c>
      <c r="K1668" s="124">
        <v>41.780333333333338</v>
      </c>
      <c r="L1668" s="124">
        <v>47.249666666666663</v>
      </c>
      <c r="M1668" s="124">
        <v>43.562666666666672</v>
      </c>
    </row>
    <row r="1669" spans="1:13" ht="12" x14ac:dyDescent="0.25">
      <c r="A1669" s="175">
        <v>937.69</v>
      </c>
      <c r="B1669" s="124">
        <v>53.895000000000003</v>
      </c>
      <c r="C1669" s="124">
        <v>50.611666666666672</v>
      </c>
      <c r="D1669" s="124">
        <v>42.247666666666667</v>
      </c>
      <c r="E1669" s="124">
        <v>41.142999999999994</v>
      </c>
      <c r="F1669" s="124">
        <v>52.670999999999999</v>
      </c>
      <c r="G1669" s="124">
        <v>46.036333333333324</v>
      </c>
      <c r="H1669" s="124">
        <v>53.152333333333331</v>
      </c>
      <c r="I1669" s="124">
        <v>53.833666666666666</v>
      </c>
      <c r="J1669" s="124">
        <v>50.785333333333334</v>
      </c>
      <c r="K1669" s="124">
        <v>41.787666666666667</v>
      </c>
      <c r="L1669" s="124">
        <v>47.373666666666672</v>
      </c>
      <c r="M1669" s="124">
        <v>43.635666666666658</v>
      </c>
    </row>
    <row r="1670" spans="1:13" ht="12" x14ac:dyDescent="0.25">
      <c r="A1670" s="175">
        <v>938.12</v>
      </c>
      <c r="B1670" s="124">
        <v>53.897999999999996</v>
      </c>
      <c r="C1670" s="124">
        <v>50.573999999999991</v>
      </c>
      <c r="D1670" s="124">
        <v>42.199333333333328</v>
      </c>
      <c r="E1670" s="124">
        <v>41.102333333333327</v>
      </c>
      <c r="F1670" s="124">
        <v>52.68966666666666</v>
      </c>
      <c r="G1670" s="124">
        <v>46.027000000000008</v>
      </c>
      <c r="H1670" s="124">
        <v>53.132333333333328</v>
      </c>
      <c r="I1670" s="124">
        <v>53.74666666666667</v>
      </c>
      <c r="J1670" s="124">
        <v>50.791333333333334</v>
      </c>
      <c r="K1670" s="124">
        <v>41.719333333333331</v>
      </c>
      <c r="L1670" s="124">
        <v>47.329666666666668</v>
      </c>
      <c r="M1670" s="124">
        <v>43.603666666666669</v>
      </c>
    </row>
    <row r="1671" spans="1:13" ht="12" x14ac:dyDescent="0.25">
      <c r="A1671" s="175">
        <v>938.55</v>
      </c>
      <c r="B1671" s="124">
        <v>53.920999999999999</v>
      </c>
      <c r="C1671" s="124">
        <v>50.518000000000001</v>
      </c>
      <c r="D1671" s="124">
        <v>42.179000000000002</v>
      </c>
      <c r="E1671" s="124">
        <v>41.153666666666673</v>
      </c>
      <c r="F1671" s="124">
        <v>52.649666666666661</v>
      </c>
      <c r="G1671" s="124">
        <v>46.033999999999999</v>
      </c>
      <c r="H1671" s="124">
        <v>53.098333333333329</v>
      </c>
      <c r="I1671" s="124">
        <v>53.752666666666663</v>
      </c>
      <c r="J1671" s="124">
        <v>50.802666666666674</v>
      </c>
      <c r="K1671" s="124">
        <v>41.694333333333333</v>
      </c>
      <c r="L1671" s="124">
        <v>47.323666666666668</v>
      </c>
      <c r="M1671" s="124">
        <v>43.637666666666668</v>
      </c>
    </row>
    <row r="1672" spans="1:13" ht="12" x14ac:dyDescent="0.25">
      <c r="A1672" s="175">
        <v>938.97</v>
      </c>
      <c r="B1672" s="124">
        <v>53.892666666666663</v>
      </c>
      <c r="C1672" s="124">
        <v>50.531666666666666</v>
      </c>
      <c r="D1672" s="124">
        <v>42.171999999999997</v>
      </c>
      <c r="E1672" s="124">
        <v>41.122666666666667</v>
      </c>
      <c r="F1672" s="124">
        <v>52.596333333333327</v>
      </c>
      <c r="G1672" s="124">
        <v>46.085999999999991</v>
      </c>
      <c r="H1672" s="124">
        <v>53.084000000000003</v>
      </c>
      <c r="I1672" s="124">
        <v>53.771666666666668</v>
      </c>
      <c r="J1672" s="124">
        <v>50.810333333333325</v>
      </c>
      <c r="K1672" s="124">
        <v>41.721333333333327</v>
      </c>
      <c r="L1672" s="124">
        <v>47.329333333333331</v>
      </c>
      <c r="M1672" s="124">
        <v>43.600999999999999</v>
      </c>
    </row>
    <row r="1673" spans="1:13" ht="12" x14ac:dyDescent="0.25">
      <c r="A1673" s="175">
        <v>939.4</v>
      </c>
      <c r="B1673" s="124">
        <v>53.907000000000004</v>
      </c>
      <c r="C1673" s="124">
        <v>50.546999999999997</v>
      </c>
      <c r="D1673" s="124">
        <v>42.175333333333334</v>
      </c>
      <c r="E1673" s="124">
        <v>41.106333333333332</v>
      </c>
      <c r="F1673" s="124">
        <v>52.579666666666668</v>
      </c>
      <c r="G1673" s="124">
        <v>46.186999999999991</v>
      </c>
      <c r="H1673" s="124">
        <v>53.024666666666668</v>
      </c>
      <c r="I1673" s="124">
        <v>53.797333333333334</v>
      </c>
      <c r="J1673" s="124">
        <v>50.795999999999999</v>
      </c>
      <c r="K1673" s="124">
        <v>41.762</v>
      </c>
      <c r="L1673" s="124">
        <v>47.348666666666666</v>
      </c>
      <c r="M1673" s="124">
        <v>43.591333333333331</v>
      </c>
    </row>
    <row r="1674" spans="1:13" ht="12" x14ac:dyDescent="0.25">
      <c r="A1674" s="175">
        <v>939.83</v>
      </c>
      <c r="B1674" s="124">
        <v>53.881999999999998</v>
      </c>
      <c r="C1674" s="124">
        <v>50.53</v>
      </c>
      <c r="D1674" s="124">
        <v>42.161999999999999</v>
      </c>
      <c r="E1674" s="124">
        <v>41.091333333333331</v>
      </c>
      <c r="F1674" s="124">
        <v>52.597000000000001</v>
      </c>
      <c r="G1674" s="124">
        <v>46.204666666666668</v>
      </c>
      <c r="H1674" s="124">
        <v>52.984333333333332</v>
      </c>
      <c r="I1674" s="124">
        <v>53.828666666666663</v>
      </c>
      <c r="J1674" s="124">
        <v>50.792999999999999</v>
      </c>
      <c r="K1674" s="124">
        <v>41.72</v>
      </c>
      <c r="L1674" s="124">
        <v>47.344000000000001</v>
      </c>
      <c r="M1674" s="124">
        <v>43.611333333333334</v>
      </c>
    </row>
    <row r="1675" spans="1:13" ht="12" x14ac:dyDescent="0.25">
      <c r="A1675" s="175">
        <v>940.25</v>
      </c>
      <c r="B1675" s="124">
        <v>53.857666666666667</v>
      </c>
      <c r="C1675" s="124">
        <v>50.556666666666672</v>
      </c>
      <c r="D1675" s="124">
        <v>42.082999999999998</v>
      </c>
      <c r="E1675" s="124">
        <v>41.068333333333335</v>
      </c>
      <c r="F1675" s="124">
        <v>52.596666666666664</v>
      </c>
      <c r="G1675" s="124">
        <v>46.201999999999998</v>
      </c>
      <c r="H1675" s="124">
        <v>52.983333333333327</v>
      </c>
      <c r="I1675" s="124">
        <v>53.835666666666668</v>
      </c>
      <c r="J1675" s="124">
        <v>50.735333333333337</v>
      </c>
      <c r="K1675" s="124">
        <v>41.696000000000005</v>
      </c>
      <c r="L1675" s="124">
        <v>47.298999999999999</v>
      </c>
      <c r="M1675" s="124">
        <v>43.588666666666661</v>
      </c>
    </row>
    <row r="1676" spans="1:13" ht="12" x14ac:dyDescent="0.25">
      <c r="A1676" s="175">
        <v>940.68</v>
      </c>
      <c r="B1676" s="124">
        <v>53.838666666666676</v>
      </c>
      <c r="C1676" s="124">
        <v>50.553666666666665</v>
      </c>
      <c r="D1676" s="124">
        <v>42.12833333333333</v>
      </c>
      <c r="E1676" s="124">
        <v>41.072333333333326</v>
      </c>
      <c r="F1676" s="124">
        <v>52.598999999999997</v>
      </c>
      <c r="G1676" s="124">
        <v>46.145000000000003</v>
      </c>
      <c r="H1676" s="124">
        <v>52.972333333333331</v>
      </c>
      <c r="I1676" s="124">
        <v>53.867999999999995</v>
      </c>
      <c r="J1676" s="124">
        <v>50.721000000000004</v>
      </c>
      <c r="K1676" s="124">
        <v>41.730000000000004</v>
      </c>
      <c r="L1676" s="124">
        <v>47.304000000000002</v>
      </c>
      <c r="M1676" s="124">
        <v>43.562333333333335</v>
      </c>
    </row>
    <row r="1677" spans="1:13" ht="12" x14ac:dyDescent="0.25">
      <c r="A1677" s="175">
        <v>941.1</v>
      </c>
      <c r="B1677" s="124">
        <v>53.832999999999998</v>
      </c>
      <c r="C1677" s="124">
        <v>50.56</v>
      </c>
      <c r="D1677" s="124">
        <v>42.096666666666664</v>
      </c>
      <c r="E1677" s="124">
        <v>41.094666666666662</v>
      </c>
      <c r="F1677" s="124">
        <v>52.602666666666664</v>
      </c>
      <c r="G1677" s="124">
        <v>46.104666666666667</v>
      </c>
      <c r="H1677" s="124">
        <v>52.954333333333331</v>
      </c>
      <c r="I1677" s="124">
        <v>53.874666666666663</v>
      </c>
      <c r="J1677" s="124">
        <v>50.691666666666663</v>
      </c>
      <c r="K1677" s="124">
        <v>41.666666666666664</v>
      </c>
      <c r="L1677" s="124">
        <v>47.321666666666665</v>
      </c>
      <c r="M1677" s="124">
        <v>43.543333333333329</v>
      </c>
    </row>
    <row r="1678" spans="1:13" ht="12" x14ac:dyDescent="0.25">
      <c r="A1678" s="175">
        <v>941.53</v>
      </c>
      <c r="B1678" s="124">
        <v>53.79666666666666</v>
      </c>
      <c r="C1678" s="124">
        <v>50.582333333333331</v>
      </c>
      <c r="D1678" s="124">
        <v>42.085000000000001</v>
      </c>
      <c r="E1678" s="124">
        <v>41.083333333333336</v>
      </c>
      <c r="F1678" s="124">
        <v>52.582999999999998</v>
      </c>
      <c r="G1678" s="124">
        <v>46.084333333333326</v>
      </c>
      <c r="H1678" s="124">
        <v>52.929333333333339</v>
      </c>
      <c r="I1678" s="124">
        <v>53.808333333333337</v>
      </c>
      <c r="J1678" s="124">
        <v>50.695666666666661</v>
      </c>
      <c r="K1678" s="124">
        <v>41.665999999999997</v>
      </c>
      <c r="L1678" s="124">
        <v>47.31966666666667</v>
      </c>
      <c r="M1678" s="124">
        <v>43.55866666666666</v>
      </c>
    </row>
    <row r="1679" spans="1:13" ht="12" x14ac:dyDescent="0.25">
      <c r="A1679" s="175">
        <v>941.96</v>
      </c>
      <c r="B1679" s="124">
        <v>53.721000000000004</v>
      </c>
      <c r="C1679" s="124">
        <v>50.492666666666672</v>
      </c>
      <c r="D1679" s="124">
        <v>42.058</v>
      </c>
      <c r="E1679" s="124">
        <v>41.018999999999998</v>
      </c>
      <c r="F1679" s="124">
        <v>52.544666666666672</v>
      </c>
      <c r="G1679" s="124">
        <v>46.020333333333333</v>
      </c>
      <c r="H1679" s="124">
        <v>52.830000000000005</v>
      </c>
      <c r="I1679" s="124">
        <v>53.743333333333332</v>
      </c>
      <c r="J1679" s="124">
        <v>50.609999999999992</v>
      </c>
      <c r="K1679" s="124">
        <v>41.616999999999997</v>
      </c>
      <c r="L1679" s="124">
        <v>47.243333333333332</v>
      </c>
      <c r="M1679" s="124">
        <v>43.519333333333329</v>
      </c>
    </row>
    <row r="1680" spans="1:13" ht="12" x14ac:dyDescent="0.25">
      <c r="A1680" s="175">
        <v>942.38</v>
      </c>
      <c r="B1680" s="124">
        <v>53.745666666666672</v>
      </c>
      <c r="C1680" s="124">
        <v>50.553666666666665</v>
      </c>
      <c r="D1680" s="124">
        <v>42.113333333333337</v>
      </c>
      <c r="E1680" s="124">
        <v>41.012</v>
      </c>
      <c r="F1680" s="124">
        <v>52.542333333333339</v>
      </c>
      <c r="G1680" s="124">
        <v>46.056666666666665</v>
      </c>
      <c r="H1680" s="124">
        <v>52.841333333333331</v>
      </c>
      <c r="I1680" s="124">
        <v>53.752000000000002</v>
      </c>
      <c r="J1680" s="124">
        <v>50.632333333333328</v>
      </c>
      <c r="K1680" s="124">
        <v>41.640333333333331</v>
      </c>
      <c r="L1680" s="124">
        <v>47.276333333333334</v>
      </c>
      <c r="M1680" s="124">
        <v>43.488666666666667</v>
      </c>
    </row>
    <row r="1681" spans="1:13" ht="12" x14ac:dyDescent="0.25">
      <c r="A1681" s="175">
        <v>942.81</v>
      </c>
      <c r="B1681" s="124">
        <v>53.703000000000003</v>
      </c>
      <c r="C1681" s="124">
        <v>50.514333333333333</v>
      </c>
      <c r="D1681" s="124">
        <v>42.116333333333337</v>
      </c>
      <c r="E1681" s="124">
        <v>41.029333333333334</v>
      </c>
      <c r="F1681" s="124">
        <v>52.516333333333328</v>
      </c>
      <c r="G1681" s="124">
        <v>46.090333333333341</v>
      </c>
      <c r="H1681" s="124">
        <v>52.824999999999996</v>
      </c>
      <c r="I1681" s="124">
        <v>53.725999999999999</v>
      </c>
      <c r="J1681" s="124">
        <v>50.630333333333333</v>
      </c>
      <c r="K1681" s="124">
        <v>41.656666666666666</v>
      </c>
      <c r="L1681" s="124">
        <v>47.337333333333333</v>
      </c>
      <c r="M1681" s="124">
        <v>43.491999999999997</v>
      </c>
    </row>
    <row r="1682" spans="1:13" ht="12" x14ac:dyDescent="0.25">
      <c r="A1682" s="175">
        <v>943.24</v>
      </c>
      <c r="B1682" s="124">
        <v>53.722666666666669</v>
      </c>
      <c r="C1682" s="124">
        <v>50.470333333333336</v>
      </c>
      <c r="D1682" s="124">
        <v>42.127333333333333</v>
      </c>
      <c r="E1682" s="124">
        <v>41.05233333333333</v>
      </c>
      <c r="F1682" s="124">
        <v>52.553333333333335</v>
      </c>
      <c r="G1682" s="124">
        <v>46.104999999999997</v>
      </c>
      <c r="H1682" s="124">
        <v>52.842666666666673</v>
      </c>
      <c r="I1682" s="124">
        <v>53.755666666666663</v>
      </c>
      <c r="J1682" s="124">
        <v>50.683</v>
      </c>
      <c r="K1682" s="124">
        <v>41.658000000000001</v>
      </c>
      <c r="L1682" s="124">
        <v>47.359333333333332</v>
      </c>
      <c r="M1682" s="124">
        <v>43.539333333333332</v>
      </c>
    </row>
    <row r="1683" spans="1:13" ht="12" x14ac:dyDescent="0.25">
      <c r="A1683" s="175">
        <v>943.66</v>
      </c>
      <c r="B1683" s="124">
        <v>53.714666666666666</v>
      </c>
      <c r="C1683" s="124">
        <v>50.475666666666676</v>
      </c>
      <c r="D1683" s="124">
        <v>42.081333333333333</v>
      </c>
      <c r="E1683" s="124">
        <v>41.057333333333332</v>
      </c>
      <c r="F1683" s="124">
        <v>52.577666666666666</v>
      </c>
      <c r="G1683" s="124">
        <v>46.098666666666666</v>
      </c>
      <c r="H1683" s="124">
        <v>52.846666666666671</v>
      </c>
      <c r="I1683" s="124">
        <v>53.756333333333338</v>
      </c>
      <c r="J1683" s="124">
        <v>50.749000000000002</v>
      </c>
      <c r="K1683" s="124">
        <v>41.69233333333333</v>
      </c>
      <c r="L1683" s="124">
        <v>47.405666666666669</v>
      </c>
      <c r="M1683" s="124">
        <v>43.513666666666666</v>
      </c>
    </row>
    <row r="1684" spans="1:13" ht="12" x14ac:dyDescent="0.25">
      <c r="A1684" s="175">
        <v>944.09</v>
      </c>
      <c r="B1684" s="124">
        <v>53.640999999999998</v>
      </c>
      <c r="C1684" s="124">
        <v>50.477333333333341</v>
      </c>
      <c r="D1684" s="124">
        <v>42.102666666666664</v>
      </c>
      <c r="E1684" s="124">
        <v>41.07</v>
      </c>
      <c r="F1684" s="124">
        <v>52.560666666666663</v>
      </c>
      <c r="G1684" s="124">
        <v>46.093666666666671</v>
      </c>
      <c r="H1684" s="124">
        <v>52.877000000000002</v>
      </c>
      <c r="I1684" s="124">
        <v>53.719000000000001</v>
      </c>
      <c r="J1684" s="124">
        <v>50.787666666666667</v>
      </c>
      <c r="K1684" s="124">
        <v>41.701999999999998</v>
      </c>
      <c r="L1684" s="124">
        <v>47.447333333333326</v>
      </c>
      <c r="M1684" s="124">
        <v>43.453000000000003</v>
      </c>
    </row>
    <row r="1685" spans="1:13" ht="12" x14ac:dyDescent="0.25">
      <c r="A1685" s="175">
        <v>944.51</v>
      </c>
      <c r="B1685" s="124">
        <v>53.567666666666668</v>
      </c>
      <c r="C1685" s="124">
        <v>50.44</v>
      </c>
      <c r="D1685" s="124">
        <v>42.087666666666671</v>
      </c>
      <c r="E1685" s="124">
        <v>41.026999999999994</v>
      </c>
      <c r="F1685" s="124">
        <v>52.603666666666662</v>
      </c>
      <c r="G1685" s="124">
        <v>46.100666666666662</v>
      </c>
      <c r="H1685" s="124">
        <v>52.872666666666667</v>
      </c>
      <c r="I1685" s="124">
        <v>53.679333333333339</v>
      </c>
      <c r="J1685" s="124">
        <v>50.782666666666664</v>
      </c>
      <c r="K1685" s="124">
        <v>41.629666666666658</v>
      </c>
      <c r="L1685" s="124">
        <v>47.471333333333327</v>
      </c>
      <c r="M1685" s="124">
        <v>43.459666666666671</v>
      </c>
    </row>
    <row r="1686" spans="1:13" ht="12" x14ac:dyDescent="0.25">
      <c r="A1686" s="175">
        <v>944.94</v>
      </c>
      <c r="B1686" s="124">
        <v>53.604000000000006</v>
      </c>
      <c r="C1686" s="124">
        <v>50.464666666666666</v>
      </c>
      <c r="D1686" s="124">
        <v>42.11</v>
      </c>
      <c r="E1686" s="124">
        <v>41.023666666666671</v>
      </c>
      <c r="F1686" s="124">
        <v>52.601999999999997</v>
      </c>
      <c r="G1686" s="124">
        <v>46.137</v>
      </c>
      <c r="H1686" s="124">
        <v>52.859666666666669</v>
      </c>
      <c r="I1686" s="124">
        <v>53.693999999999996</v>
      </c>
      <c r="J1686" s="124">
        <v>50.782333333333334</v>
      </c>
      <c r="K1686" s="124">
        <v>41.597333333333331</v>
      </c>
      <c r="L1686" s="124">
        <v>47.471333333333327</v>
      </c>
      <c r="M1686" s="124">
        <v>43.474666666666671</v>
      </c>
    </row>
    <row r="1687" spans="1:13" ht="12" x14ac:dyDescent="0.25">
      <c r="A1687" s="175">
        <v>945.36</v>
      </c>
      <c r="B1687" s="124">
        <v>53.545999999999999</v>
      </c>
      <c r="C1687" s="124">
        <v>50.406000000000006</v>
      </c>
      <c r="D1687" s="124">
        <v>42.039333333333332</v>
      </c>
      <c r="E1687" s="124">
        <v>40.916333333333334</v>
      </c>
      <c r="F1687" s="124">
        <v>52.524000000000001</v>
      </c>
      <c r="G1687" s="124">
        <v>46.090333333333326</v>
      </c>
      <c r="H1687" s="124">
        <v>52.790666666666674</v>
      </c>
      <c r="I1687" s="124">
        <v>53.632666666666665</v>
      </c>
      <c r="J1687" s="124">
        <v>50.747666666666667</v>
      </c>
      <c r="K1687" s="124">
        <v>41.525666666666666</v>
      </c>
      <c r="L1687" s="124">
        <v>47.475999999999999</v>
      </c>
      <c r="M1687" s="124">
        <v>43.413333333333334</v>
      </c>
    </row>
    <row r="1688" spans="1:13" ht="12" x14ac:dyDescent="0.25">
      <c r="A1688" s="175">
        <v>945.79</v>
      </c>
      <c r="B1688" s="124">
        <v>53.570999999999998</v>
      </c>
      <c r="C1688" s="124">
        <v>50.456666666666671</v>
      </c>
      <c r="D1688" s="124">
        <v>42.05233333333333</v>
      </c>
      <c r="E1688" s="124">
        <v>40.970666666666666</v>
      </c>
      <c r="F1688" s="124">
        <v>52.525666666666666</v>
      </c>
      <c r="G1688" s="124">
        <v>46.074666666666673</v>
      </c>
      <c r="H1688" s="124">
        <v>52.835333333333331</v>
      </c>
      <c r="I1688" s="124">
        <v>53.664666666666669</v>
      </c>
      <c r="J1688" s="124">
        <v>50.75266666666667</v>
      </c>
      <c r="K1688" s="124">
        <v>41.544333333333334</v>
      </c>
      <c r="L1688" s="124">
        <v>47.520333333333333</v>
      </c>
      <c r="M1688" s="124">
        <v>43.435000000000002</v>
      </c>
    </row>
    <row r="1689" spans="1:13" ht="12" x14ac:dyDescent="0.25">
      <c r="A1689" s="175">
        <v>946.22</v>
      </c>
      <c r="B1689" s="124">
        <v>53.535666666666664</v>
      </c>
      <c r="C1689" s="124">
        <v>50.434333333333335</v>
      </c>
      <c r="D1689" s="124">
        <v>42.03</v>
      </c>
      <c r="E1689" s="124">
        <v>41</v>
      </c>
      <c r="F1689" s="124">
        <v>52.56366666666667</v>
      </c>
      <c r="G1689" s="124">
        <v>46.159333333333336</v>
      </c>
      <c r="H1689" s="124">
        <v>52.847666666666669</v>
      </c>
      <c r="I1689" s="124">
        <v>53.667666666666669</v>
      </c>
      <c r="J1689" s="124">
        <v>50.720333333333336</v>
      </c>
      <c r="K1689" s="124">
        <v>41.55766666666667</v>
      </c>
      <c r="L1689" s="124">
        <v>47.481333333333339</v>
      </c>
      <c r="M1689" s="124">
        <v>43.449999999999996</v>
      </c>
    </row>
    <row r="1690" spans="1:13" ht="12" x14ac:dyDescent="0.25">
      <c r="A1690" s="175">
        <v>946.64</v>
      </c>
      <c r="B1690" s="124">
        <v>53.504666666666658</v>
      </c>
      <c r="C1690" s="124">
        <v>50.341333333333331</v>
      </c>
      <c r="D1690" s="124">
        <v>41.964666666666666</v>
      </c>
      <c r="E1690" s="124">
        <v>40.934333333333335</v>
      </c>
      <c r="F1690" s="124">
        <v>52.486666666666657</v>
      </c>
      <c r="G1690" s="124">
        <v>46.119</v>
      </c>
      <c r="H1690" s="124">
        <v>52.764666666666663</v>
      </c>
      <c r="I1690" s="124">
        <v>53.553666666666665</v>
      </c>
      <c r="J1690" s="124">
        <v>50.674000000000007</v>
      </c>
      <c r="K1690" s="124">
        <v>41.518999999999998</v>
      </c>
      <c r="L1690" s="124">
        <v>47.380333333333333</v>
      </c>
      <c r="M1690" s="124">
        <v>43.362666666666662</v>
      </c>
    </row>
    <row r="1691" spans="1:13" ht="12" x14ac:dyDescent="0.25">
      <c r="A1691" s="175">
        <v>947.07</v>
      </c>
      <c r="B1691" s="124">
        <v>53.47</v>
      </c>
      <c r="C1691" s="124">
        <v>50.395666666666671</v>
      </c>
      <c r="D1691" s="124">
        <v>41.978333333333332</v>
      </c>
      <c r="E1691" s="124">
        <v>40.926666666666669</v>
      </c>
      <c r="F1691" s="124">
        <v>52.509666666666668</v>
      </c>
      <c r="G1691" s="124">
        <v>46.11033333333333</v>
      </c>
      <c r="H1691" s="124">
        <v>52.821333333333335</v>
      </c>
      <c r="I1691" s="124">
        <v>53.655000000000001</v>
      </c>
      <c r="J1691" s="124">
        <v>50.625333333333337</v>
      </c>
      <c r="K1691" s="124">
        <v>41.531333333333329</v>
      </c>
      <c r="L1691" s="124">
        <v>47.395333333333333</v>
      </c>
      <c r="M1691" s="124">
        <v>43.38966666666667</v>
      </c>
    </row>
    <row r="1692" spans="1:13" ht="12" x14ac:dyDescent="0.25">
      <c r="A1692" s="175">
        <v>947.49</v>
      </c>
      <c r="B1692" s="124">
        <v>53.408999999999999</v>
      </c>
      <c r="C1692" s="124">
        <v>50.342999999999996</v>
      </c>
      <c r="D1692" s="124">
        <v>41.951333333333338</v>
      </c>
      <c r="E1692" s="124">
        <v>40.778666666666666</v>
      </c>
      <c r="F1692" s="124">
        <v>52.466666666666669</v>
      </c>
      <c r="G1692" s="124">
        <v>46.079333333333331</v>
      </c>
      <c r="H1692" s="124">
        <v>52.816000000000003</v>
      </c>
      <c r="I1692" s="124">
        <v>53.597000000000001</v>
      </c>
      <c r="J1692" s="124">
        <v>50.553333333333335</v>
      </c>
      <c r="K1692" s="124">
        <v>41.451000000000001</v>
      </c>
      <c r="L1692" s="124">
        <v>47.317</v>
      </c>
      <c r="M1692" s="124">
        <v>43.323</v>
      </c>
    </row>
    <row r="1693" spans="1:13" ht="12" x14ac:dyDescent="0.25">
      <c r="A1693" s="175">
        <v>947.92</v>
      </c>
      <c r="B1693" s="124">
        <v>53.389333333333333</v>
      </c>
      <c r="C1693" s="124">
        <v>50.393000000000001</v>
      </c>
      <c r="D1693" s="124">
        <v>41.946666666666665</v>
      </c>
      <c r="E1693" s="124">
        <v>40.792666666666669</v>
      </c>
      <c r="F1693" s="124">
        <v>52.51</v>
      </c>
      <c r="G1693" s="124">
        <v>46.062000000000005</v>
      </c>
      <c r="H1693" s="124">
        <v>52.842999999999996</v>
      </c>
      <c r="I1693" s="124">
        <v>53.616000000000007</v>
      </c>
      <c r="J1693" s="124">
        <v>50.51</v>
      </c>
      <c r="K1693" s="124">
        <v>41.460666666666668</v>
      </c>
      <c r="L1693" s="124">
        <v>47.324999999999996</v>
      </c>
      <c r="M1693" s="124">
        <v>43.357333333333337</v>
      </c>
    </row>
    <row r="1694" spans="1:13" ht="12" x14ac:dyDescent="0.25">
      <c r="A1694" s="175">
        <v>948.35</v>
      </c>
      <c r="B1694" s="124">
        <v>53.316666666666663</v>
      </c>
      <c r="C1694" s="124">
        <v>50.376000000000005</v>
      </c>
      <c r="D1694" s="124">
        <v>41.85</v>
      </c>
      <c r="E1694" s="124">
        <v>40.800000000000004</v>
      </c>
      <c r="F1694" s="124">
        <v>52.436666666666667</v>
      </c>
      <c r="G1694" s="124">
        <v>45.917999999999999</v>
      </c>
      <c r="H1694" s="124">
        <v>52.789666666666669</v>
      </c>
      <c r="I1694" s="124">
        <v>53.574666666666666</v>
      </c>
      <c r="J1694" s="124">
        <v>50.465333333333341</v>
      </c>
      <c r="K1694" s="124">
        <v>41.394666666666666</v>
      </c>
      <c r="L1694" s="124">
        <v>47.223000000000006</v>
      </c>
      <c r="M1694" s="124">
        <v>43.338999999999999</v>
      </c>
    </row>
    <row r="1695" spans="1:13" ht="12" x14ac:dyDescent="0.25">
      <c r="A1695" s="175">
        <v>948.77</v>
      </c>
      <c r="B1695" s="124">
        <v>53.295666666666669</v>
      </c>
      <c r="C1695" s="124">
        <v>50.386333333333333</v>
      </c>
      <c r="D1695" s="124">
        <v>41.883333333333333</v>
      </c>
      <c r="E1695" s="124">
        <v>40.812333333333328</v>
      </c>
      <c r="F1695" s="124">
        <v>52.369</v>
      </c>
      <c r="G1695" s="124">
        <v>45.911000000000001</v>
      </c>
      <c r="H1695" s="124">
        <v>52.827666666666666</v>
      </c>
      <c r="I1695" s="124">
        <v>53.553333333333335</v>
      </c>
      <c r="J1695" s="124">
        <v>50.449333333333328</v>
      </c>
      <c r="K1695" s="124">
        <v>41.413666666666664</v>
      </c>
      <c r="L1695" s="124">
        <v>47.20333333333334</v>
      </c>
      <c r="M1695" s="124">
        <v>43.282333333333327</v>
      </c>
    </row>
    <row r="1696" spans="1:13" ht="12" x14ac:dyDescent="0.25">
      <c r="A1696" s="175">
        <v>949.2</v>
      </c>
      <c r="B1696" s="124">
        <v>53.31</v>
      </c>
      <c r="C1696" s="124">
        <v>50.36633333333333</v>
      </c>
      <c r="D1696" s="124">
        <v>41.906333333333329</v>
      </c>
      <c r="E1696" s="124">
        <v>40.737666666666662</v>
      </c>
      <c r="F1696" s="124">
        <v>52.322333333333326</v>
      </c>
      <c r="G1696" s="124">
        <v>45.902999999999999</v>
      </c>
      <c r="H1696" s="124">
        <v>52.832333333333331</v>
      </c>
      <c r="I1696" s="124">
        <v>53.514999999999993</v>
      </c>
      <c r="J1696" s="124">
        <v>50.43033333333333</v>
      </c>
      <c r="K1696" s="124">
        <v>41.385666666666673</v>
      </c>
      <c r="L1696" s="124">
        <v>47.18566666666667</v>
      </c>
      <c r="M1696" s="124">
        <v>43.344666666666662</v>
      </c>
    </row>
    <row r="1697" spans="1:13" ht="12" x14ac:dyDescent="0.25">
      <c r="A1697" s="175">
        <v>949.62</v>
      </c>
      <c r="B1697" s="124">
        <v>53.277999999999999</v>
      </c>
      <c r="C1697" s="124">
        <v>50.332000000000001</v>
      </c>
      <c r="D1697" s="124">
        <v>41.893666666666668</v>
      </c>
      <c r="E1697" s="124">
        <v>40.714666666666666</v>
      </c>
      <c r="F1697" s="124">
        <v>52.217999999999996</v>
      </c>
      <c r="G1697" s="124">
        <v>45.891999999999996</v>
      </c>
      <c r="H1697" s="124">
        <v>52.756</v>
      </c>
      <c r="I1697" s="124">
        <v>53.478333333333332</v>
      </c>
      <c r="J1697" s="124">
        <v>50.408999999999992</v>
      </c>
      <c r="K1697" s="124">
        <v>41.347000000000001</v>
      </c>
      <c r="L1697" s="124">
        <v>47.133999999999993</v>
      </c>
      <c r="M1697" s="124">
        <v>43.322000000000003</v>
      </c>
    </row>
    <row r="1698" spans="1:13" ht="12" x14ac:dyDescent="0.25">
      <c r="A1698" s="175">
        <v>950.05</v>
      </c>
      <c r="B1698" s="124">
        <v>53.31033333333334</v>
      </c>
      <c r="C1698" s="124">
        <v>50.301333333333332</v>
      </c>
      <c r="D1698" s="124">
        <v>41.896999999999998</v>
      </c>
      <c r="E1698" s="124">
        <v>40.652333333333331</v>
      </c>
      <c r="F1698" s="124">
        <v>52.242999999999995</v>
      </c>
      <c r="G1698" s="124">
        <v>45.875</v>
      </c>
      <c r="H1698" s="124">
        <v>52.80233333333333</v>
      </c>
      <c r="I1698" s="124">
        <v>53.509666666666668</v>
      </c>
      <c r="J1698" s="124">
        <v>50.43033333333333</v>
      </c>
      <c r="K1698" s="124">
        <v>41.352666666666664</v>
      </c>
      <c r="L1698" s="124">
        <v>47.113</v>
      </c>
      <c r="M1698" s="124">
        <v>43.325333333333333</v>
      </c>
    </row>
    <row r="1699" spans="1:13" ht="12" x14ac:dyDescent="0.25">
      <c r="A1699" s="175">
        <v>950.47</v>
      </c>
      <c r="B1699" s="124">
        <v>53.402333333333331</v>
      </c>
      <c r="C1699" s="124">
        <v>50.228000000000002</v>
      </c>
      <c r="D1699" s="124">
        <v>41.954999999999991</v>
      </c>
      <c r="E1699" s="124">
        <v>40.644333333333329</v>
      </c>
      <c r="F1699" s="124">
        <v>52.258000000000003</v>
      </c>
      <c r="G1699" s="124">
        <v>45.906000000000006</v>
      </c>
      <c r="H1699" s="124">
        <v>52.874666666666663</v>
      </c>
      <c r="I1699" s="124">
        <v>53.602000000000004</v>
      </c>
      <c r="J1699" s="124">
        <v>50.415999999999997</v>
      </c>
      <c r="K1699" s="124">
        <v>41.296333333333337</v>
      </c>
      <c r="L1699" s="124">
        <v>47.156666666666666</v>
      </c>
      <c r="M1699" s="124">
        <v>43.322333333333326</v>
      </c>
    </row>
    <row r="1700" spans="1:13" ht="12" x14ac:dyDescent="0.25">
      <c r="A1700" s="175">
        <v>950.9</v>
      </c>
      <c r="B1700" s="124">
        <v>53.372666666666667</v>
      </c>
      <c r="C1700" s="124">
        <v>50.272999999999996</v>
      </c>
      <c r="D1700" s="124">
        <v>41.905000000000001</v>
      </c>
      <c r="E1700" s="124">
        <v>40.663333333333334</v>
      </c>
      <c r="F1700" s="124">
        <v>52.194333333333333</v>
      </c>
      <c r="G1700" s="124">
        <v>45.901000000000003</v>
      </c>
      <c r="H1700" s="124">
        <v>52.955333333333328</v>
      </c>
      <c r="I1700" s="124">
        <v>53.622666666666667</v>
      </c>
      <c r="J1700" s="124">
        <v>50.43</v>
      </c>
      <c r="K1700" s="124">
        <v>41.272666666666666</v>
      </c>
      <c r="L1700" s="124">
        <v>47.158999999999999</v>
      </c>
      <c r="M1700" s="124">
        <v>43.281666666666666</v>
      </c>
    </row>
    <row r="1701" spans="1:13" ht="12" x14ac:dyDescent="0.25">
      <c r="A1701" s="175">
        <v>951.32</v>
      </c>
      <c r="B1701" s="124">
        <v>53.199666666666666</v>
      </c>
      <c r="C1701" s="124">
        <v>50.121999999999993</v>
      </c>
      <c r="D1701" s="124">
        <v>41.747000000000007</v>
      </c>
      <c r="E1701" s="124">
        <v>40.532666666666671</v>
      </c>
      <c r="F1701" s="124">
        <v>52.016666666666659</v>
      </c>
      <c r="G1701" s="124">
        <v>45.783333333333331</v>
      </c>
      <c r="H1701" s="124">
        <v>52.82833333333334</v>
      </c>
      <c r="I1701" s="124">
        <v>53.472666666666669</v>
      </c>
      <c r="J1701" s="124">
        <v>50.310666666666663</v>
      </c>
      <c r="K1701" s="124">
        <v>41.18</v>
      </c>
      <c r="L1701" s="124">
        <v>47.049666666666667</v>
      </c>
      <c r="M1701" s="124">
        <v>43.210666666666668</v>
      </c>
    </row>
    <row r="1702" spans="1:13" ht="12" x14ac:dyDescent="0.25">
      <c r="A1702" s="175">
        <v>951.75</v>
      </c>
      <c r="B1702" s="124">
        <v>53.18566666666667</v>
      </c>
      <c r="C1702" s="124">
        <v>50.099999999999994</v>
      </c>
      <c r="D1702" s="124">
        <v>41.718666666666671</v>
      </c>
      <c r="E1702" s="124">
        <v>40.466999999999999</v>
      </c>
      <c r="F1702" s="124">
        <v>51.952666666666666</v>
      </c>
      <c r="G1702" s="124">
        <v>45.747999999999998</v>
      </c>
      <c r="H1702" s="124">
        <v>52.795999999999992</v>
      </c>
      <c r="I1702" s="124">
        <v>53.425666666666665</v>
      </c>
      <c r="J1702" s="124">
        <v>50.220666666666659</v>
      </c>
      <c r="K1702" s="124">
        <v>41.133333333333333</v>
      </c>
      <c r="L1702" s="124">
        <v>46.909333333333336</v>
      </c>
      <c r="M1702" s="124">
        <v>43.132333333333328</v>
      </c>
    </row>
    <row r="1703" spans="1:13" ht="12" x14ac:dyDescent="0.25">
      <c r="A1703" s="175">
        <v>952.18</v>
      </c>
      <c r="B1703" s="124">
        <v>53.148333333333333</v>
      </c>
      <c r="C1703" s="124">
        <v>50.138666666666666</v>
      </c>
      <c r="D1703" s="124">
        <v>41.679666666666662</v>
      </c>
      <c r="E1703" s="124">
        <v>40.463666666666668</v>
      </c>
      <c r="F1703" s="124">
        <v>51.890000000000008</v>
      </c>
      <c r="G1703" s="124">
        <v>45.719333333333338</v>
      </c>
      <c r="H1703" s="124">
        <v>52.797000000000004</v>
      </c>
      <c r="I1703" s="124">
        <v>53.330999999999996</v>
      </c>
      <c r="J1703" s="124">
        <v>50.155333333333338</v>
      </c>
      <c r="K1703" s="124">
        <v>41.049333333333337</v>
      </c>
      <c r="L1703" s="124">
        <v>46.847666666666669</v>
      </c>
      <c r="M1703" s="124">
        <v>43.057333333333332</v>
      </c>
    </row>
    <row r="1704" spans="1:13" ht="12" x14ac:dyDescent="0.25">
      <c r="A1704" s="175">
        <v>952.6</v>
      </c>
      <c r="B1704" s="124">
        <v>53.108666666666672</v>
      </c>
      <c r="C1704" s="124">
        <v>50.105333333333334</v>
      </c>
      <c r="D1704" s="124">
        <v>41.637333333333331</v>
      </c>
      <c r="E1704" s="124">
        <v>40.43866666666667</v>
      </c>
      <c r="F1704" s="124">
        <v>51.846666666666671</v>
      </c>
      <c r="G1704" s="124">
        <v>45.66566666666666</v>
      </c>
      <c r="H1704" s="124">
        <v>52.783666666666669</v>
      </c>
      <c r="I1704" s="124">
        <v>53.298333333333325</v>
      </c>
      <c r="J1704" s="124">
        <v>50.186999999999991</v>
      </c>
      <c r="K1704" s="124">
        <v>41.056333333333335</v>
      </c>
      <c r="L1704" s="124">
        <v>46.844333333333338</v>
      </c>
      <c r="M1704" s="124">
        <v>43.067666666666668</v>
      </c>
    </row>
    <row r="1705" spans="1:13" ht="12" x14ac:dyDescent="0.25">
      <c r="A1705" s="175">
        <v>953.03</v>
      </c>
      <c r="B1705" s="124">
        <v>53.058666666666674</v>
      </c>
      <c r="C1705" s="124">
        <v>50.036666666666662</v>
      </c>
      <c r="D1705" s="124">
        <v>41.584666666666671</v>
      </c>
      <c r="E1705" s="124">
        <v>40.42133333333333</v>
      </c>
      <c r="F1705" s="124">
        <v>51.841333333333331</v>
      </c>
      <c r="G1705" s="124">
        <v>45.692000000000007</v>
      </c>
      <c r="H1705" s="124">
        <v>52.715333333333341</v>
      </c>
      <c r="I1705" s="124">
        <v>53.274000000000001</v>
      </c>
      <c r="J1705" s="124">
        <v>50.172333333333334</v>
      </c>
      <c r="K1705" s="124">
        <v>41.058999999999997</v>
      </c>
      <c r="L1705" s="124">
        <v>46.742666666666672</v>
      </c>
      <c r="M1705" s="124">
        <v>43.073333333333331</v>
      </c>
    </row>
    <row r="1706" spans="1:13" ht="12" x14ac:dyDescent="0.25">
      <c r="A1706" s="175">
        <v>953.45</v>
      </c>
      <c r="B1706" s="124">
        <v>53.058999999999997</v>
      </c>
      <c r="C1706" s="124">
        <v>50.026000000000003</v>
      </c>
      <c r="D1706" s="124">
        <v>41.573666666666661</v>
      </c>
      <c r="E1706" s="124">
        <v>40.461333333333329</v>
      </c>
      <c r="F1706" s="124">
        <v>51.81133333333333</v>
      </c>
      <c r="G1706" s="124">
        <v>45.753000000000007</v>
      </c>
      <c r="H1706" s="124">
        <v>52.705333333333328</v>
      </c>
      <c r="I1706" s="124">
        <v>53.29</v>
      </c>
      <c r="J1706" s="124">
        <v>50.178666666666665</v>
      </c>
      <c r="K1706" s="124">
        <v>41.044000000000004</v>
      </c>
      <c r="L1706" s="124">
        <v>46.700999999999993</v>
      </c>
      <c r="M1706" s="124">
        <v>43.112333333333332</v>
      </c>
    </row>
    <row r="1707" spans="1:13" ht="12" x14ac:dyDescent="0.25">
      <c r="A1707" s="175">
        <v>953.88</v>
      </c>
      <c r="B1707" s="124">
        <v>52.973333333333329</v>
      </c>
      <c r="C1707" s="124">
        <v>49.915666666666674</v>
      </c>
      <c r="D1707" s="124">
        <v>41.498333333333328</v>
      </c>
      <c r="E1707" s="124">
        <v>40.413999999999994</v>
      </c>
      <c r="F1707" s="124">
        <v>51.75333333333333</v>
      </c>
      <c r="G1707" s="124">
        <v>45.672000000000004</v>
      </c>
      <c r="H1707" s="124">
        <v>52.634999999999998</v>
      </c>
      <c r="I1707" s="124">
        <v>53.164000000000009</v>
      </c>
      <c r="J1707" s="124">
        <v>50.092000000000006</v>
      </c>
      <c r="K1707" s="124">
        <v>40.99</v>
      </c>
      <c r="L1707" s="124">
        <v>46.669666666666672</v>
      </c>
      <c r="M1707" s="124">
        <v>43.022333333333336</v>
      </c>
    </row>
    <row r="1708" spans="1:13" ht="12" x14ac:dyDescent="0.25">
      <c r="A1708" s="175">
        <v>954.3</v>
      </c>
      <c r="B1708" s="124">
        <v>52.99133333333333</v>
      </c>
      <c r="C1708" s="124">
        <v>49.954000000000001</v>
      </c>
      <c r="D1708" s="124">
        <v>41.493333333333332</v>
      </c>
      <c r="E1708" s="124">
        <v>40.443999999999996</v>
      </c>
      <c r="F1708" s="124">
        <v>51.763666666666666</v>
      </c>
      <c r="G1708" s="124">
        <v>45.683333333333337</v>
      </c>
      <c r="H1708" s="124">
        <v>52.657333333333334</v>
      </c>
      <c r="I1708" s="124">
        <v>53.214333333333336</v>
      </c>
      <c r="J1708" s="124">
        <v>50.117666666666672</v>
      </c>
      <c r="K1708" s="124">
        <v>40.967666666666666</v>
      </c>
      <c r="L1708" s="124">
        <v>46.613</v>
      </c>
      <c r="M1708" s="124">
        <v>43.039000000000009</v>
      </c>
    </row>
    <row r="1709" spans="1:13" ht="12" x14ac:dyDescent="0.25">
      <c r="A1709" s="175">
        <v>954.73</v>
      </c>
      <c r="B1709" s="124">
        <v>52.892666666666663</v>
      </c>
      <c r="C1709" s="124">
        <v>49.846333333333327</v>
      </c>
      <c r="D1709" s="124">
        <v>41.398666666666671</v>
      </c>
      <c r="E1709" s="124">
        <v>40.404333333333334</v>
      </c>
      <c r="F1709" s="124">
        <v>51.687666666666665</v>
      </c>
      <c r="G1709" s="124">
        <v>45.642333333333333</v>
      </c>
      <c r="H1709" s="124">
        <v>52.517666666666663</v>
      </c>
      <c r="I1709" s="124">
        <v>53.157666666666671</v>
      </c>
      <c r="J1709" s="124">
        <v>50.042000000000002</v>
      </c>
      <c r="K1709" s="124">
        <v>40.879666666666665</v>
      </c>
      <c r="L1709" s="124">
        <v>46.519333333333329</v>
      </c>
      <c r="M1709" s="124">
        <v>42.912666666666667</v>
      </c>
    </row>
    <row r="1710" spans="1:13" ht="12" x14ac:dyDescent="0.25">
      <c r="A1710" s="175">
        <v>955.15</v>
      </c>
      <c r="B1710" s="124">
        <v>52.871999999999993</v>
      </c>
      <c r="C1710" s="124">
        <v>49.814</v>
      </c>
      <c r="D1710" s="124">
        <v>41.356000000000002</v>
      </c>
      <c r="E1710" s="124">
        <v>40.323666666666668</v>
      </c>
      <c r="F1710" s="124">
        <v>51.604999999999997</v>
      </c>
      <c r="G1710" s="124">
        <v>45.481333333333339</v>
      </c>
      <c r="H1710" s="124">
        <v>52.398333333333333</v>
      </c>
      <c r="I1710" s="124">
        <v>53.043333333333329</v>
      </c>
      <c r="J1710" s="124">
        <v>49.978666666666669</v>
      </c>
      <c r="K1710" s="124">
        <v>40.851666666666667</v>
      </c>
      <c r="L1710" s="124">
        <v>46.511333333333333</v>
      </c>
      <c r="M1710" s="124">
        <v>42.854666666666667</v>
      </c>
    </row>
    <row r="1711" spans="1:13" ht="12" x14ac:dyDescent="0.25">
      <c r="A1711" s="175">
        <v>955.58</v>
      </c>
      <c r="B1711" s="124">
        <v>52.909333333333336</v>
      </c>
      <c r="C1711" s="124">
        <v>49.795999999999999</v>
      </c>
      <c r="D1711" s="124">
        <v>41.339999999999996</v>
      </c>
      <c r="E1711" s="124">
        <v>40.36033333333333</v>
      </c>
      <c r="F1711" s="124">
        <v>51.601999999999997</v>
      </c>
      <c r="G1711" s="124">
        <v>45.499666666666663</v>
      </c>
      <c r="H1711" s="124">
        <v>52.355666666666671</v>
      </c>
      <c r="I1711" s="124">
        <v>53.064999999999998</v>
      </c>
      <c r="J1711" s="124">
        <v>49.940999999999995</v>
      </c>
      <c r="K1711" s="124">
        <v>40.840000000000003</v>
      </c>
      <c r="L1711" s="124">
        <v>46.535000000000004</v>
      </c>
      <c r="M1711" s="124">
        <v>42.860999999999997</v>
      </c>
    </row>
    <row r="1712" spans="1:13" ht="12" x14ac:dyDescent="0.25">
      <c r="A1712" s="175">
        <v>956</v>
      </c>
      <c r="B1712" s="124">
        <v>52.905333333333338</v>
      </c>
      <c r="C1712" s="124">
        <v>49.716000000000001</v>
      </c>
      <c r="D1712" s="124">
        <v>41.305</v>
      </c>
      <c r="E1712" s="124">
        <v>40.347333333333331</v>
      </c>
      <c r="F1712" s="124">
        <v>51.55866666666666</v>
      </c>
      <c r="G1712" s="124">
        <v>45.494666666666667</v>
      </c>
      <c r="H1712" s="124">
        <v>52.217666666666666</v>
      </c>
      <c r="I1712" s="124">
        <v>52.931999999999995</v>
      </c>
      <c r="J1712" s="124">
        <v>49.943000000000005</v>
      </c>
      <c r="K1712" s="124">
        <v>40.853666666666669</v>
      </c>
      <c r="L1712" s="124">
        <v>46.504666666666672</v>
      </c>
      <c r="M1712" s="124">
        <v>42.774333333333338</v>
      </c>
    </row>
    <row r="1713" spans="1:13" ht="12" x14ac:dyDescent="0.25">
      <c r="A1713" s="175">
        <v>956.43</v>
      </c>
      <c r="B1713" s="124">
        <v>52.947333333333326</v>
      </c>
      <c r="C1713" s="124">
        <v>49.753000000000007</v>
      </c>
      <c r="D1713" s="124">
        <v>41.330666666666666</v>
      </c>
      <c r="E1713" s="124">
        <v>40.441333333333333</v>
      </c>
      <c r="F1713" s="124">
        <v>51.533333333333339</v>
      </c>
      <c r="G1713" s="124">
        <v>45.490666666666669</v>
      </c>
      <c r="H1713" s="124">
        <v>52.219666666666662</v>
      </c>
      <c r="I1713" s="124">
        <v>52.977000000000004</v>
      </c>
      <c r="J1713" s="124">
        <v>49.99</v>
      </c>
      <c r="K1713" s="124">
        <v>40.930666666666667</v>
      </c>
      <c r="L1713" s="124">
        <v>46.530999999999999</v>
      </c>
      <c r="M1713" s="124">
        <v>42.829666666666668</v>
      </c>
    </row>
    <row r="1714" spans="1:13" ht="12" x14ac:dyDescent="0.25">
      <c r="A1714" s="175">
        <v>956.85</v>
      </c>
      <c r="B1714" s="124">
        <v>52.844999999999999</v>
      </c>
      <c r="C1714" s="124">
        <v>49.632666666666665</v>
      </c>
      <c r="D1714" s="124">
        <v>41.306333333333335</v>
      </c>
      <c r="E1714" s="124">
        <v>40.387333333333338</v>
      </c>
      <c r="F1714" s="124">
        <v>51.478333333333332</v>
      </c>
      <c r="G1714" s="124">
        <v>45.413000000000004</v>
      </c>
      <c r="H1714" s="124">
        <v>52.112333333333332</v>
      </c>
      <c r="I1714" s="124">
        <v>52.87166666666667</v>
      </c>
      <c r="J1714" s="124">
        <v>50.000666666666667</v>
      </c>
      <c r="K1714" s="124">
        <v>40.879999999999995</v>
      </c>
      <c r="L1714" s="124">
        <v>46.456999999999994</v>
      </c>
      <c r="M1714" s="124">
        <v>42.803666666666665</v>
      </c>
    </row>
    <row r="1715" spans="1:13" ht="12" x14ac:dyDescent="0.25">
      <c r="A1715" s="175">
        <v>957.28</v>
      </c>
      <c r="B1715" s="124">
        <v>52.855666666666671</v>
      </c>
      <c r="C1715" s="124">
        <v>49.611666666666672</v>
      </c>
      <c r="D1715" s="124">
        <v>41.303333333333335</v>
      </c>
      <c r="E1715" s="124">
        <v>40.43266666666667</v>
      </c>
      <c r="F1715" s="124">
        <v>51.477333333333327</v>
      </c>
      <c r="G1715" s="124">
        <v>45.446333333333335</v>
      </c>
      <c r="H1715" s="124">
        <v>52.155666666666669</v>
      </c>
      <c r="I1715" s="124">
        <v>52.824999999999996</v>
      </c>
      <c r="J1715" s="124">
        <v>50.028666666666673</v>
      </c>
      <c r="K1715" s="124">
        <v>40.930666666666667</v>
      </c>
      <c r="L1715" s="124">
        <v>46.440333333333335</v>
      </c>
      <c r="M1715" s="124">
        <v>42.773333333333333</v>
      </c>
    </row>
    <row r="1716" spans="1:13" ht="12" x14ac:dyDescent="0.25">
      <c r="A1716" s="175">
        <v>957.7</v>
      </c>
      <c r="B1716" s="124">
        <v>52.915999999999997</v>
      </c>
      <c r="C1716" s="124">
        <v>49.614333333333342</v>
      </c>
      <c r="D1716" s="124">
        <v>41.37166666666667</v>
      </c>
      <c r="E1716" s="124">
        <v>40.484999999999999</v>
      </c>
      <c r="F1716" s="124">
        <v>51.55533333333333</v>
      </c>
      <c r="G1716" s="124">
        <v>45.489333333333327</v>
      </c>
      <c r="H1716" s="124">
        <v>52.097666666666669</v>
      </c>
      <c r="I1716" s="124">
        <v>52.868333333333332</v>
      </c>
      <c r="J1716" s="124">
        <v>50.06433333333333</v>
      </c>
      <c r="K1716" s="124">
        <v>40.95366666666667</v>
      </c>
      <c r="L1716" s="124">
        <v>46.449000000000005</v>
      </c>
      <c r="M1716" s="124">
        <v>42.852333333333327</v>
      </c>
    </row>
    <row r="1717" spans="1:13" ht="12" x14ac:dyDescent="0.25">
      <c r="A1717" s="175">
        <v>958.13</v>
      </c>
      <c r="B1717" s="124">
        <v>52.889333333333333</v>
      </c>
      <c r="C1717" s="124">
        <v>49.478666666666669</v>
      </c>
      <c r="D1717" s="124">
        <v>41.352333333333327</v>
      </c>
      <c r="E1717" s="124">
        <v>40.529333333333334</v>
      </c>
      <c r="F1717" s="124">
        <v>51.525000000000006</v>
      </c>
      <c r="G1717" s="124">
        <v>45.407666666666671</v>
      </c>
      <c r="H1717" s="124">
        <v>51.998333333333335</v>
      </c>
      <c r="I1717" s="124">
        <v>52.790666666666674</v>
      </c>
      <c r="J1717" s="124">
        <v>50.091666666666669</v>
      </c>
      <c r="K1717" s="124">
        <v>40.911666666666669</v>
      </c>
      <c r="L1717" s="124">
        <v>46.43</v>
      </c>
      <c r="M1717" s="124">
        <v>42.761666666666663</v>
      </c>
    </row>
    <row r="1718" spans="1:13" ht="12" x14ac:dyDescent="0.25">
      <c r="A1718" s="175">
        <v>958.55</v>
      </c>
      <c r="B1718" s="124">
        <v>52.912333333333329</v>
      </c>
      <c r="C1718" s="124">
        <v>49.521666666666668</v>
      </c>
      <c r="D1718" s="124">
        <v>41.329333333333331</v>
      </c>
      <c r="E1718" s="124">
        <v>40.552</v>
      </c>
      <c r="F1718" s="124">
        <v>51.584666666666664</v>
      </c>
      <c r="G1718" s="124">
        <v>45.431000000000004</v>
      </c>
      <c r="H1718" s="124">
        <v>52.030333333333338</v>
      </c>
      <c r="I1718" s="124">
        <v>52.795999999999999</v>
      </c>
      <c r="J1718" s="124">
        <v>50.120000000000005</v>
      </c>
      <c r="K1718" s="124">
        <v>40.875999999999998</v>
      </c>
      <c r="L1718" s="124">
        <v>46.470666666666659</v>
      </c>
      <c r="M1718" s="124">
        <v>42.778999999999996</v>
      </c>
    </row>
    <row r="1719" spans="1:13" ht="12" x14ac:dyDescent="0.25">
      <c r="A1719" s="175">
        <v>958.98</v>
      </c>
      <c r="B1719" s="124">
        <v>52.872999999999998</v>
      </c>
      <c r="C1719" s="124">
        <v>49.499333333333333</v>
      </c>
      <c r="D1719" s="124">
        <v>41.342999999999996</v>
      </c>
      <c r="E1719" s="124">
        <v>40.628</v>
      </c>
      <c r="F1719" s="124">
        <v>51.520666666666671</v>
      </c>
      <c r="G1719" s="124">
        <v>45.468333333333334</v>
      </c>
      <c r="H1719" s="124">
        <v>51.980666666666671</v>
      </c>
      <c r="I1719" s="124">
        <v>52.738</v>
      </c>
      <c r="J1719" s="124">
        <v>50.118333333333332</v>
      </c>
      <c r="K1719" s="124">
        <v>40.838333333333331</v>
      </c>
      <c r="L1719" s="124">
        <v>46.485999999999997</v>
      </c>
      <c r="M1719" s="124">
        <v>42.774333333333338</v>
      </c>
    </row>
    <row r="1720" spans="1:13" ht="12" x14ac:dyDescent="0.25">
      <c r="A1720" s="175">
        <v>959.4</v>
      </c>
      <c r="B1720" s="124">
        <v>52.838333333333331</v>
      </c>
      <c r="C1720" s="124">
        <v>49.542666666666662</v>
      </c>
      <c r="D1720" s="124">
        <v>41.291666666666664</v>
      </c>
      <c r="E1720" s="124">
        <v>40.661000000000001</v>
      </c>
      <c r="F1720" s="124">
        <v>51.497666666666667</v>
      </c>
      <c r="G1720" s="124">
        <v>45.484000000000002</v>
      </c>
      <c r="H1720" s="124">
        <v>51.936666666666667</v>
      </c>
      <c r="I1720" s="124">
        <v>52.738999999999997</v>
      </c>
      <c r="J1720" s="124">
        <v>50.172333333333334</v>
      </c>
      <c r="K1720" s="124">
        <v>40.850333333333332</v>
      </c>
      <c r="L1720" s="124">
        <v>46.457333333333338</v>
      </c>
      <c r="M1720" s="124">
        <v>42.782666666666671</v>
      </c>
    </row>
    <row r="1721" spans="1:13" ht="12" x14ac:dyDescent="0.25">
      <c r="A1721" s="175">
        <v>959.83</v>
      </c>
      <c r="B1721" s="124">
        <v>52.869666666666667</v>
      </c>
      <c r="C1721" s="124">
        <v>49.543333333333329</v>
      </c>
      <c r="D1721" s="124">
        <v>41.314</v>
      </c>
      <c r="E1721" s="124">
        <v>40.744333333333337</v>
      </c>
      <c r="F1721" s="124">
        <v>51.608333333333327</v>
      </c>
      <c r="G1721" s="124">
        <v>45.583000000000006</v>
      </c>
      <c r="H1721" s="124">
        <v>51.907999999999994</v>
      </c>
      <c r="I1721" s="124">
        <v>52.695</v>
      </c>
      <c r="J1721" s="124">
        <v>50.196666666666658</v>
      </c>
      <c r="K1721" s="124">
        <v>40.890666666666668</v>
      </c>
      <c r="L1721" s="124">
        <v>46.435000000000002</v>
      </c>
      <c r="M1721" s="124">
        <v>42.840333333333326</v>
      </c>
    </row>
    <row r="1722" spans="1:13" ht="12" x14ac:dyDescent="0.25">
      <c r="A1722" s="175">
        <v>960.25</v>
      </c>
      <c r="B1722" s="124">
        <v>52.885333333333335</v>
      </c>
      <c r="C1722" s="124">
        <v>49.571666666666665</v>
      </c>
      <c r="D1722" s="124">
        <v>41.376333333333328</v>
      </c>
      <c r="E1722" s="124">
        <v>40.737666666666662</v>
      </c>
      <c r="F1722" s="124">
        <v>51.686</v>
      </c>
      <c r="G1722" s="124">
        <v>45.619333333333337</v>
      </c>
      <c r="H1722" s="124">
        <v>51.928666666666665</v>
      </c>
      <c r="I1722" s="124">
        <v>52.720000000000006</v>
      </c>
      <c r="J1722" s="124">
        <v>50.209000000000003</v>
      </c>
      <c r="K1722" s="124">
        <v>40.896000000000001</v>
      </c>
      <c r="L1722" s="124">
        <v>46.437000000000005</v>
      </c>
      <c r="M1722" s="124">
        <v>42.874333333333333</v>
      </c>
    </row>
    <row r="1723" spans="1:13" ht="12" x14ac:dyDescent="0.25">
      <c r="A1723" s="175">
        <v>960.68</v>
      </c>
      <c r="B1723" s="124">
        <v>52.931666666666665</v>
      </c>
      <c r="C1723" s="124">
        <v>49.636666666666663</v>
      </c>
      <c r="D1723" s="124">
        <v>41.426666666666669</v>
      </c>
      <c r="E1723" s="124">
        <v>40.856333333333332</v>
      </c>
      <c r="F1723" s="124">
        <v>51.773666666666664</v>
      </c>
      <c r="G1723" s="124">
        <v>45.648000000000003</v>
      </c>
      <c r="H1723" s="124">
        <v>52.032999999999994</v>
      </c>
      <c r="I1723" s="124">
        <v>52.811666666666667</v>
      </c>
      <c r="J1723" s="124">
        <v>50.279666666666664</v>
      </c>
      <c r="K1723" s="124">
        <v>40.99</v>
      </c>
      <c r="L1723" s="124">
        <v>46.564</v>
      </c>
      <c r="M1723" s="124">
        <v>43.024999999999999</v>
      </c>
    </row>
    <row r="1724" spans="1:13" ht="12" x14ac:dyDescent="0.25">
      <c r="A1724" s="175">
        <v>961.1</v>
      </c>
      <c r="B1724" s="124">
        <v>52.94233333333333</v>
      </c>
      <c r="C1724" s="124">
        <v>49.580666666666673</v>
      </c>
      <c r="D1724" s="124">
        <v>41.410666666666664</v>
      </c>
      <c r="E1724" s="124">
        <v>40.804333333333339</v>
      </c>
      <c r="F1724" s="124">
        <v>51.777999999999999</v>
      </c>
      <c r="G1724" s="124">
        <v>45.632333333333328</v>
      </c>
      <c r="H1724" s="124">
        <v>51.943333333333335</v>
      </c>
      <c r="I1724" s="124">
        <v>52.823333333333323</v>
      </c>
      <c r="J1724" s="124">
        <v>50.282000000000004</v>
      </c>
      <c r="K1724" s="124">
        <v>41.009</v>
      </c>
      <c r="L1724" s="124">
        <v>46.522999999999996</v>
      </c>
      <c r="M1724" s="124">
        <v>43.042666666666669</v>
      </c>
    </row>
    <row r="1725" spans="1:13" ht="12" x14ac:dyDescent="0.25">
      <c r="A1725" s="175">
        <v>961.53</v>
      </c>
      <c r="B1725" s="124">
        <v>52.875999999999998</v>
      </c>
      <c r="C1725" s="124">
        <v>49.582000000000001</v>
      </c>
      <c r="D1725" s="124">
        <v>41.431666666666672</v>
      </c>
      <c r="E1725" s="124">
        <v>40.773333333333333</v>
      </c>
      <c r="F1725" s="124">
        <v>51.754333333333335</v>
      </c>
      <c r="G1725" s="124">
        <v>45.657666666666671</v>
      </c>
      <c r="H1725" s="124">
        <v>51.915333333333336</v>
      </c>
      <c r="I1725" s="124">
        <v>52.807333333333332</v>
      </c>
      <c r="J1725" s="124">
        <v>50.157666666666671</v>
      </c>
      <c r="K1725" s="124">
        <v>40.926666666666669</v>
      </c>
      <c r="L1725" s="124">
        <v>46.504999999999995</v>
      </c>
      <c r="M1725" s="124">
        <v>42.97</v>
      </c>
    </row>
    <row r="1726" spans="1:13" ht="12" x14ac:dyDescent="0.25">
      <c r="A1726" s="175">
        <v>961.95</v>
      </c>
      <c r="B1726" s="124">
        <v>52.918666666666667</v>
      </c>
      <c r="C1726" s="124">
        <v>49.660000000000004</v>
      </c>
      <c r="D1726" s="124">
        <v>41.457000000000001</v>
      </c>
      <c r="E1726" s="124">
        <v>40.753666666666668</v>
      </c>
      <c r="F1726" s="124">
        <v>51.76733333333334</v>
      </c>
      <c r="G1726" s="124">
        <v>45.61966666666666</v>
      </c>
      <c r="H1726" s="124">
        <v>51.948333333333331</v>
      </c>
      <c r="I1726" s="124">
        <v>52.894333333333329</v>
      </c>
      <c r="J1726" s="124">
        <v>50.147999999999996</v>
      </c>
      <c r="K1726" s="124">
        <v>40.952999999999996</v>
      </c>
      <c r="L1726" s="124">
        <v>46.583333333333336</v>
      </c>
      <c r="M1726" s="124">
        <v>42.92499999999999</v>
      </c>
    </row>
    <row r="1727" spans="1:13" ht="12" x14ac:dyDescent="0.25">
      <c r="A1727" s="175">
        <v>962.38</v>
      </c>
      <c r="B1727" s="124">
        <v>52.971666666666664</v>
      </c>
      <c r="C1727" s="124">
        <v>49.619</v>
      </c>
      <c r="D1727" s="124">
        <v>41.466333333333331</v>
      </c>
      <c r="E1727" s="124">
        <v>40.727333333333334</v>
      </c>
      <c r="F1727" s="124">
        <v>51.774333333333338</v>
      </c>
      <c r="G1727" s="124">
        <v>45.536666666666669</v>
      </c>
      <c r="H1727" s="124">
        <v>51.95333333333334</v>
      </c>
      <c r="I1727" s="124">
        <v>52.909666666666659</v>
      </c>
      <c r="J1727" s="124">
        <v>50.121999999999993</v>
      </c>
      <c r="K1727" s="124">
        <v>41.034999999999997</v>
      </c>
      <c r="L1727" s="124">
        <v>46.606999999999999</v>
      </c>
      <c r="M1727" s="124">
        <v>42.892666666666663</v>
      </c>
    </row>
    <row r="1728" spans="1:13" ht="12" x14ac:dyDescent="0.25">
      <c r="A1728" s="175">
        <v>962.8</v>
      </c>
      <c r="B1728" s="124">
        <v>53.013333333333328</v>
      </c>
      <c r="C1728" s="124">
        <v>49.709333333333326</v>
      </c>
      <c r="D1728" s="124">
        <v>41.50266666666667</v>
      </c>
      <c r="E1728" s="124">
        <v>40.776666666666671</v>
      </c>
      <c r="F1728" s="124">
        <v>51.856666666666662</v>
      </c>
      <c r="G1728" s="124">
        <v>45.593333333333334</v>
      </c>
      <c r="H1728" s="124">
        <v>51.971000000000004</v>
      </c>
      <c r="I1728" s="124">
        <v>53.028333333333329</v>
      </c>
      <c r="J1728" s="124">
        <v>50.195666666666661</v>
      </c>
      <c r="K1728" s="124">
        <v>41.122999999999998</v>
      </c>
      <c r="L1728" s="124">
        <v>46.669333333333334</v>
      </c>
      <c r="M1728" s="124">
        <v>42.964333333333336</v>
      </c>
    </row>
    <row r="1729" spans="1:13" ht="12" x14ac:dyDescent="0.25">
      <c r="A1729" s="175">
        <v>963.23</v>
      </c>
      <c r="B1729" s="124">
        <v>52.952999999999996</v>
      </c>
      <c r="C1729" s="124">
        <v>49.586666666666666</v>
      </c>
      <c r="D1729" s="124">
        <v>41.435333333333332</v>
      </c>
      <c r="E1729" s="124">
        <v>40.707000000000001</v>
      </c>
      <c r="F1729" s="124">
        <v>51.784666666666659</v>
      </c>
      <c r="G1729" s="124">
        <v>45.472666666666662</v>
      </c>
      <c r="H1729" s="124">
        <v>51.836666666666666</v>
      </c>
      <c r="I1729" s="124">
        <v>52.937333333333335</v>
      </c>
      <c r="J1729" s="124">
        <v>50.117333333333335</v>
      </c>
      <c r="K1729" s="124">
        <v>41.081333333333333</v>
      </c>
      <c r="L1729" s="124">
        <v>46.637666666666668</v>
      </c>
      <c r="M1729" s="124">
        <v>42.867333333333335</v>
      </c>
    </row>
    <row r="1730" spans="1:13" ht="12" x14ac:dyDescent="0.25">
      <c r="A1730" s="175">
        <v>963.65</v>
      </c>
      <c r="B1730" s="124">
        <v>52.943000000000005</v>
      </c>
      <c r="C1730" s="124">
        <v>49.586000000000006</v>
      </c>
      <c r="D1730" s="124">
        <v>41.454000000000001</v>
      </c>
      <c r="E1730" s="124">
        <v>40.659666666666659</v>
      </c>
      <c r="F1730" s="124">
        <v>51.795333333333339</v>
      </c>
      <c r="G1730" s="124">
        <v>45.459000000000003</v>
      </c>
      <c r="H1730" s="124">
        <v>51.872666666666667</v>
      </c>
      <c r="I1730" s="124">
        <v>52.917999999999999</v>
      </c>
      <c r="J1730" s="124">
        <v>50.140333333333331</v>
      </c>
      <c r="K1730" s="124">
        <v>41.117666666666665</v>
      </c>
      <c r="L1730" s="124">
        <v>46.634333333333331</v>
      </c>
      <c r="M1730" s="124">
        <v>42.911999999999999</v>
      </c>
    </row>
    <row r="1731" spans="1:13" ht="12" x14ac:dyDescent="0.25">
      <c r="A1731" s="175">
        <v>964.08</v>
      </c>
      <c r="B1731" s="124">
        <v>52.976999999999997</v>
      </c>
      <c r="C1731" s="124">
        <v>49.607333333333337</v>
      </c>
      <c r="D1731" s="124">
        <v>41.516333333333336</v>
      </c>
      <c r="E1731" s="124">
        <v>40.726666666666667</v>
      </c>
      <c r="F1731" s="124">
        <v>51.898333333333333</v>
      </c>
      <c r="G1731" s="124">
        <v>45.580333333333328</v>
      </c>
      <c r="H1731" s="124">
        <v>51.963000000000001</v>
      </c>
      <c r="I1731" s="124">
        <v>53.029666666666664</v>
      </c>
      <c r="J1731" s="124">
        <v>50.209000000000003</v>
      </c>
      <c r="K1731" s="124">
        <v>41.170666666666669</v>
      </c>
      <c r="L1731" s="124">
        <v>46.622666666666667</v>
      </c>
      <c r="M1731" s="124">
        <v>43.01</v>
      </c>
    </row>
    <row r="1732" spans="1:13" ht="12" x14ac:dyDescent="0.25">
      <c r="A1732" s="175">
        <v>964.5</v>
      </c>
      <c r="B1732" s="124">
        <v>53.050333333333334</v>
      </c>
      <c r="C1732" s="124">
        <v>49.675000000000004</v>
      </c>
      <c r="D1732" s="124">
        <v>41.577666666666666</v>
      </c>
      <c r="E1732" s="124">
        <v>40.681000000000004</v>
      </c>
      <c r="F1732" s="124">
        <v>51.926333333333332</v>
      </c>
      <c r="G1732" s="124">
        <v>45.608000000000004</v>
      </c>
      <c r="H1732" s="124">
        <v>52.007666666666665</v>
      </c>
      <c r="I1732" s="124">
        <v>53.034666666666674</v>
      </c>
      <c r="J1732" s="124">
        <v>50.255333333333333</v>
      </c>
      <c r="K1732" s="124">
        <v>41.23</v>
      </c>
      <c r="L1732" s="124">
        <v>46.588666666666661</v>
      </c>
      <c r="M1732" s="124">
        <v>43</v>
      </c>
    </row>
    <row r="1733" spans="1:13" ht="12" x14ac:dyDescent="0.25">
      <c r="A1733" s="175">
        <v>964.93</v>
      </c>
      <c r="B1733" s="124">
        <v>53.129999999999995</v>
      </c>
      <c r="C1733" s="124">
        <v>49.785333333333334</v>
      </c>
      <c r="D1733" s="124">
        <v>41.661000000000001</v>
      </c>
      <c r="E1733" s="124">
        <v>40.759666666666668</v>
      </c>
      <c r="F1733" s="124">
        <v>52.001333333333342</v>
      </c>
      <c r="G1733" s="124">
        <v>45.638333333333328</v>
      </c>
      <c r="H1733" s="124">
        <v>52.127000000000002</v>
      </c>
      <c r="I1733" s="124">
        <v>53.123999999999995</v>
      </c>
      <c r="J1733" s="124">
        <v>50.335666666666668</v>
      </c>
      <c r="K1733" s="124">
        <v>41.308</v>
      </c>
      <c r="L1733" s="124">
        <v>46.652333333333331</v>
      </c>
      <c r="M1733" s="124">
        <v>43.11966666666666</v>
      </c>
    </row>
    <row r="1734" spans="1:13" ht="12" x14ac:dyDescent="0.25">
      <c r="A1734" s="175">
        <v>965.35</v>
      </c>
      <c r="B1734" s="124">
        <v>52.970333333333336</v>
      </c>
      <c r="C1734" s="124">
        <v>49.706666666666671</v>
      </c>
      <c r="D1734" s="124">
        <v>41.582333333333331</v>
      </c>
      <c r="E1734" s="124">
        <v>40.689666666666668</v>
      </c>
      <c r="F1734" s="124">
        <v>52.036666666666669</v>
      </c>
      <c r="G1734" s="124">
        <v>45.629999999999995</v>
      </c>
      <c r="H1734" s="124">
        <v>52.039000000000009</v>
      </c>
      <c r="I1734" s="124">
        <v>52.992333333333335</v>
      </c>
      <c r="J1734" s="124">
        <v>50.244999999999997</v>
      </c>
      <c r="K1734" s="124">
        <v>41.164333333333339</v>
      </c>
      <c r="L1734" s="124">
        <v>46.621999999999993</v>
      </c>
      <c r="M1734" s="124">
        <v>43.066666666666663</v>
      </c>
    </row>
    <row r="1735" spans="1:13" ht="12" x14ac:dyDescent="0.25">
      <c r="A1735" s="175">
        <v>965.77</v>
      </c>
      <c r="B1735" s="124">
        <v>53.095666666666659</v>
      </c>
      <c r="C1735" s="124">
        <v>49.806333333333328</v>
      </c>
      <c r="D1735" s="124">
        <v>41.676333333333332</v>
      </c>
      <c r="E1735" s="124">
        <v>40.76</v>
      </c>
      <c r="F1735" s="124">
        <v>52.143999999999998</v>
      </c>
      <c r="G1735" s="124">
        <v>45.738333333333323</v>
      </c>
      <c r="H1735" s="124">
        <v>52.197333333333326</v>
      </c>
      <c r="I1735" s="124">
        <v>53.117999999999995</v>
      </c>
      <c r="J1735" s="124">
        <v>50.344999999999999</v>
      </c>
      <c r="K1735" s="124">
        <v>41.195333333333338</v>
      </c>
      <c r="L1735" s="124">
        <v>46.704666666666668</v>
      </c>
      <c r="M1735" s="124">
        <v>43.095999999999997</v>
      </c>
    </row>
    <row r="1736" spans="1:13" ht="12" x14ac:dyDescent="0.25">
      <c r="A1736" s="175">
        <v>966.2</v>
      </c>
      <c r="B1736" s="124">
        <v>53.04666666666666</v>
      </c>
      <c r="C1736" s="124">
        <v>49.82</v>
      </c>
      <c r="D1736" s="124">
        <v>41.698999999999998</v>
      </c>
      <c r="E1736" s="124">
        <v>40.679333333333332</v>
      </c>
      <c r="F1736" s="124">
        <v>52.154666666666664</v>
      </c>
      <c r="G1736" s="124">
        <v>45.737333333333332</v>
      </c>
      <c r="H1736" s="124">
        <v>52.231333333333339</v>
      </c>
      <c r="I1736" s="124">
        <v>53.140333333333331</v>
      </c>
      <c r="J1736" s="124">
        <v>50.300333333333327</v>
      </c>
      <c r="K1736" s="124">
        <v>41.171999999999997</v>
      </c>
      <c r="L1736" s="124">
        <v>46.778333333333336</v>
      </c>
      <c r="M1736" s="124">
        <v>43.088666666666676</v>
      </c>
    </row>
    <row r="1737" spans="1:13" ht="12" x14ac:dyDescent="0.25">
      <c r="A1737" s="175">
        <v>966.62</v>
      </c>
      <c r="B1737" s="124">
        <v>52.927333333333337</v>
      </c>
      <c r="C1737" s="124">
        <v>49.733000000000004</v>
      </c>
      <c r="D1737" s="124">
        <v>41.544000000000004</v>
      </c>
      <c r="E1737" s="124">
        <v>40.499333333333333</v>
      </c>
      <c r="F1737" s="124">
        <v>52.131333333333338</v>
      </c>
      <c r="G1737" s="124">
        <v>45.652666666666669</v>
      </c>
      <c r="H1737" s="124">
        <v>52.261666666666663</v>
      </c>
      <c r="I1737" s="124">
        <v>53.015999999999998</v>
      </c>
      <c r="J1737" s="124">
        <v>50.163666666666664</v>
      </c>
      <c r="K1737" s="124">
        <v>41.072666666666663</v>
      </c>
      <c r="L1737" s="124">
        <v>46.741666666666667</v>
      </c>
      <c r="M1737" s="124">
        <v>42.968333333333334</v>
      </c>
    </row>
    <row r="1738" spans="1:13" ht="12" x14ac:dyDescent="0.25">
      <c r="A1738" s="175">
        <v>967.05</v>
      </c>
      <c r="B1738" s="124">
        <v>52.955999999999996</v>
      </c>
      <c r="C1738" s="124">
        <v>49.839333333333336</v>
      </c>
      <c r="D1738" s="124">
        <v>41.514999999999993</v>
      </c>
      <c r="E1738" s="124">
        <v>40.49</v>
      </c>
      <c r="F1738" s="124">
        <v>52.180666666666667</v>
      </c>
      <c r="G1738" s="124">
        <v>45.752000000000002</v>
      </c>
      <c r="H1738" s="124">
        <v>52.320666666666661</v>
      </c>
      <c r="I1738" s="124">
        <v>53.087666666666671</v>
      </c>
      <c r="J1738" s="124">
        <v>50.147666666666673</v>
      </c>
      <c r="K1738" s="124">
        <v>41.169333333333334</v>
      </c>
      <c r="L1738" s="124">
        <v>46.815333333333335</v>
      </c>
      <c r="M1738" s="124">
        <v>43.007333333333328</v>
      </c>
    </row>
    <row r="1739" spans="1:13" ht="12" x14ac:dyDescent="0.25">
      <c r="A1739" s="175">
        <v>967.47</v>
      </c>
      <c r="B1739" s="124">
        <v>53.022333333333336</v>
      </c>
      <c r="C1739" s="124">
        <v>49.882000000000005</v>
      </c>
      <c r="D1739" s="124">
        <v>41.501666666666665</v>
      </c>
      <c r="E1739" s="124">
        <v>40.526666666666664</v>
      </c>
      <c r="F1739" s="124">
        <v>52.284666666666674</v>
      </c>
      <c r="G1739" s="124">
        <v>45.791333333333334</v>
      </c>
      <c r="H1739" s="124">
        <v>52.374000000000002</v>
      </c>
      <c r="I1739" s="124">
        <v>53.137999999999998</v>
      </c>
      <c r="J1739" s="124">
        <v>50.204333333333331</v>
      </c>
      <c r="K1739" s="124">
        <v>41.222000000000001</v>
      </c>
      <c r="L1739" s="124">
        <v>46.871333333333332</v>
      </c>
      <c r="M1739" s="124">
        <v>43.033666666666669</v>
      </c>
    </row>
    <row r="1740" spans="1:13" ht="12" x14ac:dyDescent="0.25">
      <c r="A1740" s="175">
        <v>967.9</v>
      </c>
      <c r="B1740" s="124">
        <v>53.022666666666673</v>
      </c>
      <c r="C1740" s="124">
        <v>49.842666666666666</v>
      </c>
      <c r="D1740" s="124">
        <v>41.468333333333334</v>
      </c>
      <c r="E1740" s="124">
        <v>40.458000000000006</v>
      </c>
      <c r="F1740" s="124">
        <v>52.252333333333333</v>
      </c>
      <c r="G1740" s="124">
        <v>45.736666666666672</v>
      </c>
      <c r="H1740" s="124">
        <v>52.373666666666672</v>
      </c>
      <c r="I1740" s="124">
        <v>53.161000000000001</v>
      </c>
      <c r="J1740" s="124">
        <v>50.163999999999994</v>
      </c>
      <c r="K1740" s="124">
        <v>41.168666666666667</v>
      </c>
      <c r="L1740" s="124">
        <v>46.790999999999997</v>
      </c>
      <c r="M1740" s="124">
        <v>42.972333333333331</v>
      </c>
    </row>
    <row r="1741" spans="1:13" ht="12" x14ac:dyDescent="0.25">
      <c r="A1741" s="175">
        <v>968.32</v>
      </c>
      <c r="B1741" s="124">
        <v>52.953666666666663</v>
      </c>
      <c r="C1741" s="124">
        <v>49.836666666666666</v>
      </c>
      <c r="D1741" s="124">
        <v>41.398333333333333</v>
      </c>
      <c r="E1741" s="124">
        <v>40.350333333333339</v>
      </c>
      <c r="F1741" s="124">
        <v>52.214333333333336</v>
      </c>
      <c r="G1741" s="124">
        <v>45.647333333333336</v>
      </c>
      <c r="H1741" s="124">
        <v>52.337333333333333</v>
      </c>
      <c r="I1741" s="124">
        <v>53.00333333333333</v>
      </c>
      <c r="J1741" s="124">
        <v>50.055666666666667</v>
      </c>
      <c r="K1741" s="124">
        <v>41.115000000000002</v>
      </c>
      <c r="L1741" s="124">
        <v>46.726666666666667</v>
      </c>
      <c r="M1741" s="124">
        <v>42.905000000000001</v>
      </c>
    </row>
    <row r="1742" spans="1:13" ht="12" x14ac:dyDescent="0.25">
      <c r="A1742" s="175">
        <v>968.74</v>
      </c>
      <c r="B1742" s="124">
        <v>52.935000000000002</v>
      </c>
      <c r="C1742" s="124">
        <v>49.762333333333324</v>
      </c>
      <c r="D1742" s="124">
        <v>41.347666666666669</v>
      </c>
      <c r="E1742" s="124">
        <v>40.198666666666661</v>
      </c>
      <c r="F1742" s="124">
        <v>52.181999999999995</v>
      </c>
      <c r="G1742" s="124">
        <v>45.516666666666673</v>
      </c>
      <c r="H1742" s="124">
        <v>52.283999999999999</v>
      </c>
      <c r="I1742" s="124">
        <v>52.94766666666667</v>
      </c>
      <c r="J1742" s="124">
        <v>49.976999999999997</v>
      </c>
      <c r="K1742" s="124">
        <v>41.05766666666667</v>
      </c>
      <c r="L1742" s="124">
        <v>46.76</v>
      </c>
      <c r="M1742" s="124">
        <v>42.850999999999999</v>
      </c>
    </row>
    <row r="1743" spans="1:13" ht="12" x14ac:dyDescent="0.25">
      <c r="A1743" s="175">
        <v>969.17</v>
      </c>
      <c r="B1743" s="124">
        <v>52.978666666666669</v>
      </c>
      <c r="C1743" s="124">
        <v>49.832333333333338</v>
      </c>
      <c r="D1743" s="124">
        <v>41.332000000000001</v>
      </c>
      <c r="E1743" s="124">
        <v>40.276666666666671</v>
      </c>
      <c r="F1743" s="124">
        <v>52.268000000000001</v>
      </c>
      <c r="G1743" s="124">
        <v>45.575333333333333</v>
      </c>
      <c r="H1743" s="124">
        <v>52.320999999999998</v>
      </c>
      <c r="I1743" s="124">
        <v>52.993666666666662</v>
      </c>
      <c r="J1743" s="124">
        <v>49.991999999999997</v>
      </c>
      <c r="K1743" s="124">
        <v>41.107333333333337</v>
      </c>
      <c r="L1743" s="124">
        <v>46.80766666666667</v>
      </c>
      <c r="M1743" s="124">
        <v>42.87766666666667</v>
      </c>
    </row>
    <row r="1744" spans="1:13" ht="12" x14ac:dyDescent="0.25">
      <c r="A1744" s="175">
        <v>969.59</v>
      </c>
      <c r="B1744" s="124">
        <v>53.053333333333335</v>
      </c>
      <c r="C1744" s="124">
        <v>49.881666666666668</v>
      </c>
      <c r="D1744" s="124">
        <v>41.37466666666667</v>
      </c>
      <c r="E1744" s="124">
        <v>40.244666666666667</v>
      </c>
      <c r="F1744" s="124">
        <v>52.280666666666662</v>
      </c>
      <c r="G1744" s="124">
        <v>45.633000000000003</v>
      </c>
      <c r="H1744" s="124">
        <v>52.294333333333334</v>
      </c>
      <c r="I1744" s="124">
        <v>53.092333333333336</v>
      </c>
      <c r="J1744" s="124">
        <v>50.029666666666664</v>
      </c>
      <c r="K1744" s="124">
        <v>41.085333333333331</v>
      </c>
      <c r="L1744" s="124">
        <v>46.837333333333333</v>
      </c>
      <c r="M1744" s="124">
        <v>42.886000000000003</v>
      </c>
    </row>
    <row r="1745" spans="1:13" ht="12" x14ac:dyDescent="0.25">
      <c r="A1745" s="175">
        <v>970.02</v>
      </c>
      <c r="B1745" s="124">
        <v>53.007333333333328</v>
      </c>
      <c r="C1745" s="124">
        <v>49.923999999999999</v>
      </c>
      <c r="D1745" s="124">
        <v>41.359333333333332</v>
      </c>
      <c r="E1745" s="124">
        <v>40.229333333333336</v>
      </c>
      <c r="F1745" s="124">
        <v>52.181666666666672</v>
      </c>
      <c r="G1745" s="124">
        <v>45.623333333333335</v>
      </c>
      <c r="H1745" s="124">
        <v>52.264999999999993</v>
      </c>
      <c r="I1745" s="124">
        <v>53.094333333333331</v>
      </c>
      <c r="J1745" s="124">
        <v>49.986666666666672</v>
      </c>
      <c r="K1745" s="124">
        <v>41.045333333333339</v>
      </c>
      <c r="L1745" s="124">
        <v>46.826000000000001</v>
      </c>
      <c r="M1745" s="124">
        <v>42.887</v>
      </c>
    </row>
    <row r="1746" spans="1:13" ht="12" x14ac:dyDescent="0.25">
      <c r="A1746" s="175">
        <v>970.44</v>
      </c>
      <c r="B1746" s="124">
        <v>53.189666666666675</v>
      </c>
      <c r="C1746" s="124">
        <v>49.981666666666662</v>
      </c>
      <c r="D1746" s="124">
        <v>41.466666666666669</v>
      </c>
      <c r="E1746" s="124">
        <v>40.32566666666667</v>
      </c>
      <c r="F1746" s="124">
        <v>52.288666666666664</v>
      </c>
      <c r="G1746" s="124">
        <v>45.69133333333334</v>
      </c>
      <c r="H1746" s="124">
        <v>52.372666666666667</v>
      </c>
      <c r="I1746" s="124">
        <v>53.18266666666667</v>
      </c>
      <c r="J1746" s="124">
        <v>50.168666666666667</v>
      </c>
      <c r="K1746" s="124">
        <v>41.167666666666669</v>
      </c>
      <c r="L1746" s="124">
        <v>46.822333333333326</v>
      </c>
      <c r="M1746" s="124">
        <v>42.966333333333331</v>
      </c>
    </row>
    <row r="1747" spans="1:13" ht="12" x14ac:dyDescent="0.25">
      <c r="A1747" s="175">
        <v>970.87</v>
      </c>
      <c r="B1747" s="124">
        <v>53.283666666666669</v>
      </c>
      <c r="C1747" s="124">
        <v>49.987333333333339</v>
      </c>
      <c r="D1747" s="124">
        <v>41.515333333333338</v>
      </c>
      <c r="E1747" s="124">
        <v>40.362000000000002</v>
      </c>
      <c r="F1747" s="124">
        <v>52.278999999999996</v>
      </c>
      <c r="G1747" s="124">
        <v>45.721666666666664</v>
      </c>
      <c r="H1747" s="124">
        <v>52.390666666666668</v>
      </c>
      <c r="I1747" s="124">
        <v>53.253666666666668</v>
      </c>
      <c r="J1747" s="124">
        <v>50.082666666666661</v>
      </c>
      <c r="K1747" s="124">
        <v>41.193333333333335</v>
      </c>
      <c r="L1747" s="124">
        <v>46.826666666666661</v>
      </c>
      <c r="M1747" s="124">
        <v>43.117666666666672</v>
      </c>
    </row>
    <row r="1748" spans="1:13" ht="12" x14ac:dyDescent="0.25">
      <c r="A1748" s="175">
        <v>971.29</v>
      </c>
      <c r="B1748" s="124">
        <v>53.180666666666667</v>
      </c>
      <c r="C1748" s="124">
        <v>49.985999999999997</v>
      </c>
      <c r="D1748" s="124">
        <v>41.474666666666671</v>
      </c>
      <c r="E1748" s="124">
        <v>40.328000000000003</v>
      </c>
      <c r="F1748" s="124">
        <v>52.228000000000002</v>
      </c>
      <c r="G1748" s="124">
        <v>45.647333333333336</v>
      </c>
      <c r="H1748" s="124">
        <v>52.334666666666671</v>
      </c>
      <c r="I1748" s="124">
        <v>53.228666666666669</v>
      </c>
      <c r="J1748" s="124">
        <v>50.080333333333336</v>
      </c>
      <c r="K1748" s="124">
        <v>41.131</v>
      </c>
      <c r="L1748" s="124">
        <v>46.767333333333333</v>
      </c>
      <c r="M1748" s="124">
        <v>43.128333333333337</v>
      </c>
    </row>
    <row r="1749" spans="1:13" ht="12" x14ac:dyDescent="0.25">
      <c r="A1749" s="175">
        <v>971.71</v>
      </c>
      <c r="B1749" s="124">
        <v>53.309000000000005</v>
      </c>
      <c r="C1749" s="124">
        <v>50.020666666666671</v>
      </c>
      <c r="D1749" s="124">
        <v>41.545333333333332</v>
      </c>
      <c r="E1749" s="124">
        <v>40.333666666666666</v>
      </c>
      <c r="F1749" s="124">
        <v>52.350999999999999</v>
      </c>
      <c r="G1749" s="124">
        <v>45.657333333333334</v>
      </c>
      <c r="H1749" s="124">
        <v>52.475000000000001</v>
      </c>
      <c r="I1749" s="124">
        <v>53.318000000000005</v>
      </c>
      <c r="J1749" s="124">
        <v>50.157666666666671</v>
      </c>
      <c r="K1749" s="124">
        <v>41.189</v>
      </c>
      <c r="L1749" s="124">
        <v>46.740666666666662</v>
      </c>
      <c r="M1749" s="124">
        <v>43.225666666666676</v>
      </c>
    </row>
    <row r="1750" spans="1:13" ht="12" x14ac:dyDescent="0.25">
      <c r="A1750" s="175">
        <v>972.14</v>
      </c>
      <c r="B1750" s="124">
        <v>53.354333333333329</v>
      </c>
      <c r="C1750" s="124">
        <v>50.059333333333335</v>
      </c>
      <c r="D1750" s="124">
        <v>41.704000000000001</v>
      </c>
      <c r="E1750" s="124">
        <v>40.469666666666669</v>
      </c>
      <c r="F1750" s="124">
        <v>52.460999999999991</v>
      </c>
      <c r="G1750" s="124">
        <v>45.768999999999998</v>
      </c>
      <c r="H1750" s="124">
        <v>52.649000000000001</v>
      </c>
      <c r="I1750" s="124">
        <v>53.408333333333331</v>
      </c>
      <c r="J1750" s="124">
        <v>50.193000000000005</v>
      </c>
      <c r="K1750" s="124">
        <v>41.315333333333335</v>
      </c>
      <c r="L1750" s="124">
        <v>46.803333333333342</v>
      </c>
      <c r="M1750" s="124">
        <v>43.295999999999999</v>
      </c>
    </row>
    <row r="1751" spans="1:13" ht="12" x14ac:dyDescent="0.25">
      <c r="A1751" s="175">
        <v>972.56</v>
      </c>
      <c r="B1751" s="124">
        <v>53.465333333333341</v>
      </c>
      <c r="C1751" s="124">
        <v>50.109666666666669</v>
      </c>
      <c r="D1751" s="124">
        <v>41.788333333333334</v>
      </c>
      <c r="E1751" s="124">
        <v>40.527000000000008</v>
      </c>
      <c r="F1751" s="124">
        <v>52.489000000000004</v>
      </c>
      <c r="G1751" s="124">
        <v>45.833666666666666</v>
      </c>
      <c r="H1751" s="124">
        <v>52.721666666666664</v>
      </c>
      <c r="I1751" s="124">
        <v>53.507666666666665</v>
      </c>
      <c r="J1751" s="124">
        <v>50.240333333333332</v>
      </c>
      <c r="K1751" s="124">
        <v>41.402999999999999</v>
      </c>
      <c r="L1751" s="124">
        <v>46.93366666666666</v>
      </c>
      <c r="M1751" s="124">
        <v>43.366000000000007</v>
      </c>
    </row>
    <row r="1752" spans="1:13" ht="12" x14ac:dyDescent="0.25">
      <c r="A1752" s="175">
        <v>972.99</v>
      </c>
      <c r="B1752" s="124">
        <v>53.536000000000001</v>
      </c>
      <c r="C1752" s="124">
        <v>50.18866666666667</v>
      </c>
      <c r="D1752" s="124">
        <v>41.777000000000001</v>
      </c>
      <c r="E1752" s="124">
        <v>40.556333333333335</v>
      </c>
      <c r="F1752" s="124">
        <v>52.481666666666662</v>
      </c>
      <c r="G1752" s="124">
        <v>45.830666666666666</v>
      </c>
      <c r="H1752" s="124">
        <v>52.766666666666673</v>
      </c>
      <c r="I1752" s="124">
        <v>53.502333333333333</v>
      </c>
      <c r="J1752" s="124">
        <v>50.215000000000003</v>
      </c>
      <c r="K1752" s="124">
        <v>41.428666666666665</v>
      </c>
      <c r="L1752" s="124">
        <v>47.007333333333328</v>
      </c>
      <c r="M1752" s="124">
        <v>43.29</v>
      </c>
    </row>
    <row r="1753" spans="1:13" ht="12" x14ac:dyDescent="0.25">
      <c r="A1753" s="175">
        <v>973.41</v>
      </c>
      <c r="B1753" s="124">
        <v>53.55766666666667</v>
      </c>
      <c r="C1753" s="124">
        <v>50.157999999999994</v>
      </c>
      <c r="D1753" s="124">
        <v>41.752000000000002</v>
      </c>
      <c r="E1753" s="124">
        <v>40.644333333333336</v>
      </c>
      <c r="F1753" s="124">
        <v>52.54999999999999</v>
      </c>
      <c r="G1753" s="124">
        <v>45.853333333333332</v>
      </c>
      <c r="H1753" s="124">
        <v>52.801666666666669</v>
      </c>
      <c r="I1753" s="124">
        <v>53.520999999999994</v>
      </c>
      <c r="J1753" s="124">
        <v>50.218333333333334</v>
      </c>
      <c r="K1753" s="124">
        <v>41.422000000000004</v>
      </c>
      <c r="L1753" s="124">
        <v>47.080666666666673</v>
      </c>
      <c r="M1753" s="124">
        <v>43.341333333333331</v>
      </c>
    </row>
    <row r="1754" spans="1:13" ht="12" x14ac:dyDescent="0.25">
      <c r="A1754" s="175">
        <v>973.83</v>
      </c>
      <c r="B1754" s="124">
        <v>53.552333333333337</v>
      </c>
      <c r="C1754" s="124">
        <v>50.09</v>
      </c>
      <c r="D1754" s="124">
        <v>41.731666666666662</v>
      </c>
      <c r="E1754" s="124">
        <v>40.587666666666671</v>
      </c>
      <c r="F1754" s="124">
        <v>52.517333333333333</v>
      </c>
      <c r="G1754" s="124">
        <v>45.893333333333338</v>
      </c>
      <c r="H1754" s="124">
        <v>52.803333333333335</v>
      </c>
      <c r="I1754" s="124">
        <v>53.530333333333338</v>
      </c>
      <c r="J1754" s="124">
        <v>50.190333333333335</v>
      </c>
      <c r="K1754" s="124">
        <v>41.414999999999999</v>
      </c>
      <c r="L1754" s="124">
        <v>46.975333333333332</v>
      </c>
      <c r="M1754" s="124">
        <v>43.284333333333336</v>
      </c>
    </row>
    <row r="1755" spans="1:13" ht="12" x14ac:dyDescent="0.25">
      <c r="A1755" s="175">
        <v>974.26</v>
      </c>
      <c r="B1755" s="124">
        <v>53.664333333333332</v>
      </c>
      <c r="C1755" s="124">
        <v>50.145333333333333</v>
      </c>
      <c r="D1755" s="124">
        <v>41.763333333333328</v>
      </c>
      <c r="E1755" s="124">
        <v>40.572000000000003</v>
      </c>
      <c r="F1755" s="124">
        <v>52.511333333333333</v>
      </c>
      <c r="G1755" s="124">
        <v>45.905666666666669</v>
      </c>
      <c r="H1755" s="124">
        <v>52.854999999999997</v>
      </c>
      <c r="I1755" s="124">
        <v>53.63</v>
      </c>
      <c r="J1755" s="124">
        <v>50.202333333333335</v>
      </c>
      <c r="K1755" s="124">
        <v>41.507333333333328</v>
      </c>
      <c r="L1755" s="124">
        <v>46.988</v>
      </c>
      <c r="M1755" s="124">
        <v>43.31133333333333</v>
      </c>
    </row>
    <row r="1756" spans="1:13" ht="12" x14ac:dyDescent="0.25">
      <c r="A1756" s="175">
        <v>974.68</v>
      </c>
      <c r="B1756" s="124">
        <v>53.638666666666666</v>
      </c>
      <c r="C1756" s="124">
        <v>50.094333333333338</v>
      </c>
      <c r="D1756" s="124">
        <v>41.632333333333335</v>
      </c>
      <c r="E1756" s="124">
        <v>40.531666666666666</v>
      </c>
      <c r="F1756" s="124">
        <v>52.48266666666666</v>
      </c>
      <c r="G1756" s="124">
        <v>45.837666666666671</v>
      </c>
      <c r="H1756" s="124">
        <v>52.759666666666668</v>
      </c>
      <c r="I1756" s="124">
        <v>53.583666666666666</v>
      </c>
      <c r="J1756" s="124">
        <v>50.159333333333336</v>
      </c>
      <c r="K1756" s="124">
        <v>41.493000000000002</v>
      </c>
      <c r="L1756" s="124">
        <v>46.902666666666669</v>
      </c>
      <c r="M1756" s="124">
        <v>43.264333333333333</v>
      </c>
    </row>
    <row r="1757" spans="1:13" ht="12" x14ac:dyDescent="0.25">
      <c r="A1757" s="175">
        <v>975.11</v>
      </c>
      <c r="B1757" s="124">
        <v>53.762333333333338</v>
      </c>
      <c r="C1757" s="124">
        <v>50.195666666666661</v>
      </c>
      <c r="D1757" s="124">
        <v>41.749000000000002</v>
      </c>
      <c r="E1757" s="124">
        <v>40.683</v>
      </c>
      <c r="F1757" s="124">
        <v>52.607333333333337</v>
      </c>
      <c r="G1757" s="124">
        <v>45.867666666666672</v>
      </c>
      <c r="H1757" s="124">
        <v>52.783666666666669</v>
      </c>
      <c r="I1757" s="124">
        <v>53.671999999999997</v>
      </c>
      <c r="J1757" s="124">
        <v>50.319333333333333</v>
      </c>
      <c r="K1757" s="124">
        <v>41.555666666666667</v>
      </c>
      <c r="L1757" s="124">
        <v>47.038333333333334</v>
      </c>
      <c r="M1757" s="124">
        <v>43.384333333333338</v>
      </c>
    </row>
    <row r="1758" spans="1:13" ht="12" x14ac:dyDescent="0.25">
      <c r="A1758" s="175">
        <v>975.53</v>
      </c>
      <c r="B1758" s="124">
        <v>53.81066666666667</v>
      </c>
      <c r="C1758" s="124">
        <v>50.250666666666667</v>
      </c>
      <c r="D1758" s="124">
        <v>41.800333333333327</v>
      </c>
      <c r="E1758" s="124">
        <v>40.80533333333333</v>
      </c>
      <c r="F1758" s="124">
        <v>52.604000000000006</v>
      </c>
      <c r="G1758" s="124">
        <v>45.854000000000006</v>
      </c>
      <c r="H1758" s="124">
        <v>52.810333333333325</v>
      </c>
      <c r="I1758" s="124">
        <v>53.663333333333334</v>
      </c>
      <c r="J1758" s="124">
        <v>50.413666666666664</v>
      </c>
      <c r="K1758" s="124">
        <v>41.62833333333333</v>
      </c>
      <c r="L1758" s="124">
        <v>47.079000000000001</v>
      </c>
      <c r="M1758" s="124">
        <v>43.428333333333335</v>
      </c>
    </row>
    <row r="1759" spans="1:13" ht="12" x14ac:dyDescent="0.25">
      <c r="A1759" s="175">
        <v>975.95</v>
      </c>
      <c r="B1759" s="124">
        <v>53.852666666666664</v>
      </c>
      <c r="C1759" s="124">
        <v>50.302</v>
      </c>
      <c r="D1759" s="124">
        <v>41.859333333333332</v>
      </c>
      <c r="E1759" s="124">
        <v>40.852333333333334</v>
      </c>
      <c r="F1759" s="124">
        <v>52.647333333333336</v>
      </c>
      <c r="G1759" s="124">
        <v>45.834000000000003</v>
      </c>
      <c r="H1759" s="124">
        <v>52.870666666666665</v>
      </c>
      <c r="I1759" s="124">
        <v>53.655333333333338</v>
      </c>
      <c r="J1759" s="124">
        <v>50.509999999999991</v>
      </c>
      <c r="K1759" s="124">
        <v>41.590666666666671</v>
      </c>
      <c r="L1759" s="124">
        <v>47.063333333333333</v>
      </c>
      <c r="M1759" s="124">
        <v>43.433999999999997</v>
      </c>
    </row>
    <row r="1760" spans="1:13" ht="12" x14ac:dyDescent="0.25">
      <c r="A1760" s="175">
        <v>976.38</v>
      </c>
      <c r="B1760" s="124">
        <v>53.744</v>
      </c>
      <c r="C1760" s="124">
        <v>50.304666666666662</v>
      </c>
      <c r="D1760" s="124">
        <v>41.868666666666662</v>
      </c>
      <c r="E1760" s="124">
        <v>40.920666666666669</v>
      </c>
      <c r="F1760" s="124">
        <v>52.629666666666672</v>
      </c>
      <c r="G1760" s="124">
        <v>45.844666666666662</v>
      </c>
      <c r="H1760" s="124">
        <v>52.806000000000004</v>
      </c>
      <c r="I1760" s="124">
        <v>53.601999999999997</v>
      </c>
      <c r="J1760" s="124">
        <v>50.529666666666664</v>
      </c>
      <c r="K1760" s="124">
        <v>41.561666666666667</v>
      </c>
      <c r="L1760" s="124">
        <v>46.993333333333332</v>
      </c>
      <c r="M1760" s="124">
        <v>43.401999999999994</v>
      </c>
    </row>
    <row r="1761" spans="1:13" ht="12" x14ac:dyDescent="0.25">
      <c r="A1761" s="175">
        <v>976.8</v>
      </c>
      <c r="B1761" s="124">
        <v>53.634333333333331</v>
      </c>
      <c r="C1761" s="124">
        <v>50.300999999999995</v>
      </c>
      <c r="D1761" s="124">
        <v>41.853999999999999</v>
      </c>
      <c r="E1761" s="124">
        <v>40.944333333333333</v>
      </c>
      <c r="F1761" s="124">
        <v>52.600666666666676</v>
      </c>
      <c r="G1761" s="124">
        <v>45.851666666666667</v>
      </c>
      <c r="H1761" s="124">
        <v>52.75</v>
      </c>
      <c r="I1761" s="124">
        <v>53.545333333333339</v>
      </c>
      <c r="J1761" s="124">
        <v>50.546333333333337</v>
      </c>
      <c r="K1761" s="124">
        <v>41.594000000000001</v>
      </c>
      <c r="L1761" s="124">
        <v>46.966666666666669</v>
      </c>
      <c r="M1761" s="124">
        <v>43.451000000000001</v>
      </c>
    </row>
    <row r="1762" spans="1:13" ht="12" x14ac:dyDescent="0.25">
      <c r="A1762" s="175">
        <v>977.23</v>
      </c>
      <c r="B1762" s="124">
        <v>53.573666666666668</v>
      </c>
      <c r="C1762" s="124">
        <v>50.209333333333326</v>
      </c>
      <c r="D1762" s="124">
        <v>41.773000000000003</v>
      </c>
      <c r="E1762" s="124">
        <v>40.928666666666665</v>
      </c>
      <c r="F1762" s="124">
        <v>52.548666666666669</v>
      </c>
      <c r="G1762" s="124">
        <v>45.886666666666663</v>
      </c>
      <c r="H1762" s="124">
        <v>52.681333333333335</v>
      </c>
      <c r="I1762" s="124">
        <v>53.504999999999995</v>
      </c>
      <c r="J1762" s="124">
        <v>50.503999999999998</v>
      </c>
      <c r="K1762" s="124">
        <v>41.621000000000002</v>
      </c>
      <c r="L1762" s="124">
        <v>46.948666666666668</v>
      </c>
      <c r="M1762" s="124">
        <v>43.405999999999999</v>
      </c>
    </row>
    <row r="1763" spans="1:13" ht="12" x14ac:dyDescent="0.25">
      <c r="A1763" s="175">
        <v>977.65</v>
      </c>
      <c r="B1763" s="124">
        <v>53.620666666666672</v>
      </c>
      <c r="C1763" s="124">
        <v>50.326333333333331</v>
      </c>
      <c r="D1763" s="124">
        <v>41.827666666666666</v>
      </c>
      <c r="E1763" s="124">
        <v>40.983000000000004</v>
      </c>
      <c r="F1763" s="124">
        <v>52.617999999999995</v>
      </c>
      <c r="G1763" s="124">
        <v>45.957666666666661</v>
      </c>
      <c r="H1763" s="124">
        <v>52.778333333333329</v>
      </c>
      <c r="I1763" s="124">
        <v>53.604666666666667</v>
      </c>
      <c r="J1763" s="124">
        <v>50.528999999999996</v>
      </c>
      <c r="K1763" s="124">
        <v>41.644333333333329</v>
      </c>
      <c r="L1763" s="124">
        <v>46.926666666666669</v>
      </c>
      <c r="M1763" s="124">
        <v>43.43033333333333</v>
      </c>
    </row>
    <row r="1764" spans="1:13" ht="12" x14ac:dyDescent="0.25">
      <c r="A1764" s="175">
        <v>978.07</v>
      </c>
      <c r="B1764" s="124">
        <v>53.617333333333335</v>
      </c>
      <c r="C1764" s="124">
        <v>50.328000000000003</v>
      </c>
      <c r="D1764" s="124">
        <v>41.838333333333338</v>
      </c>
      <c r="E1764" s="124">
        <v>40.963666666666668</v>
      </c>
      <c r="F1764" s="124">
        <v>52.574999999999996</v>
      </c>
      <c r="G1764" s="124">
        <v>45.863</v>
      </c>
      <c r="H1764" s="124">
        <v>52.796333333333337</v>
      </c>
      <c r="I1764" s="124">
        <v>53.563333333333333</v>
      </c>
      <c r="J1764" s="124">
        <v>50.511333333333333</v>
      </c>
      <c r="K1764" s="124">
        <v>41.585666666666668</v>
      </c>
      <c r="L1764" s="124">
        <v>46.890000000000008</v>
      </c>
      <c r="M1764" s="124">
        <v>43.386666666666663</v>
      </c>
    </row>
    <row r="1765" spans="1:13" ht="12" x14ac:dyDescent="0.25">
      <c r="A1765" s="175">
        <v>978.5</v>
      </c>
      <c r="B1765" s="124">
        <v>53.444333333333333</v>
      </c>
      <c r="C1765" s="124">
        <v>50.187333333333335</v>
      </c>
      <c r="D1765" s="124">
        <v>41.806000000000004</v>
      </c>
      <c r="E1765" s="124">
        <v>40.940999999999995</v>
      </c>
      <c r="F1765" s="124">
        <v>52.494000000000007</v>
      </c>
      <c r="G1765" s="124">
        <v>45.806999999999995</v>
      </c>
      <c r="H1765" s="124">
        <v>52.777333333333331</v>
      </c>
      <c r="I1765" s="124">
        <v>53.398333333333333</v>
      </c>
      <c r="J1765" s="124">
        <v>50.457000000000001</v>
      </c>
      <c r="K1765" s="124">
        <v>41.526000000000003</v>
      </c>
      <c r="L1765" s="124">
        <v>46.779666666666664</v>
      </c>
      <c r="M1765" s="124">
        <v>43.259666666666668</v>
      </c>
    </row>
    <row r="1766" spans="1:13" ht="12" x14ac:dyDescent="0.25">
      <c r="A1766" s="175">
        <v>978.92</v>
      </c>
      <c r="B1766" s="124">
        <v>53.560666666666663</v>
      </c>
      <c r="C1766" s="124">
        <v>50.369333333333337</v>
      </c>
      <c r="D1766" s="124">
        <v>41.949999999999996</v>
      </c>
      <c r="E1766" s="124">
        <v>41.092666666666666</v>
      </c>
      <c r="F1766" s="124">
        <v>52.691000000000003</v>
      </c>
      <c r="G1766" s="124">
        <v>46.036333333333339</v>
      </c>
      <c r="H1766" s="124">
        <v>52.992333333333335</v>
      </c>
      <c r="I1766" s="124">
        <v>53.50533333333334</v>
      </c>
      <c r="J1766" s="124">
        <v>50.579000000000001</v>
      </c>
      <c r="K1766" s="124">
        <v>41.605666666666671</v>
      </c>
      <c r="L1766" s="124">
        <v>46.984000000000002</v>
      </c>
      <c r="M1766" s="124">
        <v>43.343333333333334</v>
      </c>
    </row>
    <row r="1767" spans="1:13" ht="12" x14ac:dyDescent="0.25">
      <c r="A1767" s="175">
        <v>979.34</v>
      </c>
      <c r="B1767" s="124">
        <v>53.512333333333338</v>
      </c>
      <c r="C1767" s="124">
        <v>50.360000000000007</v>
      </c>
      <c r="D1767" s="124">
        <v>41.947666666666663</v>
      </c>
      <c r="E1767" s="124">
        <v>41.095999999999997</v>
      </c>
      <c r="F1767" s="124">
        <v>52.631333333333338</v>
      </c>
      <c r="G1767" s="124">
        <v>46.027999999999999</v>
      </c>
      <c r="H1767" s="124">
        <v>52.87166666666667</v>
      </c>
      <c r="I1767" s="124">
        <v>53.433999999999997</v>
      </c>
      <c r="J1767" s="124">
        <v>50.455000000000005</v>
      </c>
      <c r="K1767" s="124">
        <v>41.536000000000001</v>
      </c>
      <c r="L1767" s="124">
        <v>47.082000000000001</v>
      </c>
      <c r="M1767" s="124">
        <v>43.362666666666676</v>
      </c>
    </row>
    <row r="1768" spans="1:13" ht="12" x14ac:dyDescent="0.25">
      <c r="A1768" s="175">
        <v>979.77</v>
      </c>
      <c r="B1768" s="124">
        <v>53.527333333333331</v>
      </c>
      <c r="C1768" s="124">
        <v>50.386333333333333</v>
      </c>
      <c r="D1768" s="124">
        <v>41.988333333333337</v>
      </c>
      <c r="E1768" s="124">
        <v>41.173333333333339</v>
      </c>
      <c r="F1768" s="124">
        <v>52.610000000000007</v>
      </c>
      <c r="G1768" s="124">
        <v>46.039333333333332</v>
      </c>
      <c r="H1768" s="124">
        <v>52.889000000000003</v>
      </c>
      <c r="I1768" s="124">
        <v>53.383999999999993</v>
      </c>
      <c r="J1768" s="124">
        <v>50.642333333333333</v>
      </c>
      <c r="K1768" s="124">
        <v>41.494</v>
      </c>
      <c r="L1768" s="124">
        <v>47.117333333333328</v>
      </c>
      <c r="M1768" s="124">
        <v>43.341666666666669</v>
      </c>
    </row>
    <row r="1769" spans="1:13" ht="12" x14ac:dyDescent="0.25">
      <c r="A1769" s="175">
        <v>980.19</v>
      </c>
      <c r="B1769" s="124">
        <v>53.622999999999998</v>
      </c>
      <c r="C1769" s="124">
        <v>50.44</v>
      </c>
      <c r="D1769" s="124">
        <v>41.98533333333333</v>
      </c>
      <c r="E1769" s="124">
        <v>41.247333333333337</v>
      </c>
      <c r="F1769" s="124">
        <v>52.673999999999999</v>
      </c>
      <c r="G1769" s="124">
        <v>46.041666666666664</v>
      </c>
      <c r="H1769" s="124">
        <v>53.018000000000001</v>
      </c>
      <c r="I1769" s="124">
        <v>53.398666666666664</v>
      </c>
      <c r="J1769" s="124">
        <v>50.675666666666665</v>
      </c>
      <c r="K1769" s="124">
        <v>41.488666666666667</v>
      </c>
      <c r="L1769" s="124">
        <v>47.150333333333329</v>
      </c>
      <c r="M1769" s="124">
        <v>43.391333333333336</v>
      </c>
    </row>
    <row r="1770" spans="1:13" ht="12" x14ac:dyDescent="0.25">
      <c r="A1770" s="175">
        <v>980.61</v>
      </c>
      <c r="B1770" s="124">
        <v>53.452333333333335</v>
      </c>
      <c r="C1770" s="124">
        <v>50.433333333333337</v>
      </c>
      <c r="D1770" s="124">
        <v>41.934333333333335</v>
      </c>
      <c r="E1770" s="124">
        <v>41.255666666666663</v>
      </c>
      <c r="F1770" s="124">
        <v>52.552333333333337</v>
      </c>
      <c r="G1770" s="124">
        <v>46.054333333333339</v>
      </c>
      <c r="H1770" s="124">
        <v>52.976999999999997</v>
      </c>
      <c r="I1770" s="124">
        <v>53.335333333333324</v>
      </c>
      <c r="J1770" s="124">
        <v>50.631333333333338</v>
      </c>
      <c r="K1770" s="124">
        <v>41.350666666666662</v>
      </c>
      <c r="L1770" s="124">
        <v>47.144000000000005</v>
      </c>
      <c r="M1770" s="124">
        <v>43.295333333333332</v>
      </c>
    </row>
    <row r="1771" spans="1:13" ht="12" x14ac:dyDescent="0.25">
      <c r="A1771" s="175">
        <v>981.04</v>
      </c>
      <c r="B1771" s="124">
        <v>53.364666666666665</v>
      </c>
      <c r="C1771" s="124">
        <v>50.466666666666661</v>
      </c>
      <c r="D1771" s="124">
        <v>41.795000000000002</v>
      </c>
      <c r="E1771" s="124">
        <v>41.07566666666667</v>
      </c>
      <c r="F1771" s="124">
        <v>52.484666666666669</v>
      </c>
      <c r="G1771" s="124">
        <v>46.015999999999998</v>
      </c>
      <c r="H1771" s="124">
        <v>52.867333333333328</v>
      </c>
      <c r="I1771" s="124">
        <v>53.338333333333331</v>
      </c>
      <c r="J1771" s="124">
        <v>50.576666666666661</v>
      </c>
      <c r="K1771" s="124">
        <v>41.243333333333332</v>
      </c>
      <c r="L1771" s="124">
        <v>47.110666666666667</v>
      </c>
      <c r="M1771" s="124">
        <v>43.262</v>
      </c>
    </row>
    <row r="1772" spans="1:13" ht="12" x14ac:dyDescent="0.25">
      <c r="A1772" s="175">
        <v>981.46</v>
      </c>
      <c r="B1772" s="124">
        <v>53.315333333333335</v>
      </c>
      <c r="C1772" s="124">
        <v>50.465000000000003</v>
      </c>
      <c r="D1772" s="124">
        <v>41.723000000000006</v>
      </c>
      <c r="E1772" s="124">
        <v>41.012</v>
      </c>
      <c r="F1772" s="124">
        <v>52.512666666666668</v>
      </c>
      <c r="G1772" s="124">
        <v>46.034666666666659</v>
      </c>
      <c r="H1772" s="124">
        <v>52.911333333333339</v>
      </c>
      <c r="I1772" s="124">
        <v>53.297666666666665</v>
      </c>
      <c r="J1772" s="124">
        <v>50.581999999999994</v>
      </c>
      <c r="K1772" s="124">
        <v>41.193666666666665</v>
      </c>
      <c r="L1772" s="124">
        <v>46.949333333333328</v>
      </c>
      <c r="M1772" s="124">
        <v>43.230666666666671</v>
      </c>
    </row>
    <row r="1773" spans="1:13" ht="12" x14ac:dyDescent="0.25">
      <c r="A1773" s="175">
        <v>981.89</v>
      </c>
      <c r="B1773" s="124">
        <v>53.204666666666668</v>
      </c>
      <c r="C1773" s="124">
        <v>50.475999999999999</v>
      </c>
      <c r="D1773" s="124">
        <v>41.671666666666667</v>
      </c>
      <c r="E1773" s="124">
        <v>41.009333333333338</v>
      </c>
      <c r="F1773" s="124">
        <v>52.531666666666666</v>
      </c>
      <c r="G1773" s="124">
        <v>46.026000000000003</v>
      </c>
      <c r="H1773" s="124">
        <v>52.870333333333328</v>
      </c>
      <c r="I1773" s="124">
        <v>53.328333333333326</v>
      </c>
      <c r="J1773" s="124">
        <v>50.585666666666668</v>
      </c>
      <c r="K1773" s="124">
        <v>41.237000000000002</v>
      </c>
      <c r="L1773" s="124">
        <v>46.965000000000003</v>
      </c>
      <c r="M1773" s="124">
        <v>43.290999999999997</v>
      </c>
    </row>
    <row r="1774" spans="1:13" ht="12" x14ac:dyDescent="0.25">
      <c r="A1774" s="175">
        <v>982.31</v>
      </c>
      <c r="B1774" s="124">
        <v>53.055666666666667</v>
      </c>
      <c r="C1774" s="124">
        <v>50.341333333333331</v>
      </c>
      <c r="D1774" s="124">
        <v>41.556000000000004</v>
      </c>
      <c r="E1774" s="124">
        <v>40.857666666666667</v>
      </c>
      <c r="F1774" s="124">
        <v>52.398000000000003</v>
      </c>
      <c r="G1774" s="124">
        <v>45.928666666666665</v>
      </c>
      <c r="H1774" s="124">
        <v>52.801666666666669</v>
      </c>
      <c r="I1774" s="124">
        <v>53.279333333333334</v>
      </c>
      <c r="J1774" s="124">
        <v>50.547666666666657</v>
      </c>
      <c r="K1774" s="124">
        <v>41.171333333333337</v>
      </c>
      <c r="L1774" s="124">
        <v>46.948666666666668</v>
      </c>
      <c r="M1774" s="124">
        <v>43.216666666666669</v>
      </c>
    </row>
    <row r="1775" spans="1:13" ht="12" x14ac:dyDescent="0.25">
      <c r="A1775" s="175">
        <v>982.73</v>
      </c>
      <c r="B1775" s="124">
        <v>52.931000000000004</v>
      </c>
      <c r="C1775" s="124">
        <v>50.236333333333334</v>
      </c>
      <c r="D1775" s="124">
        <v>41.417666666666662</v>
      </c>
      <c r="E1775" s="124">
        <v>40.755000000000003</v>
      </c>
      <c r="F1775" s="124">
        <v>52.351999999999997</v>
      </c>
      <c r="G1775" s="124">
        <v>45.76</v>
      </c>
      <c r="H1775" s="124">
        <v>52.677999999999997</v>
      </c>
      <c r="I1775" s="124">
        <v>53.157333333333334</v>
      </c>
      <c r="J1775" s="124">
        <v>50.492666666666672</v>
      </c>
      <c r="K1775" s="124">
        <v>41.005333333333333</v>
      </c>
      <c r="L1775" s="124">
        <v>46.979666666666667</v>
      </c>
      <c r="M1775" s="124">
        <v>43.145666666666664</v>
      </c>
    </row>
    <row r="1776" spans="1:13" ht="12" x14ac:dyDescent="0.25">
      <c r="A1776" s="175">
        <v>983.16</v>
      </c>
      <c r="B1776" s="124">
        <v>52.937000000000005</v>
      </c>
      <c r="C1776" s="124">
        <v>50.165999999999997</v>
      </c>
      <c r="D1776" s="124">
        <v>41.454666666666668</v>
      </c>
      <c r="E1776" s="124">
        <v>40.735666666666667</v>
      </c>
      <c r="F1776" s="124">
        <v>52.372333333333337</v>
      </c>
      <c r="G1776" s="124">
        <v>45.773000000000003</v>
      </c>
      <c r="H1776" s="124">
        <v>52.708333333333336</v>
      </c>
      <c r="I1776" s="124">
        <v>53.187000000000005</v>
      </c>
      <c r="J1776" s="124">
        <v>50.592999999999996</v>
      </c>
      <c r="K1776" s="124">
        <v>40.998333333333335</v>
      </c>
      <c r="L1776" s="124">
        <v>46.985000000000007</v>
      </c>
      <c r="M1776" s="124">
        <v>43.064999999999998</v>
      </c>
    </row>
    <row r="1777" spans="1:13" ht="12" x14ac:dyDescent="0.25">
      <c r="A1777" s="175">
        <v>983.58</v>
      </c>
      <c r="B1777" s="124">
        <v>52.898000000000003</v>
      </c>
      <c r="C1777" s="124">
        <v>50.100999999999999</v>
      </c>
      <c r="D1777" s="124">
        <v>41.519333333333329</v>
      </c>
      <c r="E1777" s="124">
        <v>40.677333333333337</v>
      </c>
      <c r="F1777" s="124">
        <v>52.297333333333334</v>
      </c>
      <c r="G1777" s="124">
        <v>45.763666666666666</v>
      </c>
      <c r="H1777" s="124">
        <v>52.59</v>
      </c>
      <c r="I1777" s="124">
        <v>53.119</v>
      </c>
      <c r="J1777" s="124">
        <v>50.513666666666666</v>
      </c>
      <c r="K1777" s="124">
        <v>40.93566666666667</v>
      </c>
      <c r="L1777" s="124">
        <v>47.026333333333334</v>
      </c>
      <c r="M1777" s="124">
        <v>43.061666666666667</v>
      </c>
    </row>
    <row r="1778" spans="1:13" ht="12" x14ac:dyDescent="0.25">
      <c r="A1778" s="175">
        <v>984</v>
      </c>
      <c r="B1778" s="124">
        <v>52.774333333333338</v>
      </c>
      <c r="C1778" s="124">
        <v>49.884333333333331</v>
      </c>
      <c r="D1778" s="124">
        <v>41.338666666666661</v>
      </c>
      <c r="E1778" s="124">
        <v>40.488999999999997</v>
      </c>
      <c r="F1778" s="124">
        <v>52.132000000000005</v>
      </c>
      <c r="G1778" s="124">
        <v>45.659333333333336</v>
      </c>
      <c r="H1778" s="124">
        <v>52.450333333333333</v>
      </c>
      <c r="I1778" s="124">
        <v>53.020333333333333</v>
      </c>
      <c r="J1778" s="124">
        <v>50.363999999999997</v>
      </c>
      <c r="K1778" s="124">
        <v>40.776000000000003</v>
      </c>
      <c r="L1778" s="124">
        <v>46.809666666666665</v>
      </c>
      <c r="M1778" s="124">
        <v>42.902666666666669</v>
      </c>
    </row>
    <row r="1779" spans="1:13" ht="12" x14ac:dyDescent="0.25">
      <c r="A1779" s="175">
        <v>984.43</v>
      </c>
      <c r="B1779" s="124">
        <v>52.695666666666661</v>
      </c>
      <c r="C1779" s="124">
        <v>49.738333333333337</v>
      </c>
      <c r="D1779" s="124">
        <v>41.265666666666668</v>
      </c>
      <c r="E1779" s="124">
        <v>40.372</v>
      </c>
      <c r="F1779" s="124">
        <v>52.080666666666666</v>
      </c>
      <c r="G1779" s="124">
        <v>45.626000000000005</v>
      </c>
      <c r="H1779" s="124">
        <v>52.308</v>
      </c>
      <c r="I1779" s="124">
        <v>53.06366666666667</v>
      </c>
      <c r="J1779" s="124">
        <v>50.226333333333336</v>
      </c>
      <c r="K1779" s="124">
        <v>40.702999999999996</v>
      </c>
      <c r="L1779" s="124">
        <v>46.792666666666662</v>
      </c>
      <c r="M1779" s="124">
        <v>42.850333333333332</v>
      </c>
    </row>
    <row r="1780" spans="1:13" ht="12" x14ac:dyDescent="0.25">
      <c r="A1780" s="175">
        <v>984.85</v>
      </c>
      <c r="B1780" s="124">
        <v>52.613666666666667</v>
      </c>
      <c r="C1780" s="124">
        <v>49.734000000000002</v>
      </c>
      <c r="D1780" s="124">
        <v>41.204666666666668</v>
      </c>
      <c r="E1780" s="124">
        <v>40.322666666666663</v>
      </c>
      <c r="F1780" s="124">
        <v>52.068000000000005</v>
      </c>
      <c r="G1780" s="124">
        <v>45.612000000000002</v>
      </c>
      <c r="H1780" s="124">
        <v>52.275666666666666</v>
      </c>
      <c r="I1780" s="124">
        <v>53.043666666666667</v>
      </c>
      <c r="J1780" s="124">
        <v>50.128666666666668</v>
      </c>
      <c r="K1780" s="124">
        <v>40.670333333333332</v>
      </c>
      <c r="L1780" s="124">
        <v>46.795333333333332</v>
      </c>
      <c r="M1780" s="124">
        <v>42.868000000000002</v>
      </c>
    </row>
    <row r="1781" spans="1:13" ht="12" x14ac:dyDescent="0.25">
      <c r="A1781" s="175">
        <v>985.27</v>
      </c>
      <c r="B1781" s="124">
        <v>52.664000000000009</v>
      </c>
      <c r="C1781" s="124">
        <v>49.731999999999999</v>
      </c>
      <c r="D1781" s="124">
        <v>41.119666666666667</v>
      </c>
      <c r="E1781" s="124">
        <v>40.134333333333338</v>
      </c>
      <c r="F1781" s="124">
        <v>51.970333333333336</v>
      </c>
      <c r="G1781" s="124">
        <v>45.544666666666672</v>
      </c>
      <c r="H1781" s="124">
        <v>52.286999999999999</v>
      </c>
      <c r="I1781" s="124">
        <v>53.079333333333331</v>
      </c>
      <c r="J1781" s="124">
        <v>49.99</v>
      </c>
      <c r="K1781" s="124">
        <v>40.621000000000002</v>
      </c>
      <c r="L1781" s="124">
        <v>46.805666666666667</v>
      </c>
      <c r="M1781" s="124">
        <v>42.863333333333337</v>
      </c>
    </row>
    <row r="1782" spans="1:13" ht="12" x14ac:dyDescent="0.25">
      <c r="A1782" s="175">
        <v>985.69</v>
      </c>
      <c r="B1782" s="124">
        <v>52.731333333333339</v>
      </c>
      <c r="C1782" s="124">
        <v>49.788000000000004</v>
      </c>
      <c r="D1782" s="124">
        <v>41.126333333333328</v>
      </c>
      <c r="E1782" s="124">
        <v>40.122999999999998</v>
      </c>
      <c r="F1782" s="124">
        <v>52.045666666666669</v>
      </c>
      <c r="G1782" s="124">
        <v>45.635666666666673</v>
      </c>
      <c r="H1782" s="124">
        <v>52.362666666666662</v>
      </c>
      <c r="I1782" s="124">
        <v>53.17433333333333</v>
      </c>
      <c r="J1782" s="124">
        <v>50.032333333333334</v>
      </c>
      <c r="K1782" s="124">
        <v>40.755000000000003</v>
      </c>
      <c r="L1782" s="124">
        <v>46.963999999999999</v>
      </c>
      <c r="M1782" s="124">
        <v>42.838333333333331</v>
      </c>
    </row>
    <row r="1783" spans="1:13" ht="12" x14ac:dyDescent="0.25">
      <c r="A1783" s="175">
        <v>986.12</v>
      </c>
      <c r="B1783" s="124">
        <v>52.786666666666669</v>
      </c>
      <c r="C1783" s="124">
        <v>49.917333333333339</v>
      </c>
      <c r="D1783" s="124">
        <v>41.20933333333334</v>
      </c>
      <c r="E1783" s="124">
        <v>40.208333333333336</v>
      </c>
      <c r="F1783" s="124">
        <v>52.077333333333335</v>
      </c>
      <c r="G1783" s="124">
        <v>45.69466666666667</v>
      </c>
      <c r="H1783" s="124">
        <v>52.496666666666663</v>
      </c>
      <c r="I1783" s="124">
        <v>53.379333333333328</v>
      </c>
      <c r="J1783" s="124">
        <v>50.052333333333337</v>
      </c>
      <c r="K1783" s="124">
        <v>40.699333333333335</v>
      </c>
      <c r="L1783" s="124">
        <v>47.099333333333334</v>
      </c>
      <c r="M1783" s="124">
        <v>42.837333333333333</v>
      </c>
    </row>
    <row r="1784" spans="1:13" ht="12" x14ac:dyDescent="0.25">
      <c r="A1784" s="175">
        <v>986.54</v>
      </c>
      <c r="B1784" s="124">
        <v>52.81966666666667</v>
      </c>
      <c r="C1784" s="124">
        <v>49.958333333333336</v>
      </c>
      <c r="D1784" s="124">
        <v>41.298666666666669</v>
      </c>
      <c r="E1784" s="124">
        <v>40.280999999999999</v>
      </c>
      <c r="F1784" s="124">
        <v>52.030333333333338</v>
      </c>
      <c r="G1784" s="124">
        <v>45.669333333333334</v>
      </c>
      <c r="H1784" s="124">
        <v>52.516999999999996</v>
      </c>
      <c r="I1784" s="124">
        <v>53.421666666666674</v>
      </c>
      <c r="J1784" s="124">
        <v>50.124666666666663</v>
      </c>
      <c r="K1784" s="124">
        <v>40.704000000000001</v>
      </c>
      <c r="L1784" s="124">
        <v>47.165333333333336</v>
      </c>
      <c r="M1784" s="124">
        <v>42.873666666666672</v>
      </c>
    </row>
    <row r="1785" spans="1:13" ht="12" x14ac:dyDescent="0.25">
      <c r="A1785" s="175">
        <v>986.96</v>
      </c>
      <c r="B1785" s="124">
        <v>52.838333333333331</v>
      </c>
      <c r="C1785" s="124">
        <v>49.876333333333328</v>
      </c>
      <c r="D1785" s="124">
        <v>41.276333333333334</v>
      </c>
      <c r="E1785" s="124">
        <v>40.293999999999997</v>
      </c>
      <c r="F1785" s="124">
        <v>52.026666666666664</v>
      </c>
      <c r="G1785" s="124">
        <v>45.637999999999998</v>
      </c>
      <c r="H1785" s="124">
        <v>52.520666666666671</v>
      </c>
      <c r="I1785" s="124">
        <v>53.436</v>
      </c>
      <c r="J1785" s="124">
        <v>50.143333333333338</v>
      </c>
      <c r="K1785" s="124">
        <v>40.699666666666666</v>
      </c>
      <c r="L1785" s="124">
        <v>47.173000000000002</v>
      </c>
      <c r="M1785" s="124">
        <v>42.881666666666661</v>
      </c>
    </row>
    <row r="1786" spans="1:13" ht="12" x14ac:dyDescent="0.25">
      <c r="A1786" s="175">
        <v>987.39</v>
      </c>
      <c r="B1786" s="124">
        <v>52.793333333333329</v>
      </c>
      <c r="C1786" s="124">
        <v>49.876666666666665</v>
      </c>
      <c r="D1786" s="124">
        <v>41.150000000000006</v>
      </c>
      <c r="E1786" s="124">
        <v>40.126333333333328</v>
      </c>
      <c r="F1786" s="124">
        <v>52.009999999999991</v>
      </c>
      <c r="G1786" s="124">
        <v>45.468333333333334</v>
      </c>
      <c r="H1786" s="124">
        <v>52.362666666666662</v>
      </c>
      <c r="I1786" s="124">
        <v>53.291666666666664</v>
      </c>
      <c r="J1786" s="124">
        <v>50.081666666666671</v>
      </c>
      <c r="K1786" s="124">
        <v>40.600999999999999</v>
      </c>
      <c r="L1786" s="124">
        <v>47.071333333333335</v>
      </c>
      <c r="M1786" s="124">
        <v>42.773000000000003</v>
      </c>
    </row>
    <row r="1787" spans="1:13" ht="12" x14ac:dyDescent="0.25">
      <c r="A1787" s="175">
        <v>987.81</v>
      </c>
      <c r="B1787" s="124">
        <v>52.699999999999996</v>
      </c>
      <c r="C1787" s="124">
        <v>49.61033333333333</v>
      </c>
      <c r="D1787" s="124">
        <v>40.856999999999999</v>
      </c>
      <c r="E1787" s="124">
        <v>39.954333333333331</v>
      </c>
      <c r="F1787" s="124">
        <v>51.84</v>
      </c>
      <c r="G1787" s="124">
        <v>45.24133333333333</v>
      </c>
      <c r="H1787" s="124">
        <v>52.1</v>
      </c>
      <c r="I1787" s="124">
        <v>53.120333333333328</v>
      </c>
      <c r="J1787" s="124">
        <v>49.917000000000002</v>
      </c>
      <c r="K1787" s="124">
        <v>40.540666666666667</v>
      </c>
      <c r="L1787" s="124">
        <v>46.784666666666659</v>
      </c>
      <c r="M1787" s="124">
        <v>42.736999999999995</v>
      </c>
    </row>
    <row r="1788" spans="1:13" ht="12" x14ac:dyDescent="0.25">
      <c r="A1788" s="175">
        <v>988.23</v>
      </c>
      <c r="B1788" s="124">
        <v>52.73266666666666</v>
      </c>
      <c r="C1788" s="124">
        <v>49.631</v>
      </c>
      <c r="D1788" s="124">
        <v>40.778333333333336</v>
      </c>
      <c r="E1788" s="124">
        <v>39.914999999999999</v>
      </c>
      <c r="F1788" s="124">
        <v>51.892333333333333</v>
      </c>
      <c r="G1788" s="124">
        <v>45.172333333333334</v>
      </c>
      <c r="H1788" s="124">
        <v>52.148666666666664</v>
      </c>
      <c r="I1788" s="124">
        <v>53.127666666666663</v>
      </c>
      <c r="J1788" s="124">
        <v>49.991000000000007</v>
      </c>
      <c r="K1788" s="124">
        <v>40.562333333333335</v>
      </c>
      <c r="L1788" s="124">
        <v>46.656666666666666</v>
      </c>
      <c r="M1788" s="124">
        <v>42.737333333333332</v>
      </c>
    </row>
    <row r="1789" spans="1:13" ht="12" x14ac:dyDescent="0.25">
      <c r="A1789" s="175">
        <v>988.66</v>
      </c>
      <c r="B1789" s="124">
        <v>52.701333333333338</v>
      </c>
      <c r="C1789" s="124">
        <v>49.553333333333335</v>
      </c>
      <c r="D1789" s="124">
        <v>40.732666666666667</v>
      </c>
      <c r="E1789" s="124">
        <v>39.876333333333328</v>
      </c>
      <c r="F1789" s="124">
        <v>51.931999999999995</v>
      </c>
      <c r="G1789" s="124">
        <v>45.174333333333344</v>
      </c>
      <c r="H1789" s="124">
        <v>52.096000000000004</v>
      </c>
      <c r="I1789" s="124">
        <v>52.952333333333335</v>
      </c>
      <c r="J1789" s="124">
        <v>49.847666666666669</v>
      </c>
      <c r="K1789" s="124">
        <v>40.535333333333334</v>
      </c>
      <c r="L1789" s="124">
        <v>46.578000000000003</v>
      </c>
      <c r="M1789" s="124">
        <v>42.705666666666666</v>
      </c>
    </row>
    <row r="1790" spans="1:13" ht="12" x14ac:dyDescent="0.25">
      <c r="A1790" s="175">
        <v>989.08</v>
      </c>
      <c r="B1790" s="124">
        <v>52.653666666666673</v>
      </c>
      <c r="C1790" s="124">
        <v>49.568333333333328</v>
      </c>
      <c r="D1790" s="124">
        <v>40.766333333333328</v>
      </c>
      <c r="E1790" s="124">
        <v>39.829333333333331</v>
      </c>
      <c r="F1790" s="124">
        <v>51.933333333333337</v>
      </c>
      <c r="G1790" s="124">
        <v>45.342333333333329</v>
      </c>
      <c r="H1790" s="124">
        <v>52.07</v>
      </c>
      <c r="I1790" s="124">
        <v>52.907333333333327</v>
      </c>
      <c r="J1790" s="124">
        <v>49.915666666666674</v>
      </c>
      <c r="K1790" s="124">
        <v>40.552333333333337</v>
      </c>
      <c r="L1790" s="124">
        <v>46.610666666666667</v>
      </c>
      <c r="M1790" s="124">
        <v>42.646333333333338</v>
      </c>
    </row>
    <row r="1791" spans="1:13" ht="12" x14ac:dyDescent="0.25">
      <c r="A1791" s="175">
        <v>989.5</v>
      </c>
      <c r="B1791" s="124">
        <v>52.723999999999997</v>
      </c>
      <c r="C1791" s="124">
        <v>49.498333333333335</v>
      </c>
      <c r="D1791" s="124">
        <v>40.678000000000004</v>
      </c>
      <c r="E1791" s="124">
        <v>39.831666666666671</v>
      </c>
      <c r="F1791" s="124">
        <v>51.937333333333335</v>
      </c>
      <c r="G1791" s="124">
        <v>45.324666666666666</v>
      </c>
      <c r="H1791" s="124">
        <v>52.119333333333337</v>
      </c>
      <c r="I1791" s="124">
        <v>52.836000000000006</v>
      </c>
      <c r="J1791" s="124">
        <v>49.93266666666667</v>
      </c>
      <c r="K1791" s="124">
        <v>40.512333333333338</v>
      </c>
      <c r="L1791" s="124">
        <v>46.520999999999994</v>
      </c>
      <c r="M1791" s="124">
        <v>42.579666666666668</v>
      </c>
    </row>
    <row r="1792" spans="1:13" ht="12" x14ac:dyDescent="0.25">
      <c r="A1792" s="175">
        <v>989.93</v>
      </c>
      <c r="B1792" s="124">
        <v>52.695333333333338</v>
      </c>
      <c r="C1792" s="124">
        <v>49.467999999999996</v>
      </c>
      <c r="D1792" s="124">
        <v>40.646999999999998</v>
      </c>
      <c r="E1792" s="124">
        <v>39.843000000000004</v>
      </c>
      <c r="F1792" s="124">
        <v>51.883000000000003</v>
      </c>
      <c r="G1792" s="124">
        <v>45.352666666666664</v>
      </c>
      <c r="H1792" s="124">
        <v>52.136000000000003</v>
      </c>
      <c r="I1792" s="124">
        <v>52.720666666666666</v>
      </c>
      <c r="J1792" s="124">
        <v>50.027333333333331</v>
      </c>
      <c r="K1792" s="124">
        <v>40.574333333333335</v>
      </c>
      <c r="L1792" s="124">
        <v>46.410666666666664</v>
      </c>
      <c r="M1792" s="124">
        <v>42.585000000000001</v>
      </c>
    </row>
    <row r="1793" spans="1:13" ht="12" x14ac:dyDescent="0.25">
      <c r="A1793" s="175">
        <v>990.35</v>
      </c>
      <c r="B1793" s="124">
        <v>52.835000000000001</v>
      </c>
      <c r="C1793" s="124">
        <v>49.534333333333336</v>
      </c>
      <c r="D1793" s="124">
        <v>40.687333333333335</v>
      </c>
      <c r="E1793" s="124">
        <v>39.893999999999998</v>
      </c>
      <c r="F1793" s="124">
        <v>51.929666666666662</v>
      </c>
      <c r="G1793" s="124">
        <v>45.326000000000001</v>
      </c>
      <c r="H1793" s="124">
        <v>52.07833333333334</v>
      </c>
      <c r="I1793" s="124">
        <v>52.698</v>
      </c>
      <c r="J1793" s="124">
        <v>49.992333333333335</v>
      </c>
      <c r="K1793" s="124">
        <v>40.573666666666668</v>
      </c>
      <c r="L1793" s="124">
        <v>46.494666666666667</v>
      </c>
      <c r="M1793" s="124">
        <v>42.62233333333333</v>
      </c>
    </row>
    <row r="1794" spans="1:13" ht="12" x14ac:dyDescent="0.25">
      <c r="A1794" s="175">
        <v>990.77</v>
      </c>
      <c r="B1794" s="124">
        <v>52.832666666666661</v>
      </c>
      <c r="C1794" s="124">
        <v>49.419000000000004</v>
      </c>
      <c r="D1794" s="124">
        <v>40.671333333333337</v>
      </c>
      <c r="E1794" s="124">
        <v>39.842666666666666</v>
      </c>
      <c r="F1794" s="124">
        <v>51.845333333333336</v>
      </c>
      <c r="G1794" s="124">
        <v>45.202999999999996</v>
      </c>
      <c r="H1794" s="124">
        <v>52.133999999999993</v>
      </c>
      <c r="I1794" s="124">
        <v>52.556000000000004</v>
      </c>
      <c r="J1794" s="124">
        <v>49.833666666666666</v>
      </c>
      <c r="K1794" s="124">
        <v>40.414000000000001</v>
      </c>
      <c r="L1794" s="124">
        <v>46.332999999999998</v>
      </c>
      <c r="M1794" s="124">
        <v>42.490999999999993</v>
      </c>
    </row>
    <row r="1795" spans="1:13" ht="12" x14ac:dyDescent="0.25">
      <c r="A1795" s="175">
        <v>991.19</v>
      </c>
      <c r="B1795" s="124">
        <v>52.904666666666664</v>
      </c>
      <c r="C1795" s="124">
        <v>49.511000000000003</v>
      </c>
      <c r="D1795" s="124">
        <v>40.845666666666666</v>
      </c>
      <c r="E1795" s="124">
        <v>39.894666666666666</v>
      </c>
      <c r="F1795" s="124">
        <v>51.910666666666664</v>
      </c>
      <c r="G1795" s="124">
        <v>45.189</v>
      </c>
      <c r="H1795" s="124">
        <v>52.103999999999992</v>
      </c>
      <c r="I1795" s="124">
        <v>52.526666666666671</v>
      </c>
      <c r="J1795" s="124">
        <v>49.824333333333335</v>
      </c>
      <c r="K1795" s="124">
        <v>40.446000000000005</v>
      </c>
      <c r="L1795" s="124">
        <v>46.368333333333339</v>
      </c>
      <c r="M1795" s="124">
        <v>42.461999999999996</v>
      </c>
    </row>
    <row r="1796" spans="1:13" ht="12" x14ac:dyDescent="0.25">
      <c r="A1796" s="175">
        <v>991.62</v>
      </c>
      <c r="B1796" s="124">
        <v>52.867666666666658</v>
      </c>
      <c r="C1796" s="124">
        <v>49.554333333333339</v>
      </c>
      <c r="D1796" s="124">
        <v>40.766666666666673</v>
      </c>
      <c r="E1796" s="124">
        <v>39.957000000000001</v>
      </c>
      <c r="F1796" s="124">
        <v>51.888666666666666</v>
      </c>
      <c r="G1796" s="124">
        <v>45.282000000000004</v>
      </c>
      <c r="H1796" s="124">
        <v>52.103666666666662</v>
      </c>
      <c r="I1796" s="124">
        <v>52.55466666666667</v>
      </c>
      <c r="J1796" s="124">
        <v>49.818333333333328</v>
      </c>
      <c r="K1796" s="124">
        <v>40.423333333333339</v>
      </c>
      <c r="L1796" s="124">
        <v>46.246999999999993</v>
      </c>
      <c r="M1796" s="124">
        <v>42.487000000000002</v>
      </c>
    </row>
    <row r="1797" spans="1:13" ht="12" x14ac:dyDescent="0.25">
      <c r="A1797" s="175">
        <v>992.04</v>
      </c>
      <c r="B1797" s="124">
        <v>52.86966666666666</v>
      </c>
      <c r="C1797" s="124">
        <v>49.697666666666663</v>
      </c>
      <c r="D1797" s="124">
        <v>40.634666666666668</v>
      </c>
      <c r="E1797" s="124">
        <v>40.074666666666666</v>
      </c>
      <c r="F1797" s="124">
        <v>51.93633333333333</v>
      </c>
      <c r="G1797" s="124">
        <v>45.192666666666661</v>
      </c>
      <c r="H1797" s="124">
        <v>52.111333333333334</v>
      </c>
      <c r="I1797" s="124">
        <v>52.509333333333331</v>
      </c>
      <c r="J1797" s="124">
        <v>49.868333333333332</v>
      </c>
      <c r="K1797" s="124">
        <v>40.338000000000001</v>
      </c>
      <c r="L1797" s="124">
        <v>46.223333333333336</v>
      </c>
      <c r="M1797" s="124">
        <v>42.62</v>
      </c>
    </row>
    <row r="1798" spans="1:13" ht="12" x14ac:dyDescent="0.25">
      <c r="A1798" s="175">
        <v>992.46</v>
      </c>
      <c r="B1798" s="124">
        <v>52.919666666666672</v>
      </c>
      <c r="C1798" s="124">
        <v>49.774666666666668</v>
      </c>
      <c r="D1798" s="124">
        <v>40.69466666666667</v>
      </c>
      <c r="E1798" s="124">
        <v>40.186666666666667</v>
      </c>
      <c r="F1798" s="124">
        <v>51.991666666666667</v>
      </c>
      <c r="G1798" s="124">
        <v>45.276999999999994</v>
      </c>
      <c r="H1798" s="124">
        <v>52.24666666666667</v>
      </c>
      <c r="I1798" s="124">
        <v>52.504666666666672</v>
      </c>
      <c r="J1798" s="124">
        <v>50.01</v>
      </c>
      <c r="K1798" s="124">
        <v>40.389999999999993</v>
      </c>
      <c r="L1798" s="124">
        <v>46.268666666666661</v>
      </c>
      <c r="M1798" s="124">
        <v>42.783999999999999</v>
      </c>
    </row>
    <row r="1799" spans="1:13" ht="12" x14ac:dyDescent="0.25">
      <c r="A1799" s="175">
        <v>992.88</v>
      </c>
      <c r="B1799" s="124">
        <v>53.045666666666669</v>
      </c>
      <c r="C1799" s="124">
        <v>49.928333333333335</v>
      </c>
      <c r="D1799" s="124">
        <v>40.876333333333328</v>
      </c>
      <c r="E1799" s="124">
        <v>40.338999999999999</v>
      </c>
      <c r="F1799" s="124">
        <v>52.126666666666665</v>
      </c>
      <c r="G1799" s="124">
        <v>45.387999999999998</v>
      </c>
      <c r="H1799" s="124">
        <v>52.408666666666669</v>
      </c>
      <c r="I1799" s="124">
        <v>52.665666666666674</v>
      </c>
      <c r="J1799" s="124">
        <v>50.046999999999997</v>
      </c>
      <c r="K1799" s="124">
        <v>40.469666666666662</v>
      </c>
      <c r="L1799" s="124">
        <v>46.382333333333328</v>
      </c>
      <c r="M1799" s="124">
        <v>42.847000000000001</v>
      </c>
    </row>
    <row r="1800" spans="1:13" ht="12" x14ac:dyDescent="0.25">
      <c r="A1800" s="175">
        <v>993.31</v>
      </c>
      <c r="B1800" s="124">
        <v>53.163999999999994</v>
      </c>
      <c r="C1800" s="124">
        <v>50.159666666666659</v>
      </c>
      <c r="D1800" s="124">
        <v>41.000333333333337</v>
      </c>
      <c r="E1800" s="124">
        <v>40.54933333333333</v>
      </c>
      <c r="F1800" s="124">
        <v>52.028666666666659</v>
      </c>
      <c r="G1800" s="124">
        <v>45.532999999999994</v>
      </c>
      <c r="H1800" s="124">
        <v>52.536666666666669</v>
      </c>
      <c r="I1800" s="124">
        <v>52.692666666666668</v>
      </c>
      <c r="J1800" s="124">
        <v>50.123666666666658</v>
      </c>
      <c r="K1800" s="124">
        <v>40.429666666666662</v>
      </c>
      <c r="L1800" s="124">
        <v>46.370333333333328</v>
      </c>
      <c r="M1800" s="124">
        <v>42.979000000000006</v>
      </c>
    </row>
    <row r="1801" spans="1:13" ht="12" x14ac:dyDescent="0.25">
      <c r="A1801" s="175">
        <v>993.73</v>
      </c>
      <c r="B1801" s="124">
        <v>53.324333333333335</v>
      </c>
      <c r="C1801" s="124">
        <v>50.115000000000002</v>
      </c>
      <c r="D1801" s="124">
        <v>41.110999999999997</v>
      </c>
      <c r="E1801" s="124">
        <v>40.638333333333328</v>
      </c>
      <c r="F1801" s="124">
        <v>52.110999999999997</v>
      </c>
      <c r="G1801" s="124">
        <v>45.668333333333329</v>
      </c>
      <c r="H1801" s="124">
        <v>52.677666666666674</v>
      </c>
      <c r="I1801" s="124">
        <v>52.730333333333334</v>
      </c>
      <c r="J1801" s="124">
        <v>50.151333333333334</v>
      </c>
      <c r="K1801" s="124">
        <v>40.582000000000001</v>
      </c>
      <c r="L1801" s="124">
        <v>46.430666666666667</v>
      </c>
      <c r="M1801" s="124">
        <v>43.056000000000004</v>
      </c>
    </row>
    <row r="1802" spans="1:13" ht="12" x14ac:dyDescent="0.25">
      <c r="A1802" s="175">
        <v>994.15</v>
      </c>
      <c r="B1802" s="124">
        <v>53.351333333333336</v>
      </c>
      <c r="C1802" s="124">
        <v>50.201333333333331</v>
      </c>
      <c r="D1802" s="124">
        <v>41.252333333333333</v>
      </c>
      <c r="E1802" s="124">
        <v>40.718666666666671</v>
      </c>
      <c r="F1802" s="124">
        <v>52.179333333333339</v>
      </c>
      <c r="G1802" s="124">
        <v>45.791666666666664</v>
      </c>
      <c r="H1802" s="124">
        <v>52.702666666666666</v>
      </c>
      <c r="I1802" s="124">
        <v>52.722666666666669</v>
      </c>
      <c r="J1802" s="124">
        <v>50.250666666666667</v>
      </c>
      <c r="K1802" s="124">
        <v>40.771666666666668</v>
      </c>
      <c r="L1802" s="124">
        <v>46.401333333333334</v>
      </c>
      <c r="M1802" s="124">
        <v>43.036333333333339</v>
      </c>
    </row>
    <row r="1803" spans="1:13" ht="12" x14ac:dyDescent="0.25">
      <c r="A1803" s="175">
        <v>994.58</v>
      </c>
      <c r="B1803" s="124">
        <v>53.400333333333329</v>
      </c>
      <c r="C1803" s="124">
        <v>50.337666666666671</v>
      </c>
      <c r="D1803" s="124">
        <v>41.395666666666664</v>
      </c>
      <c r="E1803" s="124">
        <v>40.827000000000005</v>
      </c>
      <c r="F1803" s="124">
        <v>52.360333333333337</v>
      </c>
      <c r="G1803" s="124">
        <v>45.812000000000005</v>
      </c>
      <c r="H1803" s="124">
        <v>52.740666666666669</v>
      </c>
      <c r="I1803" s="124">
        <v>52.744666666666667</v>
      </c>
      <c r="J1803" s="124">
        <v>50.337666666666671</v>
      </c>
      <c r="K1803" s="124">
        <v>40.740666666666669</v>
      </c>
      <c r="L1803" s="124">
        <v>46.399666666666668</v>
      </c>
      <c r="M1803" s="124">
        <v>43.065666666666665</v>
      </c>
    </row>
    <row r="1804" spans="1:13" ht="12" x14ac:dyDescent="0.25">
      <c r="A1804" s="175">
        <v>995</v>
      </c>
      <c r="B1804" s="124">
        <v>53.420999999999999</v>
      </c>
      <c r="C1804" s="124">
        <v>50.222666666666669</v>
      </c>
      <c r="D1804" s="124">
        <v>41.431000000000004</v>
      </c>
      <c r="E1804" s="124">
        <v>40.784999999999997</v>
      </c>
      <c r="F1804" s="124">
        <v>52.339999999999996</v>
      </c>
      <c r="G1804" s="124">
        <v>45.698999999999991</v>
      </c>
      <c r="H1804" s="124">
        <v>52.674666666666667</v>
      </c>
      <c r="I1804" s="124">
        <v>52.528666666666673</v>
      </c>
      <c r="J1804" s="124">
        <v>50.347666666666669</v>
      </c>
      <c r="K1804" s="124">
        <v>40.781333333333329</v>
      </c>
      <c r="L1804" s="124">
        <v>46.280666666666662</v>
      </c>
      <c r="M1804" s="124">
        <v>43.079000000000001</v>
      </c>
    </row>
    <row r="1805" spans="1:13" ht="12" x14ac:dyDescent="0.25">
      <c r="A1805" s="175">
        <v>995.42</v>
      </c>
      <c r="B1805" s="124">
        <v>53.348999999999997</v>
      </c>
      <c r="C1805" s="124">
        <v>50.016333333333336</v>
      </c>
      <c r="D1805" s="124">
        <v>41.272666666666659</v>
      </c>
      <c r="E1805" s="124">
        <v>40.622666666666667</v>
      </c>
      <c r="F1805" s="124">
        <v>52.249333333333333</v>
      </c>
      <c r="G1805" s="124">
        <v>45.611999999999995</v>
      </c>
      <c r="H1805" s="124">
        <v>52.613666666666667</v>
      </c>
      <c r="I1805" s="124">
        <v>52.495333333333328</v>
      </c>
      <c r="J1805" s="124">
        <v>50.228000000000002</v>
      </c>
      <c r="K1805" s="124">
        <v>40.68633333333333</v>
      </c>
      <c r="L1805" s="124">
        <v>46.133999999999993</v>
      </c>
      <c r="M1805" s="124">
        <v>42.866000000000007</v>
      </c>
    </row>
    <row r="1806" spans="1:13" ht="12" x14ac:dyDescent="0.25">
      <c r="A1806" s="175">
        <v>995.84</v>
      </c>
      <c r="B1806" s="124">
        <v>53.295999999999999</v>
      </c>
      <c r="C1806" s="124">
        <v>50.018333333333338</v>
      </c>
      <c r="D1806" s="124">
        <v>41.259666666666668</v>
      </c>
      <c r="E1806" s="124">
        <v>40.603999999999999</v>
      </c>
      <c r="F1806" s="124">
        <v>52.173999999999999</v>
      </c>
      <c r="G1806" s="124">
        <v>45.595666666666666</v>
      </c>
      <c r="H1806" s="124">
        <v>52.571666666666665</v>
      </c>
      <c r="I1806" s="124">
        <v>52.524666666666668</v>
      </c>
      <c r="J1806" s="124">
        <v>50.104333333333329</v>
      </c>
      <c r="K1806" s="124">
        <v>40.804333333333339</v>
      </c>
      <c r="L1806" s="124">
        <v>46.066666666666663</v>
      </c>
      <c r="M1806" s="124">
        <v>42.777666666666669</v>
      </c>
    </row>
    <row r="1807" spans="1:13" ht="12" x14ac:dyDescent="0.25">
      <c r="A1807" s="175">
        <v>996.27</v>
      </c>
      <c r="B1807" s="124">
        <v>53.414666666666669</v>
      </c>
      <c r="C1807" s="124">
        <v>50.023000000000003</v>
      </c>
      <c r="D1807" s="124">
        <v>41.325333333333333</v>
      </c>
      <c r="E1807" s="124">
        <v>40.68633333333333</v>
      </c>
      <c r="F1807" s="124">
        <v>52.242666666666672</v>
      </c>
      <c r="G1807" s="124">
        <v>45.811666666666667</v>
      </c>
      <c r="H1807" s="124">
        <v>52.684666666666665</v>
      </c>
      <c r="I1807" s="124">
        <v>52.749333333333333</v>
      </c>
      <c r="J1807" s="124">
        <v>50.097000000000001</v>
      </c>
      <c r="K1807" s="124">
        <v>40.812000000000005</v>
      </c>
      <c r="L1807" s="124">
        <v>46.189666666666675</v>
      </c>
      <c r="M1807" s="124">
        <v>42.851333333333336</v>
      </c>
    </row>
    <row r="1808" spans="1:13" ht="12" x14ac:dyDescent="0.25">
      <c r="A1808" s="175">
        <v>996.69</v>
      </c>
      <c r="B1808" s="124">
        <v>53.458000000000006</v>
      </c>
      <c r="C1808" s="124">
        <v>50.067666666666668</v>
      </c>
      <c r="D1808" s="124">
        <v>41.449666666666666</v>
      </c>
      <c r="E1808" s="124">
        <v>40.74933333333334</v>
      </c>
      <c r="F1808" s="124">
        <v>52.300000000000004</v>
      </c>
      <c r="G1808" s="124">
        <v>45.893333333333324</v>
      </c>
      <c r="H1808" s="124">
        <v>52.814</v>
      </c>
      <c r="I1808" s="124">
        <v>52.866666666666667</v>
      </c>
      <c r="J1808" s="124">
        <v>50.159666666666674</v>
      </c>
      <c r="K1808" s="124">
        <v>40.802</v>
      </c>
      <c r="L1808" s="124">
        <v>46.307333333333332</v>
      </c>
      <c r="M1808" s="124">
        <v>42.756</v>
      </c>
    </row>
    <row r="1809" spans="1:13" ht="12" x14ac:dyDescent="0.25">
      <c r="A1809" s="175">
        <v>997.11</v>
      </c>
      <c r="B1809" s="124">
        <v>53.298333333333325</v>
      </c>
      <c r="C1809" s="124">
        <v>49.906666666666666</v>
      </c>
      <c r="D1809" s="124">
        <v>41.34</v>
      </c>
      <c r="E1809" s="124">
        <v>40.624666666666663</v>
      </c>
      <c r="F1809" s="124">
        <v>51.992666666666672</v>
      </c>
      <c r="G1809" s="124">
        <v>45.803999999999995</v>
      </c>
      <c r="H1809" s="124">
        <v>52.599666666666671</v>
      </c>
      <c r="I1809" s="124">
        <v>52.696333333333335</v>
      </c>
      <c r="J1809" s="124">
        <v>50.021999999999998</v>
      </c>
      <c r="K1809" s="124">
        <v>40.620666666666665</v>
      </c>
      <c r="L1809" s="124">
        <v>46.173333333333339</v>
      </c>
      <c r="M1809" s="124">
        <v>42.464666666666666</v>
      </c>
    </row>
    <row r="1810" spans="1:13" ht="12" x14ac:dyDescent="0.25">
      <c r="A1810" s="175">
        <v>997.53</v>
      </c>
      <c r="B1810" s="124">
        <v>53.292666666666662</v>
      </c>
      <c r="C1810" s="124">
        <v>49.954666666666668</v>
      </c>
      <c r="D1810" s="124">
        <v>41.18266666666667</v>
      </c>
      <c r="E1810" s="124">
        <v>40.481999999999999</v>
      </c>
      <c r="F1810" s="124">
        <v>51.919666666666664</v>
      </c>
      <c r="G1810" s="124">
        <v>45.719666666666662</v>
      </c>
      <c r="H1810" s="124">
        <v>52.532666666666671</v>
      </c>
      <c r="I1810" s="124">
        <v>52.831666666666671</v>
      </c>
      <c r="J1810" s="124">
        <v>49.959666666666664</v>
      </c>
      <c r="K1810" s="124">
        <v>40.580666666666666</v>
      </c>
      <c r="L1810" s="124">
        <v>46.133000000000003</v>
      </c>
      <c r="M1810" s="124">
        <v>42.408000000000001</v>
      </c>
    </row>
    <row r="1811" spans="1:13" ht="12" x14ac:dyDescent="0.25">
      <c r="A1811" s="175">
        <v>997.96</v>
      </c>
      <c r="B1811" s="124">
        <v>53.363666666666667</v>
      </c>
      <c r="C1811" s="124">
        <v>49.99733333333333</v>
      </c>
      <c r="D1811" s="124">
        <v>41.184000000000005</v>
      </c>
      <c r="E1811" s="124">
        <v>40.414333333333332</v>
      </c>
      <c r="F1811" s="124">
        <v>51.943999999999996</v>
      </c>
      <c r="G1811" s="124">
        <v>45.557999999999993</v>
      </c>
      <c r="H1811" s="124">
        <v>52.602333333333341</v>
      </c>
      <c r="I1811" s="124">
        <v>52.910333333333334</v>
      </c>
      <c r="J1811" s="124">
        <v>49.929666666666662</v>
      </c>
      <c r="K1811" s="124">
        <v>40.600333333333332</v>
      </c>
      <c r="L1811" s="124">
        <v>46.135666666666673</v>
      </c>
      <c r="M1811" s="124">
        <v>42.385666666666673</v>
      </c>
    </row>
    <row r="1812" spans="1:13" ht="12" x14ac:dyDescent="0.25">
      <c r="A1812" s="175">
        <v>998.38</v>
      </c>
      <c r="B1812" s="124">
        <v>53.495333333333328</v>
      </c>
      <c r="C1812" s="124">
        <v>50.026999999999994</v>
      </c>
      <c r="D1812" s="124">
        <v>41.187666666666672</v>
      </c>
      <c r="E1812" s="124">
        <v>40.324666666666666</v>
      </c>
      <c r="F1812" s="124">
        <v>51.973666666666666</v>
      </c>
      <c r="G1812" s="124">
        <v>45.544666666666664</v>
      </c>
      <c r="H1812" s="124">
        <v>52.580999999999996</v>
      </c>
      <c r="I1812" s="124">
        <v>52.916333333333334</v>
      </c>
      <c r="J1812" s="124">
        <v>49.931000000000004</v>
      </c>
      <c r="K1812" s="124">
        <v>40.692666666666668</v>
      </c>
      <c r="L1812" s="124">
        <v>46.212666666666671</v>
      </c>
      <c r="M1812" s="124">
        <v>42.401333333333334</v>
      </c>
    </row>
    <row r="1813" spans="1:13" ht="12" x14ac:dyDescent="0.25">
      <c r="A1813" s="175">
        <v>998.8</v>
      </c>
      <c r="B1813" s="124">
        <v>53.613333333333337</v>
      </c>
      <c r="C1813" s="124">
        <v>50.087666666666657</v>
      </c>
      <c r="D1813" s="124">
        <v>41.286333333333339</v>
      </c>
      <c r="E1813" s="124">
        <v>40.449666666666666</v>
      </c>
      <c r="F1813" s="124">
        <v>52.12833333333333</v>
      </c>
      <c r="G1813" s="124">
        <v>45.599999999999994</v>
      </c>
      <c r="H1813" s="124">
        <v>52.645666666666671</v>
      </c>
      <c r="I1813" s="124">
        <v>52.966666666666669</v>
      </c>
      <c r="J1813" s="124">
        <v>49.995000000000005</v>
      </c>
      <c r="K1813" s="124">
        <v>40.733666666666664</v>
      </c>
      <c r="L1813" s="124">
        <v>46.318666666666665</v>
      </c>
      <c r="M1813" s="124">
        <v>42.343333333333334</v>
      </c>
    </row>
    <row r="1814" spans="1:13" ht="12" x14ac:dyDescent="0.25">
      <c r="A1814" s="175">
        <v>999.22</v>
      </c>
      <c r="B1814" s="124">
        <v>53.324999999999996</v>
      </c>
      <c r="C1814" s="124">
        <v>49.816666666666663</v>
      </c>
      <c r="D1814" s="124">
        <v>41.106333333333332</v>
      </c>
      <c r="E1814" s="124">
        <v>40.445</v>
      </c>
      <c r="F1814" s="124">
        <v>51.943000000000005</v>
      </c>
      <c r="G1814" s="124">
        <v>45.495666666666665</v>
      </c>
      <c r="H1814" s="124">
        <v>52.563999999999993</v>
      </c>
      <c r="I1814" s="124">
        <v>52.808333333333337</v>
      </c>
      <c r="J1814" s="124">
        <v>49.891666666666673</v>
      </c>
      <c r="K1814" s="124">
        <v>40.6</v>
      </c>
      <c r="L1814" s="124">
        <v>46.122666666666667</v>
      </c>
      <c r="M1814" s="124">
        <v>42.230333333333334</v>
      </c>
    </row>
    <row r="1815" spans="1:13" ht="12" x14ac:dyDescent="0.25">
      <c r="A1815" s="175">
        <v>999.64</v>
      </c>
      <c r="B1815" s="124">
        <v>53.359000000000002</v>
      </c>
      <c r="C1815" s="124">
        <v>49.762999999999998</v>
      </c>
      <c r="D1815" s="124">
        <v>40.952333333333335</v>
      </c>
      <c r="E1815" s="124">
        <v>40.398333333333333</v>
      </c>
      <c r="F1815" s="124">
        <v>51.931999999999995</v>
      </c>
      <c r="G1815" s="124">
        <v>45.532000000000004</v>
      </c>
      <c r="H1815" s="124">
        <v>52.354333333333329</v>
      </c>
      <c r="I1815" s="124">
        <v>52.837333333333333</v>
      </c>
      <c r="J1815" s="124">
        <v>49.961999999999996</v>
      </c>
      <c r="K1815" s="124">
        <v>40.588000000000001</v>
      </c>
      <c r="L1815" s="124">
        <v>45.988999999999997</v>
      </c>
      <c r="M1815" s="124">
        <v>42.137999999999998</v>
      </c>
    </row>
    <row r="1816" spans="1:13" ht="12" x14ac:dyDescent="0.25">
      <c r="A1816" s="2">
        <v>1000.07</v>
      </c>
      <c r="B1816" s="77">
        <v>53.235333333333337</v>
      </c>
      <c r="C1816" s="77">
        <v>49.732333333333337</v>
      </c>
      <c r="D1816" s="77">
        <v>40.739333333333335</v>
      </c>
      <c r="E1816" s="77">
        <v>40.25333333333333</v>
      </c>
      <c r="F1816" s="77">
        <v>51.73533333333333</v>
      </c>
      <c r="G1816" s="77">
        <v>45.480999999999995</v>
      </c>
      <c r="H1816" s="77">
        <v>52.571666666666665</v>
      </c>
      <c r="I1816" s="77">
        <v>52.824333333333335</v>
      </c>
      <c r="J1816" s="77">
        <v>49.79</v>
      </c>
      <c r="K1816" s="77">
        <v>40.454333333333331</v>
      </c>
      <c r="L1816" s="77">
        <v>45.712333333333333</v>
      </c>
      <c r="M1816" s="77">
        <v>42.086333333333336</v>
      </c>
    </row>
    <row r="1817" spans="1:13" ht="12" x14ac:dyDescent="0.25">
      <c r="A1817" s="2">
        <v>1000.49</v>
      </c>
      <c r="B1817" s="77">
        <v>53.277999999999999</v>
      </c>
      <c r="C1817" s="77">
        <v>49.627000000000002</v>
      </c>
      <c r="D1817" s="77">
        <v>40.806666666666672</v>
      </c>
      <c r="E1817" s="77">
        <v>40.12533333333333</v>
      </c>
      <c r="F1817" s="77">
        <v>51.652999999999999</v>
      </c>
      <c r="G1817" s="77">
        <v>45.372000000000007</v>
      </c>
      <c r="H1817" s="77">
        <v>52.777999999999999</v>
      </c>
      <c r="I1817" s="77">
        <v>52.715666666666664</v>
      </c>
      <c r="J1817" s="77">
        <v>49.709000000000003</v>
      </c>
      <c r="K1817" s="77">
        <v>40.461666666666666</v>
      </c>
      <c r="L1817" s="77">
        <v>45.692</v>
      </c>
      <c r="M1817" s="77">
        <v>42.071000000000005</v>
      </c>
    </row>
    <row r="1818" spans="1:13" ht="12" x14ac:dyDescent="0.25">
      <c r="A1818" s="2">
        <v>1000.91</v>
      </c>
      <c r="B1818" s="77">
        <v>53.273666666666664</v>
      </c>
      <c r="C1818" s="77">
        <v>49.440666666666665</v>
      </c>
      <c r="D1818" s="77">
        <v>40.916333333333334</v>
      </c>
      <c r="E1818" s="77">
        <v>40.017000000000003</v>
      </c>
      <c r="F1818" s="77">
        <v>51.515333333333331</v>
      </c>
      <c r="G1818" s="77">
        <v>45.405000000000001</v>
      </c>
      <c r="H1818" s="77">
        <v>52.886000000000003</v>
      </c>
      <c r="I1818" s="77">
        <v>52.620333333333328</v>
      </c>
      <c r="J1818" s="77">
        <v>49.561666666666667</v>
      </c>
      <c r="K1818" s="77">
        <v>40.530333333333331</v>
      </c>
      <c r="L1818" s="77">
        <v>45.581666666666671</v>
      </c>
      <c r="M1818" s="77">
        <v>42.026000000000003</v>
      </c>
    </row>
    <row r="1819" spans="1:13" ht="12" x14ac:dyDescent="0.25">
      <c r="A1819" s="2">
        <v>1001.33</v>
      </c>
      <c r="B1819" s="77">
        <v>53.289333333333332</v>
      </c>
      <c r="C1819" s="77">
        <v>49.282000000000004</v>
      </c>
      <c r="D1819" s="77">
        <v>40.850333333333332</v>
      </c>
      <c r="E1819" s="77">
        <v>39.85</v>
      </c>
      <c r="F1819" s="77">
        <v>51.506666666666668</v>
      </c>
      <c r="G1819" s="77">
        <v>45.27</v>
      </c>
      <c r="H1819" s="77">
        <v>52.928333333333335</v>
      </c>
      <c r="I1819" s="77">
        <v>52.640333333333331</v>
      </c>
      <c r="J1819" s="77">
        <v>49.384666666666668</v>
      </c>
      <c r="K1819" s="77">
        <v>40.465666666666664</v>
      </c>
      <c r="L1819" s="77">
        <v>45.667999999999999</v>
      </c>
      <c r="M1819" s="77">
        <v>41.910666666666664</v>
      </c>
    </row>
    <row r="1820" spans="1:13" ht="12" x14ac:dyDescent="0.25">
      <c r="A1820" s="2">
        <v>1001.76</v>
      </c>
      <c r="B1820" s="77">
        <v>53.083333333333336</v>
      </c>
      <c r="C1820" s="77">
        <v>49.008000000000003</v>
      </c>
      <c r="D1820" s="77">
        <v>40.57566666666667</v>
      </c>
      <c r="E1820" s="77">
        <v>39.56466666666666</v>
      </c>
      <c r="F1820" s="77">
        <v>51.294999999999995</v>
      </c>
      <c r="G1820" s="77">
        <v>45.144333333333329</v>
      </c>
      <c r="H1820" s="77">
        <v>52.655666666666669</v>
      </c>
      <c r="I1820" s="77">
        <v>52.346666666666671</v>
      </c>
      <c r="J1820" s="77">
        <v>49.248666666666658</v>
      </c>
      <c r="K1820" s="77">
        <v>40.492666666666672</v>
      </c>
      <c r="L1820" s="77">
        <v>45.52</v>
      </c>
      <c r="M1820" s="77">
        <v>41.764333333333333</v>
      </c>
    </row>
    <row r="1821" spans="1:13" ht="12" x14ac:dyDescent="0.25">
      <c r="A1821" s="2">
        <v>1002.18</v>
      </c>
      <c r="B1821" s="77">
        <v>52.969333333333338</v>
      </c>
      <c r="C1821" s="77">
        <v>48.91566666666666</v>
      </c>
      <c r="D1821" s="77">
        <v>40.389000000000003</v>
      </c>
      <c r="E1821" s="77">
        <v>39.407333333333334</v>
      </c>
      <c r="F1821" s="77">
        <v>51.250999999999998</v>
      </c>
      <c r="G1821" s="77">
        <v>44.986333333333334</v>
      </c>
      <c r="H1821" s="77">
        <v>52.482999999999997</v>
      </c>
      <c r="I1821" s="77">
        <v>52.204999999999991</v>
      </c>
      <c r="J1821" s="77">
        <v>49.109333333333332</v>
      </c>
      <c r="K1821" s="77">
        <v>40.509000000000007</v>
      </c>
      <c r="L1821" s="77">
        <v>45.370666666666672</v>
      </c>
      <c r="M1821" s="77">
        <v>41.461999999999996</v>
      </c>
    </row>
    <row r="1822" spans="1:13" ht="12" x14ac:dyDescent="0.25">
      <c r="A1822" s="2">
        <v>1002.6</v>
      </c>
      <c r="B1822" s="77">
        <v>52.695999999999998</v>
      </c>
      <c r="C1822" s="77">
        <v>48.929666666666662</v>
      </c>
      <c r="D1822" s="77">
        <v>40.087666666666671</v>
      </c>
      <c r="E1822" s="77">
        <v>39.195666666666661</v>
      </c>
      <c r="F1822" s="77">
        <v>51.058333333333337</v>
      </c>
      <c r="G1822" s="77">
        <v>44.799666666666667</v>
      </c>
      <c r="H1822" s="77">
        <v>52.177333333333337</v>
      </c>
      <c r="I1822" s="77">
        <v>52.172000000000004</v>
      </c>
      <c r="J1822" s="77">
        <v>48.884999999999998</v>
      </c>
      <c r="K1822" s="77">
        <v>40.333000000000006</v>
      </c>
      <c r="L1822" s="77">
        <v>45.166333333333341</v>
      </c>
      <c r="M1822" s="77">
        <v>41.24666666666667</v>
      </c>
    </row>
    <row r="1823" spans="1:13" ht="12" x14ac:dyDescent="0.25">
      <c r="A1823" s="2">
        <v>1003.02</v>
      </c>
      <c r="B1823" s="77">
        <v>52.606333333333332</v>
      </c>
      <c r="C1823" s="77">
        <v>48.57566666666667</v>
      </c>
      <c r="D1823" s="77">
        <v>39.893999999999998</v>
      </c>
      <c r="E1823" s="77">
        <v>39.074999999999996</v>
      </c>
      <c r="F1823" s="77">
        <v>50.899333333333338</v>
      </c>
      <c r="G1823" s="77">
        <v>44.601333333333336</v>
      </c>
      <c r="H1823" s="77">
        <v>52.012</v>
      </c>
      <c r="I1823" s="77">
        <v>52.017333333333333</v>
      </c>
      <c r="J1823" s="77">
        <v>48.722000000000001</v>
      </c>
      <c r="K1823" s="77">
        <v>40.020999999999994</v>
      </c>
      <c r="L1823" s="77">
        <v>45.016666666666673</v>
      </c>
      <c r="M1823" s="77">
        <v>41.239000000000004</v>
      </c>
    </row>
    <row r="1824" spans="1:13" ht="12" x14ac:dyDescent="0.25">
      <c r="A1824" s="2">
        <v>1003.44</v>
      </c>
      <c r="B1824" s="77">
        <v>52.719666666666676</v>
      </c>
      <c r="C1824" s="77">
        <v>48.367999999999995</v>
      </c>
      <c r="D1824" s="77">
        <v>39.657666666666664</v>
      </c>
      <c r="E1824" s="77">
        <v>38.966666666666669</v>
      </c>
      <c r="F1824" s="77">
        <v>50.674666666666667</v>
      </c>
      <c r="G1824" s="77">
        <v>44.423666666666662</v>
      </c>
      <c r="H1824" s="77">
        <v>51.778999999999996</v>
      </c>
      <c r="I1824" s="77">
        <v>51.916333333333334</v>
      </c>
      <c r="J1824" s="77">
        <v>48.505666666666663</v>
      </c>
      <c r="K1824" s="77">
        <v>39.881999999999998</v>
      </c>
      <c r="L1824" s="77">
        <v>44.908999999999999</v>
      </c>
      <c r="M1824" s="77">
        <v>41.184000000000005</v>
      </c>
    </row>
    <row r="1825" spans="1:13" ht="12" x14ac:dyDescent="0.25">
      <c r="A1825" s="2">
        <v>1003.87</v>
      </c>
      <c r="B1825" s="77">
        <v>52.616999999999997</v>
      </c>
      <c r="C1825" s="77">
        <v>48.282333333333327</v>
      </c>
      <c r="D1825" s="77">
        <v>39.564666666666668</v>
      </c>
      <c r="E1825" s="77">
        <v>38.859999999999992</v>
      </c>
      <c r="F1825" s="77">
        <v>50.484000000000002</v>
      </c>
      <c r="G1825" s="77">
        <v>44.341666666666669</v>
      </c>
      <c r="H1825" s="77">
        <v>51.589666666666666</v>
      </c>
      <c r="I1825" s="77">
        <v>51.977666666666671</v>
      </c>
      <c r="J1825" s="77">
        <v>48.451333333333331</v>
      </c>
      <c r="K1825" s="77">
        <v>39.795333333333332</v>
      </c>
      <c r="L1825" s="77">
        <v>44.717333333333329</v>
      </c>
      <c r="M1825" s="77">
        <v>40.996999999999993</v>
      </c>
    </row>
    <row r="1826" spans="1:13" ht="12" x14ac:dyDescent="0.25">
      <c r="A1826" s="2">
        <v>1004.29</v>
      </c>
      <c r="B1826" s="77">
        <v>52.637</v>
      </c>
      <c r="C1826" s="77">
        <v>48.497333333333337</v>
      </c>
      <c r="D1826" s="77">
        <v>39.763666666666666</v>
      </c>
      <c r="E1826" s="77">
        <v>39.004333333333328</v>
      </c>
      <c r="F1826" s="77">
        <v>50.499333333333333</v>
      </c>
      <c r="G1826" s="77">
        <v>44.481333333333332</v>
      </c>
      <c r="H1826" s="77">
        <v>51.568999999999996</v>
      </c>
      <c r="I1826" s="77">
        <v>51.907666666666671</v>
      </c>
      <c r="J1826" s="77">
        <v>48.528666666666673</v>
      </c>
      <c r="K1826" s="77">
        <v>40.05233333333333</v>
      </c>
      <c r="L1826" s="77">
        <v>44.704666666666668</v>
      </c>
      <c r="M1826" s="77">
        <v>41.167333333333332</v>
      </c>
    </row>
    <row r="1827" spans="1:13" ht="12" x14ac:dyDescent="0.25">
      <c r="A1827" s="2">
        <v>1004.71</v>
      </c>
      <c r="B1827" s="77">
        <v>52.586000000000006</v>
      </c>
      <c r="C1827" s="77">
        <v>48.378666666666675</v>
      </c>
      <c r="D1827" s="77">
        <v>39.667666666666662</v>
      </c>
      <c r="E1827" s="77">
        <v>38.842666666666666</v>
      </c>
      <c r="F1827" s="77">
        <v>50.417000000000002</v>
      </c>
      <c r="G1827" s="77">
        <v>44.527999999999999</v>
      </c>
      <c r="H1827" s="77">
        <v>51.502333333333333</v>
      </c>
      <c r="I1827" s="77">
        <v>51.775333333333329</v>
      </c>
      <c r="J1827" s="77">
        <v>48.508000000000003</v>
      </c>
      <c r="K1827" s="77">
        <v>39.813333333333333</v>
      </c>
      <c r="L1827" s="77">
        <v>44.639000000000003</v>
      </c>
      <c r="M1827" s="77">
        <v>41.083666666666666</v>
      </c>
    </row>
    <row r="1828" spans="1:13" ht="12" x14ac:dyDescent="0.25">
      <c r="A1828" s="2">
        <v>1005.13</v>
      </c>
      <c r="B1828" s="77">
        <v>52.726333333333336</v>
      </c>
      <c r="C1828" s="77">
        <v>48.463999999999999</v>
      </c>
      <c r="D1828" s="77">
        <v>39.70366666666667</v>
      </c>
      <c r="E1828" s="77">
        <v>38.880666666666663</v>
      </c>
      <c r="F1828" s="77">
        <v>50.394666666666666</v>
      </c>
      <c r="G1828" s="77">
        <v>44.451000000000001</v>
      </c>
      <c r="H1828" s="77">
        <v>51.586999999999996</v>
      </c>
      <c r="I1828" s="77">
        <v>51.835666666666668</v>
      </c>
      <c r="J1828" s="77">
        <v>48.676666666666669</v>
      </c>
      <c r="K1828" s="77">
        <v>39.921999999999997</v>
      </c>
      <c r="L1828" s="77">
        <v>44.712333333333333</v>
      </c>
      <c r="M1828" s="77">
        <v>41.201666666666675</v>
      </c>
    </row>
    <row r="1829" spans="1:13" ht="12" x14ac:dyDescent="0.25">
      <c r="A1829" s="2">
        <v>1005.55</v>
      </c>
      <c r="B1829" s="77">
        <v>52.712666666666657</v>
      </c>
      <c r="C1829" s="77">
        <v>48.400666666666666</v>
      </c>
      <c r="D1829" s="77">
        <v>39.769666666666673</v>
      </c>
      <c r="E1829" s="77">
        <v>38.780666666666669</v>
      </c>
      <c r="F1829" s="77">
        <v>50.229333333333329</v>
      </c>
      <c r="G1829" s="77">
        <v>44.348666666666666</v>
      </c>
      <c r="H1829" s="77">
        <v>51.609333333333325</v>
      </c>
      <c r="I1829" s="77">
        <v>51.790333333333336</v>
      </c>
      <c r="J1829" s="77">
        <v>48.675999999999995</v>
      </c>
      <c r="K1829" s="77">
        <v>39.880000000000003</v>
      </c>
      <c r="L1829" s="77">
        <v>44.745333333333328</v>
      </c>
      <c r="M1829" s="77">
        <v>41.25866666666667</v>
      </c>
    </row>
    <row r="1830" spans="1:13" ht="12" x14ac:dyDescent="0.25">
      <c r="A1830" s="2">
        <v>1005.98</v>
      </c>
      <c r="B1830" s="77">
        <v>52.685333333333325</v>
      </c>
      <c r="C1830" s="77">
        <v>48.534666666666659</v>
      </c>
      <c r="D1830" s="77">
        <v>39.790333333333336</v>
      </c>
      <c r="E1830" s="77">
        <v>38.751666666666665</v>
      </c>
      <c r="F1830" s="77">
        <v>50.315666666666665</v>
      </c>
      <c r="G1830" s="77">
        <v>44.322666666666663</v>
      </c>
      <c r="H1830" s="77">
        <v>51.802</v>
      </c>
      <c r="I1830" s="77">
        <v>51.838666666666661</v>
      </c>
      <c r="J1830" s="77">
        <v>48.68033333333333</v>
      </c>
      <c r="K1830" s="77">
        <v>39.936666666666667</v>
      </c>
      <c r="L1830" s="77">
        <v>44.72</v>
      </c>
      <c r="M1830" s="77">
        <v>41.505666666666663</v>
      </c>
    </row>
    <row r="1831" spans="1:13" ht="12" x14ac:dyDescent="0.25">
      <c r="A1831" s="2">
        <v>1006.4</v>
      </c>
      <c r="B1831" s="77">
        <v>52.720666666666666</v>
      </c>
      <c r="C1831" s="77">
        <v>48.431000000000004</v>
      </c>
      <c r="D1831" s="77">
        <v>39.786333333333332</v>
      </c>
      <c r="E1831" s="77">
        <v>38.640666666666668</v>
      </c>
      <c r="F1831" s="77">
        <v>50.259333333333331</v>
      </c>
      <c r="G1831" s="77">
        <v>44.354999999999997</v>
      </c>
      <c r="H1831" s="77">
        <v>51.792666666666662</v>
      </c>
      <c r="I1831" s="77">
        <v>51.704333333333331</v>
      </c>
      <c r="J1831" s="77">
        <v>48.608333333333327</v>
      </c>
      <c r="K1831" s="77">
        <v>39.849666666666671</v>
      </c>
      <c r="L1831" s="77">
        <v>44.644666666666666</v>
      </c>
      <c r="M1831" s="77">
        <v>41.450333333333333</v>
      </c>
    </row>
    <row r="1832" spans="1:13" ht="12" x14ac:dyDescent="0.25">
      <c r="A1832" s="2">
        <v>1006.82</v>
      </c>
      <c r="B1832" s="77">
        <v>52.841666666666669</v>
      </c>
      <c r="C1832" s="77">
        <v>48.387333333333338</v>
      </c>
      <c r="D1832" s="77">
        <v>39.81433333333333</v>
      </c>
      <c r="E1832" s="77">
        <v>38.622333333333337</v>
      </c>
      <c r="F1832" s="77">
        <v>50.261666666666663</v>
      </c>
      <c r="G1832" s="77">
        <v>44.454000000000001</v>
      </c>
      <c r="H1832" s="77">
        <v>51.622666666666667</v>
      </c>
      <c r="I1832" s="77">
        <v>51.690333333333342</v>
      </c>
      <c r="J1832" s="77">
        <v>48.476333333333336</v>
      </c>
      <c r="K1832" s="77">
        <v>39.935333333333332</v>
      </c>
      <c r="L1832" s="77">
        <v>44.628666666666668</v>
      </c>
      <c r="M1832" s="77">
        <v>41.462333333333333</v>
      </c>
    </row>
    <row r="1833" spans="1:13" ht="12" x14ac:dyDescent="0.25">
      <c r="A1833" s="2">
        <v>1007.24</v>
      </c>
      <c r="B1833" s="77">
        <v>52.801333333333332</v>
      </c>
      <c r="C1833" s="77">
        <v>48.274000000000001</v>
      </c>
      <c r="D1833" s="77">
        <v>39.975999999999999</v>
      </c>
      <c r="E1833" s="77">
        <v>38.661666666666662</v>
      </c>
      <c r="F1833" s="77">
        <v>50.186</v>
      </c>
      <c r="G1833" s="77">
        <v>44.365666666666669</v>
      </c>
      <c r="H1833" s="77">
        <v>51.512333333333338</v>
      </c>
      <c r="I1833" s="77">
        <v>51.756666666666668</v>
      </c>
      <c r="J1833" s="77">
        <v>48.336999999999996</v>
      </c>
      <c r="K1833" s="77">
        <v>39.951333333333338</v>
      </c>
      <c r="L1833" s="77">
        <v>44.607666666666667</v>
      </c>
      <c r="M1833" s="77">
        <v>41.526333333333334</v>
      </c>
    </row>
    <row r="1834" spans="1:13" ht="12" x14ac:dyDescent="0.25">
      <c r="A1834" s="2">
        <v>1007.66</v>
      </c>
      <c r="B1834" s="77">
        <v>52.754999999999995</v>
      </c>
      <c r="C1834" s="77">
        <v>48.127333333333333</v>
      </c>
      <c r="D1834" s="77">
        <v>39.877000000000002</v>
      </c>
      <c r="E1834" s="77">
        <v>38.574666666666666</v>
      </c>
      <c r="F1834" s="77">
        <v>50.042666666666669</v>
      </c>
      <c r="G1834" s="77">
        <v>44.154666666666664</v>
      </c>
      <c r="H1834" s="77">
        <v>51.332000000000001</v>
      </c>
      <c r="I1834" s="77">
        <v>51.638333333333343</v>
      </c>
      <c r="J1834" s="77">
        <v>48.112000000000002</v>
      </c>
      <c r="K1834" s="77">
        <v>39.78</v>
      </c>
      <c r="L1834" s="77">
        <v>44.484333333333332</v>
      </c>
      <c r="M1834" s="77">
        <v>41.566666666666663</v>
      </c>
    </row>
    <row r="1835" spans="1:13" ht="12" x14ac:dyDescent="0.25">
      <c r="A1835" s="2">
        <v>1008.08</v>
      </c>
      <c r="B1835" s="77">
        <v>52.877000000000002</v>
      </c>
      <c r="C1835" s="77">
        <v>48.373666666666672</v>
      </c>
      <c r="D1835" s="77">
        <v>40.062333333333335</v>
      </c>
      <c r="E1835" s="77">
        <v>38.582999999999998</v>
      </c>
      <c r="F1835" s="77">
        <v>50.103000000000002</v>
      </c>
      <c r="G1835" s="77">
        <v>44.287333333333343</v>
      </c>
      <c r="H1835" s="77">
        <v>51.323666666666668</v>
      </c>
      <c r="I1835" s="77">
        <v>51.782333333333334</v>
      </c>
      <c r="J1835" s="77">
        <v>48.31133333333333</v>
      </c>
      <c r="K1835" s="77">
        <v>39.881</v>
      </c>
      <c r="L1835" s="77">
        <v>44.701999999999998</v>
      </c>
      <c r="M1835" s="77">
        <v>41.669666666666664</v>
      </c>
    </row>
    <row r="1836" spans="1:13" ht="12" x14ac:dyDescent="0.25">
      <c r="A1836" s="2">
        <v>1008.51</v>
      </c>
      <c r="B1836" s="77">
        <v>52.773666666666664</v>
      </c>
      <c r="C1836" s="77">
        <v>48.354333333333336</v>
      </c>
      <c r="D1836" s="77">
        <v>40.134666666666668</v>
      </c>
      <c r="E1836" s="77">
        <v>38.542333333333332</v>
      </c>
      <c r="F1836" s="77">
        <v>50.050999999999995</v>
      </c>
      <c r="G1836" s="77">
        <v>44.347999999999992</v>
      </c>
      <c r="H1836" s="77">
        <v>51.373666666666658</v>
      </c>
      <c r="I1836" s="77">
        <v>51.770333333333326</v>
      </c>
      <c r="J1836" s="77">
        <v>48.495666666666665</v>
      </c>
      <c r="K1836" s="77">
        <v>39.838000000000001</v>
      </c>
      <c r="L1836" s="77">
        <v>44.732333333333337</v>
      </c>
      <c r="M1836" s="77">
        <v>41.750333333333337</v>
      </c>
    </row>
    <row r="1837" spans="1:13" ht="12" x14ac:dyDescent="0.25">
      <c r="A1837" s="2">
        <v>1008.93</v>
      </c>
      <c r="B1837" s="77">
        <v>52.587333333333333</v>
      </c>
      <c r="C1837" s="77">
        <v>48.275333333333329</v>
      </c>
      <c r="D1837" s="77">
        <v>40.125666666666667</v>
      </c>
      <c r="E1837" s="77">
        <v>38.582999999999998</v>
      </c>
      <c r="F1837" s="77">
        <v>50.079666666666668</v>
      </c>
      <c r="G1837" s="77">
        <v>44.298666666666669</v>
      </c>
      <c r="H1837" s="77">
        <v>51.002000000000002</v>
      </c>
      <c r="I1837" s="77">
        <v>51.62433333333334</v>
      </c>
      <c r="J1837" s="77">
        <v>48.589666666666666</v>
      </c>
      <c r="K1837" s="77">
        <v>39.760333333333335</v>
      </c>
      <c r="L1837" s="77">
        <v>44.746333333333332</v>
      </c>
      <c r="M1837" s="77">
        <v>41.732999999999997</v>
      </c>
    </row>
    <row r="1838" spans="1:13" ht="12" x14ac:dyDescent="0.25">
      <c r="A1838" s="2">
        <v>1009.35</v>
      </c>
      <c r="B1838" s="77">
        <v>52.443999999999996</v>
      </c>
      <c r="C1838" s="77">
        <v>48.435666666666663</v>
      </c>
      <c r="D1838" s="77">
        <v>40.280666666666669</v>
      </c>
      <c r="E1838" s="77">
        <v>38.657333333333334</v>
      </c>
      <c r="F1838" s="77">
        <v>50.216000000000008</v>
      </c>
      <c r="G1838" s="77">
        <v>44.370333333333328</v>
      </c>
      <c r="H1838" s="77">
        <v>50.929666666666662</v>
      </c>
      <c r="I1838" s="77">
        <v>51.80466666666667</v>
      </c>
      <c r="J1838" s="77">
        <v>48.781666666666666</v>
      </c>
      <c r="K1838" s="77">
        <v>39.920333333333332</v>
      </c>
      <c r="L1838" s="77">
        <v>44.923333333333339</v>
      </c>
      <c r="M1838" s="77">
        <v>41.712333333333333</v>
      </c>
    </row>
    <row r="1839" spans="1:13" ht="12" x14ac:dyDescent="0.25">
      <c r="A1839" s="2">
        <v>1009.77</v>
      </c>
      <c r="B1839" s="77">
        <v>52.57500000000001</v>
      </c>
      <c r="C1839" s="77">
        <v>48.617333333333335</v>
      </c>
      <c r="D1839" s="77">
        <v>40.454000000000001</v>
      </c>
      <c r="E1839" s="77">
        <v>38.826000000000001</v>
      </c>
      <c r="F1839" s="77">
        <v>50.387333333333338</v>
      </c>
      <c r="G1839" s="77">
        <v>44.393000000000001</v>
      </c>
      <c r="H1839" s="77">
        <v>51.071666666666665</v>
      </c>
      <c r="I1839" s="77">
        <v>51.907333333333334</v>
      </c>
      <c r="J1839" s="77">
        <v>48.95933333333334</v>
      </c>
      <c r="K1839" s="77">
        <v>40.092666666666666</v>
      </c>
      <c r="L1839" s="77">
        <v>45.184000000000005</v>
      </c>
      <c r="M1839" s="77">
        <v>41.684666666666665</v>
      </c>
    </row>
    <row r="1840" spans="1:13" ht="12" x14ac:dyDescent="0.25">
      <c r="A1840" s="2">
        <v>1010.19</v>
      </c>
      <c r="B1840" s="77">
        <v>52.469666666666662</v>
      </c>
      <c r="C1840" s="77">
        <v>48.653666666666673</v>
      </c>
      <c r="D1840" s="77">
        <v>40.361333333333327</v>
      </c>
      <c r="E1840" s="77">
        <v>38.746000000000002</v>
      </c>
      <c r="F1840" s="77">
        <v>50.268999999999998</v>
      </c>
      <c r="G1840" s="77">
        <v>44.286333333333339</v>
      </c>
      <c r="H1840" s="77">
        <v>51.133999999999993</v>
      </c>
      <c r="I1840" s="77">
        <v>51.907999999999994</v>
      </c>
      <c r="J1840" s="77">
        <v>48.934666666666665</v>
      </c>
      <c r="K1840" s="77">
        <v>40.023333333333333</v>
      </c>
      <c r="L1840" s="77">
        <v>44.909333333333336</v>
      </c>
      <c r="M1840" s="77">
        <v>41.576666666666661</v>
      </c>
    </row>
    <row r="1841" spans="1:13" ht="12" x14ac:dyDescent="0.25">
      <c r="A1841" s="2">
        <v>1010.61</v>
      </c>
      <c r="B1841" s="77">
        <v>52.676333333333332</v>
      </c>
      <c r="C1841" s="77">
        <v>48.955999999999996</v>
      </c>
      <c r="D1841" s="77">
        <v>40.5</v>
      </c>
      <c r="E1841" s="77">
        <v>38.927</v>
      </c>
      <c r="F1841" s="77">
        <v>50.364000000000004</v>
      </c>
      <c r="G1841" s="77">
        <v>44.329666666666668</v>
      </c>
      <c r="H1841" s="77">
        <v>51.373999999999995</v>
      </c>
      <c r="I1841" s="77">
        <v>52.003666666666668</v>
      </c>
      <c r="J1841" s="77">
        <v>49.122000000000007</v>
      </c>
      <c r="K1841" s="77">
        <v>39.989333333333342</v>
      </c>
      <c r="L1841" s="77">
        <v>44.908999999999999</v>
      </c>
      <c r="M1841" s="77">
        <v>41.643999999999998</v>
      </c>
    </row>
    <row r="1842" spans="1:13" ht="12" x14ac:dyDescent="0.25">
      <c r="A1842" s="2">
        <v>1011.03</v>
      </c>
      <c r="B1842" s="77">
        <v>52.773000000000003</v>
      </c>
      <c r="C1842" s="77">
        <v>48.806333333333328</v>
      </c>
      <c r="D1842" s="77">
        <v>40.582666666666661</v>
      </c>
      <c r="E1842" s="77">
        <v>38.913000000000004</v>
      </c>
      <c r="F1842" s="77">
        <v>50.503000000000007</v>
      </c>
      <c r="G1842" s="77">
        <v>44.290666666666674</v>
      </c>
      <c r="H1842" s="77">
        <v>51.480999999999995</v>
      </c>
      <c r="I1842" s="77">
        <v>52.05766666666667</v>
      </c>
      <c r="J1842" s="77">
        <v>49.282000000000004</v>
      </c>
      <c r="K1842" s="77">
        <v>40.023333333333333</v>
      </c>
      <c r="L1842" s="77">
        <v>45.00866666666667</v>
      </c>
      <c r="M1842" s="77">
        <v>41.795999999999999</v>
      </c>
    </row>
    <row r="1843" spans="1:13" ht="12" x14ac:dyDescent="0.25">
      <c r="A1843" s="2">
        <v>1011.46</v>
      </c>
      <c r="B1843" s="77">
        <v>52.832666666666661</v>
      </c>
      <c r="C1843" s="77">
        <v>48.654333333333334</v>
      </c>
      <c r="D1843" s="77">
        <v>40.80233333333333</v>
      </c>
      <c r="E1843" s="77">
        <v>39.037999999999997</v>
      </c>
      <c r="F1843" s="77">
        <v>50.525666666666666</v>
      </c>
      <c r="G1843" s="77">
        <v>44.19766666666667</v>
      </c>
      <c r="H1843" s="77">
        <v>51.527333333333331</v>
      </c>
      <c r="I1843" s="77">
        <v>52.009000000000007</v>
      </c>
      <c r="J1843" s="77">
        <v>49.354999999999997</v>
      </c>
      <c r="K1843" s="77">
        <v>40.081000000000003</v>
      </c>
      <c r="L1843" s="77">
        <v>45.077666666666666</v>
      </c>
      <c r="M1843" s="77">
        <v>41.869</v>
      </c>
    </row>
    <row r="1844" spans="1:13" ht="12" x14ac:dyDescent="0.25">
      <c r="A1844" s="2">
        <v>1011.88</v>
      </c>
      <c r="B1844" s="77">
        <v>52.719666666666662</v>
      </c>
      <c r="C1844" s="77">
        <v>48.607333333333337</v>
      </c>
      <c r="D1844" s="77">
        <v>40.799666666666667</v>
      </c>
      <c r="E1844" s="77">
        <v>39</v>
      </c>
      <c r="F1844" s="77">
        <v>50.546666666666674</v>
      </c>
      <c r="G1844" s="77">
        <v>44.253999999999998</v>
      </c>
      <c r="H1844" s="77">
        <v>51.607333333333337</v>
      </c>
      <c r="I1844" s="77">
        <v>51.800333333333334</v>
      </c>
      <c r="J1844" s="77">
        <v>49.338666666666661</v>
      </c>
      <c r="K1844" s="77">
        <v>40.177</v>
      </c>
      <c r="L1844" s="77">
        <v>45.089333333333336</v>
      </c>
      <c r="M1844" s="77">
        <v>41.806333333333328</v>
      </c>
    </row>
    <row r="1845" spans="1:13" ht="12" x14ac:dyDescent="0.25">
      <c r="A1845" s="2">
        <v>1012.3</v>
      </c>
      <c r="B1845" s="77">
        <v>52.577666666666666</v>
      </c>
      <c r="C1845" s="77">
        <v>48.591000000000001</v>
      </c>
      <c r="D1845" s="77">
        <v>40.74</v>
      </c>
      <c r="E1845" s="77">
        <v>38.871666666666663</v>
      </c>
      <c r="F1845" s="77">
        <v>50.49133333333333</v>
      </c>
      <c r="G1845" s="77">
        <v>44.152999999999999</v>
      </c>
      <c r="H1845" s="77">
        <v>51.758333333333333</v>
      </c>
      <c r="I1845" s="77">
        <v>51.731333333333339</v>
      </c>
      <c r="J1845" s="77">
        <v>49.30233333333333</v>
      </c>
      <c r="K1845" s="77">
        <v>40.040666666666667</v>
      </c>
      <c r="L1845" s="77">
        <v>45.050000000000004</v>
      </c>
      <c r="M1845" s="77">
        <v>41.829333333333331</v>
      </c>
    </row>
    <row r="1846" spans="1:13" ht="12" x14ac:dyDescent="0.25">
      <c r="A1846" s="2">
        <v>1012.72</v>
      </c>
      <c r="B1846" s="77">
        <v>52.681000000000004</v>
      </c>
      <c r="C1846" s="77">
        <v>48.69</v>
      </c>
      <c r="D1846" s="77">
        <v>40.879999999999995</v>
      </c>
      <c r="E1846" s="77">
        <v>38.913000000000004</v>
      </c>
      <c r="F1846" s="77">
        <v>50.624666666666663</v>
      </c>
      <c r="G1846" s="77">
        <v>44.288333333333334</v>
      </c>
      <c r="H1846" s="77">
        <v>51.786000000000001</v>
      </c>
      <c r="I1846" s="77">
        <v>51.769666666666666</v>
      </c>
      <c r="J1846" s="77">
        <v>49.276333333333334</v>
      </c>
      <c r="K1846" s="77">
        <v>40.030333333333338</v>
      </c>
      <c r="L1846" s="77">
        <v>45.110000000000007</v>
      </c>
      <c r="M1846" s="77">
        <v>41.977000000000004</v>
      </c>
    </row>
    <row r="1847" spans="1:13" ht="12" x14ac:dyDescent="0.25">
      <c r="A1847" s="2">
        <v>1013.14</v>
      </c>
      <c r="B1847" s="77">
        <v>52.791666666666664</v>
      </c>
      <c r="C1847" s="77">
        <v>48.524666666666661</v>
      </c>
      <c r="D1847" s="77">
        <v>40.768666666666661</v>
      </c>
      <c r="E1847" s="77">
        <v>38.738</v>
      </c>
      <c r="F1847" s="77">
        <v>50.62166666666667</v>
      </c>
      <c r="G1847" s="77">
        <v>44.263666666666666</v>
      </c>
      <c r="H1847" s="77">
        <v>51.693666666666665</v>
      </c>
      <c r="I1847" s="77">
        <v>51.568000000000005</v>
      </c>
      <c r="J1847" s="77">
        <v>49.229333333333329</v>
      </c>
      <c r="K1847" s="77">
        <v>39.764999999999993</v>
      </c>
      <c r="L1847" s="77">
        <v>45.309666666666665</v>
      </c>
      <c r="M1847" s="77">
        <v>42.081666666666663</v>
      </c>
    </row>
    <row r="1848" spans="1:13" ht="12" x14ac:dyDescent="0.25">
      <c r="A1848" s="2">
        <v>1013.56</v>
      </c>
      <c r="B1848" s="77">
        <v>53.068000000000005</v>
      </c>
      <c r="C1848" s="77">
        <v>48.688333333333333</v>
      </c>
      <c r="D1848" s="77">
        <v>40.907333333333334</v>
      </c>
      <c r="E1848" s="77">
        <v>38.881666666666668</v>
      </c>
      <c r="F1848" s="77">
        <v>50.791666666666664</v>
      </c>
      <c r="G1848" s="77">
        <v>44.486000000000011</v>
      </c>
      <c r="H1848" s="77">
        <v>51.817666666666668</v>
      </c>
      <c r="I1848" s="77">
        <v>51.536666666666669</v>
      </c>
      <c r="J1848" s="77">
        <v>49.277999999999999</v>
      </c>
      <c r="K1848" s="77">
        <v>39.823666666666668</v>
      </c>
      <c r="L1848" s="77">
        <v>45.413999999999994</v>
      </c>
      <c r="M1848" s="77">
        <v>42.220333333333336</v>
      </c>
    </row>
    <row r="1849" spans="1:13" ht="12" x14ac:dyDescent="0.25">
      <c r="A1849" s="2">
        <v>1013.98</v>
      </c>
      <c r="B1849" s="77">
        <v>53.032666666666671</v>
      </c>
      <c r="C1849" s="77">
        <v>48.653666666666673</v>
      </c>
      <c r="D1849" s="77">
        <v>40.797999999999995</v>
      </c>
      <c r="E1849" s="77">
        <v>38.884</v>
      </c>
      <c r="F1849" s="77">
        <v>50.878000000000007</v>
      </c>
      <c r="G1849" s="77">
        <v>44.608666666666664</v>
      </c>
      <c r="H1849" s="77">
        <v>51.800666666666665</v>
      </c>
      <c r="I1849" s="77">
        <v>51.423333333333339</v>
      </c>
      <c r="J1849" s="77">
        <v>49.259000000000007</v>
      </c>
      <c r="K1849" s="77">
        <v>39.805666666666667</v>
      </c>
      <c r="L1849" s="77">
        <v>45.438000000000009</v>
      </c>
      <c r="M1849" s="77">
        <v>42.186666666666667</v>
      </c>
    </row>
    <row r="1850" spans="1:13" ht="12" x14ac:dyDescent="0.25">
      <c r="A1850" s="2">
        <v>1014.41</v>
      </c>
      <c r="B1850" s="77">
        <v>53.041999999999994</v>
      </c>
      <c r="C1850" s="77">
        <v>48.699666666666666</v>
      </c>
      <c r="D1850" s="77">
        <v>40.62833333333333</v>
      </c>
      <c r="E1850" s="77">
        <v>38.909333333333329</v>
      </c>
      <c r="F1850" s="77">
        <v>51.091000000000001</v>
      </c>
      <c r="G1850" s="77">
        <v>44.531666666666666</v>
      </c>
      <c r="H1850" s="77">
        <v>51.842999999999996</v>
      </c>
      <c r="I1850" s="77">
        <v>51.366999999999997</v>
      </c>
      <c r="J1850" s="77">
        <v>49.248999999999995</v>
      </c>
      <c r="K1850" s="77">
        <v>39.800333333333334</v>
      </c>
      <c r="L1850" s="77">
        <v>45.330000000000005</v>
      </c>
      <c r="M1850" s="77">
        <v>42.125999999999998</v>
      </c>
    </row>
    <row r="1851" spans="1:13" ht="12" x14ac:dyDescent="0.25">
      <c r="A1851" s="2">
        <v>1014.83</v>
      </c>
      <c r="B1851" s="77">
        <v>53.053333333333335</v>
      </c>
      <c r="C1851" s="77">
        <v>48.67166666666666</v>
      </c>
      <c r="D1851" s="77">
        <v>40.575333333333333</v>
      </c>
      <c r="E1851" s="77">
        <v>38.987000000000002</v>
      </c>
      <c r="F1851" s="77">
        <v>51.150333333333329</v>
      </c>
      <c r="G1851" s="77">
        <v>44.483333333333327</v>
      </c>
      <c r="H1851" s="77">
        <v>51.741999999999997</v>
      </c>
      <c r="I1851" s="77">
        <v>51.390333333333331</v>
      </c>
      <c r="J1851" s="77">
        <v>49.290333333333329</v>
      </c>
      <c r="K1851" s="77">
        <v>39.753666666666668</v>
      </c>
      <c r="L1851" s="77">
        <v>45.49666666666667</v>
      </c>
      <c r="M1851" s="77">
        <v>42.018666666666668</v>
      </c>
    </row>
    <row r="1852" spans="1:13" ht="12" x14ac:dyDescent="0.25">
      <c r="A1852" s="2">
        <v>1015.25</v>
      </c>
      <c r="B1852" s="77">
        <v>52.809333333333335</v>
      </c>
      <c r="C1852" s="77">
        <v>48.749666666666677</v>
      </c>
      <c r="D1852" s="77">
        <v>40.506666666666668</v>
      </c>
      <c r="E1852" s="77">
        <v>39.074000000000005</v>
      </c>
      <c r="F1852" s="77">
        <v>51.13366666666667</v>
      </c>
      <c r="G1852" s="77">
        <v>44.329000000000001</v>
      </c>
      <c r="H1852" s="77">
        <v>51.651333333333334</v>
      </c>
      <c r="I1852" s="77">
        <v>51.490666666666662</v>
      </c>
      <c r="J1852" s="77">
        <v>49.397666666666659</v>
      </c>
      <c r="K1852" s="77">
        <v>39.739666666666672</v>
      </c>
      <c r="L1852" s="77">
        <v>45.524333333333324</v>
      </c>
      <c r="M1852" s="77">
        <v>41.913000000000004</v>
      </c>
    </row>
    <row r="1853" spans="1:13" ht="12" x14ac:dyDescent="0.25">
      <c r="A1853" s="2">
        <v>1015.67</v>
      </c>
      <c r="B1853" s="77">
        <v>52.768666666666661</v>
      </c>
      <c r="C1853" s="77">
        <v>48.918000000000006</v>
      </c>
      <c r="D1853" s="77">
        <v>40.646000000000008</v>
      </c>
      <c r="E1853" s="77">
        <v>39.179666666666662</v>
      </c>
      <c r="F1853" s="77">
        <v>51.161000000000001</v>
      </c>
      <c r="G1853" s="77">
        <v>44.337333333333333</v>
      </c>
      <c r="H1853" s="77">
        <v>51.632000000000005</v>
      </c>
      <c r="I1853" s="77">
        <v>51.533333333333331</v>
      </c>
      <c r="J1853" s="77">
        <v>49.451999999999998</v>
      </c>
      <c r="K1853" s="77">
        <v>39.609333333333332</v>
      </c>
      <c r="L1853" s="77">
        <v>45.558</v>
      </c>
      <c r="M1853" s="77">
        <v>41.951999999999998</v>
      </c>
    </row>
    <row r="1854" spans="1:13" ht="12" x14ac:dyDescent="0.25">
      <c r="A1854" s="2">
        <v>1016.09</v>
      </c>
      <c r="B1854" s="77">
        <v>52.482666666666667</v>
      </c>
      <c r="C1854" s="77">
        <v>49.002000000000002</v>
      </c>
      <c r="D1854" s="77">
        <v>40.5</v>
      </c>
      <c r="E1854" s="77">
        <v>39.19166666666667</v>
      </c>
      <c r="F1854" s="77">
        <v>51.078000000000003</v>
      </c>
      <c r="G1854" s="77">
        <v>44.335999999999991</v>
      </c>
      <c r="H1854" s="77">
        <v>51.461333333333336</v>
      </c>
      <c r="I1854" s="77">
        <v>51.455666666666666</v>
      </c>
      <c r="J1854" s="77">
        <v>49.43633333333333</v>
      </c>
      <c r="K1854" s="77">
        <v>39.45066666666667</v>
      </c>
      <c r="L1854" s="77">
        <v>45.588999999999999</v>
      </c>
      <c r="M1854" s="77">
        <v>41.786666666666669</v>
      </c>
    </row>
    <row r="1855" spans="1:13" ht="12" x14ac:dyDescent="0.25">
      <c r="A1855" s="2">
        <v>1016.51</v>
      </c>
      <c r="B1855" s="77">
        <v>52.457666666666675</v>
      </c>
      <c r="C1855" s="77">
        <v>48.994</v>
      </c>
      <c r="D1855" s="77">
        <v>40.498333333333328</v>
      </c>
      <c r="E1855" s="77">
        <v>39.160333333333334</v>
      </c>
      <c r="F1855" s="77">
        <v>51.152666666666669</v>
      </c>
      <c r="G1855" s="77">
        <v>44.489333333333342</v>
      </c>
      <c r="H1855" s="77">
        <v>51.38633333333334</v>
      </c>
      <c r="I1855" s="77">
        <v>51.463666666666676</v>
      </c>
      <c r="J1855" s="77">
        <v>49.434333333333335</v>
      </c>
      <c r="K1855" s="77">
        <v>39.357333333333337</v>
      </c>
      <c r="L1855" s="77">
        <v>45.545333333333339</v>
      </c>
      <c r="M1855" s="77">
        <v>41.731999999999999</v>
      </c>
    </row>
    <row r="1856" spans="1:13" ht="12" x14ac:dyDescent="0.25">
      <c r="A1856" s="2">
        <v>1016.93</v>
      </c>
      <c r="B1856" s="77">
        <v>52.49666666666667</v>
      </c>
      <c r="C1856" s="77">
        <v>48.749666666666663</v>
      </c>
      <c r="D1856" s="77">
        <v>40.465000000000003</v>
      </c>
      <c r="E1856" s="77">
        <v>39.104333333333329</v>
      </c>
      <c r="F1856" s="77">
        <v>51.031333333333329</v>
      </c>
      <c r="G1856" s="77">
        <v>44.37766666666667</v>
      </c>
      <c r="H1856" s="77">
        <v>51.43633333333333</v>
      </c>
      <c r="I1856" s="77">
        <v>51.243333333333339</v>
      </c>
      <c r="J1856" s="77">
        <v>49.298000000000002</v>
      </c>
      <c r="K1856" s="77">
        <v>39.309666666666665</v>
      </c>
      <c r="L1856" s="77">
        <v>45.31966666666667</v>
      </c>
      <c r="M1856" s="77">
        <v>41.568999999999996</v>
      </c>
    </row>
    <row r="1857" spans="1:13" ht="12" x14ac:dyDescent="0.25">
      <c r="A1857" s="2">
        <v>1017.35</v>
      </c>
      <c r="B1857" s="77">
        <v>52.502999999999993</v>
      </c>
      <c r="C1857" s="77">
        <v>48.781666666666666</v>
      </c>
      <c r="D1857" s="77">
        <v>40.529999999999994</v>
      </c>
      <c r="E1857" s="77">
        <v>39.196666666666665</v>
      </c>
      <c r="F1857" s="77">
        <v>51.105666666666671</v>
      </c>
      <c r="G1857" s="77">
        <v>44.388666666666666</v>
      </c>
      <c r="H1857" s="77">
        <v>51.455999999999996</v>
      </c>
      <c r="I1857" s="77">
        <v>51.260333333333335</v>
      </c>
      <c r="J1857" s="77">
        <v>49.277666666666669</v>
      </c>
      <c r="K1857" s="77">
        <v>39.392666666666663</v>
      </c>
      <c r="L1857" s="77">
        <v>45.603333333333332</v>
      </c>
      <c r="M1857" s="77">
        <v>41.461666666666666</v>
      </c>
    </row>
    <row r="1858" spans="1:13" ht="12" x14ac:dyDescent="0.25">
      <c r="A1858" s="2">
        <v>1017.78</v>
      </c>
      <c r="B1858" s="77">
        <v>52.661000000000001</v>
      </c>
      <c r="C1858" s="77">
        <v>48.740666666666669</v>
      </c>
      <c r="D1858" s="77">
        <v>40.637</v>
      </c>
      <c r="E1858" s="77">
        <v>39.254333333333328</v>
      </c>
      <c r="F1858" s="77">
        <v>51.007333333333328</v>
      </c>
      <c r="G1858" s="77">
        <v>44.460333333333331</v>
      </c>
      <c r="H1858" s="77">
        <v>51.588666666666661</v>
      </c>
      <c r="I1858" s="77">
        <v>51.289666666666669</v>
      </c>
      <c r="J1858" s="77">
        <v>49.201999999999998</v>
      </c>
      <c r="K1858" s="77">
        <v>39.597333333333331</v>
      </c>
      <c r="L1858" s="77">
        <v>45.640999999999998</v>
      </c>
      <c r="M1858" s="77">
        <v>41.43</v>
      </c>
    </row>
    <row r="1859" spans="1:13" ht="12" x14ac:dyDescent="0.25">
      <c r="A1859" s="2">
        <v>1018.2</v>
      </c>
      <c r="B1859" s="77">
        <v>52.863</v>
      </c>
      <c r="C1859" s="77">
        <v>48.848666666666666</v>
      </c>
      <c r="D1859" s="77">
        <v>40.658000000000001</v>
      </c>
      <c r="E1859" s="77">
        <v>39.492333333333335</v>
      </c>
      <c r="F1859" s="77">
        <v>50.933999999999997</v>
      </c>
      <c r="G1859" s="77">
        <v>44.543000000000006</v>
      </c>
      <c r="H1859" s="77">
        <v>51.461666666666666</v>
      </c>
      <c r="I1859" s="77">
        <v>51.144333333333329</v>
      </c>
      <c r="J1859" s="77">
        <v>49.109000000000002</v>
      </c>
      <c r="K1859" s="77">
        <v>39.701999999999998</v>
      </c>
      <c r="L1859" s="77">
        <v>45.731999999999999</v>
      </c>
      <c r="M1859" s="77">
        <v>41.535333333333334</v>
      </c>
    </row>
    <row r="1860" spans="1:13" ht="12" x14ac:dyDescent="0.25">
      <c r="A1860" s="2">
        <v>1018.62</v>
      </c>
      <c r="B1860" s="77">
        <v>52.713333333333331</v>
      </c>
      <c r="C1860" s="77">
        <v>48.679666666666662</v>
      </c>
      <c r="D1860" s="77">
        <v>40.455666666666673</v>
      </c>
      <c r="E1860" s="77">
        <v>39.268999999999998</v>
      </c>
      <c r="F1860" s="77">
        <v>50.682333333333332</v>
      </c>
      <c r="G1860" s="77">
        <v>44.473666666666666</v>
      </c>
      <c r="H1860" s="77">
        <v>50.908666666666669</v>
      </c>
      <c r="I1860" s="77">
        <v>50.966666666666661</v>
      </c>
      <c r="J1860" s="77">
        <v>48.795666666666669</v>
      </c>
      <c r="K1860" s="77">
        <v>39.693000000000005</v>
      </c>
      <c r="L1860" s="77">
        <v>45.581333333333333</v>
      </c>
      <c r="M1860" s="77">
        <v>41.485333333333337</v>
      </c>
    </row>
    <row r="1861" spans="1:13" ht="12" x14ac:dyDescent="0.25">
      <c r="A1861" s="2">
        <v>1019.04</v>
      </c>
      <c r="B1861" s="77">
        <v>52.544333333333334</v>
      </c>
      <c r="C1861" s="77">
        <v>48.539000000000009</v>
      </c>
      <c r="D1861" s="77">
        <v>40.305</v>
      </c>
      <c r="E1861" s="77">
        <v>39.234666666666662</v>
      </c>
      <c r="F1861" s="77">
        <v>50.556333333333328</v>
      </c>
      <c r="G1861" s="77">
        <v>44.42433333333333</v>
      </c>
      <c r="H1861" s="77">
        <v>50.552</v>
      </c>
      <c r="I1861" s="77">
        <v>50.81733333333333</v>
      </c>
      <c r="J1861" s="77">
        <v>48.558666666666674</v>
      </c>
      <c r="K1861" s="77">
        <v>39.644333333333329</v>
      </c>
      <c r="L1861" s="77">
        <v>45.511333333333333</v>
      </c>
      <c r="M1861" s="77">
        <v>41.32566666666667</v>
      </c>
    </row>
    <row r="1862" spans="1:13" ht="12" x14ac:dyDescent="0.25">
      <c r="A1862" s="2">
        <v>1019.46</v>
      </c>
      <c r="B1862" s="77">
        <v>52.31633333333334</v>
      </c>
      <c r="C1862" s="77">
        <v>48.195666666666661</v>
      </c>
      <c r="D1862" s="77">
        <v>40.194333333333333</v>
      </c>
      <c r="E1862" s="77">
        <v>39.110999999999997</v>
      </c>
      <c r="F1862" s="77">
        <v>50.35</v>
      </c>
      <c r="G1862" s="77">
        <v>44.206999999999994</v>
      </c>
      <c r="H1862" s="77">
        <v>50.259666666666668</v>
      </c>
      <c r="I1862" s="77">
        <v>50.621000000000002</v>
      </c>
      <c r="J1862" s="77">
        <v>48.268666666666661</v>
      </c>
      <c r="K1862" s="77">
        <v>39.420333333333339</v>
      </c>
      <c r="L1862" s="77">
        <v>45.300999999999995</v>
      </c>
      <c r="M1862" s="77">
        <v>41.254333333333328</v>
      </c>
    </row>
    <row r="1863" spans="1:13" ht="12" x14ac:dyDescent="0.25">
      <c r="A1863" s="2">
        <v>1019.88</v>
      </c>
      <c r="B1863" s="77">
        <v>52.169666666666672</v>
      </c>
      <c r="C1863" s="77">
        <v>48.064666666666675</v>
      </c>
      <c r="D1863" s="77">
        <v>40.161000000000001</v>
      </c>
      <c r="E1863" s="77">
        <v>38.968333333333334</v>
      </c>
      <c r="F1863" s="77">
        <v>50.195999999999998</v>
      </c>
      <c r="G1863" s="77">
        <v>44.108333333333327</v>
      </c>
      <c r="H1863" s="77">
        <v>50.090333333333341</v>
      </c>
      <c r="I1863" s="77">
        <v>50.479333333333336</v>
      </c>
      <c r="J1863" s="77">
        <v>48.118666666666662</v>
      </c>
      <c r="K1863" s="77">
        <v>39.25033333333333</v>
      </c>
      <c r="L1863" s="77">
        <v>45.312000000000005</v>
      </c>
      <c r="M1863" s="77">
        <v>41.094999999999999</v>
      </c>
    </row>
    <row r="1864" spans="1:13" ht="12" x14ac:dyDescent="0.25">
      <c r="A1864" s="2">
        <v>1020.3</v>
      </c>
      <c r="B1864" s="77">
        <v>52.032666666666671</v>
      </c>
      <c r="C1864" s="77">
        <v>48.056333333333335</v>
      </c>
      <c r="D1864" s="77">
        <v>40.093333333333334</v>
      </c>
      <c r="E1864" s="77">
        <v>38.777999999999999</v>
      </c>
      <c r="F1864" s="77">
        <v>50.07</v>
      </c>
      <c r="G1864" s="77">
        <v>44.107999999999997</v>
      </c>
      <c r="H1864" s="77">
        <v>50.064999999999998</v>
      </c>
      <c r="I1864" s="77">
        <v>50.127000000000002</v>
      </c>
      <c r="J1864" s="77">
        <v>48.076999999999998</v>
      </c>
      <c r="K1864" s="77">
        <v>38.895000000000003</v>
      </c>
      <c r="L1864" s="77">
        <v>45.104999999999997</v>
      </c>
      <c r="M1864" s="77">
        <v>40.931333333333335</v>
      </c>
    </row>
    <row r="1865" spans="1:13" ht="12" x14ac:dyDescent="0.25">
      <c r="A1865" s="2">
        <v>1020.72</v>
      </c>
      <c r="B1865" s="77">
        <v>51.926000000000009</v>
      </c>
      <c r="C1865" s="77">
        <v>48.010666666666673</v>
      </c>
      <c r="D1865" s="77">
        <v>40.134333333333331</v>
      </c>
      <c r="E1865" s="77">
        <v>38.601666666666667</v>
      </c>
      <c r="F1865" s="77">
        <v>49.942</v>
      </c>
      <c r="G1865" s="77">
        <v>43.906666666666666</v>
      </c>
      <c r="H1865" s="77">
        <v>49.979000000000006</v>
      </c>
      <c r="I1865" s="77">
        <v>50.042000000000002</v>
      </c>
      <c r="J1865" s="77">
        <v>47.884666666666668</v>
      </c>
      <c r="K1865" s="77">
        <v>38.707333333333331</v>
      </c>
      <c r="L1865" s="77">
        <v>44.988999999999997</v>
      </c>
      <c r="M1865" s="77">
        <v>40.661666666666669</v>
      </c>
    </row>
    <row r="1866" spans="1:13" ht="12" x14ac:dyDescent="0.25">
      <c r="A1866" s="2">
        <v>1021.14</v>
      </c>
      <c r="B1866" s="77">
        <v>51.792666666666662</v>
      </c>
      <c r="C1866" s="77">
        <v>47.963999999999999</v>
      </c>
      <c r="D1866" s="77">
        <v>40.325333333333326</v>
      </c>
      <c r="E1866" s="77">
        <v>38.683999999999997</v>
      </c>
      <c r="F1866" s="77">
        <v>49.955333333333336</v>
      </c>
      <c r="G1866" s="77">
        <v>44.000666666666667</v>
      </c>
      <c r="H1866" s="77">
        <v>49.87166666666667</v>
      </c>
      <c r="I1866" s="77">
        <v>50.071333333333335</v>
      </c>
      <c r="J1866" s="77">
        <v>47.936</v>
      </c>
      <c r="K1866" s="77">
        <v>38.855999999999995</v>
      </c>
      <c r="L1866" s="77">
        <v>44.697000000000003</v>
      </c>
      <c r="M1866" s="77">
        <v>40.54933333333333</v>
      </c>
    </row>
    <row r="1867" spans="1:13" ht="12" x14ac:dyDescent="0.25">
      <c r="A1867" s="2">
        <v>1021.56</v>
      </c>
      <c r="B1867" s="77">
        <v>51.722333333333346</v>
      </c>
      <c r="C1867" s="77">
        <v>48.05233333333333</v>
      </c>
      <c r="D1867" s="77">
        <v>40.222000000000001</v>
      </c>
      <c r="E1867" s="77">
        <v>38.792000000000002</v>
      </c>
      <c r="F1867" s="77">
        <v>50.041666666666664</v>
      </c>
      <c r="G1867" s="77">
        <v>44.143000000000001</v>
      </c>
      <c r="H1867" s="77">
        <v>49.971000000000004</v>
      </c>
      <c r="I1867" s="77">
        <v>49.963666666666676</v>
      </c>
      <c r="J1867" s="77">
        <v>48.06</v>
      </c>
      <c r="K1867" s="77">
        <v>39.017666666666663</v>
      </c>
      <c r="L1867" s="77">
        <v>44.82266666666667</v>
      </c>
      <c r="M1867" s="77">
        <v>40.449666666666666</v>
      </c>
    </row>
    <row r="1868" spans="1:13" ht="12" x14ac:dyDescent="0.25">
      <c r="A1868" s="2">
        <v>1021.98</v>
      </c>
      <c r="B1868" s="77">
        <v>51.370333333333342</v>
      </c>
      <c r="C1868" s="77">
        <v>47.981333333333339</v>
      </c>
      <c r="D1868" s="77">
        <v>40.051333333333332</v>
      </c>
      <c r="E1868" s="77">
        <v>38.830000000000005</v>
      </c>
      <c r="F1868" s="77">
        <v>49.858333333333327</v>
      </c>
      <c r="G1868" s="77">
        <v>44.262</v>
      </c>
      <c r="H1868" s="77">
        <v>50.132666666666665</v>
      </c>
      <c r="I1868" s="77">
        <v>50.088333333333331</v>
      </c>
      <c r="J1868" s="77">
        <v>47.900666666666666</v>
      </c>
      <c r="K1868" s="77">
        <v>39.169000000000004</v>
      </c>
      <c r="L1868" s="77">
        <v>44.604333333333329</v>
      </c>
      <c r="M1868" s="77">
        <v>40.171666666666667</v>
      </c>
    </row>
    <row r="1869" spans="1:13" ht="12" x14ac:dyDescent="0.25">
      <c r="A1869" s="2">
        <v>1022.4</v>
      </c>
      <c r="B1869" s="77">
        <v>51.118333333333332</v>
      </c>
      <c r="C1869" s="77">
        <v>47.687999999999995</v>
      </c>
      <c r="D1869" s="77">
        <v>39.758333333333333</v>
      </c>
      <c r="E1869" s="77">
        <v>38.581333333333333</v>
      </c>
      <c r="F1869" s="77">
        <v>49.517666666666663</v>
      </c>
      <c r="G1869" s="77">
        <v>43.868333333333332</v>
      </c>
      <c r="H1869" s="77">
        <v>50.030333333333338</v>
      </c>
      <c r="I1869" s="77">
        <v>50.232666666666667</v>
      </c>
      <c r="J1869" s="77">
        <v>47.80866666666666</v>
      </c>
      <c r="K1869" s="77">
        <v>39.054333333333339</v>
      </c>
      <c r="L1869" s="77">
        <v>44.449999999999996</v>
      </c>
      <c r="M1869" s="77">
        <v>40.098333333333329</v>
      </c>
    </row>
    <row r="1870" spans="1:13" ht="12" x14ac:dyDescent="0.25">
      <c r="A1870" s="2">
        <v>1022.83</v>
      </c>
      <c r="B1870" s="77">
        <v>50.865666666666662</v>
      </c>
      <c r="C1870" s="77">
        <v>47.403999999999996</v>
      </c>
      <c r="D1870" s="77">
        <v>39.673666666666662</v>
      </c>
      <c r="E1870" s="77">
        <v>38.511000000000003</v>
      </c>
      <c r="F1870" s="77">
        <v>49.331999999999994</v>
      </c>
      <c r="G1870" s="77">
        <v>43.537666666666667</v>
      </c>
      <c r="H1870" s="77">
        <v>49.877666666666663</v>
      </c>
      <c r="I1870" s="77">
        <v>50.129999999999995</v>
      </c>
      <c r="J1870" s="77">
        <v>47.672666666666665</v>
      </c>
      <c r="K1870" s="77">
        <v>38.856000000000002</v>
      </c>
      <c r="L1870" s="77">
        <v>44.360666666666667</v>
      </c>
      <c r="M1870" s="77">
        <v>40.158666666666669</v>
      </c>
    </row>
    <row r="1871" spans="1:13" ht="12" x14ac:dyDescent="0.25">
      <c r="A1871" s="2">
        <v>1023.25</v>
      </c>
      <c r="B1871" s="77">
        <v>50.735999999999997</v>
      </c>
      <c r="C1871" s="77">
        <v>47.185666666666663</v>
      </c>
      <c r="D1871" s="77">
        <v>39.794333333333334</v>
      </c>
      <c r="E1871" s="77">
        <v>38.713333333333331</v>
      </c>
      <c r="F1871" s="77">
        <v>49.239333333333342</v>
      </c>
      <c r="G1871" s="77">
        <v>43.706666666666671</v>
      </c>
      <c r="H1871" s="77">
        <v>49.723999999999997</v>
      </c>
      <c r="I1871" s="77">
        <v>50.026999999999994</v>
      </c>
      <c r="J1871" s="77">
        <v>47.583333333333336</v>
      </c>
      <c r="K1871" s="77">
        <v>38.955333333333336</v>
      </c>
      <c r="L1871" s="77">
        <v>44.480999999999995</v>
      </c>
      <c r="M1871" s="77">
        <v>40.186</v>
      </c>
    </row>
    <row r="1872" spans="1:13" ht="12" x14ac:dyDescent="0.25">
      <c r="A1872" s="2">
        <v>1023.67</v>
      </c>
      <c r="B1872" s="77">
        <v>50.652666666666669</v>
      </c>
      <c r="C1872" s="77">
        <v>47.122000000000007</v>
      </c>
      <c r="D1872" s="77">
        <v>39.954333333333331</v>
      </c>
      <c r="E1872" s="77">
        <v>38.641999999999996</v>
      </c>
      <c r="F1872" s="77">
        <v>49.42433333333333</v>
      </c>
      <c r="G1872" s="77">
        <v>43.804000000000002</v>
      </c>
      <c r="H1872" s="77">
        <v>49.76466666666667</v>
      </c>
      <c r="I1872" s="77">
        <v>49.991999999999997</v>
      </c>
      <c r="J1872" s="77">
        <v>47.413333333333334</v>
      </c>
      <c r="K1872" s="77">
        <v>39.161666666666669</v>
      </c>
      <c r="L1872" s="77">
        <v>44.445</v>
      </c>
      <c r="M1872" s="77">
        <v>40.278999999999996</v>
      </c>
    </row>
    <row r="1873" spans="1:13" ht="12" x14ac:dyDescent="0.25">
      <c r="A1873" s="2">
        <v>1024.0899999999999</v>
      </c>
      <c r="B1873" s="77">
        <v>50.541333333333334</v>
      </c>
      <c r="C1873" s="77">
        <v>46.721666666666664</v>
      </c>
      <c r="D1873" s="77">
        <v>39.937999999999995</v>
      </c>
      <c r="E1873" s="77">
        <v>38.499000000000002</v>
      </c>
      <c r="F1873" s="77">
        <v>49.441000000000003</v>
      </c>
      <c r="G1873" s="77">
        <v>43.802</v>
      </c>
      <c r="H1873" s="77">
        <v>49.666333333333334</v>
      </c>
      <c r="I1873" s="77">
        <v>49.737333333333332</v>
      </c>
      <c r="J1873" s="77">
        <v>47.271333333333338</v>
      </c>
      <c r="K1873" s="77">
        <v>39.103999999999992</v>
      </c>
      <c r="L1873" s="77">
        <v>44.275000000000006</v>
      </c>
      <c r="M1873" s="77">
        <v>40.258666666666663</v>
      </c>
    </row>
    <row r="1874" spans="1:13" ht="12" x14ac:dyDescent="0.25">
      <c r="A1874" s="2">
        <v>1024.51</v>
      </c>
      <c r="B1874" s="77">
        <v>50.526666666666664</v>
      </c>
      <c r="C1874" s="77">
        <v>46.292000000000002</v>
      </c>
      <c r="D1874" s="77">
        <v>39.745666666666665</v>
      </c>
      <c r="E1874" s="77">
        <v>38.524666666666668</v>
      </c>
      <c r="F1874" s="77">
        <v>49.301999999999992</v>
      </c>
      <c r="G1874" s="77">
        <v>43.782666666666671</v>
      </c>
      <c r="H1874" s="77">
        <v>49.636000000000003</v>
      </c>
      <c r="I1874" s="77">
        <v>49.627666666666663</v>
      </c>
      <c r="J1874" s="77">
        <v>47.223000000000006</v>
      </c>
      <c r="K1874" s="77">
        <v>39.253666666666668</v>
      </c>
      <c r="L1874" s="77">
        <v>44.24</v>
      </c>
      <c r="M1874" s="77">
        <v>40.323333333333331</v>
      </c>
    </row>
    <row r="1875" spans="1:13" ht="12" x14ac:dyDescent="0.25">
      <c r="A1875" s="2">
        <v>1024.93</v>
      </c>
      <c r="B1875" s="77">
        <v>51.032999999999994</v>
      </c>
      <c r="C1875" s="77">
        <v>46.279333333333334</v>
      </c>
      <c r="D1875" s="77">
        <v>40.00333333333333</v>
      </c>
      <c r="E1875" s="77">
        <v>38.610666666666667</v>
      </c>
      <c r="F1875" s="77">
        <v>49.405000000000001</v>
      </c>
      <c r="G1875" s="77">
        <v>43.832333333333338</v>
      </c>
      <c r="H1875" s="77">
        <v>49.854999999999997</v>
      </c>
      <c r="I1875" s="77">
        <v>49.655999999999999</v>
      </c>
      <c r="J1875" s="77">
        <v>47.449333333333328</v>
      </c>
      <c r="K1875" s="77">
        <v>39.515666666666668</v>
      </c>
      <c r="L1875" s="77">
        <v>44.458666666666666</v>
      </c>
      <c r="M1875" s="77">
        <v>40.478666666666669</v>
      </c>
    </row>
    <row r="1876" spans="1:13" ht="12" x14ac:dyDescent="0.25">
      <c r="A1876" s="2">
        <v>1025.3499999999999</v>
      </c>
      <c r="B1876" s="77">
        <v>51.545666666666669</v>
      </c>
      <c r="C1876" s="77">
        <v>46.687999999999995</v>
      </c>
      <c r="D1876" s="77">
        <v>40.390333333333331</v>
      </c>
      <c r="E1876" s="77">
        <v>38.957000000000001</v>
      </c>
      <c r="F1876" s="77">
        <v>49.76</v>
      </c>
      <c r="G1876" s="77">
        <v>43.953666666666663</v>
      </c>
      <c r="H1876" s="77">
        <v>50.500999999999998</v>
      </c>
      <c r="I1876" s="77">
        <v>50.084666666666671</v>
      </c>
      <c r="J1876" s="77">
        <v>47.809333333333335</v>
      </c>
      <c r="K1876" s="77">
        <v>40.018666666666668</v>
      </c>
      <c r="L1876" s="77">
        <v>44.849666666666671</v>
      </c>
      <c r="M1876" s="77">
        <v>40.868333333333332</v>
      </c>
    </row>
    <row r="1877" spans="1:13" ht="12" x14ac:dyDescent="0.25">
      <c r="A1877" s="2">
        <v>1025.77</v>
      </c>
      <c r="B1877" s="77">
        <v>51.621999999999993</v>
      </c>
      <c r="C1877" s="77">
        <v>46.972666666666669</v>
      </c>
      <c r="D1877" s="77">
        <v>40.636333333333333</v>
      </c>
      <c r="E1877" s="77">
        <v>39.232999999999997</v>
      </c>
      <c r="F1877" s="77">
        <v>49.954333333333331</v>
      </c>
      <c r="G1877" s="77">
        <v>44.006999999999998</v>
      </c>
      <c r="H1877" s="77">
        <v>50.667666666666669</v>
      </c>
      <c r="I1877" s="77">
        <v>50.390333333333331</v>
      </c>
      <c r="J1877" s="77">
        <v>47.978999999999992</v>
      </c>
      <c r="K1877" s="77">
        <v>40.221666666666664</v>
      </c>
      <c r="L1877" s="77">
        <v>45.199666666666666</v>
      </c>
      <c r="M1877" s="77">
        <v>41.064</v>
      </c>
    </row>
    <row r="1878" spans="1:13" ht="12" x14ac:dyDescent="0.25">
      <c r="A1878" s="2">
        <v>1026.19</v>
      </c>
      <c r="B1878" s="77">
        <v>51.813333333333333</v>
      </c>
      <c r="C1878" s="77">
        <v>46.996000000000002</v>
      </c>
      <c r="D1878" s="77">
        <v>40.796999999999997</v>
      </c>
      <c r="E1878" s="77">
        <v>39.272333333333329</v>
      </c>
      <c r="F1878" s="77">
        <v>49.826000000000001</v>
      </c>
      <c r="G1878" s="77">
        <v>44.023000000000003</v>
      </c>
      <c r="H1878" s="77">
        <v>50.763333333333328</v>
      </c>
      <c r="I1878" s="77">
        <v>50.410000000000004</v>
      </c>
      <c r="J1878" s="77">
        <v>47.913666666666664</v>
      </c>
      <c r="K1878" s="77">
        <v>40.137666666666661</v>
      </c>
      <c r="L1878" s="77">
        <v>45.094666666666662</v>
      </c>
      <c r="M1878" s="77">
        <v>41.346666666666664</v>
      </c>
    </row>
    <row r="1879" spans="1:13" ht="12" x14ac:dyDescent="0.25">
      <c r="A1879" s="2">
        <v>1026.6099999999999</v>
      </c>
      <c r="B1879" s="77">
        <v>51.693666666666672</v>
      </c>
      <c r="C1879" s="77">
        <v>46.895999999999994</v>
      </c>
      <c r="D1879" s="77">
        <v>40.771999999999998</v>
      </c>
      <c r="E1879" s="77">
        <v>39.273333333333333</v>
      </c>
      <c r="F1879" s="77">
        <v>49.858666666666664</v>
      </c>
      <c r="G1879" s="77">
        <v>43.778333333333336</v>
      </c>
      <c r="H1879" s="77">
        <v>50.687333333333335</v>
      </c>
      <c r="I1879" s="77">
        <v>50.157333333333327</v>
      </c>
      <c r="J1879" s="77">
        <v>47.902333333333331</v>
      </c>
      <c r="K1879" s="77">
        <v>39.732333333333337</v>
      </c>
      <c r="L1879" s="77">
        <v>44.941666666666663</v>
      </c>
      <c r="M1879" s="77">
        <v>41.305</v>
      </c>
    </row>
    <row r="1880" spans="1:13" ht="12" x14ac:dyDescent="0.25">
      <c r="A1880" s="2">
        <v>1027.03</v>
      </c>
      <c r="B1880" s="77">
        <v>51.388666666666666</v>
      </c>
      <c r="C1880" s="77">
        <v>46.492666666666672</v>
      </c>
      <c r="D1880" s="77">
        <v>40.385333333333335</v>
      </c>
      <c r="E1880" s="77">
        <v>38.824666666666673</v>
      </c>
      <c r="F1880" s="77">
        <v>49.623000000000012</v>
      </c>
      <c r="G1880" s="77">
        <v>43.368666666666662</v>
      </c>
      <c r="H1880" s="77">
        <v>50.557333333333339</v>
      </c>
      <c r="I1880" s="77">
        <v>49.854000000000006</v>
      </c>
      <c r="J1880" s="77">
        <v>47.625333333333337</v>
      </c>
      <c r="K1880" s="77">
        <v>39.081333333333333</v>
      </c>
      <c r="L1880" s="77">
        <v>44.442000000000007</v>
      </c>
      <c r="M1880" s="77">
        <v>40.936</v>
      </c>
    </row>
    <row r="1881" spans="1:13" ht="12" x14ac:dyDescent="0.25">
      <c r="A1881" s="2">
        <v>1027.45</v>
      </c>
      <c r="B1881" s="77">
        <v>51.417333333333339</v>
      </c>
      <c r="C1881" s="77">
        <v>46.555</v>
      </c>
      <c r="D1881" s="77">
        <v>40.408999999999999</v>
      </c>
      <c r="E1881" s="77">
        <v>38.780333333333331</v>
      </c>
      <c r="F1881" s="77">
        <v>49.608666666666672</v>
      </c>
      <c r="G1881" s="77">
        <v>43.508000000000003</v>
      </c>
      <c r="H1881" s="77">
        <v>50.740666666666669</v>
      </c>
      <c r="I1881" s="77">
        <v>49.823999999999991</v>
      </c>
      <c r="J1881" s="77">
        <v>47.796333333333337</v>
      </c>
      <c r="K1881" s="77">
        <v>38.790666666666674</v>
      </c>
      <c r="L1881" s="77">
        <v>44.401999999999994</v>
      </c>
      <c r="M1881" s="77">
        <v>40.911999999999999</v>
      </c>
    </row>
    <row r="1882" spans="1:13" ht="12" x14ac:dyDescent="0.25">
      <c r="A1882" s="2">
        <v>1027.8699999999999</v>
      </c>
      <c r="B1882" s="77">
        <v>51.67433333333333</v>
      </c>
      <c r="C1882" s="77">
        <v>46.665999999999997</v>
      </c>
      <c r="D1882" s="77">
        <v>40.583333333333336</v>
      </c>
      <c r="E1882" s="77">
        <v>38.878</v>
      </c>
      <c r="F1882" s="77">
        <v>49.720666666666659</v>
      </c>
      <c r="G1882" s="77">
        <v>43.646333333333331</v>
      </c>
      <c r="H1882" s="77">
        <v>50.689</v>
      </c>
      <c r="I1882" s="77">
        <v>49.788999999999994</v>
      </c>
      <c r="J1882" s="77">
        <v>47.791666666666664</v>
      </c>
      <c r="K1882" s="77">
        <v>38.850666666666662</v>
      </c>
      <c r="L1882" s="77">
        <v>44.354333333333329</v>
      </c>
      <c r="M1882" s="77">
        <v>41.120333333333342</v>
      </c>
    </row>
    <row r="1883" spans="1:13" ht="12" x14ac:dyDescent="0.25">
      <c r="A1883" s="2">
        <v>1028.29</v>
      </c>
      <c r="B1883" s="77">
        <v>51.80533333333333</v>
      </c>
      <c r="C1883" s="77">
        <v>46.719666666666676</v>
      </c>
      <c r="D1883" s="77">
        <v>40.440333333333335</v>
      </c>
      <c r="E1883" s="77">
        <v>38.957000000000001</v>
      </c>
      <c r="F1883" s="77">
        <v>49.782000000000004</v>
      </c>
      <c r="G1883" s="77">
        <v>43.913333333333334</v>
      </c>
      <c r="H1883" s="77">
        <v>50.550666666666665</v>
      </c>
      <c r="I1883" s="77">
        <v>49.899666666666661</v>
      </c>
      <c r="J1883" s="77">
        <v>47.897666666666659</v>
      </c>
      <c r="K1883" s="77">
        <v>38.786000000000001</v>
      </c>
      <c r="L1883" s="77">
        <v>44.483333333333341</v>
      </c>
      <c r="M1883" s="77">
        <v>41.209666666666664</v>
      </c>
    </row>
    <row r="1884" spans="1:13" ht="12" x14ac:dyDescent="0.25">
      <c r="A1884" s="2">
        <v>1028.71</v>
      </c>
      <c r="B1884" s="77">
        <v>51.996999999999993</v>
      </c>
      <c r="C1884" s="77">
        <v>46.81733333333333</v>
      </c>
      <c r="D1884" s="77">
        <v>40.290999999999997</v>
      </c>
      <c r="E1884" s="77">
        <v>39.126666666666665</v>
      </c>
      <c r="F1884" s="77">
        <v>49.662666666666667</v>
      </c>
      <c r="G1884" s="77">
        <v>43.951000000000001</v>
      </c>
      <c r="H1884" s="77">
        <v>50.588000000000001</v>
      </c>
      <c r="I1884" s="77">
        <v>49.888333333333328</v>
      </c>
      <c r="J1884" s="77">
        <v>47.711999999999996</v>
      </c>
      <c r="K1884" s="77">
        <v>38.583333333333336</v>
      </c>
      <c r="L1884" s="77">
        <v>44.344666666666662</v>
      </c>
      <c r="M1884" s="77">
        <v>41.353333333333332</v>
      </c>
    </row>
    <row r="1885" spans="1:13" ht="12" x14ac:dyDescent="0.25">
      <c r="A1885" s="2">
        <v>1029.1300000000001</v>
      </c>
      <c r="B1885" s="77">
        <v>52.31366666666667</v>
      </c>
      <c r="C1885" s="77">
        <v>46.848999999999997</v>
      </c>
      <c r="D1885" s="77">
        <v>40.235999999999997</v>
      </c>
      <c r="E1885" s="77">
        <v>39.223333333333336</v>
      </c>
      <c r="F1885" s="77">
        <v>49.682333333333332</v>
      </c>
      <c r="G1885" s="77">
        <v>43.934666666666665</v>
      </c>
      <c r="H1885" s="77">
        <v>50.512</v>
      </c>
      <c r="I1885" s="77">
        <v>50.147666666666659</v>
      </c>
      <c r="J1885" s="77">
        <v>47.646999999999998</v>
      </c>
      <c r="K1885" s="77">
        <v>38.702333333333335</v>
      </c>
      <c r="L1885" s="77">
        <v>44.274666666666668</v>
      </c>
      <c r="M1885" s="77">
        <v>41.518999999999998</v>
      </c>
    </row>
    <row r="1886" spans="1:13" ht="12" x14ac:dyDescent="0.25">
      <c r="A1886" s="2">
        <v>1029.55</v>
      </c>
      <c r="B1886" s="77">
        <v>52.223666666666666</v>
      </c>
      <c r="C1886" s="77">
        <v>46.880666666666663</v>
      </c>
      <c r="D1886" s="77">
        <v>40.427333333333337</v>
      </c>
      <c r="E1886" s="77">
        <v>39.414333333333332</v>
      </c>
      <c r="F1886" s="77">
        <v>49.524999999999999</v>
      </c>
      <c r="G1886" s="77">
        <v>44.244333333333337</v>
      </c>
      <c r="H1886" s="77">
        <v>50.671333333333337</v>
      </c>
      <c r="I1886" s="77">
        <v>50.462333333333333</v>
      </c>
      <c r="J1886" s="77">
        <v>47.806333333333335</v>
      </c>
      <c r="K1886" s="77">
        <v>38.927666666666667</v>
      </c>
      <c r="L1886" s="77">
        <v>44.577666666666666</v>
      </c>
      <c r="M1886" s="77">
        <v>41.922666666666665</v>
      </c>
    </row>
    <row r="1887" spans="1:13" ht="12" x14ac:dyDescent="0.25">
      <c r="A1887" s="2">
        <v>1029.97</v>
      </c>
      <c r="B1887" s="77">
        <v>52.050000000000004</v>
      </c>
      <c r="C1887" s="77">
        <v>46.724333333333334</v>
      </c>
      <c r="D1887" s="77">
        <v>40.116333333333337</v>
      </c>
      <c r="E1887" s="77">
        <v>39.324000000000005</v>
      </c>
      <c r="F1887" s="77">
        <v>49.213999999999999</v>
      </c>
      <c r="G1887" s="77">
        <v>44.131666666666668</v>
      </c>
      <c r="H1887" s="77">
        <v>50.532666666666671</v>
      </c>
      <c r="I1887" s="77">
        <v>50.281333333333329</v>
      </c>
      <c r="J1887" s="77">
        <v>47.639000000000003</v>
      </c>
      <c r="K1887" s="77">
        <v>38.642000000000003</v>
      </c>
      <c r="L1887" s="77">
        <v>44.669333333333327</v>
      </c>
      <c r="M1887" s="77">
        <v>41.917666666666662</v>
      </c>
    </row>
    <row r="1888" spans="1:13" ht="12" x14ac:dyDescent="0.25">
      <c r="A1888" s="2">
        <v>1030.3900000000001</v>
      </c>
      <c r="B1888" s="77">
        <v>52.151000000000003</v>
      </c>
      <c r="C1888" s="77">
        <v>46.550000000000004</v>
      </c>
      <c r="D1888" s="77">
        <v>40.192333333333337</v>
      </c>
      <c r="E1888" s="77">
        <v>39.169333333333334</v>
      </c>
      <c r="F1888" s="77">
        <v>49.06433333333333</v>
      </c>
      <c r="G1888" s="77">
        <v>43.972999999999992</v>
      </c>
      <c r="H1888" s="77">
        <v>50.334666666666664</v>
      </c>
      <c r="I1888" s="77">
        <v>50.324666666666666</v>
      </c>
      <c r="J1888" s="77">
        <v>47.503999999999998</v>
      </c>
      <c r="K1888" s="77">
        <v>38.511000000000003</v>
      </c>
      <c r="L1888" s="77">
        <v>44.56633333333334</v>
      </c>
      <c r="M1888" s="77">
        <v>42.031666666666666</v>
      </c>
    </row>
    <row r="1889" spans="1:13" ht="12" x14ac:dyDescent="0.25">
      <c r="A1889" s="2">
        <v>1030.81</v>
      </c>
      <c r="B1889" s="77">
        <v>52.206666666666671</v>
      </c>
      <c r="C1889" s="77">
        <v>46.661333333333339</v>
      </c>
      <c r="D1889" s="77">
        <v>40.353000000000002</v>
      </c>
      <c r="E1889" s="77">
        <v>39.212333333333333</v>
      </c>
      <c r="F1889" s="77">
        <v>49.25533333333334</v>
      </c>
      <c r="G1889" s="77">
        <v>43.848000000000006</v>
      </c>
      <c r="H1889" s="77">
        <v>50.181666666666672</v>
      </c>
      <c r="I1889" s="77">
        <v>50.44133333333334</v>
      </c>
      <c r="J1889" s="77">
        <v>47.565333333333335</v>
      </c>
      <c r="K1889" s="77">
        <v>38.413666666666664</v>
      </c>
      <c r="L1889" s="77">
        <v>44.621333333333332</v>
      </c>
      <c r="M1889" s="77">
        <v>42.390666666666668</v>
      </c>
    </row>
    <row r="1890" spans="1:13" ht="12" x14ac:dyDescent="0.25">
      <c r="A1890" s="2">
        <v>1031.23</v>
      </c>
      <c r="B1890" s="77">
        <v>52.389333333333333</v>
      </c>
      <c r="C1890" s="77">
        <v>47.221666666666671</v>
      </c>
      <c r="D1890" s="77">
        <v>40.806000000000004</v>
      </c>
      <c r="E1890" s="77">
        <v>39.692</v>
      </c>
      <c r="F1890" s="77">
        <v>49.734333333333332</v>
      </c>
      <c r="G1890" s="77">
        <v>44.211666666666666</v>
      </c>
      <c r="H1890" s="77">
        <v>50.210666666666668</v>
      </c>
      <c r="I1890" s="77">
        <v>50.547000000000004</v>
      </c>
      <c r="J1890" s="77">
        <v>47.916333333333334</v>
      </c>
      <c r="K1890" s="77">
        <v>38.734999999999999</v>
      </c>
      <c r="L1890" s="77">
        <v>45.037666666666667</v>
      </c>
      <c r="M1890" s="77">
        <v>42.576666666666661</v>
      </c>
    </row>
    <row r="1891" spans="1:13" ht="12" x14ac:dyDescent="0.25">
      <c r="A1891" s="2">
        <v>1031.6500000000001</v>
      </c>
      <c r="B1891" s="77">
        <v>52.629333333333335</v>
      </c>
      <c r="C1891" s="77">
        <v>47.94466666666667</v>
      </c>
      <c r="D1891" s="77">
        <v>40.997999999999998</v>
      </c>
      <c r="E1891" s="77">
        <v>39.871000000000002</v>
      </c>
      <c r="F1891" s="77">
        <v>49.94433333333334</v>
      </c>
      <c r="G1891" s="77">
        <v>44.602333333333341</v>
      </c>
      <c r="H1891" s="77">
        <v>50.244999999999997</v>
      </c>
      <c r="I1891" s="77">
        <v>50.798000000000002</v>
      </c>
      <c r="J1891" s="77">
        <v>48.211333333333336</v>
      </c>
      <c r="K1891" s="77">
        <v>39.297333333333334</v>
      </c>
      <c r="L1891" s="77">
        <v>45.267999999999994</v>
      </c>
      <c r="M1891" s="77">
        <v>42.619</v>
      </c>
    </row>
    <row r="1892" spans="1:13" ht="12" x14ac:dyDescent="0.25">
      <c r="A1892" s="2">
        <v>1032.07</v>
      </c>
      <c r="B1892" s="77">
        <v>52.776333333333334</v>
      </c>
      <c r="C1892" s="77">
        <v>48.073</v>
      </c>
      <c r="D1892" s="77">
        <v>40.94233333333333</v>
      </c>
      <c r="E1892" s="77">
        <v>39.684666666666665</v>
      </c>
      <c r="F1892" s="77">
        <v>49.835666666666668</v>
      </c>
      <c r="G1892" s="77">
        <v>44.543333333333329</v>
      </c>
      <c r="H1892" s="77">
        <v>50.258333333333333</v>
      </c>
      <c r="I1892" s="77">
        <v>50.763666666666666</v>
      </c>
      <c r="J1892" s="77">
        <v>48.374666666666663</v>
      </c>
      <c r="K1892" s="77">
        <v>39.190666666666665</v>
      </c>
      <c r="L1892" s="77">
        <v>45.08700000000001</v>
      </c>
      <c r="M1892" s="77">
        <v>42.75333333333333</v>
      </c>
    </row>
    <row r="1893" spans="1:13" ht="12" x14ac:dyDescent="0.25">
      <c r="A1893" s="2">
        <v>1032.49</v>
      </c>
      <c r="B1893" s="77">
        <v>52.596000000000004</v>
      </c>
      <c r="C1893" s="77">
        <v>47.708000000000006</v>
      </c>
      <c r="D1893" s="77">
        <v>40.659333333333336</v>
      </c>
      <c r="E1893" s="77">
        <v>39.615999999999993</v>
      </c>
      <c r="F1893" s="77">
        <v>49.066666666666663</v>
      </c>
      <c r="G1893" s="77">
        <v>44.443000000000005</v>
      </c>
      <c r="H1893" s="77">
        <v>50.070999999999998</v>
      </c>
      <c r="I1893" s="77">
        <v>50.440999999999995</v>
      </c>
      <c r="J1893" s="77">
        <v>48.34</v>
      </c>
      <c r="K1893" s="77">
        <v>38.866</v>
      </c>
      <c r="L1893" s="77">
        <v>44.92766666666666</v>
      </c>
      <c r="M1893" s="77">
        <v>42.578000000000003</v>
      </c>
    </row>
    <row r="1894" spans="1:13" ht="12" x14ac:dyDescent="0.25">
      <c r="A1894" s="2">
        <v>1032.9100000000001</v>
      </c>
      <c r="B1894" s="77">
        <v>52.891333333333336</v>
      </c>
      <c r="C1894" s="77">
        <v>47.730999999999995</v>
      </c>
      <c r="D1894" s="77">
        <v>40.673666666666669</v>
      </c>
      <c r="E1894" s="77">
        <v>39.696666666666665</v>
      </c>
      <c r="F1894" s="77">
        <v>48.896666666666668</v>
      </c>
      <c r="G1894" s="77">
        <v>44.317000000000007</v>
      </c>
      <c r="H1894" s="77">
        <v>50.199999999999996</v>
      </c>
      <c r="I1894" s="77">
        <v>50.422666666666665</v>
      </c>
      <c r="J1894" s="77">
        <v>48.253999999999998</v>
      </c>
      <c r="K1894" s="77">
        <v>38.985999999999997</v>
      </c>
      <c r="L1894" s="77">
        <v>44.989666666666665</v>
      </c>
      <c r="M1894" s="77">
        <v>42.68966666666666</v>
      </c>
    </row>
    <row r="1895" spans="1:13" ht="12" x14ac:dyDescent="0.25">
      <c r="A1895" s="2">
        <v>1033.33</v>
      </c>
      <c r="B1895" s="77">
        <v>52.902333333333331</v>
      </c>
      <c r="C1895" s="77">
        <v>47.653666666666659</v>
      </c>
      <c r="D1895" s="77">
        <v>40.535666666666664</v>
      </c>
      <c r="E1895" s="77">
        <v>39.731000000000002</v>
      </c>
      <c r="F1895" s="77">
        <v>48.810333333333325</v>
      </c>
      <c r="G1895" s="77">
        <v>44.132666666666665</v>
      </c>
      <c r="H1895" s="77">
        <v>50.346666666666664</v>
      </c>
      <c r="I1895" s="77">
        <v>50.402999999999999</v>
      </c>
      <c r="J1895" s="77">
        <v>48.211000000000006</v>
      </c>
      <c r="K1895" s="77">
        <v>38.664333333333332</v>
      </c>
      <c r="L1895" s="77">
        <v>44.796999999999997</v>
      </c>
      <c r="M1895" s="77">
        <v>42.42433333333333</v>
      </c>
    </row>
    <row r="1896" spans="1:13" ht="12" x14ac:dyDescent="0.25">
      <c r="A1896" s="2">
        <v>1033.75</v>
      </c>
      <c r="B1896" s="77">
        <v>52.320666666666661</v>
      </c>
      <c r="C1896" s="77">
        <v>47.276000000000003</v>
      </c>
      <c r="D1896" s="77">
        <v>40.013666666666666</v>
      </c>
      <c r="E1896" s="77">
        <v>39.324333333333328</v>
      </c>
      <c r="F1896" s="77">
        <v>48.528999999999996</v>
      </c>
      <c r="G1896" s="77">
        <v>43.729333333333329</v>
      </c>
      <c r="H1896" s="77">
        <v>49.948</v>
      </c>
      <c r="I1896" s="77">
        <v>49.948333333333331</v>
      </c>
      <c r="J1896" s="77">
        <v>47.852333333333341</v>
      </c>
      <c r="K1896" s="77">
        <v>37.978000000000002</v>
      </c>
      <c r="L1896" s="77">
        <v>44.172666666666665</v>
      </c>
      <c r="M1896" s="77">
        <v>41.985999999999997</v>
      </c>
    </row>
    <row r="1897" spans="1:13" ht="12" x14ac:dyDescent="0.25">
      <c r="A1897" s="2">
        <v>1034.17</v>
      </c>
      <c r="B1897" s="77">
        <v>51.529666666666664</v>
      </c>
      <c r="C1897" s="77">
        <v>46.574999999999996</v>
      </c>
      <c r="D1897" s="77">
        <v>39.369333333333337</v>
      </c>
      <c r="E1897" s="77">
        <v>38.661999999999999</v>
      </c>
      <c r="F1897" s="77">
        <v>47.538333333333334</v>
      </c>
      <c r="G1897" s="77">
        <v>43.086666666666666</v>
      </c>
      <c r="H1897" s="77">
        <v>49.273666666666678</v>
      </c>
      <c r="I1897" s="77">
        <v>49.18033333333333</v>
      </c>
      <c r="J1897" s="77">
        <v>47.168333333333329</v>
      </c>
      <c r="K1897" s="77">
        <v>37.348999999999997</v>
      </c>
      <c r="L1897" s="77">
        <v>43.627333333333333</v>
      </c>
      <c r="M1897" s="77">
        <v>41.221666666666664</v>
      </c>
    </row>
    <row r="1898" spans="1:13" ht="12" x14ac:dyDescent="0.25">
      <c r="A1898" s="2">
        <v>1034.5899999999999</v>
      </c>
      <c r="B1898" s="77">
        <v>50.997666666666667</v>
      </c>
      <c r="C1898" s="77">
        <v>46.116999999999997</v>
      </c>
      <c r="D1898" s="77">
        <v>38.590333333333334</v>
      </c>
      <c r="E1898" s="77">
        <v>38.064</v>
      </c>
      <c r="F1898" s="77">
        <v>46.854000000000006</v>
      </c>
      <c r="G1898" s="77">
        <v>42.586000000000006</v>
      </c>
      <c r="H1898" s="77">
        <v>48.827666666666666</v>
      </c>
      <c r="I1898" s="77">
        <v>48.55766666666667</v>
      </c>
      <c r="J1898" s="77">
        <v>46.528333333333336</v>
      </c>
      <c r="K1898" s="77">
        <v>36.563333333333333</v>
      </c>
      <c r="L1898" s="77">
        <v>43.108000000000004</v>
      </c>
      <c r="M1898" s="77">
        <v>40.916333333333334</v>
      </c>
    </row>
    <row r="1899" spans="1:13" ht="12" x14ac:dyDescent="0.25">
      <c r="A1899" s="2">
        <v>1035.01</v>
      </c>
      <c r="B1899" s="77">
        <v>50.44166666666667</v>
      </c>
      <c r="C1899" s="77">
        <v>45.725333333333339</v>
      </c>
      <c r="D1899" s="77">
        <v>38.109333333333332</v>
      </c>
      <c r="E1899" s="77">
        <v>37.587333333333333</v>
      </c>
      <c r="F1899" s="77">
        <v>46.699666666666666</v>
      </c>
      <c r="G1899" s="77">
        <v>42.236666666666672</v>
      </c>
      <c r="H1899" s="77">
        <v>48.512</v>
      </c>
      <c r="I1899" s="77">
        <v>48.298000000000002</v>
      </c>
      <c r="J1899" s="77">
        <v>46.059000000000005</v>
      </c>
      <c r="K1899" s="77">
        <v>36.397666666666666</v>
      </c>
      <c r="L1899" s="77">
        <v>42.81433333333333</v>
      </c>
      <c r="M1899" s="77">
        <v>40.708333333333336</v>
      </c>
    </row>
    <row r="1900" spans="1:13" ht="12" x14ac:dyDescent="0.25">
      <c r="A1900" s="2">
        <v>1035.43</v>
      </c>
      <c r="B1900" s="77">
        <v>50.313333333333333</v>
      </c>
      <c r="C1900" s="77">
        <v>45.970666666666666</v>
      </c>
      <c r="D1900" s="77">
        <v>37.881333333333338</v>
      </c>
      <c r="E1900" s="77">
        <v>37.305666666666667</v>
      </c>
      <c r="F1900" s="77">
        <v>46.642333333333333</v>
      </c>
      <c r="G1900" s="77">
        <v>42.242333333333335</v>
      </c>
      <c r="H1900" s="77">
        <v>48.317</v>
      </c>
      <c r="I1900" s="77">
        <v>48.532999999999994</v>
      </c>
      <c r="J1900" s="77">
        <v>46.067666666666668</v>
      </c>
      <c r="K1900" s="77">
        <v>36.585000000000001</v>
      </c>
      <c r="L1900" s="77">
        <v>42.777666666666669</v>
      </c>
      <c r="M1900" s="77">
        <v>40.554000000000002</v>
      </c>
    </row>
    <row r="1901" spans="1:13" ht="12" x14ac:dyDescent="0.25">
      <c r="A1901" s="2">
        <v>1035.8499999999999</v>
      </c>
      <c r="B1901" s="77">
        <v>50.478666666666669</v>
      </c>
      <c r="C1901" s="77">
        <v>46.236666666666657</v>
      </c>
      <c r="D1901" s="77">
        <v>37.76</v>
      </c>
      <c r="E1901" s="77">
        <v>37.467333333333336</v>
      </c>
      <c r="F1901" s="77">
        <v>46.663999999999994</v>
      </c>
      <c r="G1901" s="77">
        <v>42.351666666666667</v>
      </c>
      <c r="H1901" s="77">
        <v>48.162333333333329</v>
      </c>
      <c r="I1901" s="77">
        <v>48.738</v>
      </c>
      <c r="J1901" s="77">
        <v>45.967999999999996</v>
      </c>
      <c r="K1901" s="77">
        <v>36.683999999999997</v>
      </c>
      <c r="L1901" s="77">
        <v>42.762333333333324</v>
      </c>
      <c r="M1901" s="77">
        <v>40.545333333333339</v>
      </c>
    </row>
    <row r="1902" spans="1:13" ht="12" x14ac:dyDescent="0.25">
      <c r="A1902" s="2">
        <v>1036.27</v>
      </c>
      <c r="B1902" s="77">
        <v>49.938333333333333</v>
      </c>
      <c r="C1902" s="77">
        <v>45.829333333333331</v>
      </c>
      <c r="D1902" s="77">
        <v>37.217666666666666</v>
      </c>
      <c r="E1902" s="77">
        <v>37.106333333333332</v>
      </c>
      <c r="F1902" s="77">
        <v>46.315666666666665</v>
      </c>
      <c r="G1902" s="77">
        <v>41.87166666666667</v>
      </c>
      <c r="H1902" s="77">
        <v>47.733666666666672</v>
      </c>
      <c r="I1902" s="77">
        <v>48.51</v>
      </c>
      <c r="J1902" s="77">
        <v>45.354333333333329</v>
      </c>
      <c r="K1902" s="77">
        <v>36.181333333333328</v>
      </c>
      <c r="L1902" s="77">
        <v>42.341666666666669</v>
      </c>
      <c r="M1902" s="77">
        <v>40.051333333333332</v>
      </c>
    </row>
    <row r="1903" spans="1:13" ht="12" x14ac:dyDescent="0.25">
      <c r="A1903" s="2">
        <v>1036.69</v>
      </c>
      <c r="B1903" s="77">
        <v>49.848333333333329</v>
      </c>
      <c r="C1903" s="77">
        <v>45.838666666666661</v>
      </c>
      <c r="D1903" s="77">
        <v>37.101999999999997</v>
      </c>
      <c r="E1903" s="77">
        <v>37.345333333333336</v>
      </c>
      <c r="F1903" s="77">
        <v>46.447666666666663</v>
      </c>
      <c r="G1903" s="77">
        <v>41.74133333333333</v>
      </c>
      <c r="H1903" s="77">
        <v>48.015999999999998</v>
      </c>
      <c r="I1903" s="77">
        <v>48.625999999999998</v>
      </c>
      <c r="J1903" s="77">
        <v>45.776000000000003</v>
      </c>
      <c r="K1903" s="77">
        <v>36.26466666666667</v>
      </c>
      <c r="L1903" s="77">
        <v>42.498666666666665</v>
      </c>
      <c r="M1903" s="77">
        <v>39.701000000000001</v>
      </c>
    </row>
    <row r="1904" spans="1:13" ht="12" x14ac:dyDescent="0.25">
      <c r="A1904" s="2">
        <v>1037.1099999999999</v>
      </c>
      <c r="B1904" s="77">
        <v>49.943000000000005</v>
      </c>
      <c r="C1904" s="77">
        <v>46.037000000000006</v>
      </c>
      <c r="D1904" s="77">
        <v>37.356333333333332</v>
      </c>
      <c r="E1904" s="77">
        <v>37.370666666666672</v>
      </c>
      <c r="F1904" s="77">
        <v>46.730999999999995</v>
      </c>
      <c r="G1904" s="77">
        <v>41.939</v>
      </c>
      <c r="H1904" s="77">
        <v>48.370333333333328</v>
      </c>
      <c r="I1904" s="77">
        <v>48.92433333333333</v>
      </c>
      <c r="J1904" s="77">
        <v>45.986333333333334</v>
      </c>
      <c r="K1904" s="77">
        <v>36.881999999999998</v>
      </c>
      <c r="L1904" s="77">
        <v>42.68</v>
      </c>
      <c r="M1904" s="77">
        <v>39.627666666666663</v>
      </c>
    </row>
    <row r="1905" spans="1:13" ht="12" x14ac:dyDescent="0.25">
      <c r="A1905" s="2">
        <v>1037.53</v>
      </c>
      <c r="B1905" s="77">
        <v>49.942</v>
      </c>
      <c r="C1905" s="77">
        <v>46.534999999999997</v>
      </c>
      <c r="D1905" s="77">
        <v>37.536999999999999</v>
      </c>
      <c r="E1905" s="77">
        <v>37.577666666666666</v>
      </c>
      <c r="F1905" s="77">
        <v>47.264000000000003</v>
      </c>
      <c r="G1905" s="77">
        <v>42.347000000000001</v>
      </c>
      <c r="H1905" s="77">
        <v>48.480333333333334</v>
      </c>
      <c r="I1905" s="77">
        <v>49.497999999999998</v>
      </c>
      <c r="J1905" s="77">
        <v>46.561666666666667</v>
      </c>
      <c r="K1905" s="77">
        <v>37.76133333333334</v>
      </c>
      <c r="L1905" s="77">
        <v>43.240999999999993</v>
      </c>
      <c r="M1905" s="77">
        <v>39.706333333333333</v>
      </c>
    </row>
    <row r="1906" spans="1:13" ht="12" x14ac:dyDescent="0.25">
      <c r="A1906" s="2">
        <v>1037.95</v>
      </c>
      <c r="B1906" s="77">
        <v>49.672666666666665</v>
      </c>
      <c r="C1906" s="77">
        <v>46.426333333333332</v>
      </c>
      <c r="D1906" s="77">
        <v>37.578333333333333</v>
      </c>
      <c r="E1906" s="77">
        <v>37.763666666666666</v>
      </c>
      <c r="F1906" s="77">
        <v>47.356999999999999</v>
      </c>
      <c r="G1906" s="77">
        <v>42.144333333333329</v>
      </c>
      <c r="H1906" s="77">
        <v>48.529666666666664</v>
      </c>
      <c r="I1906" s="77">
        <v>49.763666666666666</v>
      </c>
      <c r="J1906" s="77">
        <v>46.926333333333332</v>
      </c>
      <c r="K1906" s="77">
        <v>38.080000000000005</v>
      </c>
      <c r="L1906" s="77">
        <v>43.740333333333332</v>
      </c>
      <c r="M1906" s="77">
        <v>39.68333333333333</v>
      </c>
    </row>
    <row r="1907" spans="1:13" ht="12" x14ac:dyDescent="0.25">
      <c r="A1907" s="2">
        <v>1038.3699999999999</v>
      </c>
      <c r="B1907" s="77">
        <v>49.662333333333343</v>
      </c>
      <c r="C1907" s="77">
        <v>46.397666666666673</v>
      </c>
      <c r="D1907" s="77">
        <v>37.143000000000001</v>
      </c>
      <c r="E1907" s="77">
        <v>37.741333333333337</v>
      </c>
      <c r="F1907" s="77">
        <v>47.377333333333333</v>
      </c>
      <c r="G1907" s="77">
        <v>41.463000000000001</v>
      </c>
      <c r="H1907" s="77">
        <v>48.242999999999995</v>
      </c>
      <c r="I1907" s="77">
        <v>49.503000000000007</v>
      </c>
      <c r="J1907" s="77">
        <v>46.929000000000002</v>
      </c>
      <c r="K1907" s="77">
        <v>37.702666666666666</v>
      </c>
      <c r="L1907" s="77">
        <v>43.472666666666669</v>
      </c>
      <c r="M1907" s="77">
        <v>39.441666666666663</v>
      </c>
    </row>
    <row r="1908" spans="1:13" ht="12" x14ac:dyDescent="0.25">
      <c r="A1908" s="2">
        <v>1038.79</v>
      </c>
      <c r="B1908" s="77">
        <v>49.274666666666668</v>
      </c>
      <c r="C1908" s="77">
        <v>46.044000000000004</v>
      </c>
      <c r="D1908" s="77">
        <v>36.887333333333338</v>
      </c>
      <c r="E1908" s="77">
        <v>37.413666666666664</v>
      </c>
      <c r="F1908" s="77">
        <v>47.265999999999998</v>
      </c>
      <c r="G1908" s="77">
        <v>40.838000000000001</v>
      </c>
      <c r="H1908" s="77">
        <v>48.238333333333337</v>
      </c>
      <c r="I1908" s="77">
        <v>49.004666666666672</v>
      </c>
      <c r="J1908" s="77">
        <v>46.650333333333329</v>
      </c>
      <c r="K1908" s="77">
        <v>37.468333333333334</v>
      </c>
      <c r="L1908" s="77">
        <v>43.131666666666661</v>
      </c>
      <c r="M1908" s="77">
        <v>39.110999999999997</v>
      </c>
    </row>
    <row r="1909" spans="1:13" ht="12" x14ac:dyDescent="0.25">
      <c r="A1909" s="2">
        <v>1039.21</v>
      </c>
      <c r="B1909" s="77">
        <v>49.201666666666661</v>
      </c>
      <c r="C1909" s="77">
        <v>46.110666666666667</v>
      </c>
      <c r="D1909" s="77">
        <v>37.135666666666665</v>
      </c>
      <c r="E1909" s="77">
        <v>37.793000000000006</v>
      </c>
      <c r="F1909" s="77">
        <v>47.352666666666664</v>
      </c>
      <c r="G1909" s="77">
        <v>40.80766666666667</v>
      </c>
      <c r="H1909" s="77">
        <v>48.599666666666671</v>
      </c>
      <c r="I1909" s="77">
        <v>48.927333333333337</v>
      </c>
      <c r="J1909" s="77">
        <v>46.945333333333338</v>
      </c>
      <c r="K1909" s="77">
        <v>37.411333333333332</v>
      </c>
      <c r="L1909" s="77">
        <v>43.38366666666667</v>
      </c>
      <c r="M1909" s="77">
        <v>39.20333333333334</v>
      </c>
    </row>
    <row r="1910" spans="1:13" ht="12" x14ac:dyDescent="0.25">
      <c r="A1910" s="2">
        <v>1039.6300000000001</v>
      </c>
      <c r="B1910" s="77">
        <v>49.57566666666667</v>
      </c>
      <c r="C1910" s="77">
        <v>46.089333333333336</v>
      </c>
      <c r="D1910" s="77">
        <v>37.06733333333333</v>
      </c>
      <c r="E1910" s="77">
        <v>37.864666666666665</v>
      </c>
      <c r="F1910" s="77">
        <v>47.390666666666668</v>
      </c>
      <c r="G1910" s="77">
        <v>40.808</v>
      </c>
      <c r="H1910" s="77">
        <v>48.560333333333325</v>
      </c>
      <c r="I1910" s="77">
        <v>48.601333333333336</v>
      </c>
      <c r="J1910" s="77">
        <v>47.105333333333334</v>
      </c>
      <c r="K1910" s="77">
        <v>37.495333333333335</v>
      </c>
      <c r="L1910" s="77">
        <v>43.640333333333331</v>
      </c>
      <c r="M1910" s="77">
        <v>39.074333333333335</v>
      </c>
    </row>
    <row r="1911" spans="1:13" ht="12" x14ac:dyDescent="0.25">
      <c r="A1911" s="2">
        <v>1040.05</v>
      </c>
      <c r="B1911" s="77">
        <v>49.262666666666668</v>
      </c>
      <c r="C1911" s="77">
        <v>45.437000000000005</v>
      </c>
      <c r="D1911" s="77">
        <v>36.81466666666666</v>
      </c>
      <c r="E1911" s="77">
        <v>37.492333333333335</v>
      </c>
      <c r="F1911" s="77">
        <v>46.788000000000004</v>
      </c>
      <c r="G1911" s="77">
        <v>40.233333333333334</v>
      </c>
      <c r="H1911" s="77">
        <v>48.365000000000002</v>
      </c>
      <c r="I1911" s="77">
        <v>48.102333333333341</v>
      </c>
      <c r="J1911" s="77">
        <v>46.68033333333333</v>
      </c>
      <c r="K1911" s="77">
        <v>37.093333333333334</v>
      </c>
      <c r="L1911" s="77">
        <v>43.06966666666667</v>
      </c>
      <c r="M1911" s="77">
        <v>38.778666666666673</v>
      </c>
    </row>
    <row r="1912" spans="1:13" ht="12" x14ac:dyDescent="0.25">
      <c r="A1912" s="2">
        <v>1040.47</v>
      </c>
      <c r="B1912" s="77">
        <v>48.811333333333344</v>
      </c>
      <c r="C1912" s="77">
        <v>44.647666666666673</v>
      </c>
      <c r="D1912" s="77">
        <v>37.066000000000003</v>
      </c>
      <c r="E1912" s="77">
        <v>37.499333333333333</v>
      </c>
      <c r="F1912" s="77">
        <v>46.468666666666671</v>
      </c>
      <c r="G1912" s="77">
        <v>39.720333333333336</v>
      </c>
      <c r="H1912" s="77">
        <v>48.350999999999999</v>
      </c>
      <c r="I1912" s="77">
        <v>47.613333333333337</v>
      </c>
      <c r="J1912" s="77">
        <v>46.290333333333336</v>
      </c>
      <c r="K1912" s="77">
        <v>36.665333333333336</v>
      </c>
      <c r="L1912" s="77">
        <v>42.454999999999998</v>
      </c>
      <c r="M1912" s="77">
        <v>38.824333333333328</v>
      </c>
    </row>
    <row r="1913" spans="1:13" ht="12" x14ac:dyDescent="0.25">
      <c r="A1913" s="2">
        <v>1040.8900000000001</v>
      </c>
      <c r="B1913" s="77">
        <v>48.637666666666668</v>
      </c>
      <c r="C1913" s="77">
        <v>44.763666666666666</v>
      </c>
      <c r="D1913" s="77">
        <v>37.391666666666666</v>
      </c>
      <c r="E1913" s="77">
        <v>37.746333333333332</v>
      </c>
      <c r="F1913" s="77">
        <v>46.640999999999998</v>
      </c>
      <c r="G1913" s="77">
        <v>39.676666666666669</v>
      </c>
      <c r="H1913" s="77">
        <v>48.467333333333329</v>
      </c>
      <c r="I1913" s="77">
        <v>47.449666666666666</v>
      </c>
      <c r="J1913" s="77">
        <v>46.431999999999995</v>
      </c>
      <c r="K1913" s="77">
        <v>36.914333333333332</v>
      </c>
      <c r="L1913" s="77">
        <v>42.368333333333332</v>
      </c>
      <c r="M1913" s="77">
        <v>38.950333333333333</v>
      </c>
    </row>
    <row r="1914" spans="1:13" ht="12" x14ac:dyDescent="0.25">
      <c r="A1914" s="2">
        <v>1041.31</v>
      </c>
      <c r="B1914" s="77">
        <v>48.956666666666671</v>
      </c>
      <c r="C1914" s="77">
        <v>44.980333333333334</v>
      </c>
      <c r="D1914" s="77">
        <v>37.774999999999999</v>
      </c>
      <c r="E1914" s="77">
        <v>38.269666666666666</v>
      </c>
      <c r="F1914" s="77">
        <v>47.298666666666669</v>
      </c>
      <c r="G1914" s="77">
        <v>39.989666666666665</v>
      </c>
      <c r="H1914" s="77">
        <v>48.592999999999996</v>
      </c>
      <c r="I1914" s="77">
        <v>47.592666666666666</v>
      </c>
      <c r="J1914" s="77">
        <v>46.503999999999998</v>
      </c>
      <c r="K1914" s="77">
        <v>37.270000000000003</v>
      </c>
      <c r="L1914" s="77">
        <v>42.361666666666672</v>
      </c>
      <c r="M1914" s="77">
        <v>39.12833333333333</v>
      </c>
    </row>
    <row r="1915" spans="1:13" ht="12" x14ac:dyDescent="0.25">
      <c r="A1915" s="2">
        <v>1041.73</v>
      </c>
      <c r="B1915" s="77">
        <v>48.792666666666662</v>
      </c>
      <c r="C1915" s="77">
        <v>45.229666666666667</v>
      </c>
      <c r="D1915" s="77">
        <v>38.259333333333338</v>
      </c>
      <c r="E1915" s="77">
        <v>38.524999999999999</v>
      </c>
      <c r="F1915" s="77">
        <v>47.659666666666674</v>
      </c>
      <c r="G1915" s="77">
        <v>40.35</v>
      </c>
      <c r="H1915" s="77">
        <v>48.557333333333332</v>
      </c>
      <c r="I1915" s="77">
        <v>47.487333333333332</v>
      </c>
      <c r="J1915" s="77">
        <v>46.60766666666666</v>
      </c>
      <c r="K1915" s="77">
        <v>37.690666666666665</v>
      </c>
      <c r="L1915" s="77">
        <v>42.599333333333334</v>
      </c>
      <c r="M1915" s="77">
        <v>39.230666666666671</v>
      </c>
    </row>
    <row r="1916" spans="1:13" ht="12" x14ac:dyDescent="0.25">
      <c r="A1916" s="2">
        <v>1042.1500000000001</v>
      </c>
      <c r="B1916" s="77">
        <v>48.487333333333332</v>
      </c>
      <c r="C1916" s="77">
        <v>45.354333333333329</v>
      </c>
      <c r="D1916" s="77">
        <v>38.076999999999998</v>
      </c>
      <c r="E1916" s="77">
        <v>38.034666666666674</v>
      </c>
      <c r="F1916" s="77">
        <v>47.404666666666664</v>
      </c>
      <c r="G1916" s="77">
        <v>40.258333333333333</v>
      </c>
      <c r="H1916" s="77">
        <v>47.925333333333334</v>
      </c>
      <c r="I1916" s="77">
        <v>46.99466666666666</v>
      </c>
      <c r="J1916" s="77">
        <v>46.019333333333329</v>
      </c>
      <c r="K1916" s="77">
        <v>37.651666666666664</v>
      </c>
      <c r="L1916" s="77">
        <v>42.377999999999993</v>
      </c>
      <c r="M1916" s="77">
        <v>39.204333333333331</v>
      </c>
    </row>
    <row r="1917" spans="1:13" ht="12" x14ac:dyDescent="0.25">
      <c r="A1917" s="2">
        <v>1042.57</v>
      </c>
      <c r="B1917" s="77">
        <v>48.994666666666667</v>
      </c>
      <c r="C1917" s="77">
        <v>45.662333333333329</v>
      </c>
      <c r="D1917" s="77">
        <v>38.117000000000004</v>
      </c>
      <c r="E1917" s="77">
        <v>38.207666666666661</v>
      </c>
      <c r="F1917" s="77">
        <v>47.62833333333333</v>
      </c>
      <c r="G1917" s="77">
        <v>41.102666666666664</v>
      </c>
      <c r="H1917" s="77">
        <v>47.88366666666667</v>
      </c>
      <c r="I1917" s="77">
        <v>47.24733333333333</v>
      </c>
      <c r="J1917" s="77">
        <v>46.047666666666665</v>
      </c>
      <c r="K1917" s="77">
        <v>38.460666666666668</v>
      </c>
      <c r="L1917" s="77">
        <v>42.353333333333332</v>
      </c>
      <c r="M1917" s="77">
        <v>39.631333333333338</v>
      </c>
    </row>
    <row r="1918" spans="1:13" ht="12" x14ac:dyDescent="0.25">
      <c r="A1918" s="2">
        <v>1042.99</v>
      </c>
      <c r="B1918" s="77">
        <v>49.316666666666663</v>
      </c>
      <c r="C1918" s="77">
        <v>45.742666666666672</v>
      </c>
      <c r="D1918" s="77">
        <v>38.321333333333335</v>
      </c>
      <c r="E1918" s="77">
        <v>38.472000000000001</v>
      </c>
      <c r="F1918" s="77">
        <v>48.106999999999999</v>
      </c>
      <c r="G1918" s="77">
        <v>41.68033333333333</v>
      </c>
      <c r="H1918" s="77">
        <v>47.515666666666668</v>
      </c>
      <c r="I1918" s="77">
        <v>47.426000000000009</v>
      </c>
      <c r="J1918" s="77">
        <v>46.547333333333334</v>
      </c>
      <c r="K1918" s="77">
        <v>38.949333333333335</v>
      </c>
      <c r="L1918" s="77">
        <v>42.684666666666658</v>
      </c>
      <c r="M1918" s="77">
        <v>39.784333333333329</v>
      </c>
    </row>
    <row r="1919" spans="1:13" ht="12" x14ac:dyDescent="0.25">
      <c r="A1919" s="2">
        <v>1043.4100000000001</v>
      </c>
      <c r="B1919" s="77">
        <v>49.425666666666665</v>
      </c>
      <c r="C1919" s="77">
        <v>45.699333333333335</v>
      </c>
      <c r="D1919" s="77">
        <v>38.301333333333332</v>
      </c>
      <c r="E1919" s="77">
        <v>38.545666666666669</v>
      </c>
      <c r="F1919" s="77">
        <v>48.785000000000004</v>
      </c>
      <c r="G1919" s="77">
        <v>41.687666666666665</v>
      </c>
      <c r="H1919" s="77">
        <v>47.548333333333339</v>
      </c>
      <c r="I1919" s="77">
        <v>47.729333333333329</v>
      </c>
      <c r="J1919" s="77">
        <v>46.881</v>
      </c>
      <c r="K1919" s="77">
        <v>39.561000000000007</v>
      </c>
      <c r="L1919" s="77">
        <v>43.088000000000001</v>
      </c>
      <c r="M1919" s="77">
        <v>39.547333333333334</v>
      </c>
    </row>
    <row r="1920" spans="1:13" ht="12" x14ac:dyDescent="0.25">
      <c r="A1920" s="2">
        <v>1043.82</v>
      </c>
      <c r="B1920" s="77">
        <v>49.648666666666664</v>
      </c>
      <c r="C1920" s="77">
        <v>45.801666666666669</v>
      </c>
      <c r="D1920" s="77">
        <v>38.283999999999999</v>
      </c>
      <c r="E1920" s="77">
        <v>38.592333333333336</v>
      </c>
      <c r="F1920" s="77">
        <v>49.169000000000004</v>
      </c>
      <c r="G1920" s="77">
        <v>41.49666666666667</v>
      </c>
      <c r="H1920" s="77">
        <v>47.457666666666661</v>
      </c>
      <c r="I1920" s="77">
        <v>47.457333333333338</v>
      </c>
      <c r="J1920" s="77">
        <v>46.752000000000002</v>
      </c>
      <c r="K1920" s="77">
        <v>39.788333333333334</v>
      </c>
      <c r="L1920" s="77">
        <v>42.83700000000001</v>
      </c>
      <c r="M1920" s="77">
        <v>39.100666666666662</v>
      </c>
    </row>
    <row r="1921" spans="1:13" ht="12" x14ac:dyDescent="0.25">
      <c r="A1921" s="2">
        <v>1044.24</v>
      </c>
      <c r="B1921" s="77">
        <v>49.74666666666667</v>
      </c>
      <c r="C1921" s="77">
        <v>45.976666666666667</v>
      </c>
      <c r="D1921" s="77">
        <v>38.261333333333333</v>
      </c>
      <c r="E1921" s="77">
        <v>38.850333333333332</v>
      </c>
      <c r="F1921" s="77">
        <v>49.525333333333329</v>
      </c>
      <c r="G1921" s="77">
        <v>41.838666666666668</v>
      </c>
      <c r="H1921" s="77">
        <v>47.523000000000003</v>
      </c>
      <c r="I1921" s="77">
        <v>47.290999999999997</v>
      </c>
      <c r="J1921" s="77">
        <v>46.610666666666667</v>
      </c>
      <c r="K1921" s="77">
        <v>40.04</v>
      </c>
      <c r="L1921" s="77">
        <v>42.942666666666668</v>
      </c>
      <c r="M1921" s="77">
        <v>39.331666666666671</v>
      </c>
    </row>
    <row r="1922" spans="1:13" ht="12" x14ac:dyDescent="0.25">
      <c r="A1922" s="2">
        <v>1044.6600000000001</v>
      </c>
      <c r="B1922" s="77">
        <v>49.409333333333336</v>
      </c>
      <c r="C1922" s="77">
        <v>45.777999999999999</v>
      </c>
      <c r="D1922" s="77">
        <v>38.258666666666663</v>
      </c>
      <c r="E1922" s="77">
        <v>38.851999999999997</v>
      </c>
      <c r="F1922" s="77">
        <v>49.57566666666667</v>
      </c>
      <c r="G1922" s="77">
        <v>41.524999999999999</v>
      </c>
      <c r="H1922" s="77">
        <v>47.601999999999997</v>
      </c>
      <c r="I1922" s="77">
        <v>47.352333333333327</v>
      </c>
      <c r="J1922" s="77">
        <v>46.666333333333334</v>
      </c>
      <c r="K1922" s="77">
        <v>40.301666666666662</v>
      </c>
      <c r="L1922" s="77">
        <v>43.152666666666669</v>
      </c>
      <c r="M1922" s="77">
        <v>39.416333333333334</v>
      </c>
    </row>
    <row r="1923" spans="1:13" ht="12" x14ac:dyDescent="0.25">
      <c r="A1923" s="2">
        <v>1045.08</v>
      </c>
      <c r="B1923" s="77">
        <v>49.789333333333332</v>
      </c>
      <c r="C1923" s="77">
        <v>45.845666666666666</v>
      </c>
      <c r="D1923" s="77">
        <v>38.910333333333334</v>
      </c>
      <c r="E1923" s="77">
        <v>39.257666666666665</v>
      </c>
      <c r="F1923" s="77">
        <v>50.082333333333331</v>
      </c>
      <c r="G1923" s="77">
        <v>41.731666666666669</v>
      </c>
      <c r="H1923" s="77">
        <v>47.904333333333341</v>
      </c>
      <c r="I1923" s="77">
        <v>47.857000000000006</v>
      </c>
      <c r="J1923" s="77">
        <v>47.08700000000001</v>
      </c>
      <c r="K1923" s="77">
        <v>40.609000000000002</v>
      </c>
      <c r="L1923" s="77">
        <v>43.497999999999998</v>
      </c>
      <c r="M1923" s="77">
        <v>39.873000000000005</v>
      </c>
    </row>
    <row r="1924" spans="1:13" ht="12" x14ac:dyDescent="0.25">
      <c r="A1924" s="2">
        <v>1045.5</v>
      </c>
      <c r="B1924" s="77">
        <v>49.68933333333333</v>
      </c>
      <c r="C1924" s="77">
        <v>45.802</v>
      </c>
      <c r="D1924" s="77">
        <v>38.979999999999997</v>
      </c>
      <c r="E1924" s="77">
        <v>39.094000000000001</v>
      </c>
      <c r="F1924" s="77">
        <v>49.747999999999998</v>
      </c>
      <c r="G1924" s="77">
        <v>41.277333333333331</v>
      </c>
      <c r="H1924" s="77">
        <v>47.738666666666667</v>
      </c>
      <c r="I1924" s="77">
        <v>47.770333333333326</v>
      </c>
      <c r="J1924" s="77">
        <v>46.826000000000001</v>
      </c>
      <c r="K1924" s="77">
        <v>40.198</v>
      </c>
      <c r="L1924" s="77">
        <v>43.42766666666666</v>
      </c>
      <c r="M1924" s="77">
        <v>39.672666666666665</v>
      </c>
    </row>
    <row r="1925" spans="1:13" ht="12" x14ac:dyDescent="0.25">
      <c r="A1925" s="2">
        <v>1045.92</v>
      </c>
      <c r="B1925" s="77">
        <v>49.372333333333337</v>
      </c>
      <c r="C1925" s="77">
        <v>45.646999999999998</v>
      </c>
      <c r="D1925" s="77">
        <v>39.091000000000001</v>
      </c>
      <c r="E1925" s="77">
        <v>38.995666666666672</v>
      </c>
      <c r="F1925" s="77">
        <v>49.576999999999998</v>
      </c>
      <c r="G1925" s="77">
        <v>40.665666666666674</v>
      </c>
      <c r="H1925" s="77">
        <v>47.728000000000002</v>
      </c>
      <c r="I1925" s="77">
        <v>47.405333333333338</v>
      </c>
      <c r="J1925" s="77">
        <v>46.502000000000002</v>
      </c>
      <c r="K1925" s="77">
        <v>39.802999999999997</v>
      </c>
      <c r="L1925" s="77">
        <v>43.542666666666662</v>
      </c>
      <c r="M1925" s="77">
        <v>39.853333333333332</v>
      </c>
    </row>
    <row r="1926" spans="1:13" ht="12" x14ac:dyDescent="0.25">
      <c r="A1926" s="2">
        <v>1046.3399999999999</v>
      </c>
      <c r="B1926" s="77">
        <v>49.104333333333336</v>
      </c>
      <c r="C1926" s="77">
        <v>45.545999999999999</v>
      </c>
      <c r="D1926" s="77">
        <v>38.933333333333337</v>
      </c>
      <c r="E1926" s="77">
        <v>38.770666666666671</v>
      </c>
      <c r="F1926" s="77">
        <v>49.460999999999991</v>
      </c>
      <c r="G1926" s="77">
        <v>40.212333333333333</v>
      </c>
      <c r="H1926" s="77">
        <v>47.786666666666669</v>
      </c>
      <c r="I1926" s="77">
        <v>46.68366666666666</v>
      </c>
      <c r="J1926" s="77">
        <v>46.074000000000005</v>
      </c>
      <c r="K1926" s="77">
        <v>39.133999999999993</v>
      </c>
      <c r="L1926" s="77">
        <v>42.805</v>
      </c>
      <c r="M1926" s="77">
        <v>39.564</v>
      </c>
    </row>
    <row r="1927" spans="1:13" ht="12" x14ac:dyDescent="0.25">
      <c r="A1927" s="2">
        <v>1046.76</v>
      </c>
      <c r="B1927" s="77">
        <v>49.086999999999996</v>
      </c>
      <c r="C1927" s="77">
        <v>45.175666666666672</v>
      </c>
      <c r="D1927" s="77">
        <v>38.587333333333333</v>
      </c>
      <c r="E1927" s="77">
        <v>38.43866666666667</v>
      </c>
      <c r="F1927" s="77">
        <v>49.031333333333329</v>
      </c>
      <c r="G1927" s="77">
        <v>40.193333333333328</v>
      </c>
      <c r="H1927" s="77">
        <v>47.542666666666662</v>
      </c>
      <c r="I1927" s="77">
        <v>46.167333333333339</v>
      </c>
      <c r="J1927" s="77">
        <v>45.478666666666669</v>
      </c>
      <c r="K1927" s="77">
        <v>38.775333333333329</v>
      </c>
      <c r="L1927" s="77">
        <v>42.181000000000004</v>
      </c>
      <c r="M1927" s="77">
        <v>39.012333333333338</v>
      </c>
    </row>
    <row r="1928" spans="1:13" ht="12" x14ac:dyDescent="0.25">
      <c r="A1928" s="2">
        <v>1047.18</v>
      </c>
      <c r="B1928" s="77">
        <v>49.594333333333331</v>
      </c>
      <c r="C1928" s="77">
        <v>44.963333333333331</v>
      </c>
      <c r="D1928" s="77">
        <v>38.643333333333338</v>
      </c>
      <c r="E1928" s="77">
        <v>38.51</v>
      </c>
      <c r="F1928" s="77">
        <v>48.842999999999996</v>
      </c>
      <c r="G1928" s="77">
        <v>40.791666666666664</v>
      </c>
      <c r="H1928" s="77">
        <v>47.728666666666669</v>
      </c>
      <c r="I1928" s="77">
        <v>45.998999999999995</v>
      </c>
      <c r="J1928" s="77">
        <v>45.388000000000005</v>
      </c>
      <c r="K1928" s="77">
        <v>39.104666666666667</v>
      </c>
      <c r="L1928" s="77">
        <v>42.004333333333335</v>
      </c>
      <c r="M1928" s="77">
        <v>38.903333333333329</v>
      </c>
    </row>
    <row r="1929" spans="1:13" ht="12" x14ac:dyDescent="0.25">
      <c r="A1929" s="2">
        <v>1047.5999999999999</v>
      </c>
      <c r="B1929" s="77">
        <v>50.508000000000003</v>
      </c>
      <c r="C1929" s="77">
        <v>45.228333333333332</v>
      </c>
      <c r="D1929" s="77">
        <v>39.267333333333333</v>
      </c>
      <c r="E1929" s="77">
        <v>39.304000000000002</v>
      </c>
      <c r="F1929" s="77">
        <v>49.213666666666676</v>
      </c>
      <c r="G1929" s="77">
        <v>41.531666666666666</v>
      </c>
      <c r="H1929" s="77">
        <v>47.894666666666666</v>
      </c>
      <c r="I1929" s="77">
        <v>46.742999999999995</v>
      </c>
      <c r="J1929" s="77">
        <v>45.865333333333332</v>
      </c>
      <c r="K1929" s="77">
        <v>39.803666666666665</v>
      </c>
      <c r="L1929" s="77">
        <v>42.537666666666667</v>
      </c>
      <c r="M1929" s="77">
        <v>39.479333333333336</v>
      </c>
    </row>
    <row r="1930" spans="1:13" ht="12" x14ac:dyDescent="0.25">
      <c r="A1930" s="2">
        <v>1048.02</v>
      </c>
      <c r="B1930" s="77">
        <v>49.931666666666672</v>
      </c>
      <c r="C1930" s="77">
        <v>44.710333333333331</v>
      </c>
      <c r="D1930" s="77">
        <v>38.520999999999994</v>
      </c>
      <c r="E1930" s="77">
        <v>38.888333333333335</v>
      </c>
      <c r="F1930" s="77">
        <v>48.969666666666662</v>
      </c>
      <c r="G1930" s="77">
        <v>41.020999999999994</v>
      </c>
      <c r="H1930" s="77">
        <v>47.321333333333335</v>
      </c>
      <c r="I1930" s="77">
        <v>46.433999999999997</v>
      </c>
      <c r="J1930" s="77">
        <v>45.302333333333337</v>
      </c>
      <c r="K1930" s="77">
        <v>39.550999999999995</v>
      </c>
      <c r="L1930" s="77">
        <v>41.760666666666673</v>
      </c>
      <c r="M1930" s="77">
        <v>39.049000000000007</v>
      </c>
    </row>
    <row r="1931" spans="1:13" ht="12" x14ac:dyDescent="0.25">
      <c r="A1931" s="2">
        <v>1048.44</v>
      </c>
      <c r="B1931" s="77">
        <v>49.047333333333334</v>
      </c>
      <c r="C1931" s="77">
        <v>44.608333333333327</v>
      </c>
      <c r="D1931" s="77">
        <v>38.073333333333331</v>
      </c>
      <c r="E1931" s="77">
        <v>38.906333333333329</v>
      </c>
      <c r="F1931" s="77">
        <v>48.475666666666662</v>
      </c>
      <c r="G1931" s="77">
        <v>40.330666666666666</v>
      </c>
      <c r="H1931" s="77">
        <v>47.173000000000002</v>
      </c>
      <c r="I1931" s="77">
        <v>46.288666666666664</v>
      </c>
      <c r="J1931" s="77">
        <v>44.715666666666664</v>
      </c>
      <c r="K1931" s="77">
        <v>38.925333333333334</v>
      </c>
      <c r="L1931" s="77">
        <v>41.064333333333337</v>
      </c>
      <c r="M1931" s="77">
        <v>38.503333333333337</v>
      </c>
    </row>
    <row r="1932" spans="1:13" ht="12" x14ac:dyDescent="0.25">
      <c r="A1932" s="2">
        <v>1048.8499999999999</v>
      </c>
      <c r="B1932" s="77">
        <v>48.471666666666664</v>
      </c>
      <c r="C1932" s="77">
        <v>44.68933333333333</v>
      </c>
      <c r="D1932" s="77">
        <v>37.854666666666667</v>
      </c>
      <c r="E1932" s="77">
        <v>38.918666666666667</v>
      </c>
      <c r="F1932" s="77">
        <v>48.591999999999992</v>
      </c>
      <c r="G1932" s="77">
        <v>40.729000000000006</v>
      </c>
      <c r="H1932" s="77">
        <v>47.265000000000008</v>
      </c>
      <c r="I1932" s="77">
        <v>46.257000000000005</v>
      </c>
      <c r="J1932" s="77">
        <v>44.510333333333335</v>
      </c>
      <c r="K1932" s="77">
        <v>39.028333333333336</v>
      </c>
      <c r="L1932" s="77">
        <v>41.062000000000005</v>
      </c>
      <c r="M1932" s="77">
        <v>38.58</v>
      </c>
    </row>
    <row r="1933" spans="1:13" ht="12" x14ac:dyDescent="0.25">
      <c r="A1933" s="2">
        <v>1049.27</v>
      </c>
      <c r="B1933" s="77">
        <v>48.551333333333332</v>
      </c>
      <c r="C1933" s="77">
        <v>44.844666666666662</v>
      </c>
      <c r="D1933" s="77">
        <v>37.296333333333337</v>
      </c>
      <c r="E1933" s="77">
        <v>38.539333333333339</v>
      </c>
      <c r="F1933" s="77">
        <v>48.69133333333334</v>
      </c>
      <c r="G1933" s="77">
        <v>40.775333333333329</v>
      </c>
      <c r="H1933" s="77">
        <v>46.963000000000001</v>
      </c>
      <c r="I1933" s="77">
        <v>46.488666666666667</v>
      </c>
      <c r="J1933" s="77">
        <v>44.170666666666669</v>
      </c>
      <c r="K1933" s="77">
        <v>39.032666666666671</v>
      </c>
      <c r="L1933" s="77">
        <v>41.05866666666666</v>
      </c>
      <c r="M1933" s="77">
        <v>38.268999999999998</v>
      </c>
    </row>
    <row r="1934" spans="1:13" ht="12" x14ac:dyDescent="0.25">
      <c r="A1934" s="2">
        <v>1049.69</v>
      </c>
      <c r="B1934" s="77">
        <v>48.444333333333333</v>
      </c>
      <c r="C1934" s="77">
        <v>44.492333333333335</v>
      </c>
      <c r="D1934" s="77">
        <v>36.785333333333334</v>
      </c>
      <c r="E1934" s="77">
        <v>38.011333333333333</v>
      </c>
      <c r="F1934" s="77">
        <v>48.216000000000001</v>
      </c>
      <c r="G1934" s="77">
        <v>40.320666666666668</v>
      </c>
      <c r="H1934" s="77">
        <v>46.348666666666666</v>
      </c>
      <c r="I1934" s="77">
        <v>46.496333333333332</v>
      </c>
      <c r="J1934" s="77">
        <v>43.419000000000004</v>
      </c>
      <c r="K1934" s="77">
        <v>38.550000000000004</v>
      </c>
      <c r="L1934" s="77">
        <v>41.12766666666667</v>
      </c>
      <c r="M1934" s="77">
        <v>37.199333333333328</v>
      </c>
    </row>
    <row r="1935" spans="1:13" ht="12" x14ac:dyDescent="0.25">
      <c r="A1935" s="2">
        <v>1050.1099999999999</v>
      </c>
      <c r="B1935" s="77">
        <v>49.134999999999998</v>
      </c>
      <c r="C1935" s="77">
        <v>44.650333333333329</v>
      </c>
      <c r="D1935" s="77">
        <v>36.463666666666668</v>
      </c>
      <c r="E1935" s="77">
        <v>37.595666666666666</v>
      </c>
      <c r="F1935" s="77">
        <v>48.488999999999997</v>
      </c>
      <c r="G1935" s="77">
        <v>40.337333333333333</v>
      </c>
      <c r="H1935" s="77">
        <v>46.818000000000005</v>
      </c>
      <c r="I1935" s="77">
        <v>47.081333333333333</v>
      </c>
      <c r="J1935" s="77">
        <v>43.634999999999998</v>
      </c>
      <c r="K1935" s="77">
        <v>39.103666666666669</v>
      </c>
      <c r="L1935" s="77">
        <v>41.43933333333333</v>
      </c>
      <c r="M1935" s="77">
        <v>36.940333333333335</v>
      </c>
    </row>
    <row r="1936" spans="1:13" ht="12" x14ac:dyDescent="0.25">
      <c r="A1936" s="2">
        <v>1050.53</v>
      </c>
      <c r="B1936" s="77">
        <v>49.271000000000008</v>
      </c>
      <c r="C1936" s="77">
        <v>44.558333333333337</v>
      </c>
      <c r="D1936" s="77">
        <v>35.701999999999998</v>
      </c>
      <c r="E1936" s="77">
        <v>37.299666666666667</v>
      </c>
      <c r="F1936" s="77">
        <v>48.342333333333329</v>
      </c>
      <c r="G1936" s="77">
        <v>40.117333333333335</v>
      </c>
      <c r="H1936" s="77">
        <v>46.617333333333328</v>
      </c>
      <c r="I1936" s="77">
        <v>47.213000000000001</v>
      </c>
      <c r="J1936" s="77">
        <v>43.906000000000006</v>
      </c>
      <c r="K1936" s="77">
        <v>38.62766666666667</v>
      </c>
      <c r="L1936" s="77">
        <v>41.318999999999996</v>
      </c>
      <c r="M1936" s="77">
        <v>36.765333333333338</v>
      </c>
    </row>
    <row r="1937" spans="1:13" ht="12" x14ac:dyDescent="0.25">
      <c r="A1937" s="2">
        <v>1050.95</v>
      </c>
      <c r="B1937" s="77">
        <v>49.134333333333331</v>
      </c>
      <c r="C1937" s="77">
        <v>44.573</v>
      </c>
      <c r="D1937" s="77">
        <v>35.655999999999999</v>
      </c>
      <c r="E1937" s="77">
        <v>37.255666666666663</v>
      </c>
      <c r="F1937" s="77">
        <v>48.582666666666661</v>
      </c>
      <c r="G1937" s="77">
        <v>39.955333333333328</v>
      </c>
      <c r="H1937" s="77">
        <v>46.991000000000007</v>
      </c>
      <c r="I1937" s="77">
        <v>47.185000000000002</v>
      </c>
      <c r="J1937" s="77">
        <v>44.691000000000003</v>
      </c>
      <c r="K1937" s="77">
        <v>38.445666666666668</v>
      </c>
      <c r="L1937" s="77">
        <v>41.660333333333334</v>
      </c>
      <c r="M1937" s="77">
        <v>36.499666666666663</v>
      </c>
    </row>
    <row r="1938" spans="1:13" ht="12" x14ac:dyDescent="0.25">
      <c r="A1938" s="2">
        <v>1051.3699999999999</v>
      </c>
      <c r="B1938" s="77">
        <v>48.493666666666662</v>
      </c>
      <c r="C1938" s="77">
        <v>44.82</v>
      </c>
      <c r="D1938" s="77">
        <v>35.916999999999994</v>
      </c>
      <c r="E1938" s="77">
        <v>37.605666666666671</v>
      </c>
      <c r="F1938" s="77">
        <v>48.864333333333342</v>
      </c>
      <c r="G1938" s="77">
        <v>39.839666666666666</v>
      </c>
      <c r="H1938" s="77">
        <v>47.163666666666664</v>
      </c>
      <c r="I1938" s="77">
        <v>47.619666666666667</v>
      </c>
      <c r="J1938" s="77">
        <v>45.377000000000002</v>
      </c>
      <c r="K1938" s="77">
        <v>38.381</v>
      </c>
      <c r="L1938" s="77">
        <v>42.052</v>
      </c>
      <c r="M1938" s="77">
        <v>36.558333333333337</v>
      </c>
    </row>
    <row r="1939" spans="1:13" ht="12" x14ac:dyDescent="0.25">
      <c r="A1939" s="2">
        <v>1051.79</v>
      </c>
      <c r="B1939" s="77">
        <v>47.568999999999996</v>
      </c>
      <c r="C1939" s="77">
        <v>44.828333333333326</v>
      </c>
      <c r="D1939" s="77">
        <v>35.628999999999998</v>
      </c>
      <c r="E1939" s="77">
        <v>36.888666666666666</v>
      </c>
      <c r="F1939" s="77">
        <v>48.433999999999997</v>
      </c>
      <c r="G1939" s="77">
        <v>39.333333333333336</v>
      </c>
      <c r="H1939" s="77">
        <v>46.756666666666661</v>
      </c>
      <c r="I1939" s="77">
        <v>47.121333333333332</v>
      </c>
      <c r="J1939" s="77">
        <v>44.687666666666672</v>
      </c>
      <c r="K1939" s="77">
        <v>37.335999999999999</v>
      </c>
      <c r="L1939" s="77">
        <v>41.066666666666663</v>
      </c>
      <c r="M1939" s="77">
        <v>36.30466666666667</v>
      </c>
    </row>
    <row r="1940" spans="1:13" ht="12" x14ac:dyDescent="0.25">
      <c r="A1940" s="2">
        <v>1052.2</v>
      </c>
      <c r="B1940" s="77">
        <v>47.564999999999998</v>
      </c>
      <c r="C1940" s="77">
        <v>45.12433333333334</v>
      </c>
      <c r="D1940" s="77">
        <v>36.270666666666671</v>
      </c>
      <c r="E1940" s="77">
        <v>36.706666666666671</v>
      </c>
      <c r="F1940" s="77">
        <v>48.425666666666665</v>
      </c>
      <c r="G1940" s="77">
        <v>40.208333333333336</v>
      </c>
      <c r="H1940" s="77">
        <v>46.655333333333324</v>
      </c>
      <c r="I1940" s="77">
        <v>46.923666666666669</v>
      </c>
      <c r="J1940" s="77">
        <v>44.67166666666666</v>
      </c>
      <c r="K1940" s="77">
        <v>37.080333333333336</v>
      </c>
      <c r="L1940" s="77">
        <v>40.508333333333333</v>
      </c>
      <c r="M1940" s="77">
        <v>36.690333333333335</v>
      </c>
    </row>
    <row r="1941" spans="1:13" ht="12" x14ac:dyDescent="0.25">
      <c r="A1941" s="2">
        <v>1052.6199999999999</v>
      </c>
      <c r="B1941" s="77">
        <v>47.957666666666675</v>
      </c>
      <c r="C1941" s="77">
        <v>45.618000000000002</v>
      </c>
      <c r="D1941" s="77">
        <v>36.800333333333334</v>
      </c>
      <c r="E1941" s="77">
        <v>37.282333333333334</v>
      </c>
      <c r="F1941" s="77">
        <v>48.743666666666662</v>
      </c>
      <c r="G1941" s="77">
        <v>40.757333333333335</v>
      </c>
      <c r="H1941" s="77">
        <v>46.871999999999993</v>
      </c>
      <c r="I1941" s="77">
        <v>47.559666666666665</v>
      </c>
      <c r="J1941" s="77">
        <v>45.369</v>
      </c>
      <c r="K1941" s="77">
        <v>37.43</v>
      </c>
      <c r="L1941" s="77">
        <v>41.309999999999995</v>
      </c>
      <c r="M1941" s="77">
        <v>37.119999999999997</v>
      </c>
    </row>
    <row r="1942" spans="1:13" ht="12" x14ac:dyDescent="0.25">
      <c r="A1942" s="2">
        <v>1053.04</v>
      </c>
      <c r="B1942" s="77">
        <v>48.704666666666661</v>
      </c>
      <c r="C1942" s="77">
        <v>46.021999999999998</v>
      </c>
      <c r="D1942" s="77">
        <v>37.475000000000001</v>
      </c>
      <c r="E1942" s="77">
        <v>37.648666666666664</v>
      </c>
      <c r="F1942" s="77">
        <v>49.469666666666662</v>
      </c>
      <c r="G1942" s="77">
        <v>40.812333333333335</v>
      </c>
      <c r="H1942" s="77">
        <v>47.417666666666662</v>
      </c>
      <c r="I1942" s="77">
        <v>48.338666666666661</v>
      </c>
      <c r="J1942" s="77">
        <v>45.787666666666667</v>
      </c>
      <c r="K1942" s="77">
        <v>37.993666666666662</v>
      </c>
      <c r="L1942" s="77">
        <v>41.55233333333333</v>
      </c>
      <c r="M1942" s="77">
        <v>37.460333333333331</v>
      </c>
    </row>
    <row r="1943" spans="1:13" ht="12" x14ac:dyDescent="0.25">
      <c r="A1943" s="2">
        <v>1053.46</v>
      </c>
      <c r="B1943" s="77">
        <v>48.257666666666665</v>
      </c>
      <c r="C1943" s="77">
        <v>45.540999999999997</v>
      </c>
      <c r="D1943" s="77">
        <v>37.428999999999995</v>
      </c>
      <c r="E1943" s="77">
        <v>37.087333333333333</v>
      </c>
      <c r="F1943" s="77">
        <v>49.241000000000007</v>
      </c>
      <c r="G1943" s="77">
        <v>40.760333333333335</v>
      </c>
      <c r="H1943" s="77">
        <v>47.093999999999994</v>
      </c>
      <c r="I1943" s="77">
        <v>47.911333333333324</v>
      </c>
      <c r="J1943" s="77">
        <v>45.133333333333333</v>
      </c>
      <c r="K1943" s="77">
        <v>37.433666666666667</v>
      </c>
      <c r="L1943" s="77">
        <v>40.965000000000003</v>
      </c>
      <c r="M1943" s="77">
        <v>37.371000000000002</v>
      </c>
    </row>
    <row r="1944" spans="1:13" ht="12" x14ac:dyDescent="0.25">
      <c r="A1944" s="2">
        <v>1053.8800000000001</v>
      </c>
      <c r="B1944" s="77">
        <v>47.79933333333333</v>
      </c>
      <c r="C1944" s="77">
        <v>45.757666666666665</v>
      </c>
      <c r="D1944" s="77">
        <v>36.647333333333336</v>
      </c>
      <c r="E1944" s="77">
        <v>37.284999999999997</v>
      </c>
      <c r="F1944" s="77">
        <v>49.282333333333334</v>
      </c>
      <c r="G1944" s="77">
        <v>40.256666666666668</v>
      </c>
      <c r="H1944" s="77">
        <v>46.9</v>
      </c>
      <c r="I1944" s="77">
        <v>47.71</v>
      </c>
      <c r="J1944" s="77">
        <v>45.123666666666672</v>
      </c>
      <c r="K1944" s="77">
        <v>37.637666666666668</v>
      </c>
      <c r="L1944" s="77">
        <v>40.596333333333327</v>
      </c>
      <c r="M1944" s="77">
        <v>37.420999999999999</v>
      </c>
    </row>
    <row r="1945" spans="1:13" ht="12" x14ac:dyDescent="0.25">
      <c r="A1945" s="2">
        <v>1054.3</v>
      </c>
      <c r="B1945" s="77">
        <v>48.305000000000007</v>
      </c>
      <c r="C1945" s="77">
        <v>46.233333333333327</v>
      </c>
      <c r="D1945" s="77">
        <v>36.687333333333335</v>
      </c>
      <c r="E1945" s="77">
        <v>37.63366666666667</v>
      </c>
      <c r="F1945" s="77">
        <v>50.027999999999999</v>
      </c>
      <c r="G1945" s="77">
        <v>41.040666666666674</v>
      </c>
      <c r="H1945" s="77">
        <v>47.382333333333328</v>
      </c>
      <c r="I1945" s="77">
        <v>48.168333333333329</v>
      </c>
      <c r="J1945" s="77">
        <v>45.313333333333333</v>
      </c>
      <c r="K1945" s="77">
        <v>38.309666666666665</v>
      </c>
      <c r="L1945" s="77">
        <v>40.782666666666664</v>
      </c>
      <c r="M1945" s="77">
        <v>38.155333333333331</v>
      </c>
    </row>
    <row r="1946" spans="1:13" ht="12" x14ac:dyDescent="0.25">
      <c r="A1946" s="2">
        <v>1054.72</v>
      </c>
      <c r="B1946" s="77">
        <v>48.711000000000006</v>
      </c>
      <c r="C1946" s="77">
        <v>46.308333333333337</v>
      </c>
      <c r="D1946" s="77">
        <v>36.536666666666669</v>
      </c>
      <c r="E1946" s="77">
        <v>37.590333333333341</v>
      </c>
      <c r="F1946" s="77">
        <v>50.599666666666657</v>
      </c>
      <c r="G1946" s="77">
        <v>41.144666666666666</v>
      </c>
      <c r="H1946" s="77">
        <v>47.362000000000002</v>
      </c>
      <c r="I1946" s="77">
        <v>48.115666666666669</v>
      </c>
      <c r="J1946" s="77">
        <v>45.578666666666663</v>
      </c>
      <c r="K1946" s="77">
        <v>38.437333333333335</v>
      </c>
      <c r="L1946" s="77">
        <v>40.356999999999999</v>
      </c>
      <c r="M1946" s="77">
        <v>38.143000000000001</v>
      </c>
    </row>
    <row r="1947" spans="1:13" ht="12" x14ac:dyDescent="0.25">
      <c r="A1947" s="2">
        <v>1055.1400000000001</v>
      </c>
      <c r="B1947" s="77">
        <v>48.495000000000005</v>
      </c>
      <c r="C1947" s="77">
        <v>46.270666666666671</v>
      </c>
      <c r="D1947" s="77">
        <v>37.054000000000002</v>
      </c>
      <c r="E1947" s="77">
        <v>37.895333333333333</v>
      </c>
      <c r="F1947" s="77">
        <v>50.481333333333339</v>
      </c>
      <c r="G1947" s="77">
        <v>41.442999999999998</v>
      </c>
      <c r="H1947" s="77">
        <v>47.723666666666666</v>
      </c>
      <c r="I1947" s="77">
        <v>48.515999999999998</v>
      </c>
      <c r="J1947" s="77">
        <v>45.524333333333338</v>
      </c>
      <c r="K1947" s="77">
        <v>38.599666666666671</v>
      </c>
      <c r="L1947" s="77">
        <v>40.594000000000001</v>
      </c>
      <c r="M1947" s="77">
        <v>38.534333333333336</v>
      </c>
    </row>
    <row r="1948" spans="1:13" ht="12" x14ac:dyDescent="0.25">
      <c r="A1948" s="2">
        <v>1055.55</v>
      </c>
      <c r="B1948" s="77">
        <v>47.75866666666667</v>
      </c>
      <c r="C1948" s="77">
        <v>46.380666666666663</v>
      </c>
      <c r="D1948" s="77">
        <v>36.703333333333333</v>
      </c>
      <c r="E1948" s="77">
        <v>37.507666666666665</v>
      </c>
      <c r="F1948" s="77">
        <v>50.406333333333329</v>
      </c>
      <c r="G1948" s="77">
        <v>41.343666666666671</v>
      </c>
      <c r="H1948" s="77">
        <v>47.436666666666667</v>
      </c>
      <c r="I1948" s="77">
        <v>48.192</v>
      </c>
      <c r="J1948" s="77">
        <v>45.031666666666659</v>
      </c>
      <c r="K1948" s="77">
        <v>38.218666666666664</v>
      </c>
      <c r="L1948" s="77">
        <v>40.32566666666667</v>
      </c>
      <c r="M1948" s="77">
        <v>38.473666666666666</v>
      </c>
    </row>
    <row r="1949" spans="1:13" ht="12" x14ac:dyDescent="0.25">
      <c r="A1949" s="2">
        <v>1055.97</v>
      </c>
      <c r="B1949" s="77">
        <v>47.347333333333331</v>
      </c>
      <c r="C1949" s="77">
        <v>46.535333333333334</v>
      </c>
      <c r="D1949" s="77">
        <v>36.915999999999997</v>
      </c>
      <c r="E1949" s="77">
        <v>37.542666666666662</v>
      </c>
      <c r="F1949" s="77">
        <v>50.663666666666671</v>
      </c>
      <c r="G1949" s="77">
        <v>41.11033333333333</v>
      </c>
      <c r="H1949" s="77">
        <v>47.300000000000004</v>
      </c>
      <c r="I1949" s="77">
        <v>48.407333333333327</v>
      </c>
      <c r="J1949" s="77">
        <v>44.621333333333332</v>
      </c>
      <c r="K1949" s="77">
        <v>38.00566666666667</v>
      </c>
      <c r="L1949" s="77">
        <v>40.522333333333336</v>
      </c>
      <c r="M1949" s="77">
        <v>38.770000000000003</v>
      </c>
    </row>
    <row r="1950" spans="1:13" ht="12" x14ac:dyDescent="0.25">
      <c r="A1950" s="2">
        <v>1056.3900000000001</v>
      </c>
      <c r="B1950" s="77">
        <v>46.786666666666669</v>
      </c>
      <c r="C1950" s="77">
        <v>46.711666666666666</v>
      </c>
      <c r="D1950" s="77">
        <v>36.330000000000005</v>
      </c>
      <c r="E1950" s="77">
        <v>37.181000000000004</v>
      </c>
      <c r="F1950" s="77">
        <v>49.887999999999998</v>
      </c>
      <c r="G1950" s="77">
        <v>40.774999999999999</v>
      </c>
      <c r="H1950" s="77">
        <v>47.115333333333332</v>
      </c>
      <c r="I1950" s="77">
        <v>47.727333333333341</v>
      </c>
      <c r="J1950" s="77">
        <v>43.934000000000005</v>
      </c>
      <c r="K1950" s="77">
        <v>37.112333333333332</v>
      </c>
      <c r="L1950" s="77">
        <v>39.915999999999997</v>
      </c>
      <c r="M1950" s="77">
        <v>38.198333333333331</v>
      </c>
    </row>
    <row r="1951" spans="1:13" ht="12" x14ac:dyDescent="0.25">
      <c r="A1951" s="2">
        <v>1056.81</v>
      </c>
      <c r="B1951" s="77">
        <v>47.449000000000005</v>
      </c>
      <c r="C1951" s="77">
        <v>47.228000000000002</v>
      </c>
      <c r="D1951" s="77">
        <v>36.49366666666667</v>
      </c>
      <c r="E1951" s="77">
        <v>37.218999999999994</v>
      </c>
      <c r="F1951" s="77">
        <v>49.75333333333333</v>
      </c>
      <c r="G1951" s="77">
        <v>40.725000000000001</v>
      </c>
      <c r="H1951" s="77">
        <v>47.496333333333332</v>
      </c>
      <c r="I1951" s="77">
        <v>48.194333333333333</v>
      </c>
      <c r="J1951" s="77">
        <v>44.050999999999995</v>
      </c>
      <c r="K1951" s="77">
        <v>37.100333333333332</v>
      </c>
      <c r="L1951" s="77">
        <v>39.75</v>
      </c>
      <c r="M1951" s="77">
        <v>38.547999999999995</v>
      </c>
    </row>
    <row r="1952" spans="1:13" ht="12" x14ac:dyDescent="0.25">
      <c r="A1952" s="2">
        <v>1057.23</v>
      </c>
      <c r="B1952" s="77">
        <v>48.657999999999994</v>
      </c>
      <c r="C1952" s="77">
        <v>47.407333333333334</v>
      </c>
      <c r="D1952" s="77">
        <v>37.395333333333333</v>
      </c>
      <c r="E1952" s="77">
        <v>37.447000000000003</v>
      </c>
      <c r="F1952" s="77">
        <v>50.604666666666667</v>
      </c>
      <c r="G1952" s="77">
        <v>41.786000000000001</v>
      </c>
      <c r="H1952" s="77">
        <v>48.240999999999993</v>
      </c>
      <c r="I1952" s="77">
        <v>49.315666666666665</v>
      </c>
      <c r="J1952" s="77">
        <v>45.014333333333333</v>
      </c>
      <c r="K1952" s="77">
        <v>37.839666666666666</v>
      </c>
      <c r="L1952" s="77">
        <v>40.308333333333337</v>
      </c>
      <c r="M1952" s="77">
        <v>39.870666666666665</v>
      </c>
    </row>
    <row r="1953" spans="1:13" ht="12" x14ac:dyDescent="0.25">
      <c r="A1953" s="2">
        <v>1057.6500000000001</v>
      </c>
      <c r="B1953" s="77">
        <v>49.841000000000001</v>
      </c>
      <c r="C1953" s="77">
        <v>47.807333333333332</v>
      </c>
      <c r="D1953" s="77">
        <v>37.743000000000002</v>
      </c>
      <c r="E1953" s="77">
        <v>37.498666666666665</v>
      </c>
      <c r="F1953" s="77">
        <v>51.11966666666666</v>
      </c>
      <c r="G1953" s="77">
        <v>41.497</v>
      </c>
      <c r="H1953" s="77">
        <v>48.033666666666669</v>
      </c>
      <c r="I1953" s="77">
        <v>49.592000000000006</v>
      </c>
      <c r="J1953" s="77">
        <v>45.137333333333338</v>
      </c>
      <c r="K1953" s="77">
        <v>38.193333333333328</v>
      </c>
      <c r="L1953" s="77">
        <v>40.594333333333331</v>
      </c>
      <c r="M1953" s="77">
        <v>39.854333333333336</v>
      </c>
    </row>
    <row r="1954" spans="1:13" ht="12" x14ac:dyDescent="0.25">
      <c r="A1954" s="2">
        <v>1058.06</v>
      </c>
      <c r="B1954" s="77">
        <v>49.989333333333342</v>
      </c>
      <c r="C1954" s="77">
        <v>47.663333333333334</v>
      </c>
      <c r="D1954" s="77">
        <v>38.107333333333337</v>
      </c>
      <c r="E1954" s="77">
        <v>37.211666666666666</v>
      </c>
      <c r="F1954" s="77">
        <v>51.279333333333334</v>
      </c>
      <c r="G1954" s="77">
        <v>41.794999999999995</v>
      </c>
      <c r="H1954" s="77">
        <v>48.015666666666675</v>
      </c>
      <c r="I1954" s="77">
        <v>48.963999999999999</v>
      </c>
      <c r="J1954" s="77">
        <v>45.518000000000001</v>
      </c>
      <c r="K1954" s="77">
        <v>38.63666666666667</v>
      </c>
      <c r="L1954" s="77">
        <v>40.934333333333335</v>
      </c>
      <c r="M1954" s="77">
        <v>39.887666666666668</v>
      </c>
    </row>
    <row r="1955" spans="1:13" ht="12" x14ac:dyDescent="0.25">
      <c r="A1955" s="2">
        <v>1058.48</v>
      </c>
      <c r="B1955" s="77">
        <v>49.211666666666666</v>
      </c>
      <c r="C1955" s="77">
        <v>47.551000000000009</v>
      </c>
      <c r="D1955" s="77">
        <v>37.288666666666664</v>
      </c>
      <c r="E1955" s="77">
        <v>36.425666666666665</v>
      </c>
      <c r="F1955" s="77">
        <v>50.579666666666661</v>
      </c>
      <c r="G1955" s="77">
        <v>41.434333333333335</v>
      </c>
      <c r="H1955" s="77">
        <v>47.605666666666671</v>
      </c>
      <c r="I1955" s="77">
        <v>48.343666666666671</v>
      </c>
      <c r="J1955" s="77">
        <v>45.565666666666665</v>
      </c>
      <c r="K1955" s="77">
        <v>37.905333333333331</v>
      </c>
      <c r="L1955" s="77">
        <v>40.173666666666669</v>
      </c>
      <c r="M1955" s="77">
        <v>39.157000000000004</v>
      </c>
    </row>
    <row r="1956" spans="1:13" ht="12" x14ac:dyDescent="0.25">
      <c r="A1956" s="2">
        <v>1058.9000000000001</v>
      </c>
      <c r="B1956" s="77">
        <v>48.295999999999992</v>
      </c>
      <c r="C1956" s="77">
        <v>47.341666666666669</v>
      </c>
      <c r="D1956" s="77">
        <v>37.008000000000003</v>
      </c>
      <c r="E1956" s="77">
        <v>35.959666666666671</v>
      </c>
      <c r="F1956" s="77">
        <v>49.749666666666663</v>
      </c>
      <c r="G1956" s="77">
        <v>40.643666666666661</v>
      </c>
      <c r="H1956" s="77">
        <v>46.704000000000001</v>
      </c>
      <c r="I1956" s="77">
        <v>47.780999999999999</v>
      </c>
      <c r="J1956" s="77">
        <v>45.137</v>
      </c>
      <c r="K1956" s="77">
        <v>36.449000000000005</v>
      </c>
      <c r="L1956" s="77">
        <v>39.811</v>
      </c>
      <c r="M1956" s="77">
        <v>38.606999999999999</v>
      </c>
    </row>
    <row r="1957" spans="1:13" ht="12" x14ac:dyDescent="0.25">
      <c r="A1957" s="2">
        <v>1059.32</v>
      </c>
      <c r="B1957" s="77">
        <v>47.78</v>
      </c>
      <c r="C1957" s="77">
        <v>47.413666666666664</v>
      </c>
      <c r="D1957" s="77">
        <v>37.447333333333333</v>
      </c>
      <c r="E1957" s="77">
        <v>35.925999999999995</v>
      </c>
      <c r="F1957" s="77">
        <v>49.941666666666663</v>
      </c>
      <c r="G1957" s="77">
        <v>40.566000000000003</v>
      </c>
      <c r="H1957" s="77">
        <v>47.055666666666667</v>
      </c>
      <c r="I1957" s="77">
        <v>48.011000000000003</v>
      </c>
      <c r="J1957" s="77">
        <v>44.702999999999996</v>
      </c>
      <c r="K1957" s="77">
        <v>36.134999999999998</v>
      </c>
      <c r="L1957" s="77">
        <v>39.339333333333336</v>
      </c>
      <c r="M1957" s="77">
        <v>38.56666666666667</v>
      </c>
    </row>
    <row r="1958" spans="1:13" ht="12" x14ac:dyDescent="0.25">
      <c r="A1958" s="2">
        <v>1059.74</v>
      </c>
      <c r="B1958" s="77">
        <v>46.978000000000002</v>
      </c>
      <c r="C1958" s="77">
        <v>47.523333333333333</v>
      </c>
      <c r="D1958" s="77">
        <v>37.738</v>
      </c>
      <c r="E1958" s="77">
        <v>35.750999999999998</v>
      </c>
      <c r="F1958" s="77">
        <v>49.927999999999997</v>
      </c>
      <c r="G1958" s="77">
        <v>40.741000000000007</v>
      </c>
      <c r="H1958" s="77">
        <v>46.81966666666667</v>
      </c>
      <c r="I1958" s="77">
        <v>48.547333333333334</v>
      </c>
      <c r="J1958" s="77">
        <v>44.435666666666663</v>
      </c>
      <c r="K1958" s="77">
        <v>36.512666666666668</v>
      </c>
      <c r="L1958" s="77">
        <v>38.582000000000001</v>
      </c>
      <c r="M1958" s="77">
        <v>38.767000000000003</v>
      </c>
    </row>
    <row r="1959" spans="1:13" ht="12" x14ac:dyDescent="0.25">
      <c r="A1959" s="2">
        <v>1060.1600000000001</v>
      </c>
      <c r="B1959" s="77">
        <v>47.226666666666667</v>
      </c>
      <c r="C1959" s="77">
        <v>47.56733333333333</v>
      </c>
      <c r="D1959" s="77">
        <v>37.801000000000009</v>
      </c>
      <c r="E1959" s="77">
        <v>35.334666666666664</v>
      </c>
      <c r="F1959" s="77">
        <v>49.236333333333334</v>
      </c>
      <c r="G1959" s="77">
        <v>40.183333333333337</v>
      </c>
      <c r="H1959" s="77">
        <v>47.119333333333337</v>
      </c>
      <c r="I1959" s="77">
        <v>48.366999999999997</v>
      </c>
      <c r="J1959" s="77">
        <v>44.010666666666658</v>
      </c>
      <c r="K1959" s="77">
        <v>36.212666666666671</v>
      </c>
      <c r="L1959" s="77">
        <v>38.630666666666663</v>
      </c>
      <c r="M1959" s="77">
        <v>38.340333333333334</v>
      </c>
    </row>
    <row r="1960" spans="1:13" ht="12" x14ac:dyDescent="0.25">
      <c r="A1960" s="2">
        <v>1060.57</v>
      </c>
      <c r="B1960" s="77">
        <v>48.372999999999998</v>
      </c>
      <c r="C1960" s="77">
        <v>47.967666666666666</v>
      </c>
      <c r="D1960" s="77">
        <v>38.146333333333331</v>
      </c>
      <c r="E1960" s="77">
        <v>36.253666666666668</v>
      </c>
      <c r="F1960" s="77">
        <v>49.485999999999997</v>
      </c>
      <c r="G1960" s="77">
        <v>39.901333333333334</v>
      </c>
      <c r="H1960" s="77">
        <v>47.971000000000004</v>
      </c>
      <c r="I1960" s="77">
        <v>48.905333333333338</v>
      </c>
      <c r="J1960" s="77">
        <v>44.230666666666671</v>
      </c>
      <c r="K1960" s="77">
        <v>36.175666666666672</v>
      </c>
      <c r="L1960" s="77">
        <v>39.327666666666666</v>
      </c>
      <c r="M1960" s="77">
        <v>38.12833333333333</v>
      </c>
    </row>
    <row r="1961" spans="1:13" ht="12" x14ac:dyDescent="0.25">
      <c r="A1961" s="2">
        <v>1060.99</v>
      </c>
      <c r="B1961" s="77">
        <v>48.289333333333332</v>
      </c>
      <c r="C1961" s="77">
        <v>48.204333333333331</v>
      </c>
      <c r="D1961" s="77">
        <v>37.774333333333338</v>
      </c>
      <c r="E1961" s="77">
        <v>36.874666666666663</v>
      </c>
      <c r="F1961" s="77">
        <v>48.493333333333339</v>
      </c>
      <c r="G1961" s="77">
        <v>38.74966666666667</v>
      </c>
      <c r="H1961" s="77">
        <v>48.12833333333333</v>
      </c>
      <c r="I1961" s="77">
        <v>48.68566666666667</v>
      </c>
      <c r="J1961" s="77">
        <v>44.169999999999995</v>
      </c>
      <c r="K1961" s="77">
        <v>35.894333333333329</v>
      </c>
      <c r="L1961" s="77">
        <v>40.091000000000001</v>
      </c>
      <c r="M1961" s="77">
        <v>37.756333333333338</v>
      </c>
    </row>
    <row r="1962" spans="1:13" ht="12" x14ac:dyDescent="0.25">
      <c r="A1962" s="2">
        <v>1061.4100000000001</v>
      </c>
      <c r="B1962" s="77">
        <v>48.251333333333342</v>
      </c>
      <c r="C1962" s="77">
        <v>48.593999999999994</v>
      </c>
      <c r="D1962" s="77">
        <v>37.455666666666666</v>
      </c>
      <c r="E1962" s="77">
        <v>36.977333333333334</v>
      </c>
      <c r="F1962" s="77">
        <v>48.002333333333333</v>
      </c>
      <c r="G1962" s="77">
        <v>39.078333333333333</v>
      </c>
      <c r="H1962" s="77">
        <v>48.811</v>
      </c>
      <c r="I1962" s="77">
        <v>48.436666666666667</v>
      </c>
      <c r="J1962" s="77">
        <v>44.079000000000001</v>
      </c>
      <c r="K1962" s="77">
        <v>35.483333333333341</v>
      </c>
      <c r="L1962" s="77">
        <v>40.374666666666663</v>
      </c>
      <c r="M1962" s="77">
        <v>37.757999999999996</v>
      </c>
    </row>
    <row r="1963" spans="1:13" ht="12" x14ac:dyDescent="0.25">
      <c r="A1963" s="2">
        <v>1061.83</v>
      </c>
      <c r="B1963" s="77">
        <v>47.691000000000003</v>
      </c>
      <c r="C1963" s="77">
        <v>47.902333333333331</v>
      </c>
      <c r="D1963" s="77">
        <v>37.150666666666666</v>
      </c>
      <c r="E1963" s="77">
        <v>36.721666666666671</v>
      </c>
      <c r="F1963" s="77">
        <v>46.952666666666666</v>
      </c>
      <c r="G1963" s="77">
        <v>38.440666666666665</v>
      </c>
      <c r="H1963" s="77">
        <v>48.283999999999999</v>
      </c>
      <c r="I1963" s="77">
        <v>47.824000000000005</v>
      </c>
      <c r="J1963" s="77">
        <v>43.471666666666671</v>
      </c>
      <c r="K1963" s="77">
        <v>34.831666666666671</v>
      </c>
      <c r="L1963" s="77">
        <v>40.42766666666666</v>
      </c>
      <c r="M1963" s="77">
        <v>37.213666666666661</v>
      </c>
    </row>
    <row r="1964" spans="1:13" ht="12" x14ac:dyDescent="0.25">
      <c r="A1964" s="2">
        <v>1062.25</v>
      </c>
      <c r="B1964" s="77">
        <v>48.341000000000001</v>
      </c>
      <c r="C1964" s="77">
        <v>48.114666666666665</v>
      </c>
      <c r="D1964" s="77">
        <v>36.993666666666662</v>
      </c>
      <c r="E1964" s="77">
        <v>36.886333333333333</v>
      </c>
      <c r="F1964" s="77">
        <v>46.920666666666669</v>
      </c>
      <c r="G1964" s="77">
        <v>38.259</v>
      </c>
      <c r="H1964" s="77">
        <v>47.896999999999998</v>
      </c>
      <c r="I1964" s="77">
        <v>47.813333333333333</v>
      </c>
      <c r="J1964" s="77">
        <v>43.881333333333338</v>
      </c>
      <c r="K1964" s="77">
        <v>35.006666666666668</v>
      </c>
      <c r="L1964" s="77">
        <v>40.792333333333339</v>
      </c>
      <c r="M1964" s="77">
        <v>36.864333333333335</v>
      </c>
    </row>
    <row r="1965" spans="1:13" ht="12" x14ac:dyDescent="0.25">
      <c r="A1965" s="2">
        <v>1062.6600000000001</v>
      </c>
      <c r="B1965" s="77">
        <v>48.436</v>
      </c>
      <c r="C1965" s="77">
        <v>47.217000000000006</v>
      </c>
      <c r="D1965" s="77">
        <v>36.303000000000004</v>
      </c>
      <c r="E1965" s="77">
        <v>35.996333333333332</v>
      </c>
      <c r="F1965" s="77">
        <v>45.971666666666664</v>
      </c>
      <c r="G1965" s="77">
        <v>38.467999999999996</v>
      </c>
      <c r="H1965" s="77">
        <v>47.842000000000006</v>
      </c>
      <c r="I1965" s="77">
        <v>47.19233333333333</v>
      </c>
      <c r="J1965" s="77">
        <v>42.817</v>
      </c>
      <c r="K1965" s="77">
        <v>34.079666666666668</v>
      </c>
      <c r="L1965" s="77">
        <v>40.909333333333329</v>
      </c>
      <c r="M1965" s="77">
        <v>35.94533333333333</v>
      </c>
    </row>
    <row r="1966" spans="1:13" ht="12" x14ac:dyDescent="0.25">
      <c r="A1966" s="2">
        <v>1063.08</v>
      </c>
      <c r="B1966" s="77">
        <v>47.002000000000002</v>
      </c>
      <c r="C1966" s="77">
        <v>46.152000000000008</v>
      </c>
      <c r="D1966" s="77">
        <v>35.734666666666662</v>
      </c>
      <c r="E1966" s="77">
        <v>34.865000000000002</v>
      </c>
      <c r="F1966" s="77">
        <v>44.317</v>
      </c>
      <c r="G1966" s="77">
        <v>37.445</v>
      </c>
      <c r="H1966" s="77">
        <v>46.295999999999999</v>
      </c>
      <c r="I1966" s="77">
        <v>45.478666666666669</v>
      </c>
      <c r="J1966" s="77">
        <v>41.195666666666668</v>
      </c>
      <c r="K1966" s="77">
        <v>32.923333333333339</v>
      </c>
      <c r="L1966" s="77">
        <v>39.910666666666664</v>
      </c>
      <c r="M1966" s="77">
        <v>35.208666666666666</v>
      </c>
    </row>
    <row r="1967" spans="1:13" ht="12" x14ac:dyDescent="0.25">
      <c r="A1967" s="2">
        <v>1063.5</v>
      </c>
      <c r="B1967" s="77">
        <v>46.755666666666663</v>
      </c>
      <c r="C1967" s="77">
        <v>46.319333333333333</v>
      </c>
      <c r="D1967" s="77">
        <v>35.811</v>
      </c>
      <c r="E1967" s="77">
        <v>34.262999999999998</v>
      </c>
      <c r="F1967" s="77">
        <v>43.126666666666665</v>
      </c>
      <c r="G1967" s="77">
        <v>37.727666666666664</v>
      </c>
      <c r="H1967" s="77">
        <v>46.438000000000009</v>
      </c>
      <c r="I1967" s="77">
        <v>45.001333333333342</v>
      </c>
      <c r="J1967" s="77">
        <v>40.31733333333333</v>
      </c>
      <c r="K1967" s="77">
        <v>32.800000000000004</v>
      </c>
      <c r="L1967" s="77">
        <v>40.299666666666667</v>
      </c>
      <c r="M1967" s="77">
        <v>34.958333333333336</v>
      </c>
    </row>
    <row r="1968" spans="1:13" ht="12" x14ac:dyDescent="0.25">
      <c r="A1968" s="2">
        <v>1063.92</v>
      </c>
      <c r="B1968" s="77">
        <v>46.927999999999997</v>
      </c>
      <c r="C1968" s="77">
        <v>45.893666666666668</v>
      </c>
      <c r="D1968" s="77">
        <v>35.311</v>
      </c>
      <c r="E1968" s="77">
        <v>33.285333333333334</v>
      </c>
      <c r="F1968" s="77">
        <v>42.006999999999998</v>
      </c>
      <c r="G1968" s="77">
        <v>37.067666666666668</v>
      </c>
      <c r="H1968" s="77">
        <v>46.221000000000004</v>
      </c>
      <c r="I1968" s="77">
        <v>44.514333333333333</v>
      </c>
      <c r="J1968" s="77">
        <v>40.365666666666662</v>
      </c>
      <c r="K1968" s="77">
        <v>32.905000000000001</v>
      </c>
      <c r="L1968" s="77">
        <v>40.877333333333333</v>
      </c>
      <c r="M1968" s="77">
        <v>34.173333333333339</v>
      </c>
    </row>
    <row r="1969" spans="1:13" ht="12" x14ac:dyDescent="0.25">
      <c r="A1969" s="2">
        <v>1064.3399999999999</v>
      </c>
      <c r="B1969" s="77">
        <v>47.896999999999998</v>
      </c>
      <c r="C1969" s="77">
        <v>46.056666666666672</v>
      </c>
      <c r="D1969" s="77">
        <v>35.506333333333338</v>
      </c>
      <c r="E1969" s="77">
        <v>33.404333333333334</v>
      </c>
      <c r="F1969" s="77">
        <v>42.232666666666667</v>
      </c>
      <c r="G1969" s="77">
        <v>37.422666666666665</v>
      </c>
      <c r="H1969" s="77">
        <v>46.782666666666671</v>
      </c>
      <c r="I1969" s="77">
        <v>45.308333333333337</v>
      </c>
      <c r="J1969" s="77">
        <v>41.697333333333333</v>
      </c>
      <c r="K1969" s="77">
        <v>33.677333333333337</v>
      </c>
      <c r="L1969" s="77">
        <v>41.79933333333333</v>
      </c>
      <c r="M1969" s="77">
        <v>34.94433333333334</v>
      </c>
    </row>
    <row r="1970" spans="1:13" ht="12" x14ac:dyDescent="0.25">
      <c r="A1970" s="2">
        <v>1064.75</v>
      </c>
      <c r="B1970" s="77">
        <v>48.571333333333335</v>
      </c>
      <c r="C1970" s="77">
        <v>47.396333333333338</v>
      </c>
      <c r="D1970" s="77">
        <v>36.110333333333337</v>
      </c>
      <c r="E1970" s="77">
        <v>33.344666666666669</v>
      </c>
      <c r="F1970" s="77">
        <v>42.991999999999997</v>
      </c>
      <c r="G1970" s="77">
        <v>38.501666666666665</v>
      </c>
      <c r="H1970" s="77">
        <v>46.877333333333333</v>
      </c>
      <c r="I1970" s="77">
        <v>45.676666666666669</v>
      </c>
      <c r="J1970" s="77">
        <v>43.305666666666667</v>
      </c>
      <c r="K1970" s="77">
        <v>34.731666666666662</v>
      </c>
      <c r="L1970" s="77">
        <v>42.21</v>
      </c>
      <c r="M1970" s="77">
        <v>35.196666666666665</v>
      </c>
    </row>
    <row r="1971" spans="1:13" ht="12" x14ac:dyDescent="0.25">
      <c r="A1971" s="2">
        <v>1065.17</v>
      </c>
      <c r="B1971" s="77">
        <v>49.011333333333333</v>
      </c>
      <c r="C1971" s="77">
        <v>47.642666666666663</v>
      </c>
      <c r="D1971" s="77">
        <v>36.963999999999999</v>
      </c>
      <c r="E1971" s="77">
        <v>33.034666666666666</v>
      </c>
      <c r="F1971" s="77">
        <v>43.983666666666672</v>
      </c>
      <c r="G1971" s="77">
        <v>39.402333333333331</v>
      </c>
      <c r="H1971" s="77">
        <v>47.213000000000001</v>
      </c>
      <c r="I1971" s="77">
        <v>45.942666666666668</v>
      </c>
      <c r="J1971" s="77">
        <v>44.454999999999991</v>
      </c>
      <c r="K1971" s="77">
        <v>35.514666666666663</v>
      </c>
      <c r="L1971" s="77">
        <v>42.515666666666668</v>
      </c>
      <c r="M1971" s="77">
        <v>35.766333333333336</v>
      </c>
    </row>
    <row r="1972" spans="1:13" ht="12" x14ac:dyDescent="0.25">
      <c r="A1972" s="2">
        <v>1065.5899999999999</v>
      </c>
      <c r="B1972" s="77">
        <v>48.903333333333336</v>
      </c>
      <c r="C1972" s="77">
        <v>47.690999999999995</v>
      </c>
      <c r="D1972" s="77">
        <v>37.487000000000002</v>
      </c>
      <c r="E1972" s="77">
        <v>33.468666666666671</v>
      </c>
      <c r="F1972" s="77">
        <v>44.5</v>
      </c>
      <c r="G1972" s="77">
        <v>39.923000000000002</v>
      </c>
      <c r="H1972" s="77">
        <v>47.107666666666667</v>
      </c>
      <c r="I1972" s="77">
        <v>45.931333333333335</v>
      </c>
      <c r="J1972" s="77">
        <v>45.465333333333341</v>
      </c>
      <c r="K1972" s="77">
        <v>36.224666666666671</v>
      </c>
      <c r="L1972" s="77">
        <v>43.837666666666671</v>
      </c>
      <c r="M1972" s="77">
        <v>36.19766666666667</v>
      </c>
    </row>
    <row r="1973" spans="1:13" ht="12" x14ac:dyDescent="0.25">
      <c r="A1973" s="2">
        <v>1066.01</v>
      </c>
      <c r="B1973" s="77">
        <v>48.529333333333341</v>
      </c>
      <c r="C1973" s="77">
        <v>47.903666666666673</v>
      </c>
      <c r="D1973" s="77">
        <v>36.967999999999996</v>
      </c>
      <c r="E1973" s="77">
        <v>32.910666666666664</v>
      </c>
      <c r="F1973" s="77">
        <v>44.18</v>
      </c>
      <c r="G1973" s="77">
        <v>39.563000000000002</v>
      </c>
      <c r="H1973" s="77">
        <v>46.265333333333331</v>
      </c>
      <c r="I1973" s="77">
        <v>44.900333333333329</v>
      </c>
      <c r="J1973" s="77">
        <v>45.611999999999995</v>
      </c>
      <c r="K1973" s="77">
        <v>36.447000000000003</v>
      </c>
      <c r="L1973" s="77">
        <v>43.733000000000004</v>
      </c>
      <c r="M1973" s="77">
        <v>35.055666666666667</v>
      </c>
    </row>
    <row r="1974" spans="1:13" ht="12" x14ac:dyDescent="0.25">
      <c r="A1974" s="2">
        <v>1066.42</v>
      </c>
      <c r="B1974" s="77">
        <v>48.209666666666664</v>
      </c>
      <c r="C1974" s="77">
        <v>47.798333333333325</v>
      </c>
      <c r="D1974" s="77">
        <v>36.988333333333337</v>
      </c>
      <c r="E1974" s="77">
        <v>33.126666666666665</v>
      </c>
      <c r="F1974" s="77">
        <v>43.804333333333339</v>
      </c>
      <c r="G1974" s="77">
        <v>39.847666666666662</v>
      </c>
      <c r="H1974" s="77">
        <v>46.867333333333328</v>
      </c>
      <c r="I1974" s="77">
        <v>44.528999999999996</v>
      </c>
      <c r="J1974" s="77">
        <v>46.023666666666664</v>
      </c>
      <c r="K1974" s="77">
        <v>36.215000000000003</v>
      </c>
      <c r="L1974" s="77">
        <v>43.604333333333329</v>
      </c>
      <c r="M1974" s="77">
        <v>34.753666666666668</v>
      </c>
    </row>
    <row r="1975" spans="1:13" ht="12" x14ac:dyDescent="0.25">
      <c r="A1975" s="2">
        <v>1066.8399999999999</v>
      </c>
      <c r="B1975" s="77">
        <v>48.372333333333337</v>
      </c>
      <c r="C1975" s="77">
        <v>48.36633333333333</v>
      </c>
      <c r="D1975" s="77">
        <v>37.201666666666661</v>
      </c>
      <c r="E1975" s="77">
        <v>35.053666666666665</v>
      </c>
      <c r="F1975" s="77">
        <v>44.058333333333337</v>
      </c>
      <c r="G1975" s="77">
        <v>39.978333333333332</v>
      </c>
      <c r="H1975" s="77">
        <v>47.705999999999996</v>
      </c>
      <c r="I1975" s="77">
        <v>45.711666666666666</v>
      </c>
      <c r="J1975" s="77">
        <v>46.881333333333338</v>
      </c>
      <c r="K1975" s="77">
        <v>36.543666666666667</v>
      </c>
      <c r="L1975" s="77">
        <v>43.285666666666664</v>
      </c>
      <c r="M1975" s="77">
        <v>35.440333333333335</v>
      </c>
    </row>
    <row r="1976" spans="1:13" ht="12" x14ac:dyDescent="0.25">
      <c r="A1976" s="2">
        <v>1067.26</v>
      </c>
      <c r="B1976" s="77">
        <v>49.410333333333334</v>
      </c>
      <c r="C1976" s="77">
        <v>48.501333333333342</v>
      </c>
      <c r="D1976" s="77">
        <v>38.76</v>
      </c>
      <c r="E1976" s="77">
        <v>36.864333333333327</v>
      </c>
      <c r="F1976" s="77">
        <v>46.068333333333335</v>
      </c>
      <c r="G1976" s="77">
        <v>40.588999999999999</v>
      </c>
      <c r="H1976" s="77">
        <v>48.318666666666665</v>
      </c>
      <c r="I1976" s="77">
        <v>46.916333333333334</v>
      </c>
      <c r="J1976" s="77">
        <v>47.756</v>
      </c>
      <c r="K1976" s="77">
        <v>38.360999999999997</v>
      </c>
      <c r="L1976" s="77">
        <v>43.905999999999999</v>
      </c>
      <c r="M1976" s="77">
        <v>37.368666666666662</v>
      </c>
    </row>
    <row r="1977" spans="1:13" ht="12" x14ac:dyDescent="0.25">
      <c r="A1977" s="2">
        <v>1067.68</v>
      </c>
      <c r="B1977" s="77">
        <v>50.536666666666669</v>
      </c>
      <c r="C1977" s="77">
        <v>49.053333333333335</v>
      </c>
      <c r="D1977" s="77">
        <v>39.43966666666666</v>
      </c>
      <c r="E1977" s="77">
        <v>37.651666666666664</v>
      </c>
      <c r="F1977" s="77">
        <v>47.288333333333334</v>
      </c>
      <c r="G1977" s="77">
        <v>41.034333333333336</v>
      </c>
      <c r="H1977" s="77">
        <v>49.214333333333336</v>
      </c>
      <c r="I1977" s="77">
        <v>47.359000000000002</v>
      </c>
      <c r="J1977" s="77">
        <v>48.898333333333333</v>
      </c>
      <c r="K1977" s="77">
        <v>39.792000000000002</v>
      </c>
      <c r="L1977" s="77">
        <v>44.037666666666667</v>
      </c>
      <c r="M1977" s="77">
        <v>38.286999999999999</v>
      </c>
    </row>
    <row r="1978" spans="1:13" ht="12" x14ac:dyDescent="0.25">
      <c r="A1978" s="2">
        <v>1068.0999999999999</v>
      </c>
      <c r="B1978" s="77">
        <v>51.024999999999999</v>
      </c>
      <c r="C1978" s="77">
        <v>49.32</v>
      </c>
      <c r="D1978" s="77">
        <v>39.823333333333331</v>
      </c>
      <c r="E1978" s="77">
        <v>37.782000000000004</v>
      </c>
      <c r="F1978" s="77">
        <v>46.892666666666663</v>
      </c>
      <c r="G1978" s="77">
        <v>41.387666666666661</v>
      </c>
      <c r="H1978" s="77">
        <v>49.324000000000005</v>
      </c>
      <c r="I1978" s="77">
        <v>46.55466666666667</v>
      </c>
      <c r="J1978" s="77">
        <v>49.605333333333334</v>
      </c>
      <c r="K1978" s="77">
        <v>39.829666666666668</v>
      </c>
      <c r="L1978" s="77">
        <v>44.141999999999996</v>
      </c>
      <c r="M1978" s="77">
        <v>38.511666666666663</v>
      </c>
    </row>
    <row r="1979" spans="1:13" ht="12" x14ac:dyDescent="0.25">
      <c r="A1979" s="2">
        <v>1068.51</v>
      </c>
      <c r="B1979" s="77">
        <v>52.008000000000003</v>
      </c>
      <c r="C1979" s="77">
        <v>49.443666666666665</v>
      </c>
      <c r="D1979" s="77">
        <v>39.879333333333335</v>
      </c>
      <c r="E1979" s="77">
        <v>38.146000000000008</v>
      </c>
      <c r="F1979" s="77">
        <v>46.343666666666671</v>
      </c>
      <c r="G1979" s="77">
        <v>41.229000000000006</v>
      </c>
      <c r="H1979" s="77">
        <v>49.353000000000002</v>
      </c>
      <c r="I1979" s="77">
        <v>45.972666666666669</v>
      </c>
      <c r="J1979" s="77">
        <v>49.982666666666667</v>
      </c>
      <c r="K1979" s="77">
        <v>39.633000000000003</v>
      </c>
      <c r="L1979" s="77">
        <v>45.067666666666668</v>
      </c>
      <c r="M1979" s="77">
        <v>38.215666666666664</v>
      </c>
    </row>
    <row r="1980" spans="1:13" ht="12" x14ac:dyDescent="0.25">
      <c r="A1980" s="2">
        <v>1068.93</v>
      </c>
      <c r="B1980" s="77">
        <v>51.665333333333336</v>
      </c>
      <c r="C1980" s="77">
        <v>49.772333333333336</v>
      </c>
      <c r="D1980" s="77">
        <v>39.737333333333332</v>
      </c>
      <c r="E1980" s="77">
        <v>38.238</v>
      </c>
      <c r="F1980" s="77">
        <v>46.569999999999993</v>
      </c>
      <c r="G1980" s="77">
        <v>40.655666666666669</v>
      </c>
      <c r="H1980" s="77">
        <v>49.073</v>
      </c>
      <c r="I1980" s="77">
        <v>44.915333333333336</v>
      </c>
      <c r="J1980" s="77">
        <v>49.710666666666668</v>
      </c>
      <c r="K1980" s="77">
        <v>38.975999999999999</v>
      </c>
      <c r="L1980" s="77">
        <v>44.861666666666672</v>
      </c>
      <c r="M1980" s="77">
        <v>38.756</v>
      </c>
    </row>
    <row r="1981" spans="1:13" ht="12" x14ac:dyDescent="0.25">
      <c r="A1981" s="2">
        <v>1069.3499999999999</v>
      </c>
      <c r="B1981" s="77">
        <v>51.125666666666667</v>
      </c>
      <c r="C1981" s="77">
        <v>50.445666666666661</v>
      </c>
      <c r="D1981" s="77">
        <v>39.633333333333333</v>
      </c>
      <c r="E1981" s="77">
        <v>38.385666666666673</v>
      </c>
      <c r="F1981" s="77">
        <v>47.006</v>
      </c>
      <c r="G1981" s="77">
        <v>41.165333333333336</v>
      </c>
      <c r="H1981" s="77">
        <v>49.904333333333334</v>
      </c>
      <c r="I1981" s="77">
        <v>44.831333333333333</v>
      </c>
      <c r="J1981" s="77">
        <v>50.222999999999992</v>
      </c>
      <c r="K1981" s="77">
        <v>39.864666666666665</v>
      </c>
      <c r="L1981" s="77">
        <v>45.131333333333338</v>
      </c>
      <c r="M1981" s="77">
        <v>40.286000000000001</v>
      </c>
    </row>
    <row r="1982" spans="1:13" ht="12" x14ac:dyDescent="0.25">
      <c r="A1982" s="2">
        <v>1069.77</v>
      </c>
      <c r="B1982" s="77">
        <v>51.137</v>
      </c>
      <c r="C1982" s="77">
        <v>49.250999999999998</v>
      </c>
      <c r="D1982" s="77">
        <v>39.111666666666672</v>
      </c>
      <c r="E1982" s="77">
        <v>37.721333333333334</v>
      </c>
      <c r="F1982" s="77">
        <v>47.236333333333334</v>
      </c>
      <c r="G1982" s="77">
        <v>41.500999999999998</v>
      </c>
      <c r="H1982" s="77">
        <v>49.481666666666662</v>
      </c>
      <c r="I1982" s="77">
        <v>44.619</v>
      </c>
      <c r="J1982" s="77">
        <v>50.062999999999995</v>
      </c>
      <c r="K1982" s="77">
        <v>39.765999999999998</v>
      </c>
      <c r="L1982" s="77">
        <v>44.792000000000002</v>
      </c>
      <c r="M1982" s="77">
        <v>40.580666666666673</v>
      </c>
    </row>
    <row r="1983" spans="1:13" ht="12" x14ac:dyDescent="0.25">
      <c r="A1983" s="2">
        <v>1070.18</v>
      </c>
      <c r="B1983" s="77">
        <v>51.238333333333337</v>
      </c>
      <c r="C1983" s="77">
        <v>48.331999999999994</v>
      </c>
      <c r="D1983" s="77">
        <v>39.175666666666665</v>
      </c>
      <c r="E1983" s="77">
        <v>38.091333333333331</v>
      </c>
      <c r="F1983" s="77">
        <v>46.382333333333328</v>
      </c>
      <c r="G1983" s="77">
        <v>41.341666666666669</v>
      </c>
      <c r="H1983" s="77">
        <v>48.533666666666669</v>
      </c>
      <c r="I1983" s="77">
        <v>44.874333333333333</v>
      </c>
      <c r="J1983" s="77">
        <v>49.915999999999997</v>
      </c>
      <c r="K1983" s="77">
        <v>39.907333333333334</v>
      </c>
      <c r="L1983" s="77">
        <v>44.522999999999996</v>
      </c>
      <c r="M1983" s="77">
        <v>40.9</v>
      </c>
    </row>
    <row r="1984" spans="1:13" ht="12" x14ac:dyDescent="0.25">
      <c r="A1984" s="2">
        <v>1070.5999999999999</v>
      </c>
      <c r="B1984" s="77">
        <v>51.550333333333334</v>
      </c>
      <c r="C1984" s="77">
        <v>48.015333333333331</v>
      </c>
      <c r="D1984" s="77">
        <v>38.268333333333338</v>
      </c>
      <c r="E1984" s="77">
        <v>38.239000000000004</v>
      </c>
      <c r="F1984" s="77">
        <v>45.780333333333338</v>
      </c>
      <c r="G1984" s="77">
        <v>42.520333333333333</v>
      </c>
      <c r="H1984" s="77">
        <v>48.951999999999998</v>
      </c>
      <c r="I1984" s="77">
        <v>45.122999999999998</v>
      </c>
      <c r="J1984" s="77">
        <v>50.514333333333333</v>
      </c>
      <c r="K1984" s="77">
        <v>39.473666666666666</v>
      </c>
      <c r="L1984" s="77">
        <v>43.969333333333338</v>
      </c>
      <c r="M1984" s="77">
        <v>40.376666666666665</v>
      </c>
    </row>
    <row r="1985" spans="1:13" ht="12" x14ac:dyDescent="0.25">
      <c r="A1985" s="2">
        <v>1071.02</v>
      </c>
      <c r="B1985" s="77">
        <v>52.228333333333332</v>
      </c>
      <c r="C1985" s="77">
        <v>48.613333333333337</v>
      </c>
      <c r="D1985" s="77">
        <v>38.940333333333335</v>
      </c>
      <c r="E1985" s="77">
        <v>38.910999999999994</v>
      </c>
      <c r="F1985" s="77">
        <v>45.741666666666667</v>
      </c>
      <c r="G1985" s="77">
        <v>43.484333333333332</v>
      </c>
      <c r="H1985" s="77">
        <v>50.034333333333336</v>
      </c>
      <c r="I1985" s="77">
        <v>45.042000000000002</v>
      </c>
      <c r="J1985" s="77">
        <v>51.381</v>
      </c>
      <c r="K1985" s="77">
        <v>39.790333333333336</v>
      </c>
      <c r="L1985" s="77">
        <v>44.142666666666663</v>
      </c>
      <c r="M1985" s="77">
        <v>40.975333333333332</v>
      </c>
    </row>
    <row r="1986" spans="1:13" ht="12" x14ac:dyDescent="0.25">
      <c r="A1986" s="2">
        <v>1071.44</v>
      </c>
      <c r="B1986" s="77">
        <v>53.097666666666669</v>
      </c>
      <c r="C1986" s="77">
        <v>49.742666666666672</v>
      </c>
      <c r="D1986" s="77">
        <v>40.37833333333333</v>
      </c>
      <c r="E1986" s="77">
        <v>39.265999999999998</v>
      </c>
      <c r="F1986" s="77">
        <v>46.016333333333336</v>
      </c>
      <c r="G1986" s="77">
        <v>44.090333333333341</v>
      </c>
      <c r="H1986" s="77">
        <v>50.558999999999997</v>
      </c>
      <c r="I1986" s="77">
        <v>45.179333333333339</v>
      </c>
      <c r="J1986" s="77">
        <v>52.755666666666663</v>
      </c>
      <c r="K1986" s="77">
        <v>40.790999999999997</v>
      </c>
      <c r="L1986" s="77">
        <v>44.548000000000002</v>
      </c>
      <c r="M1986" s="77">
        <v>41.573333333333331</v>
      </c>
    </row>
    <row r="1987" spans="1:13" ht="12" x14ac:dyDescent="0.25">
      <c r="A1987" s="2">
        <v>1071.8499999999999</v>
      </c>
      <c r="B1987" s="77">
        <v>54.390666666666668</v>
      </c>
      <c r="C1987" s="77">
        <v>50.544666666666672</v>
      </c>
      <c r="D1987" s="77">
        <v>40.883999999999993</v>
      </c>
      <c r="E1987" s="77">
        <v>39.653999999999996</v>
      </c>
      <c r="F1987" s="77">
        <v>46.905999999999999</v>
      </c>
      <c r="G1987" s="77">
        <v>45.330999999999996</v>
      </c>
      <c r="H1987" s="77">
        <v>51.920333333333339</v>
      </c>
      <c r="I1987" s="77">
        <v>46.263333333333328</v>
      </c>
      <c r="J1987" s="77">
        <v>55.106333333333339</v>
      </c>
      <c r="K1987" s="77">
        <v>42.330666666666666</v>
      </c>
      <c r="L1987" s="77">
        <v>45.177999999999997</v>
      </c>
      <c r="M1987" s="77">
        <v>41.786333333333339</v>
      </c>
    </row>
    <row r="1988" spans="1:13" ht="12" x14ac:dyDescent="0.25">
      <c r="A1988" s="2">
        <v>1072.27</v>
      </c>
      <c r="B1988" s="77">
        <v>54.381666666666668</v>
      </c>
      <c r="C1988" s="77">
        <v>49.722666666666669</v>
      </c>
      <c r="D1988" s="77">
        <v>40.355333333333334</v>
      </c>
      <c r="E1988" s="77">
        <v>39.640999999999998</v>
      </c>
      <c r="F1988" s="77">
        <v>46.877999999999993</v>
      </c>
      <c r="G1988" s="77">
        <v>44.553999999999995</v>
      </c>
      <c r="H1988" s="77">
        <v>50.958666666666659</v>
      </c>
      <c r="I1988" s="77">
        <v>46.646999999999998</v>
      </c>
      <c r="J1988" s="77">
        <v>55.951000000000001</v>
      </c>
      <c r="K1988" s="77">
        <v>41.491333333333337</v>
      </c>
      <c r="L1988" s="77">
        <v>43.92166666666666</v>
      </c>
      <c r="M1988" s="77">
        <v>41.768999999999998</v>
      </c>
    </row>
    <row r="1989" spans="1:13" ht="12" x14ac:dyDescent="0.25">
      <c r="A1989" s="2">
        <v>1072.69</v>
      </c>
      <c r="B1989" s="77">
        <v>54.137999999999998</v>
      </c>
      <c r="C1989" s="77">
        <v>48.571999999999996</v>
      </c>
      <c r="D1989" s="77">
        <v>40.068000000000005</v>
      </c>
      <c r="E1989" s="77">
        <v>39.214333333333336</v>
      </c>
      <c r="F1989" s="77">
        <v>47.125333333333337</v>
      </c>
      <c r="G1989" s="77">
        <v>44.76</v>
      </c>
      <c r="H1989" s="77">
        <v>49.160000000000004</v>
      </c>
      <c r="I1989" s="77">
        <v>46.207666666666661</v>
      </c>
      <c r="J1989" s="77">
        <v>55.197666666666663</v>
      </c>
      <c r="K1989" s="77">
        <v>40.280666666666669</v>
      </c>
      <c r="L1989" s="77">
        <v>42.719000000000001</v>
      </c>
      <c r="M1989" s="77">
        <v>42.035333333333334</v>
      </c>
    </row>
    <row r="1990" spans="1:13" ht="12" x14ac:dyDescent="0.25">
      <c r="A1990" s="2">
        <v>1073.1099999999999</v>
      </c>
      <c r="B1990" s="77">
        <v>54.837333333333333</v>
      </c>
      <c r="C1990" s="77">
        <v>48.465666666666671</v>
      </c>
      <c r="D1990" s="77">
        <v>41.029000000000003</v>
      </c>
      <c r="E1990" s="77">
        <v>39.467666666666666</v>
      </c>
      <c r="F1990" s="77">
        <v>47.765000000000008</v>
      </c>
      <c r="G1990" s="77">
        <v>45.367333333333335</v>
      </c>
      <c r="H1990" s="77">
        <v>49.687666666666665</v>
      </c>
      <c r="I1990" s="77">
        <v>46.451999999999998</v>
      </c>
      <c r="J1990" s="77">
        <v>55.598666666666674</v>
      </c>
      <c r="K1990" s="77">
        <v>39.818666666666665</v>
      </c>
      <c r="L1990" s="77">
        <v>43.089999999999996</v>
      </c>
      <c r="M1990" s="77">
        <v>42.431666666666665</v>
      </c>
    </row>
    <row r="1991" spans="1:13" ht="12" x14ac:dyDescent="0.25">
      <c r="A1991" s="2">
        <v>1073.52</v>
      </c>
      <c r="B1991" s="77">
        <v>53.750999999999998</v>
      </c>
      <c r="C1991" s="77">
        <v>45.99666666666667</v>
      </c>
      <c r="D1991" s="77">
        <v>39.475666666666662</v>
      </c>
      <c r="E1991" s="77">
        <v>38.116999999999997</v>
      </c>
      <c r="F1991" s="77">
        <v>45.848000000000006</v>
      </c>
      <c r="G1991" s="77">
        <v>42.945</v>
      </c>
      <c r="H1991" s="77">
        <v>48.727333333333341</v>
      </c>
      <c r="I1991" s="77">
        <v>45.103666666666669</v>
      </c>
      <c r="J1991" s="77">
        <v>53.818000000000005</v>
      </c>
      <c r="K1991" s="77">
        <v>37.689333333333337</v>
      </c>
      <c r="L1991" s="77">
        <v>41.708333333333336</v>
      </c>
      <c r="M1991" s="77">
        <v>40.742666666666665</v>
      </c>
    </row>
    <row r="1992" spans="1:13" ht="12" x14ac:dyDescent="0.25">
      <c r="A1992" s="2">
        <v>1073.94</v>
      </c>
      <c r="B1992" s="77">
        <v>53.134666666666668</v>
      </c>
      <c r="C1992" s="77">
        <v>44.343333333333334</v>
      </c>
      <c r="D1992" s="77">
        <v>38.976666666666667</v>
      </c>
      <c r="E1992" s="77">
        <v>37.68366666666666</v>
      </c>
      <c r="F1992" s="77">
        <v>45.375999999999998</v>
      </c>
      <c r="G1992" s="77">
        <v>41.19</v>
      </c>
      <c r="H1992" s="77">
        <v>47.906666666666666</v>
      </c>
      <c r="I1992" s="77">
        <v>44.199333333333335</v>
      </c>
      <c r="J1992" s="77">
        <v>53.167333333333339</v>
      </c>
      <c r="K1992" s="77">
        <v>37.167666666666669</v>
      </c>
      <c r="L1992" s="77">
        <v>41.617333333333328</v>
      </c>
      <c r="M1992" s="77">
        <v>39.247666666666667</v>
      </c>
    </row>
    <row r="1993" spans="1:13" ht="12" x14ac:dyDescent="0.25">
      <c r="A1993" s="2">
        <v>1074.3599999999999</v>
      </c>
      <c r="B1993" s="77">
        <v>52.228000000000002</v>
      </c>
      <c r="C1993" s="77">
        <v>43.93866666666667</v>
      </c>
      <c r="D1993" s="77">
        <v>38.025666666666666</v>
      </c>
      <c r="E1993" s="77">
        <v>36.482333333333337</v>
      </c>
      <c r="F1993" s="77">
        <v>44.552999999999997</v>
      </c>
      <c r="G1993" s="77">
        <v>40.375666666666667</v>
      </c>
      <c r="H1993" s="77">
        <v>47.891333333333336</v>
      </c>
      <c r="I1993" s="77">
        <v>43.014666666666663</v>
      </c>
      <c r="J1993" s="77">
        <v>51.178333333333335</v>
      </c>
      <c r="K1993" s="77">
        <v>36.059666666666665</v>
      </c>
      <c r="L1993" s="77">
        <v>40.395666666666664</v>
      </c>
      <c r="M1993" s="77">
        <v>38.076999999999998</v>
      </c>
    </row>
    <row r="1994" spans="1:13" ht="12" x14ac:dyDescent="0.25">
      <c r="A1994" s="2">
        <v>1074.77</v>
      </c>
      <c r="B1994" s="77">
        <v>51.620666666666665</v>
      </c>
      <c r="C1994" s="77">
        <v>43.282333333333334</v>
      </c>
      <c r="D1994" s="77">
        <v>37.589333333333336</v>
      </c>
      <c r="E1994" s="77">
        <v>36.583333333333336</v>
      </c>
      <c r="F1994" s="77">
        <v>43.722000000000001</v>
      </c>
      <c r="G1994" s="77">
        <v>40.327666666666666</v>
      </c>
      <c r="H1994" s="77">
        <v>47.533666666666669</v>
      </c>
      <c r="I1994" s="77">
        <v>43.085000000000001</v>
      </c>
      <c r="J1994" s="77">
        <v>49.957666666666661</v>
      </c>
      <c r="K1994" s="77">
        <v>34.847666666666669</v>
      </c>
      <c r="L1994" s="77">
        <v>40.065666666666665</v>
      </c>
      <c r="M1994" s="77">
        <v>37.723666666666666</v>
      </c>
    </row>
    <row r="1995" spans="1:13" ht="12" x14ac:dyDescent="0.25">
      <c r="A1995" s="2">
        <v>1075.19</v>
      </c>
      <c r="B1995" s="77">
        <v>51.487333333333339</v>
      </c>
      <c r="C1995" s="77">
        <v>42.574333333333328</v>
      </c>
      <c r="D1995" s="77">
        <v>37.315333333333335</v>
      </c>
      <c r="E1995" s="77">
        <v>36.317</v>
      </c>
      <c r="F1995" s="77">
        <v>42.819333333333333</v>
      </c>
      <c r="G1995" s="77">
        <v>39.937333333333335</v>
      </c>
      <c r="H1995" s="77">
        <v>46.217000000000006</v>
      </c>
      <c r="I1995" s="77">
        <v>43.415333333333336</v>
      </c>
      <c r="J1995" s="77">
        <v>49.976999999999997</v>
      </c>
      <c r="K1995" s="77">
        <v>33.769666666666666</v>
      </c>
      <c r="L1995" s="77">
        <v>39.959666666666664</v>
      </c>
      <c r="M1995" s="77">
        <v>37.119666666666667</v>
      </c>
    </row>
    <row r="1996" spans="1:13" ht="12" x14ac:dyDescent="0.25">
      <c r="A1996" s="2">
        <v>1075.6099999999999</v>
      </c>
      <c r="B1996" s="77">
        <v>52.462666666666671</v>
      </c>
      <c r="C1996" s="77">
        <v>43.044333333333327</v>
      </c>
      <c r="D1996" s="77">
        <v>38.348333333333336</v>
      </c>
      <c r="E1996" s="77">
        <v>35.872666666666667</v>
      </c>
      <c r="F1996" s="77">
        <v>42.482666666666667</v>
      </c>
      <c r="G1996" s="77">
        <v>40.261333333333333</v>
      </c>
      <c r="H1996" s="77">
        <v>46.642666666666663</v>
      </c>
      <c r="I1996" s="77">
        <v>42.75</v>
      </c>
      <c r="J1996" s="77">
        <v>49.848000000000006</v>
      </c>
      <c r="K1996" s="77">
        <v>33.138333333333328</v>
      </c>
      <c r="L1996" s="77">
        <v>40.454666666666661</v>
      </c>
      <c r="M1996" s="77">
        <v>37.079000000000001</v>
      </c>
    </row>
    <row r="1997" spans="1:13" ht="12" x14ac:dyDescent="0.25">
      <c r="A1997" s="2">
        <v>1076.03</v>
      </c>
      <c r="B1997" s="77">
        <v>53.50266666666667</v>
      </c>
      <c r="C1997" s="77">
        <v>43.590666666666664</v>
      </c>
      <c r="D1997" s="77">
        <v>38.274000000000001</v>
      </c>
      <c r="E1997" s="77">
        <v>35.946333333333335</v>
      </c>
      <c r="F1997" s="77">
        <v>41.295666666666669</v>
      </c>
      <c r="G1997" s="77">
        <v>41.43033333333333</v>
      </c>
      <c r="H1997" s="77">
        <v>46.501666666666665</v>
      </c>
      <c r="I1997" s="77">
        <v>42.891333333333328</v>
      </c>
      <c r="J1997" s="77">
        <v>49.095666666666666</v>
      </c>
      <c r="K1997" s="77">
        <v>32.604666666666667</v>
      </c>
      <c r="L1997" s="77">
        <v>41.277999999999999</v>
      </c>
      <c r="M1997" s="77">
        <v>37.407999999999994</v>
      </c>
    </row>
    <row r="1998" spans="1:13" ht="12" x14ac:dyDescent="0.25">
      <c r="A1998" s="2">
        <v>1076.44</v>
      </c>
      <c r="B1998" s="77">
        <v>52.704666666666668</v>
      </c>
      <c r="C1998" s="77">
        <v>43.826333333333331</v>
      </c>
      <c r="D1998" s="77">
        <v>38.117333333333335</v>
      </c>
      <c r="E1998" s="77">
        <v>35.691333333333326</v>
      </c>
      <c r="F1998" s="77">
        <v>39.587333333333333</v>
      </c>
      <c r="G1998" s="77">
        <v>40.896333333333331</v>
      </c>
      <c r="H1998" s="77">
        <v>45.993333333333339</v>
      </c>
      <c r="I1998" s="77">
        <v>41.940333333333335</v>
      </c>
      <c r="J1998" s="77">
        <v>47.611333333333334</v>
      </c>
      <c r="K1998" s="77">
        <v>31.462333333333333</v>
      </c>
      <c r="L1998" s="77">
        <v>42.045666666666669</v>
      </c>
      <c r="M1998" s="77">
        <v>37.591666666666661</v>
      </c>
    </row>
    <row r="1999" spans="1:13" ht="12" x14ac:dyDescent="0.25">
      <c r="A1999" s="2">
        <v>1076.8599999999999</v>
      </c>
      <c r="B1999" s="77">
        <v>52.631333333333338</v>
      </c>
      <c r="C1999" s="77">
        <v>43.894000000000005</v>
      </c>
      <c r="D1999" s="77">
        <v>37.615000000000002</v>
      </c>
      <c r="E1999" s="77">
        <v>36.119333333333337</v>
      </c>
      <c r="F1999" s="77">
        <v>39.054000000000002</v>
      </c>
      <c r="G1999" s="77">
        <v>40.840666666666664</v>
      </c>
      <c r="H1999" s="77">
        <v>45.777333333333331</v>
      </c>
      <c r="I1999" s="77">
        <v>43.007333333333328</v>
      </c>
      <c r="J1999" s="77">
        <v>47.040999999999997</v>
      </c>
      <c r="K1999" s="77">
        <v>31.758666666666667</v>
      </c>
      <c r="L1999" s="77">
        <v>43.258000000000003</v>
      </c>
      <c r="M1999" s="77">
        <v>37.442666666666668</v>
      </c>
    </row>
    <row r="2000" spans="1:13" ht="12" x14ac:dyDescent="0.25">
      <c r="A2000" s="2">
        <v>1077.28</v>
      </c>
      <c r="B2000" s="77">
        <v>51.136000000000003</v>
      </c>
      <c r="C2000" s="77">
        <v>43.482000000000006</v>
      </c>
      <c r="D2000" s="77">
        <v>36.931333333333335</v>
      </c>
      <c r="E2000" s="77">
        <v>36.276333333333334</v>
      </c>
      <c r="F2000" s="77">
        <v>39.13366666666667</v>
      </c>
      <c r="G2000" s="77">
        <v>41.213333333333331</v>
      </c>
      <c r="H2000" s="77">
        <v>45.705666666666666</v>
      </c>
      <c r="I2000" s="77">
        <v>43.487333333333332</v>
      </c>
      <c r="J2000" s="77">
        <v>46.316333333333326</v>
      </c>
      <c r="K2000" s="77">
        <v>31.702333333333328</v>
      </c>
      <c r="L2000" s="77">
        <v>42.842333333333336</v>
      </c>
      <c r="M2000" s="77">
        <v>37.088333333333338</v>
      </c>
    </row>
    <row r="2001" spans="1:13" ht="12" x14ac:dyDescent="0.25">
      <c r="A2001" s="2">
        <v>1077.69</v>
      </c>
      <c r="B2001" s="77">
        <v>50.339333333333336</v>
      </c>
      <c r="C2001" s="77">
        <v>41.688666666666663</v>
      </c>
      <c r="D2001" s="77">
        <v>35.505666666666663</v>
      </c>
      <c r="E2001" s="77">
        <v>35.511000000000003</v>
      </c>
      <c r="F2001" s="77">
        <v>38.417666666666669</v>
      </c>
      <c r="G2001" s="77">
        <v>41.493333333333332</v>
      </c>
      <c r="H2001" s="77">
        <v>44.815666666666665</v>
      </c>
      <c r="I2001" s="77">
        <v>43.086666666666666</v>
      </c>
      <c r="J2001" s="77">
        <v>45.004333333333335</v>
      </c>
      <c r="K2001" s="77">
        <v>32.010333333333335</v>
      </c>
      <c r="L2001" s="77">
        <v>41.662333333333329</v>
      </c>
      <c r="M2001" s="77">
        <v>35.136666666666663</v>
      </c>
    </row>
    <row r="2002" spans="1:13" ht="12" x14ac:dyDescent="0.25">
      <c r="A2002" s="2">
        <v>1078.1099999999999</v>
      </c>
      <c r="B2002" s="77">
        <v>49.750999999999998</v>
      </c>
      <c r="C2002" s="77">
        <v>40.048999999999999</v>
      </c>
      <c r="D2002" s="77">
        <v>33.951333333333338</v>
      </c>
      <c r="E2002" s="77">
        <v>34.765333333333331</v>
      </c>
      <c r="F2002" s="77">
        <v>37.114333333333335</v>
      </c>
      <c r="G2002" s="77">
        <v>40.75266666666667</v>
      </c>
      <c r="H2002" s="77">
        <v>43.286666666666669</v>
      </c>
      <c r="I2002" s="77">
        <v>41.468666666666671</v>
      </c>
      <c r="J2002" s="77">
        <v>43.99</v>
      </c>
      <c r="K2002" s="77">
        <v>31.336333333333339</v>
      </c>
      <c r="L2002" s="77">
        <v>40.021333333333338</v>
      </c>
      <c r="M2002" s="77">
        <v>32.503666666666668</v>
      </c>
    </row>
    <row r="2003" spans="1:13" ht="12" x14ac:dyDescent="0.25">
      <c r="A2003" s="2">
        <v>1078.53</v>
      </c>
      <c r="B2003" s="77">
        <v>50.638333333333328</v>
      </c>
      <c r="C2003" s="77">
        <v>41.268000000000001</v>
      </c>
      <c r="D2003" s="77">
        <v>35.884666666666668</v>
      </c>
      <c r="E2003" s="77">
        <v>34.727666666666664</v>
      </c>
      <c r="F2003" s="77">
        <v>38.775000000000006</v>
      </c>
      <c r="G2003" s="77">
        <v>40.73533333333333</v>
      </c>
      <c r="H2003" s="77">
        <v>44.765333333333331</v>
      </c>
      <c r="I2003" s="77">
        <v>43.283666666666669</v>
      </c>
      <c r="J2003" s="77">
        <v>45.131999999999998</v>
      </c>
      <c r="K2003" s="77">
        <v>32.774999999999999</v>
      </c>
      <c r="L2003" s="77">
        <v>40.234333333333332</v>
      </c>
      <c r="M2003" s="77">
        <v>32.781333333333329</v>
      </c>
    </row>
    <row r="2004" spans="1:13" ht="12" x14ac:dyDescent="0.25">
      <c r="A2004" s="2">
        <v>1078.94</v>
      </c>
      <c r="B2004" s="77">
        <v>50.275333333333329</v>
      </c>
      <c r="C2004" s="77">
        <v>40.443666666666665</v>
      </c>
      <c r="D2004" s="77">
        <v>34.214666666666666</v>
      </c>
      <c r="E2004" s="77">
        <v>31.833666666666669</v>
      </c>
      <c r="F2004" s="77">
        <v>38.157000000000004</v>
      </c>
      <c r="G2004" s="77">
        <v>37.129666666666665</v>
      </c>
      <c r="H2004" s="77">
        <v>43.05533333333333</v>
      </c>
      <c r="I2004" s="77">
        <v>41.100999999999999</v>
      </c>
      <c r="J2004" s="77">
        <v>42.943000000000005</v>
      </c>
      <c r="K2004" s="77">
        <v>31.078333333333333</v>
      </c>
      <c r="L2004" s="77">
        <v>38.026333333333334</v>
      </c>
      <c r="M2004" s="77">
        <v>30.487666666666666</v>
      </c>
    </row>
    <row r="2005" spans="1:13" ht="12" x14ac:dyDescent="0.25">
      <c r="A2005" s="2">
        <v>1079.3599999999999</v>
      </c>
      <c r="B2005" s="77">
        <v>50.058333333333337</v>
      </c>
      <c r="C2005" s="77">
        <v>39.215000000000003</v>
      </c>
      <c r="D2005" s="77">
        <v>34.217666666666666</v>
      </c>
      <c r="E2005" s="77">
        <v>30.141000000000002</v>
      </c>
      <c r="F2005" s="77">
        <v>39.479333333333329</v>
      </c>
      <c r="G2005" s="77">
        <v>34.801333333333332</v>
      </c>
      <c r="H2005" s="77">
        <v>41.508333333333333</v>
      </c>
      <c r="I2005" s="77">
        <v>39.112000000000002</v>
      </c>
      <c r="J2005" s="77">
        <v>41.232333333333337</v>
      </c>
      <c r="K2005" s="77">
        <v>30.581000000000003</v>
      </c>
      <c r="L2005" s="77">
        <v>37.225000000000001</v>
      </c>
      <c r="M2005" s="77">
        <v>30.859666666666669</v>
      </c>
    </row>
    <row r="2006" spans="1:13" ht="12" x14ac:dyDescent="0.25">
      <c r="A2006" s="2">
        <v>1079.78</v>
      </c>
      <c r="B2006" s="77">
        <v>49.975999999999999</v>
      </c>
      <c r="C2006" s="77">
        <v>39.413000000000004</v>
      </c>
      <c r="D2006" s="77">
        <v>34.562333333333335</v>
      </c>
      <c r="E2006" s="77">
        <v>29.541333333333331</v>
      </c>
      <c r="F2006" s="77">
        <v>40.786666666666669</v>
      </c>
      <c r="G2006" s="77">
        <v>35.099666666666671</v>
      </c>
      <c r="H2006" s="77">
        <v>41.077999999999996</v>
      </c>
      <c r="I2006" s="77">
        <v>39.751000000000005</v>
      </c>
      <c r="J2006" s="77">
        <v>40.410666666666664</v>
      </c>
      <c r="K2006" s="77">
        <v>30.042999999999996</v>
      </c>
      <c r="L2006" s="77">
        <v>37.006999999999998</v>
      </c>
      <c r="M2006" s="77">
        <v>31.541333333333331</v>
      </c>
    </row>
    <row r="2007" spans="1:13" ht="12" x14ac:dyDescent="0.25">
      <c r="A2007" s="2">
        <v>1080.2</v>
      </c>
      <c r="B2007" s="77">
        <v>48.190333333333335</v>
      </c>
      <c r="C2007" s="77">
        <v>37.241999999999997</v>
      </c>
      <c r="D2007" s="77">
        <v>32.900666666666666</v>
      </c>
      <c r="E2007" s="77">
        <v>28.945000000000004</v>
      </c>
      <c r="F2007" s="77">
        <v>41.084666666666664</v>
      </c>
      <c r="G2007" s="77">
        <v>33.834000000000003</v>
      </c>
      <c r="H2007" s="77">
        <v>40.039333333333339</v>
      </c>
      <c r="I2007" s="77">
        <v>39.759333333333338</v>
      </c>
      <c r="J2007" s="77">
        <v>38.528666666666666</v>
      </c>
      <c r="K2007" s="77">
        <v>27.832999999999998</v>
      </c>
      <c r="L2007" s="77">
        <v>34.867333333333335</v>
      </c>
      <c r="M2007" s="77">
        <v>30.183666666666664</v>
      </c>
    </row>
    <row r="2008" spans="1:13" ht="12" x14ac:dyDescent="0.25">
      <c r="A2008" s="2">
        <v>1080.6099999999999</v>
      </c>
      <c r="B2008" s="77">
        <v>46.16</v>
      </c>
      <c r="C2008" s="77">
        <v>34.115333333333332</v>
      </c>
      <c r="D2008" s="77">
        <v>31.174333333333333</v>
      </c>
      <c r="E2008" s="77">
        <v>28.617999999999999</v>
      </c>
      <c r="F2008" s="77">
        <v>40.626000000000005</v>
      </c>
      <c r="G2008" s="77">
        <v>32.050333333333334</v>
      </c>
      <c r="H2008" s="77">
        <v>37.688333333333333</v>
      </c>
      <c r="I2008" s="77">
        <v>38.077333333333335</v>
      </c>
      <c r="J2008" s="77">
        <v>36.291333333333334</v>
      </c>
      <c r="K2008" s="77">
        <v>25.000666666666664</v>
      </c>
      <c r="L2008" s="77">
        <v>33.639000000000003</v>
      </c>
      <c r="M2008" s="77">
        <v>28.740333333333336</v>
      </c>
    </row>
    <row r="2009" spans="1:13" ht="12" x14ac:dyDescent="0.25">
      <c r="A2009" s="2">
        <v>1081.03</v>
      </c>
      <c r="B2009" s="77">
        <v>43.75</v>
      </c>
      <c r="C2009" s="77">
        <v>33.107999999999997</v>
      </c>
      <c r="D2009" s="77">
        <v>29.538</v>
      </c>
      <c r="E2009" s="77">
        <v>29.317333333333334</v>
      </c>
      <c r="F2009" s="77">
        <v>41.116666666666667</v>
      </c>
      <c r="G2009" s="77">
        <v>32.876333333333328</v>
      </c>
      <c r="H2009" s="77">
        <v>37.720666666666666</v>
      </c>
      <c r="I2009" s="77">
        <v>36.298000000000002</v>
      </c>
      <c r="J2009" s="77">
        <v>35.215000000000003</v>
      </c>
      <c r="K2009" s="77">
        <v>25.512333333333334</v>
      </c>
      <c r="L2009" s="77">
        <v>34.839333333333336</v>
      </c>
      <c r="M2009" s="77">
        <v>27.850666666666665</v>
      </c>
    </row>
    <row r="2010" spans="1:13" ht="12" x14ac:dyDescent="0.25">
      <c r="A2010" s="2">
        <v>1081.45</v>
      </c>
      <c r="B2010" s="77">
        <v>43.56133333333333</v>
      </c>
      <c r="C2010" s="77">
        <v>33.973666666666666</v>
      </c>
      <c r="D2010" s="77">
        <v>28.414000000000001</v>
      </c>
      <c r="E2010" s="77">
        <v>31.381333333333334</v>
      </c>
      <c r="F2010" s="77">
        <v>41.511333333333333</v>
      </c>
      <c r="G2010" s="77">
        <v>33.969666666666662</v>
      </c>
      <c r="H2010" s="77">
        <v>39.785666666666664</v>
      </c>
      <c r="I2010" s="77">
        <v>34.851000000000006</v>
      </c>
      <c r="J2010" s="77">
        <v>35.602666666666664</v>
      </c>
      <c r="K2010" s="77">
        <v>25.929666666666666</v>
      </c>
      <c r="L2010" s="77">
        <v>34.696666666666665</v>
      </c>
      <c r="M2010" s="77">
        <v>27.271666666666665</v>
      </c>
    </row>
    <row r="2011" spans="1:13" ht="12" x14ac:dyDescent="0.25">
      <c r="A2011" s="2">
        <v>1081.8599999999999</v>
      </c>
      <c r="B2011" s="77">
        <v>40.645000000000003</v>
      </c>
      <c r="C2011" s="77">
        <v>34.689</v>
      </c>
      <c r="D2011" s="77">
        <v>26.872666666666664</v>
      </c>
      <c r="E2011" s="77">
        <v>31.824666666666662</v>
      </c>
      <c r="F2011" s="77">
        <v>39.684333333333335</v>
      </c>
      <c r="G2011" s="77">
        <v>33.56666666666667</v>
      </c>
      <c r="H2011" s="77">
        <v>38.522999999999996</v>
      </c>
      <c r="I2011" s="77">
        <v>33.341999999999999</v>
      </c>
      <c r="J2011" s="77">
        <v>33.86866666666667</v>
      </c>
      <c r="K2011" s="77">
        <v>26.001666666666665</v>
      </c>
      <c r="L2011" s="77">
        <v>33.420666666666669</v>
      </c>
      <c r="M2011" s="77">
        <v>25.95</v>
      </c>
    </row>
    <row r="2012" spans="1:13" ht="12" x14ac:dyDescent="0.25">
      <c r="A2012" s="2">
        <v>1082.28</v>
      </c>
      <c r="B2012" s="77">
        <v>41.396000000000001</v>
      </c>
      <c r="C2012" s="77">
        <v>37.918333333333329</v>
      </c>
      <c r="D2012" s="77">
        <v>28.529666666666667</v>
      </c>
      <c r="E2012" s="77">
        <v>34.412333333333329</v>
      </c>
      <c r="F2012" s="77">
        <v>41.20066666666667</v>
      </c>
      <c r="G2012" s="77">
        <v>36.327999999999996</v>
      </c>
      <c r="H2012" s="77">
        <v>40.805666666666667</v>
      </c>
      <c r="I2012" s="77">
        <v>35.809999999999995</v>
      </c>
      <c r="J2012" s="77">
        <v>35.042999999999999</v>
      </c>
      <c r="K2012" s="77">
        <v>28.247333333333334</v>
      </c>
      <c r="L2012" s="77">
        <v>35.830000000000005</v>
      </c>
      <c r="M2012" s="77">
        <v>28.195666666666668</v>
      </c>
    </row>
    <row r="2013" spans="1:13" ht="12" x14ac:dyDescent="0.25">
      <c r="A2013" s="2">
        <v>1082.7</v>
      </c>
      <c r="B2013" s="77">
        <v>42.556000000000004</v>
      </c>
      <c r="C2013" s="77">
        <v>41.920333333333339</v>
      </c>
      <c r="D2013" s="77">
        <v>29.253666666666664</v>
      </c>
      <c r="E2013" s="77">
        <v>36.595000000000006</v>
      </c>
      <c r="F2013" s="77">
        <v>42.651333333333334</v>
      </c>
      <c r="G2013" s="77">
        <v>38.562000000000005</v>
      </c>
      <c r="H2013" s="77">
        <v>42.382666666666665</v>
      </c>
      <c r="I2013" s="77">
        <v>38.799666666666674</v>
      </c>
      <c r="J2013" s="77">
        <v>35.44233333333333</v>
      </c>
      <c r="K2013" s="77">
        <v>29.207999999999998</v>
      </c>
      <c r="L2013" s="77">
        <v>37.283999999999999</v>
      </c>
      <c r="M2013" s="77">
        <v>30.124666666666666</v>
      </c>
    </row>
    <row r="2014" spans="1:13" ht="12" x14ac:dyDescent="0.25">
      <c r="A2014" s="2">
        <v>1083.1099999999999</v>
      </c>
      <c r="B2014" s="77">
        <v>42.097999999999999</v>
      </c>
      <c r="C2014" s="77">
        <v>42.145666666666671</v>
      </c>
      <c r="D2014" s="77">
        <v>28.446333333333332</v>
      </c>
      <c r="E2014" s="77">
        <v>36.56366666666667</v>
      </c>
      <c r="F2014" s="77">
        <v>43.129333333333335</v>
      </c>
      <c r="G2014" s="77">
        <v>37.532333333333334</v>
      </c>
      <c r="H2014" s="77">
        <v>41.92</v>
      </c>
      <c r="I2014" s="77">
        <v>38.36</v>
      </c>
      <c r="J2014" s="77">
        <v>35.32266666666667</v>
      </c>
      <c r="K2014" s="77">
        <v>28.86633333333333</v>
      </c>
      <c r="L2014" s="77">
        <v>36.162666666666667</v>
      </c>
      <c r="M2014" s="77">
        <v>29.340333333333334</v>
      </c>
    </row>
    <row r="2015" spans="1:13" ht="12" x14ac:dyDescent="0.25">
      <c r="A2015" s="2">
        <v>1083.53</v>
      </c>
      <c r="B2015" s="77">
        <v>41.818999999999996</v>
      </c>
      <c r="C2015" s="77">
        <v>41.462666666666671</v>
      </c>
      <c r="D2015" s="77">
        <v>28.159666666666663</v>
      </c>
      <c r="E2015" s="77">
        <v>35.083666666666666</v>
      </c>
      <c r="F2015" s="77">
        <v>42.204000000000001</v>
      </c>
      <c r="G2015" s="77">
        <v>35.579000000000001</v>
      </c>
      <c r="H2015" s="77">
        <v>39.856333333333332</v>
      </c>
      <c r="I2015" s="77">
        <v>36.454666666666661</v>
      </c>
      <c r="J2015" s="77">
        <v>35.471333333333327</v>
      </c>
      <c r="K2015" s="77">
        <v>28.632666666666665</v>
      </c>
      <c r="L2015" s="77">
        <v>34.456666666666671</v>
      </c>
      <c r="M2015" s="77">
        <v>28.120666666666665</v>
      </c>
    </row>
    <row r="2016" spans="1:13" ht="12" x14ac:dyDescent="0.25">
      <c r="A2016" s="2">
        <v>1083.95</v>
      </c>
      <c r="B2016" s="77">
        <v>41.072666666666663</v>
      </c>
      <c r="C2016" s="77">
        <v>41.286666666666662</v>
      </c>
      <c r="D2016" s="77">
        <v>27.971333333333334</v>
      </c>
      <c r="E2016" s="77">
        <v>35.033666666666669</v>
      </c>
      <c r="F2016" s="77">
        <v>43.126666666666665</v>
      </c>
      <c r="G2016" s="77">
        <v>34.843333333333334</v>
      </c>
      <c r="H2016" s="77">
        <v>40.734000000000002</v>
      </c>
      <c r="I2016" s="77">
        <v>36.701333333333331</v>
      </c>
      <c r="J2016" s="77">
        <v>35.354666666666667</v>
      </c>
      <c r="K2016" s="77">
        <v>29.88666666666667</v>
      </c>
      <c r="L2016" s="77">
        <v>33.19233333333333</v>
      </c>
      <c r="M2016" s="77">
        <v>27.821333333333332</v>
      </c>
    </row>
    <row r="2017" spans="1:13" ht="12" x14ac:dyDescent="0.25">
      <c r="A2017" s="2">
        <v>1084.3599999999999</v>
      </c>
      <c r="B2017" s="77">
        <v>40.199999999999996</v>
      </c>
      <c r="C2017" s="77">
        <v>39.459333333333333</v>
      </c>
      <c r="D2017" s="77">
        <v>25.818333333333332</v>
      </c>
      <c r="E2017" s="77">
        <v>33.297666666666665</v>
      </c>
      <c r="F2017" s="77">
        <v>41.923333333333325</v>
      </c>
      <c r="G2017" s="77">
        <v>33.162666666666667</v>
      </c>
      <c r="H2017" s="77">
        <v>39.242000000000004</v>
      </c>
      <c r="I2017" s="77">
        <v>36.712666666666671</v>
      </c>
      <c r="J2017" s="77">
        <v>35.248666666666672</v>
      </c>
      <c r="K2017" s="77">
        <v>29.144333333333332</v>
      </c>
      <c r="L2017" s="77">
        <v>31.394333333333336</v>
      </c>
      <c r="M2017" s="77">
        <v>26.061333333333334</v>
      </c>
    </row>
    <row r="2018" spans="1:13" ht="12" x14ac:dyDescent="0.25">
      <c r="A2018" s="2">
        <v>1084.78</v>
      </c>
      <c r="B2018" s="77">
        <v>37.959000000000003</v>
      </c>
      <c r="C2018" s="77">
        <v>38.746000000000002</v>
      </c>
      <c r="D2018" s="77">
        <v>25.089333333333332</v>
      </c>
      <c r="E2018" s="77">
        <v>32.443333333333328</v>
      </c>
      <c r="F2018" s="77">
        <v>40.047666666666665</v>
      </c>
      <c r="G2018" s="77">
        <v>31.679666666666666</v>
      </c>
      <c r="H2018" s="77">
        <v>38.923999999999999</v>
      </c>
      <c r="I2018" s="77">
        <v>36.018333333333338</v>
      </c>
      <c r="J2018" s="77">
        <v>34.876666666666672</v>
      </c>
      <c r="K2018" s="77">
        <v>27.264666666666667</v>
      </c>
      <c r="L2018" s="77">
        <v>29.715999999999998</v>
      </c>
      <c r="M2018" s="77">
        <v>23.513000000000002</v>
      </c>
    </row>
    <row r="2019" spans="1:13" ht="12" x14ac:dyDescent="0.25">
      <c r="A2019" s="2">
        <v>1085.2</v>
      </c>
      <c r="B2019" s="77">
        <v>35.899666666666661</v>
      </c>
      <c r="C2019" s="77">
        <v>37.920666666666669</v>
      </c>
      <c r="D2019" s="77">
        <v>23.596666666666668</v>
      </c>
      <c r="E2019" s="77">
        <v>31.613333333333333</v>
      </c>
      <c r="F2019" s="77">
        <v>38.783333333333339</v>
      </c>
      <c r="G2019" s="77">
        <v>32.402999999999999</v>
      </c>
      <c r="H2019" s="77">
        <v>37.289666666666669</v>
      </c>
      <c r="I2019" s="77">
        <v>36.06966666666667</v>
      </c>
      <c r="J2019" s="77">
        <v>33.513333333333328</v>
      </c>
      <c r="K2019" s="77">
        <v>26.22</v>
      </c>
      <c r="L2019" s="77">
        <v>27.383333333333336</v>
      </c>
      <c r="M2019" s="77">
        <v>20.713000000000005</v>
      </c>
    </row>
    <row r="2020" spans="1:13" ht="12" x14ac:dyDescent="0.25">
      <c r="A2020" s="2">
        <v>1085.6099999999999</v>
      </c>
      <c r="B2020" s="77">
        <v>35.985666666666667</v>
      </c>
      <c r="C2020" s="77">
        <v>38.027666666666669</v>
      </c>
      <c r="D2020" s="77">
        <v>23.024666666666665</v>
      </c>
      <c r="E2020" s="77">
        <v>31.184666666666669</v>
      </c>
      <c r="F2020" s="77">
        <v>38.547333333333334</v>
      </c>
      <c r="G2020" s="77">
        <v>32.099333333333334</v>
      </c>
      <c r="H2020" s="77">
        <v>37.507666666666665</v>
      </c>
      <c r="I2020" s="77">
        <v>36.098666666666666</v>
      </c>
      <c r="J2020" s="77">
        <v>33.104333333333336</v>
      </c>
      <c r="K2020" s="77">
        <v>26.614000000000001</v>
      </c>
      <c r="L2020" s="77">
        <v>26.675333333333331</v>
      </c>
      <c r="M2020" s="77">
        <v>20.227666666666668</v>
      </c>
    </row>
    <row r="2021" spans="1:13" ht="12" x14ac:dyDescent="0.25">
      <c r="A2021" s="2">
        <v>1086.03</v>
      </c>
      <c r="B2021" s="77">
        <v>38.217333333333329</v>
      </c>
      <c r="C2021" s="77">
        <v>36.943666666666665</v>
      </c>
      <c r="D2021" s="77">
        <v>23.064666666666664</v>
      </c>
      <c r="E2021" s="77">
        <v>30.889666666666667</v>
      </c>
      <c r="F2021" s="77">
        <v>38.739333333333327</v>
      </c>
      <c r="G2021" s="77">
        <v>32.008000000000003</v>
      </c>
      <c r="H2021" s="77">
        <v>37.672999999999995</v>
      </c>
      <c r="I2021" s="77">
        <v>36.108333333333334</v>
      </c>
      <c r="J2021" s="77">
        <v>32.136333333333333</v>
      </c>
      <c r="K2021" s="77">
        <v>27.286333333333335</v>
      </c>
      <c r="L2021" s="77">
        <v>26.326666666666664</v>
      </c>
      <c r="M2021" s="77">
        <v>20.738666666666663</v>
      </c>
    </row>
    <row r="2022" spans="1:13" ht="12" x14ac:dyDescent="0.25">
      <c r="A2022" s="2">
        <v>1086.44</v>
      </c>
      <c r="B2022" s="77">
        <v>38.331666666666671</v>
      </c>
      <c r="C2022" s="77">
        <v>36.375333333333337</v>
      </c>
      <c r="D2022" s="77">
        <v>22.709333333333333</v>
      </c>
      <c r="E2022" s="77">
        <v>28.430999999999997</v>
      </c>
      <c r="F2022" s="77">
        <v>38.433666666666667</v>
      </c>
      <c r="G2022" s="77">
        <v>31.081666666666667</v>
      </c>
      <c r="H2022" s="77">
        <v>37.234000000000002</v>
      </c>
      <c r="I2022" s="77">
        <v>35.956666666666671</v>
      </c>
      <c r="J2022" s="77">
        <v>32.001666666666665</v>
      </c>
      <c r="K2022" s="77">
        <v>25.760999999999999</v>
      </c>
      <c r="L2022" s="77">
        <v>27.344333333333335</v>
      </c>
      <c r="M2022" s="77">
        <v>20.843999999999998</v>
      </c>
    </row>
    <row r="2023" spans="1:13" ht="12" x14ac:dyDescent="0.25">
      <c r="A2023" s="2">
        <v>1086.8599999999999</v>
      </c>
      <c r="B2023" s="77">
        <v>39.116999999999997</v>
      </c>
      <c r="C2023" s="77">
        <v>36.250666666666667</v>
      </c>
      <c r="D2023" s="77">
        <v>24.899666666666665</v>
      </c>
      <c r="E2023" s="77">
        <v>28.060333333333332</v>
      </c>
      <c r="F2023" s="77">
        <v>39.692999999999998</v>
      </c>
      <c r="G2023" s="77">
        <v>32.974333333333334</v>
      </c>
      <c r="H2023" s="77">
        <v>38.994666666666667</v>
      </c>
      <c r="I2023" s="77">
        <v>38.399000000000001</v>
      </c>
      <c r="J2023" s="77">
        <v>34.410000000000004</v>
      </c>
      <c r="K2023" s="77">
        <v>26.577666666666662</v>
      </c>
      <c r="L2023" s="77">
        <v>30.923000000000002</v>
      </c>
      <c r="M2023" s="77">
        <v>23.134333333333334</v>
      </c>
    </row>
    <row r="2024" spans="1:13" ht="12" x14ac:dyDescent="0.25">
      <c r="A2024" s="2">
        <v>1087.28</v>
      </c>
      <c r="B2024" s="77">
        <v>37.451333333333331</v>
      </c>
      <c r="C2024" s="77">
        <v>34.04933333333333</v>
      </c>
      <c r="D2024" s="77">
        <v>22.876999999999999</v>
      </c>
      <c r="E2024" s="77">
        <v>25.561333333333334</v>
      </c>
      <c r="F2024" s="77">
        <v>36.420666666666669</v>
      </c>
      <c r="G2024" s="77">
        <v>31.665333333333336</v>
      </c>
      <c r="H2024" s="77">
        <v>36.615333333333332</v>
      </c>
      <c r="I2024" s="77">
        <v>35.483666666666672</v>
      </c>
      <c r="J2024" s="77">
        <v>33.695999999999998</v>
      </c>
      <c r="K2024" s="77">
        <v>24.078999999999997</v>
      </c>
      <c r="L2024" s="77">
        <v>29.495333333333335</v>
      </c>
      <c r="M2024" s="77">
        <v>21.647000000000002</v>
      </c>
    </row>
    <row r="2025" spans="1:13" ht="12" x14ac:dyDescent="0.25">
      <c r="A2025" s="2">
        <v>1087.69</v>
      </c>
      <c r="B2025" s="77">
        <v>37.971666666666664</v>
      </c>
      <c r="C2025" s="77">
        <v>34.974666666666671</v>
      </c>
      <c r="D2025" s="77">
        <v>25.97</v>
      </c>
      <c r="E2025" s="77">
        <v>27.792333333333335</v>
      </c>
      <c r="F2025" s="77">
        <v>37.542999999999999</v>
      </c>
      <c r="G2025" s="77">
        <v>35.087666666666671</v>
      </c>
      <c r="H2025" s="77">
        <v>38.436999999999998</v>
      </c>
      <c r="I2025" s="77">
        <v>35.859666666666662</v>
      </c>
      <c r="J2025" s="77">
        <v>37.027666666666669</v>
      </c>
      <c r="K2025" s="77">
        <v>24.693666666666669</v>
      </c>
      <c r="L2025" s="77">
        <v>31.254000000000001</v>
      </c>
      <c r="M2025" s="77">
        <v>24.583666666666669</v>
      </c>
    </row>
    <row r="2026" spans="1:13" ht="12" x14ac:dyDescent="0.25">
      <c r="A2026" s="2">
        <v>1088.1099999999999</v>
      </c>
      <c r="B2026" s="77">
        <v>35.909333333333336</v>
      </c>
      <c r="C2026" s="77">
        <v>34.433666666666667</v>
      </c>
      <c r="D2026" s="77">
        <v>24.866666666666664</v>
      </c>
      <c r="E2026" s="77">
        <v>27.680999999999997</v>
      </c>
      <c r="F2026" s="77">
        <v>34.303000000000004</v>
      </c>
      <c r="G2026" s="77">
        <v>34.124333333333333</v>
      </c>
      <c r="H2026" s="77">
        <v>36.821333333333335</v>
      </c>
      <c r="I2026" s="77">
        <v>34.806999999999995</v>
      </c>
      <c r="J2026" s="77">
        <v>36.573</v>
      </c>
      <c r="K2026" s="77">
        <v>23.902666666666665</v>
      </c>
      <c r="L2026" s="77">
        <v>30.495333333333335</v>
      </c>
      <c r="M2026" s="77">
        <v>23.543999999999997</v>
      </c>
    </row>
    <row r="2027" spans="1:13" ht="12" x14ac:dyDescent="0.25">
      <c r="A2027" s="2">
        <v>1088.53</v>
      </c>
      <c r="B2027" s="77">
        <v>34.619</v>
      </c>
      <c r="C2027" s="77">
        <v>32.699666666666666</v>
      </c>
      <c r="D2027" s="77">
        <v>22.604333333333329</v>
      </c>
      <c r="E2027" s="77">
        <v>26.553666666666668</v>
      </c>
      <c r="F2027" s="77">
        <v>31.736999999999998</v>
      </c>
      <c r="G2027" s="77">
        <v>30.534000000000002</v>
      </c>
      <c r="H2027" s="77">
        <v>35.251333333333328</v>
      </c>
      <c r="I2027" s="77">
        <v>33.152000000000001</v>
      </c>
      <c r="J2027" s="77">
        <v>35.564666666666668</v>
      </c>
      <c r="K2027" s="77">
        <v>22.362666666666669</v>
      </c>
      <c r="L2027" s="77">
        <v>29.104333333333329</v>
      </c>
      <c r="M2027" s="77">
        <v>21.607333333333333</v>
      </c>
    </row>
    <row r="2028" spans="1:13" ht="12" x14ac:dyDescent="0.25">
      <c r="A2028" s="2">
        <v>1088.94</v>
      </c>
      <c r="B2028" s="77">
        <v>35.920666666666669</v>
      </c>
      <c r="C2028" s="77">
        <v>33.995333333333328</v>
      </c>
      <c r="D2028" s="77">
        <v>21.870999999999999</v>
      </c>
      <c r="E2028" s="77">
        <v>28.08</v>
      </c>
      <c r="F2028" s="77">
        <v>31.149333333333335</v>
      </c>
      <c r="G2028" s="77">
        <v>30.098666666666663</v>
      </c>
      <c r="H2028" s="77">
        <v>35.257333333333328</v>
      </c>
      <c r="I2028" s="77">
        <v>32.089666666666666</v>
      </c>
      <c r="J2028" s="77">
        <v>37.891666666666666</v>
      </c>
      <c r="K2028" s="77">
        <v>23.599333333333334</v>
      </c>
      <c r="L2028" s="77">
        <v>30.529</v>
      </c>
      <c r="M2028" s="77">
        <v>22.42</v>
      </c>
    </row>
    <row r="2029" spans="1:13" ht="12" x14ac:dyDescent="0.25">
      <c r="A2029" s="2">
        <v>1089.3599999999999</v>
      </c>
      <c r="B2029" s="77">
        <v>38.175333333333334</v>
      </c>
      <c r="C2029" s="77">
        <v>36.259000000000007</v>
      </c>
      <c r="D2029" s="77">
        <v>23.016000000000002</v>
      </c>
      <c r="E2029" s="77">
        <v>29.278999999999996</v>
      </c>
      <c r="F2029" s="77">
        <v>32.782000000000004</v>
      </c>
      <c r="G2029" s="77">
        <v>33.330666666666666</v>
      </c>
      <c r="H2029" s="77">
        <v>37.899333333333338</v>
      </c>
      <c r="I2029" s="77">
        <v>33.751333333333328</v>
      </c>
      <c r="J2029" s="77">
        <v>39.866666666666667</v>
      </c>
      <c r="K2029" s="77">
        <v>25.817000000000004</v>
      </c>
      <c r="L2029" s="77">
        <v>33.094666666666662</v>
      </c>
      <c r="M2029" s="77">
        <v>24.669666666666668</v>
      </c>
    </row>
    <row r="2030" spans="1:13" ht="12" x14ac:dyDescent="0.25">
      <c r="A2030" s="2">
        <v>1089.77</v>
      </c>
      <c r="B2030" s="77">
        <v>40.025000000000006</v>
      </c>
      <c r="C2030" s="77">
        <v>37.201000000000001</v>
      </c>
      <c r="D2030" s="77">
        <v>23.441000000000003</v>
      </c>
      <c r="E2030" s="77">
        <v>28.017666666666667</v>
      </c>
      <c r="F2030" s="77">
        <v>32.061</v>
      </c>
      <c r="G2030" s="77">
        <v>32.979333333333329</v>
      </c>
      <c r="H2030" s="77">
        <v>37.280666666666669</v>
      </c>
      <c r="I2030" s="77">
        <v>33.905666666666669</v>
      </c>
      <c r="J2030" s="77">
        <v>39.664999999999999</v>
      </c>
      <c r="K2030" s="77">
        <v>23.947000000000003</v>
      </c>
      <c r="L2030" s="77">
        <v>32.524333333333331</v>
      </c>
      <c r="M2030" s="77">
        <v>25.431666666666668</v>
      </c>
    </row>
    <row r="2031" spans="1:13" ht="12" x14ac:dyDescent="0.25">
      <c r="A2031" s="2">
        <v>1090.19</v>
      </c>
      <c r="B2031" s="77">
        <v>39.770333333333333</v>
      </c>
      <c r="C2031" s="77">
        <v>36.735333333333337</v>
      </c>
      <c r="D2031" s="77">
        <v>23.909999999999997</v>
      </c>
      <c r="E2031" s="77">
        <v>24.901</v>
      </c>
      <c r="F2031" s="77">
        <v>29.322000000000003</v>
      </c>
      <c r="G2031" s="77">
        <v>30.611333333333334</v>
      </c>
      <c r="H2031" s="77">
        <v>35.385333333333335</v>
      </c>
      <c r="I2031" s="77">
        <v>34.326333333333331</v>
      </c>
      <c r="J2031" s="77">
        <v>38.703333333333326</v>
      </c>
      <c r="K2031" s="77">
        <v>22.640666666666664</v>
      </c>
      <c r="L2031" s="77">
        <v>31.179666666666666</v>
      </c>
      <c r="M2031" s="77">
        <v>26.049000000000003</v>
      </c>
    </row>
    <row r="2032" spans="1:13" ht="12" x14ac:dyDescent="0.25">
      <c r="A2032" s="2">
        <v>1090.6099999999999</v>
      </c>
      <c r="B2032" s="77">
        <v>41.44233333333333</v>
      </c>
      <c r="C2032" s="77">
        <v>36.085666666666668</v>
      </c>
      <c r="D2032" s="77">
        <v>24.396333333333331</v>
      </c>
      <c r="E2032" s="77">
        <v>26.134333333333331</v>
      </c>
      <c r="F2032" s="77">
        <v>29.318333333333339</v>
      </c>
      <c r="G2032" s="77">
        <v>29.324000000000002</v>
      </c>
      <c r="H2032" s="77">
        <v>34.996333333333332</v>
      </c>
      <c r="I2032" s="77">
        <v>34.837666666666671</v>
      </c>
      <c r="J2032" s="77">
        <v>38.99733333333333</v>
      </c>
      <c r="K2032" s="77">
        <v>21.426666666666666</v>
      </c>
      <c r="L2032" s="77">
        <v>30.543333333333333</v>
      </c>
      <c r="M2032" s="77">
        <v>27.878666666666664</v>
      </c>
    </row>
    <row r="2033" spans="1:13" ht="12" x14ac:dyDescent="0.25">
      <c r="A2033" s="2">
        <v>1091.02</v>
      </c>
      <c r="B2033" s="77">
        <v>42.892333333333333</v>
      </c>
      <c r="C2033" s="77">
        <v>34.340666666666664</v>
      </c>
      <c r="D2033" s="77">
        <v>23.311000000000003</v>
      </c>
      <c r="E2033" s="77">
        <v>24.827666666666669</v>
      </c>
      <c r="F2033" s="77">
        <v>28.805333333333333</v>
      </c>
      <c r="G2033" s="77">
        <v>26.551666666666666</v>
      </c>
      <c r="H2033" s="77">
        <v>33.347000000000001</v>
      </c>
      <c r="I2033" s="77">
        <v>33.262</v>
      </c>
      <c r="J2033" s="77">
        <v>38.781333333333329</v>
      </c>
      <c r="K2033" s="77">
        <v>20.482333333333333</v>
      </c>
      <c r="L2033" s="77">
        <v>30.026333333333337</v>
      </c>
      <c r="M2033" s="77">
        <v>27.773666666666667</v>
      </c>
    </row>
    <row r="2034" spans="1:13" ht="12" x14ac:dyDescent="0.25">
      <c r="A2034" s="2">
        <v>1091.44</v>
      </c>
      <c r="B2034" s="77">
        <v>41.964666666666666</v>
      </c>
      <c r="C2034" s="77">
        <v>30.963666666666665</v>
      </c>
      <c r="D2034" s="77">
        <v>21.227</v>
      </c>
      <c r="E2034" s="77">
        <v>22.819666666666667</v>
      </c>
      <c r="F2034" s="77">
        <v>25.590666666666667</v>
      </c>
      <c r="G2034" s="77">
        <v>24.893666666666665</v>
      </c>
      <c r="H2034" s="77">
        <v>31.326333333333334</v>
      </c>
      <c r="I2034" s="77">
        <v>29.743333333333336</v>
      </c>
      <c r="J2034" s="77">
        <v>38.614666666666665</v>
      </c>
      <c r="K2034" s="77">
        <v>19.750666666666664</v>
      </c>
      <c r="L2034" s="77">
        <v>28.454333333333334</v>
      </c>
      <c r="M2034" s="77">
        <v>27.582666666666665</v>
      </c>
    </row>
    <row r="2035" spans="1:13" ht="12" x14ac:dyDescent="0.25">
      <c r="A2035" s="2">
        <v>1091.8599999999999</v>
      </c>
      <c r="B2035" s="77">
        <v>42.503333333333337</v>
      </c>
      <c r="C2035" s="77">
        <v>29.378666666666664</v>
      </c>
      <c r="D2035" s="77">
        <v>21.480999999999998</v>
      </c>
      <c r="E2035" s="77">
        <v>23.387</v>
      </c>
      <c r="F2035" s="77">
        <v>25.080000000000002</v>
      </c>
      <c r="G2035" s="77">
        <v>27.806666666666668</v>
      </c>
      <c r="H2035" s="77">
        <v>32.274999999999999</v>
      </c>
      <c r="I2035" s="77">
        <v>32.933333333333337</v>
      </c>
      <c r="J2035" s="77">
        <v>39.524999999999999</v>
      </c>
      <c r="K2035" s="77">
        <v>21.25</v>
      </c>
      <c r="L2035" s="77">
        <v>28.756333333333334</v>
      </c>
      <c r="M2035" s="77">
        <v>28.680666666666667</v>
      </c>
    </row>
    <row r="2036" spans="1:13" ht="12" x14ac:dyDescent="0.25">
      <c r="A2036" s="2">
        <v>1092.27</v>
      </c>
      <c r="B2036" s="77">
        <v>45.005333333333333</v>
      </c>
      <c r="C2036" s="77">
        <v>29.534000000000002</v>
      </c>
      <c r="D2036" s="77">
        <v>22.691333333333333</v>
      </c>
      <c r="E2036" s="77">
        <v>25.759666666666664</v>
      </c>
      <c r="F2036" s="77">
        <v>27.043333333333333</v>
      </c>
      <c r="G2036" s="77">
        <v>31.181333333333331</v>
      </c>
      <c r="H2036" s="77">
        <v>36.405333333333331</v>
      </c>
      <c r="I2036" s="77">
        <v>36.734333333333332</v>
      </c>
      <c r="J2036" s="77">
        <v>40.532000000000004</v>
      </c>
      <c r="K2036" s="77">
        <v>23.369</v>
      </c>
      <c r="L2036" s="77">
        <v>31.059333333333338</v>
      </c>
      <c r="M2036" s="77">
        <v>31.644333333333332</v>
      </c>
    </row>
    <row r="2037" spans="1:13" ht="12" x14ac:dyDescent="0.25">
      <c r="A2037" s="2">
        <v>1092.69</v>
      </c>
      <c r="B2037" s="77">
        <v>46.912333333333329</v>
      </c>
      <c r="C2037" s="77">
        <v>29.87833333333333</v>
      </c>
      <c r="D2037" s="77">
        <v>22.344666666666669</v>
      </c>
      <c r="E2037" s="77">
        <v>24.994666666666671</v>
      </c>
      <c r="F2037" s="77">
        <v>26.680666666666667</v>
      </c>
      <c r="G2037" s="77">
        <v>32.238</v>
      </c>
      <c r="H2037" s="77">
        <v>35.896333333333338</v>
      </c>
      <c r="I2037" s="77">
        <v>35.43966666666666</v>
      </c>
      <c r="J2037" s="77">
        <v>41.805</v>
      </c>
      <c r="K2037" s="77">
        <v>23.727666666666664</v>
      </c>
      <c r="L2037" s="77">
        <v>32.922666666666665</v>
      </c>
      <c r="M2037" s="77">
        <v>33.657999999999994</v>
      </c>
    </row>
    <row r="2038" spans="1:13" ht="12" x14ac:dyDescent="0.25">
      <c r="A2038" s="2">
        <v>1093.0999999999999</v>
      </c>
      <c r="B2038" s="77">
        <v>46.901666666666671</v>
      </c>
      <c r="C2038" s="77">
        <v>32.396000000000001</v>
      </c>
      <c r="D2038" s="77">
        <v>23.853999999999999</v>
      </c>
      <c r="E2038" s="77">
        <v>26.123333333333335</v>
      </c>
      <c r="F2038" s="77">
        <v>28.337333333333333</v>
      </c>
      <c r="G2038" s="77">
        <v>35.211666666666666</v>
      </c>
      <c r="H2038" s="77">
        <v>36.735666666666667</v>
      </c>
      <c r="I2038" s="77">
        <v>36.54633333333333</v>
      </c>
      <c r="J2038" s="77">
        <v>41.245333333333328</v>
      </c>
      <c r="K2038" s="77">
        <v>23.966666666666669</v>
      </c>
      <c r="L2038" s="77">
        <v>35.261000000000003</v>
      </c>
      <c r="M2038" s="77">
        <v>33.010333333333335</v>
      </c>
    </row>
    <row r="2039" spans="1:13" ht="12" x14ac:dyDescent="0.25">
      <c r="A2039" s="2">
        <v>1093.52</v>
      </c>
      <c r="B2039" s="77">
        <v>48.510666666666673</v>
      </c>
      <c r="C2039" s="77">
        <v>30.440333333333339</v>
      </c>
      <c r="D2039" s="77">
        <v>23.8</v>
      </c>
      <c r="E2039" s="77">
        <v>24.391000000000002</v>
      </c>
      <c r="F2039" s="77">
        <v>30.909666666666663</v>
      </c>
      <c r="G2039" s="77">
        <v>34.392000000000003</v>
      </c>
      <c r="H2039" s="77">
        <v>39.334666666666664</v>
      </c>
      <c r="I2039" s="77">
        <v>35.664333333333332</v>
      </c>
      <c r="J2039" s="77">
        <v>40.969000000000001</v>
      </c>
      <c r="K2039" s="77">
        <v>23.336333333333332</v>
      </c>
      <c r="L2039" s="77">
        <v>36.856000000000002</v>
      </c>
      <c r="M2039" s="77">
        <v>33.484666666666662</v>
      </c>
    </row>
    <row r="2040" spans="1:13" ht="12" x14ac:dyDescent="0.25">
      <c r="A2040" s="2">
        <v>1093.93</v>
      </c>
      <c r="B2040" s="77">
        <v>17.876666666666669</v>
      </c>
      <c r="C2040" s="77">
        <v>5.3826666666666654</v>
      </c>
      <c r="D2040" s="77">
        <v>-26.669666666666668</v>
      </c>
      <c r="E2040" s="77">
        <v>-12.622666666666666</v>
      </c>
      <c r="F2040" s="77">
        <v>0.24433333333333471</v>
      </c>
      <c r="G2040" s="77">
        <v>16.066666666666666</v>
      </c>
      <c r="H2040" s="77">
        <v>-7.6333333333333302</v>
      </c>
      <c r="I2040" s="77">
        <v>-16.65666666666667</v>
      </c>
      <c r="J2040" s="77">
        <v>6.1693333333333342</v>
      </c>
      <c r="K2040" s="77">
        <v>-42.573666666666668</v>
      </c>
      <c r="L2040" s="77">
        <v>-4.0340000000000016</v>
      </c>
      <c r="M2040" s="77">
        <v>33.062333333333335</v>
      </c>
    </row>
    <row r="2041" spans="1:13" ht="12" x14ac:dyDescent="0.25">
      <c r="A2041" s="2">
        <v>1094.3499999999999</v>
      </c>
      <c r="B2041" s="77">
        <v>-179.31033333333332</v>
      </c>
      <c r="C2041" s="77">
        <v>-1810.7279999999998</v>
      </c>
      <c r="D2041" s="77">
        <v>-581.99200000000008</v>
      </c>
      <c r="E2041" s="77">
        <v>-2167.433</v>
      </c>
      <c r="F2041" s="77">
        <v>-3026.436666666667</v>
      </c>
      <c r="G2041" s="77">
        <v>-281.60899999999992</v>
      </c>
      <c r="H2041" s="77">
        <v>-695.78533333333326</v>
      </c>
      <c r="I2041" s="77">
        <v>-1734.4826666666668</v>
      </c>
      <c r="J2041" s="77">
        <v>-1766.2836666666669</v>
      </c>
      <c r="K2041" s="77">
        <v>-2009.5783333333336</v>
      </c>
      <c r="L2041" s="77">
        <v>-1814.1763333333336</v>
      </c>
      <c r="M2041" s="77">
        <v>1472.0306666666665</v>
      </c>
    </row>
    <row r="2042" spans="1:13" ht="12" x14ac:dyDescent="0.25">
      <c r="A2042" s="2">
        <v>1094.77</v>
      </c>
      <c r="B2042" s="77">
        <v>99.282333333333327</v>
      </c>
      <c r="C2042" s="77">
        <v>27.299333333333333</v>
      </c>
      <c r="D2042" s="77">
        <v>73.601666666666674</v>
      </c>
      <c r="E2042" s="77">
        <v>206.91666666666666</v>
      </c>
      <c r="F2042" s="77">
        <v>7.0086666666666702</v>
      </c>
      <c r="G2042" s="77">
        <v>37.251666666666665</v>
      </c>
      <c r="H2042" s="77">
        <v>61.791666666666657</v>
      </c>
      <c r="I2042" s="77">
        <v>62.692999999999991</v>
      </c>
      <c r="J2042" s="77">
        <v>86.552666666666667</v>
      </c>
      <c r="K2042" s="77">
        <v>-33.020666666666671</v>
      </c>
      <c r="L2042" s="77">
        <v>52.520333333333333</v>
      </c>
      <c r="M2042" s="77">
        <v>216.64866666666663</v>
      </c>
    </row>
    <row r="2043" spans="1:13" ht="12" x14ac:dyDescent="0.25">
      <c r="A2043" s="2">
        <v>1095.18</v>
      </c>
      <c r="B2043" s="77">
        <v>-189.768</v>
      </c>
      <c r="C2043" s="77">
        <v>32.735666666666667</v>
      </c>
      <c r="D2043" s="77">
        <v>-67.897000000000006</v>
      </c>
      <c r="E2043" s="77">
        <v>4.8169999999999975</v>
      </c>
      <c r="F2043" s="77">
        <v>10.865000000000009</v>
      </c>
      <c r="G2043" s="77">
        <v>147.15166666666664</v>
      </c>
      <c r="H2043" s="77">
        <v>-45.323333333333345</v>
      </c>
      <c r="I2043" s="77">
        <v>-34.915666666666667</v>
      </c>
      <c r="J2043" s="77">
        <v>-7.7356666666666598</v>
      </c>
      <c r="K2043" s="77">
        <v>-58.192666666666668</v>
      </c>
      <c r="L2043" s="77">
        <v>-112.51766666666667</v>
      </c>
      <c r="M2043" s="77">
        <v>-122.96066666666667</v>
      </c>
    </row>
    <row r="2044" spans="1:13" ht="12" x14ac:dyDescent="0.25">
      <c r="A2044" s="2">
        <v>1095.5999999999999</v>
      </c>
      <c r="B2044" s="77">
        <v>50.620333333333328</v>
      </c>
      <c r="C2044" s="77">
        <v>33.448666666666668</v>
      </c>
      <c r="D2044" s="77">
        <v>31.801000000000002</v>
      </c>
      <c r="E2044" s="77">
        <v>50.525666666666673</v>
      </c>
      <c r="F2044" s="77">
        <v>28.310000000000002</v>
      </c>
      <c r="G2044" s="77">
        <v>39.454666666666668</v>
      </c>
      <c r="H2044" s="77">
        <v>53.175999999999995</v>
      </c>
      <c r="I2044" s="77">
        <v>30.120000000000005</v>
      </c>
      <c r="J2044" s="77">
        <v>55.283999999999992</v>
      </c>
      <c r="K2044" s="77">
        <v>46.302</v>
      </c>
      <c r="L2044" s="77">
        <v>45.082000000000001</v>
      </c>
      <c r="M2044" s="77">
        <v>49.434000000000005</v>
      </c>
    </row>
    <row r="2045" spans="1:13" ht="12" x14ac:dyDescent="0.25">
      <c r="A2045" s="2">
        <v>1096.01</v>
      </c>
      <c r="B2045" s="77">
        <v>21.99666666666667</v>
      </c>
      <c r="C2045" s="77">
        <v>8.6143333333333327</v>
      </c>
      <c r="D2045" s="77">
        <v>4.2436666666666669</v>
      </c>
      <c r="E2045" s="77">
        <v>16.049666666666667</v>
      </c>
      <c r="F2045" s="77">
        <v>22.540000000000003</v>
      </c>
      <c r="G2045" s="77">
        <v>32.881999999999998</v>
      </c>
      <c r="H2045" s="77">
        <v>33.904333333333334</v>
      </c>
      <c r="I2045" s="77">
        <v>51.769666666666666</v>
      </c>
      <c r="J2045" s="77">
        <v>23.169666666666668</v>
      </c>
      <c r="K2045" s="77">
        <v>25.717333333333332</v>
      </c>
      <c r="L2045" s="77">
        <v>5.0443333333333324</v>
      </c>
      <c r="M2045" s="77">
        <v>19.038333333333338</v>
      </c>
    </row>
    <row r="2046" spans="1:13" ht="12" x14ac:dyDescent="0.25">
      <c r="A2046" s="2">
        <v>1096.43</v>
      </c>
      <c r="B2046" s="77">
        <v>72.867000000000004</v>
      </c>
      <c r="C2046" s="77">
        <v>31.909000000000002</v>
      </c>
      <c r="D2046" s="77">
        <v>29.356000000000005</v>
      </c>
      <c r="E2046" s="77">
        <v>39.850666666666669</v>
      </c>
      <c r="F2046" s="77">
        <v>43.597999999999992</v>
      </c>
      <c r="G2046" s="77">
        <v>59.724000000000011</v>
      </c>
      <c r="H2046" s="77">
        <v>52.033999999999999</v>
      </c>
      <c r="I2046" s="77">
        <v>68.724666666666664</v>
      </c>
      <c r="J2046" s="77">
        <v>39.902666666666669</v>
      </c>
      <c r="K2046" s="77">
        <v>50.627333333333333</v>
      </c>
      <c r="L2046" s="77">
        <v>39.36</v>
      </c>
      <c r="M2046" s="77">
        <v>48.139333333333333</v>
      </c>
    </row>
    <row r="2047" spans="1:13" ht="12" x14ac:dyDescent="0.25">
      <c r="A2047" s="2">
        <v>1096.8499999999999</v>
      </c>
      <c r="B2047" s="77">
        <v>53.925333333333334</v>
      </c>
      <c r="C2047" s="77">
        <v>78.463999999999999</v>
      </c>
      <c r="D2047" s="77">
        <v>8.8376666666666583</v>
      </c>
      <c r="E2047" s="77">
        <v>-5.8773333333333255</v>
      </c>
      <c r="F2047" s="77">
        <v>164.35</v>
      </c>
      <c r="G2047" s="77">
        <v>-61.132333333333342</v>
      </c>
      <c r="H2047" s="77">
        <v>-33.505000000000003</v>
      </c>
      <c r="I2047" s="77">
        <v>-61.003666666666668</v>
      </c>
      <c r="J2047" s="77">
        <v>98.241333333333344</v>
      </c>
      <c r="K2047" s="77">
        <v>145.00200000000001</v>
      </c>
      <c r="L2047" s="77">
        <v>78.077999999999989</v>
      </c>
      <c r="M2047" s="77">
        <v>-42.385333333333335</v>
      </c>
    </row>
    <row r="2048" spans="1:13" ht="12" x14ac:dyDescent="0.25">
      <c r="A2048" s="2">
        <v>1097.26</v>
      </c>
      <c r="B2048" s="77">
        <v>59.206999999999994</v>
      </c>
      <c r="C2048" s="77">
        <v>83.663666666666671</v>
      </c>
      <c r="D2048" s="77">
        <v>78.438666666666663</v>
      </c>
      <c r="E2048" s="77">
        <v>64.924666666666667</v>
      </c>
      <c r="F2048" s="77">
        <v>75.554666666666662</v>
      </c>
      <c r="G2048" s="77">
        <v>90.557666666666663</v>
      </c>
      <c r="H2048" s="77">
        <v>72.911333333333332</v>
      </c>
      <c r="I2048" s="77">
        <v>77.05</v>
      </c>
      <c r="J2048" s="77">
        <v>63.060333333333325</v>
      </c>
      <c r="K2048" s="77">
        <v>51.775333333333329</v>
      </c>
      <c r="L2048" s="77">
        <v>50.767333333333333</v>
      </c>
      <c r="M2048" s="77">
        <v>19.584333333333337</v>
      </c>
    </row>
    <row r="2049" spans="1:13" ht="12" x14ac:dyDescent="0.25">
      <c r="A2049" s="2">
        <v>1097.68</v>
      </c>
      <c r="B2049" s="77">
        <v>63.603666666666662</v>
      </c>
      <c r="C2049" s="77">
        <v>16.955333333333336</v>
      </c>
      <c r="D2049" s="77">
        <v>55.298000000000002</v>
      </c>
      <c r="E2049" s="77">
        <v>28.972999999999999</v>
      </c>
      <c r="F2049" s="77">
        <v>52.841000000000008</v>
      </c>
      <c r="G2049" s="77">
        <v>27.765666666666664</v>
      </c>
      <c r="H2049" s="77">
        <v>78.569666666666663</v>
      </c>
      <c r="I2049" s="77">
        <v>42.593333333333334</v>
      </c>
      <c r="J2049" s="77">
        <v>37.26</v>
      </c>
      <c r="K2049" s="77">
        <v>7.8956666666666662</v>
      </c>
      <c r="L2049" s="77">
        <v>61.351999999999997</v>
      </c>
      <c r="M2049" s="77">
        <v>19.975333333333332</v>
      </c>
    </row>
  </sheetData>
  <pageMargins left="0.39370078740157483" right="0.39370078740157483" top="0.39370078740157483" bottom="0.39370078740157483" header="0.31496062992125984" footer="0.31496062992125984"/>
  <pageSetup paperSize="9" orientation="landscape" horizontalDpi="300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90"/>
  <sheetViews>
    <sheetView workbookViewId="0">
      <pane ySplit="1" topLeftCell="A8" activePane="bottomLeft" state="frozen"/>
      <selection pane="bottomLeft" activeCell="O19" sqref="O19"/>
    </sheetView>
  </sheetViews>
  <sheetFormatPr defaultColWidth="9.109375" defaultRowHeight="13.2" x14ac:dyDescent="0.25"/>
  <cols>
    <col min="1" max="1" width="9.44140625" style="140" customWidth="1"/>
    <col min="2" max="13" width="9.6640625" style="3" customWidth="1"/>
    <col min="14" max="16384" width="9.109375" style="137"/>
  </cols>
  <sheetData>
    <row r="1" spans="1:13" s="135" customFormat="1" ht="41.4" x14ac:dyDescent="0.25">
      <c r="A1" s="134" t="s">
        <v>131</v>
      </c>
      <c r="B1" s="1" t="s">
        <v>132</v>
      </c>
      <c r="C1" s="1" t="s">
        <v>133</v>
      </c>
      <c r="D1" s="1" t="s">
        <v>134</v>
      </c>
      <c r="E1" s="1" t="s">
        <v>135</v>
      </c>
      <c r="F1" s="1" t="s">
        <v>136</v>
      </c>
      <c r="G1" s="1" t="s">
        <v>137</v>
      </c>
      <c r="H1" s="1" t="s">
        <v>138</v>
      </c>
      <c r="I1" s="1" t="s">
        <v>139</v>
      </c>
      <c r="J1" s="1" t="s">
        <v>140</v>
      </c>
      <c r="K1" s="1" t="s">
        <v>141</v>
      </c>
      <c r="L1" s="1" t="s">
        <v>142</v>
      </c>
      <c r="M1" s="1" t="s">
        <v>143</v>
      </c>
    </row>
    <row r="2" spans="1:13" x14ac:dyDescent="0.25">
      <c r="A2" s="136">
        <v>400.15</v>
      </c>
      <c r="B2" s="3">
        <v>1.4489999999999998</v>
      </c>
      <c r="C2" s="3">
        <v>2.9220000000000002</v>
      </c>
      <c r="D2" s="3">
        <v>0.7320000000000001</v>
      </c>
      <c r="E2" s="3">
        <v>1.4179999999999999</v>
      </c>
      <c r="F2" s="3">
        <v>2.3993333333333333</v>
      </c>
      <c r="G2" s="3">
        <v>1.3520000000000001</v>
      </c>
      <c r="H2" s="3">
        <v>2.9220000000000002</v>
      </c>
      <c r="I2" s="3">
        <v>2.2546666666666666</v>
      </c>
      <c r="J2" s="3">
        <v>1.0176666666666667</v>
      </c>
      <c r="K2" s="3">
        <v>0.85633333333333328</v>
      </c>
      <c r="L2" s="3">
        <v>1.6493333333333335</v>
      </c>
      <c r="M2" s="3">
        <v>1.4533333333333331</v>
      </c>
    </row>
    <row r="3" spans="1:13" x14ac:dyDescent="0.25">
      <c r="A3" s="136">
        <v>400.61</v>
      </c>
      <c r="B3" s="3">
        <v>1.4123333333333334</v>
      </c>
      <c r="C3" s="3">
        <v>2.8989999999999996</v>
      </c>
      <c r="D3" s="3">
        <v>0.69666666666666666</v>
      </c>
      <c r="E3" s="3">
        <v>1.3543333333333336</v>
      </c>
      <c r="F3" s="3">
        <v>2.3489999999999998</v>
      </c>
      <c r="G3" s="3">
        <v>1.3206666666666667</v>
      </c>
      <c r="H3" s="3">
        <v>2.9003333333333337</v>
      </c>
      <c r="I3" s="3">
        <v>2.2286666666666668</v>
      </c>
      <c r="J3" s="3">
        <v>0.97400000000000009</v>
      </c>
      <c r="K3" s="3">
        <v>0.84566666666666668</v>
      </c>
      <c r="L3" s="3">
        <v>1.5906666666666667</v>
      </c>
      <c r="M3" s="3">
        <v>1.4216666666666669</v>
      </c>
    </row>
    <row r="4" spans="1:13" x14ac:dyDescent="0.25">
      <c r="A4" s="136">
        <v>401.07</v>
      </c>
      <c r="B4" s="3">
        <v>1.3760000000000001</v>
      </c>
      <c r="C4" s="3">
        <v>2.8859999999999997</v>
      </c>
      <c r="D4" s="3">
        <v>0.65466666666666662</v>
      </c>
      <c r="E4" s="3">
        <v>1.3419999999999999</v>
      </c>
      <c r="F4" s="3">
        <v>2.3403333333333332</v>
      </c>
      <c r="G4" s="3">
        <v>1.2769999999999999</v>
      </c>
      <c r="H4" s="3">
        <v>2.8973333333333335</v>
      </c>
      <c r="I4" s="3">
        <v>2.2056666666666662</v>
      </c>
      <c r="J4" s="3">
        <v>0.92233333333333334</v>
      </c>
      <c r="K4" s="3">
        <v>0.85566666666666669</v>
      </c>
      <c r="L4" s="3">
        <v>1.5593333333333332</v>
      </c>
      <c r="M4" s="3">
        <v>1.3999999999999997</v>
      </c>
    </row>
    <row r="5" spans="1:13" x14ac:dyDescent="0.25">
      <c r="A5" s="136">
        <v>401.53</v>
      </c>
      <c r="B5" s="3">
        <v>1.3276666666666668</v>
      </c>
      <c r="C5" s="3">
        <v>2.8626666666666671</v>
      </c>
      <c r="D5" s="3">
        <v>0.65266666666666662</v>
      </c>
      <c r="E5" s="3">
        <v>1.3586666666666665</v>
      </c>
      <c r="F5" s="3">
        <v>2.3356666666666666</v>
      </c>
      <c r="G5" s="3">
        <v>1.2459999999999998</v>
      </c>
      <c r="H5" s="3">
        <v>2.8940000000000001</v>
      </c>
      <c r="I5" s="3">
        <v>2.1819999999999999</v>
      </c>
      <c r="J5" s="3">
        <v>0.8836666666666666</v>
      </c>
      <c r="K5" s="3">
        <v>0.86799999999999999</v>
      </c>
      <c r="L5" s="3">
        <v>1.5366666666666664</v>
      </c>
      <c r="M5" s="3">
        <v>1.3936666666666666</v>
      </c>
    </row>
    <row r="6" spans="1:13" x14ac:dyDescent="0.25">
      <c r="A6" s="136">
        <v>401.99</v>
      </c>
      <c r="B6" s="3">
        <v>1.2693333333333332</v>
      </c>
      <c r="C6" s="3">
        <v>2.8339999999999996</v>
      </c>
      <c r="D6" s="3">
        <v>0.59499999999999997</v>
      </c>
      <c r="E6" s="3">
        <v>1.3073333333333332</v>
      </c>
      <c r="F6" s="3">
        <v>2.2686666666666668</v>
      </c>
      <c r="G6" s="3">
        <v>1.1686666666666665</v>
      </c>
      <c r="H6" s="3">
        <v>2.8583333333333329</v>
      </c>
      <c r="I6" s="3">
        <v>2.1379999999999999</v>
      </c>
      <c r="J6" s="3">
        <v>0.87766666666666671</v>
      </c>
      <c r="K6" s="3">
        <v>0.82799999999999996</v>
      </c>
      <c r="L6" s="3">
        <v>1.4863333333333333</v>
      </c>
      <c r="M6" s="3">
        <v>1.3543333333333336</v>
      </c>
    </row>
    <row r="7" spans="1:13" x14ac:dyDescent="0.25">
      <c r="A7" s="136">
        <v>402.45</v>
      </c>
      <c r="B7" s="3">
        <v>1.2346666666666666</v>
      </c>
      <c r="C7" s="3">
        <v>2.7943333333333329</v>
      </c>
      <c r="D7" s="3">
        <v>0.54833333333333334</v>
      </c>
      <c r="E7" s="3">
        <v>1.2746666666666668</v>
      </c>
      <c r="F7" s="3">
        <v>2.2283333333333335</v>
      </c>
      <c r="G7" s="3">
        <v>1.1453333333333333</v>
      </c>
      <c r="H7" s="3">
        <v>2.8266666666666667</v>
      </c>
      <c r="I7" s="3">
        <v>2.109</v>
      </c>
      <c r="J7" s="3">
        <v>0.82666666666666666</v>
      </c>
      <c r="K7" s="3">
        <v>0.80666666666666675</v>
      </c>
      <c r="L7" s="3">
        <v>1.4846666666666666</v>
      </c>
      <c r="M7" s="3">
        <v>1.345</v>
      </c>
    </row>
    <row r="8" spans="1:13" x14ac:dyDescent="0.25">
      <c r="A8" s="136">
        <v>402.92</v>
      </c>
      <c r="B8" s="3">
        <v>1.1890000000000001</v>
      </c>
      <c r="C8" s="3">
        <v>2.7360000000000002</v>
      </c>
      <c r="D8" s="3">
        <v>0.50666666666666671</v>
      </c>
      <c r="E8" s="3">
        <v>1.2606666666666666</v>
      </c>
      <c r="F8" s="3">
        <v>2.1896666666666667</v>
      </c>
      <c r="G8" s="3">
        <v>1.1176666666666666</v>
      </c>
      <c r="H8" s="3">
        <v>2.8420000000000001</v>
      </c>
      <c r="I8" s="3">
        <v>2.0686666666666667</v>
      </c>
      <c r="J8" s="3">
        <v>0.746</v>
      </c>
      <c r="K8" s="3">
        <v>0.7713333333333332</v>
      </c>
      <c r="L8" s="3">
        <v>1.4813333333333329</v>
      </c>
      <c r="M8" s="3">
        <v>1.2986666666666666</v>
      </c>
    </row>
    <row r="9" spans="1:13" x14ac:dyDescent="0.25">
      <c r="A9" s="136">
        <v>403.38</v>
      </c>
      <c r="B9" s="3">
        <v>1.1639999999999999</v>
      </c>
      <c r="C9" s="3">
        <v>2.7373333333333334</v>
      </c>
      <c r="D9" s="3">
        <v>0.53933333333333333</v>
      </c>
      <c r="E9" s="3">
        <v>1.252</v>
      </c>
      <c r="F9" s="3">
        <v>2.1903333333333332</v>
      </c>
      <c r="G9" s="3">
        <v>1.117</v>
      </c>
      <c r="H9" s="3">
        <v>2.8343333333333334</v>
      </c>
      <c r="I9" s="3">
        <v>2.0726666666666667</v>
      </c>
      <c r="J9" s="3">
        <v>0.72466666666666668</v>
      </c>
      <c r="K9" s="3">
        <v>0.77966666666666662</v>
      </c>
      <c r="L9" s="3">
        <v>1.5203333333333333</v>
      </c>
      <c r="M9" s="3">
        <v>1.2883333333333333</v>
      </c>
    </row>
    <row r="10" spans="1:13" x14ac:dyDescent="0.25">
      <c r="A10" s="136">
        <v>403.84</v>
      </c>
      <c r="B10" s="3">
        <v>1.1646666666666665</v>
      </c>
      <c r="C10" s="3">
        <v>2.7410000000000001</v>
      </c>
      <c r="D10" s="3">
        <v>0.56833333333333336</v>
      </c>
      <c r="E10" s="3">
        <v>1.2430000000000001</v>
      </c>
      <c r="F10" s="3">
        <v>2.1686666666666663</v>
      </c>
      <c r="G10" s="3">
        <v>1.099</v>
      </c>
      <c r="H10" s="3">
        <v>2.847</v>
      </c>
      <c r="I10" s="3">
        <v>2.0580000000000003</v>
      </c>
      <c r="J10" s="3">
        <v>0.71466666666666667</v>
      </c>
      <c r="K10" s="3">
        <v>0.76999999999999991</v>
      </c>
      <c r="L10" s="3">
        <v>1.5196666666666665</v>
      </c>
      <c r="M10" s="3">
        <v>1.2676666666666667</v>
      </c>
    </row>
    <row r="11" spans="1:13" x14ac:dyDescent="0.25">
      <c r="A11" s="136">
        <v>404.3</v>
      </c>
      <c r="B11" s="3">
        <v>1.1426666666666667</v>
      </c>
      <c r="C11" s="3">
        <v>2.7103333333333333</v>
      </c>
      <c r="D11" s="3">
        <v>0.54866666666666675</v>
      </c>
      <c r="E11" s="3">
        <v>1.2220000000000002</v>
      </c>
      <c r="F11" s="3">
        <v>2.125</v>
      </c>
      <c r="G11" s="3">
        <v>1.0203333333333333</v>
      </c>
      <c r="H11" s="3">
        <v>2.827666666666667</v>
      </c>
      <c r="I11" s="3">
        <v>2.0429999999999997</v>
      </c>
      <c r="J11" s="3">
        <v>0.67833333333333334</v>
      </c>
      <c r="K11" s="3">
        <v>0.72866666666666668</v>
      </c>
      <c r="L11" s="3">
        <v>1.4896666666666665</v>
      </c>
      <c r="M11" s="3">
        <v>1.202</v>
      </c>
    </row>
    <row r="12" spans="1:13" x14ac:dyDescent="0.25">
      <c r="A12" s="136">
        <v>404.76</v>
      </c>
      <c r="B12" s="3">
        <v>1.1776666666666669</v>
      </c>
      <c r="C12" s="3">
        <v>2.7806666666666664</v>
      </c>
      <c r="D12" s="3">
        <v>0.57933333333333337</v>
      </c>
      <c r="E12" s="3">
        <v>1.288</v>
      </c>
      <c r="F12" s="3">
        <v>2.1686666666666667</v>
      </c>
      <c r="G12" s="3">
        <v>1.0573333333333332</v>
      </c>
      <c r="H12" s="3">
        <v>2.8976666666666664</v>
      </c>
      <c r="I12" s="3">
        <v>2.0966666666666667</v>
      </c>
      <c r="J12" s="3">
        <v>0.71799999999999997</v>
      </c>
      <c r="K12" s="3">
        <v>0.7553333333333333</v>
      </c>
      <c r="L12" s="3">
        <v>1.5366666666666664</v>
      </c>
      <c r="M12" s="3">
        <v>1.2649999999999999</v>
      </c>
    </row>
    <row r="13" spans="1:13" x14ac:dyDescent="0.25">
      <c r="A13" s="136">
        <v>405.22</v>
      </c>
      <c r="B13" s="3">
        <v>1.1996666666666667</v>
      </c>
      <c r="C13" s="3">
        <v>2.8193333333333332</v>
      </c>
      <c r="D13" s="3">
        <v>0.621</v>
      </c>
      <c r="E13" s="3">
        <v>1.3256666666666665</v>
      </c>
      <c r="F13" s="3">
        <v>2.177</v>
      </c>
      <c r="G13" s="3">
        <v>1.0966666666666667</v>
      </c>
      <c r="H13" s="3">
        <v>2.9453333333333336</v>
      </c>
      <c r="I13" s="3">
        <v>2.1413333333333333</v>
      </c>
      <c r="J13" s="3">
        <v>0.72133333333333338</v>
      </c>
      <c r="K13" s="3">
        <v>0.76999999999999991</v>
      </c>
      <c r="L13" s="3">
        <v>1.5836666666666666</v>
      </c>
      <c r="M13" s="3">
        <v>1.3150000000000002</v>
      </c>
    </row>
    <row r="14" spans="1:13" x14ac:dyDescent="0.25">
      <c r="A14" s="136">
        <v>405.68</v>
      </c>
      <c r="B14" s="3">
        <v>1.2290000000000001</v>
      </c>
      <c r="C14" s="3">
        <v>2.8806666666666665</v>
      </c>
      <c r="D14" s="3">
        <v>0.68033333333333346</v>
      </c>
      <c r="E14" s="3">
        <v>1.3583333333333334</v>
      </c>
      <c r="F14" s="3">
        <v>2.2196666666666665</v>
      </c>
      <c r="G14" s="3">
        <v>1.1563333333333332</v>
      </c>
      <c r="H14" s="3">
        <v>3.0173333333333332</v>
      </c>
      <c r="I14" s="3">
        <v>2.2063333333333333</v>
      </c>
      <c r="J14" s="3">
        <v>0.72699999999999998</v>
      </c>
      <c r="K14" s="3">
        <v>0.78299999999999992</v>
      </c>
      <c r="L14" s="3">
        <v>1.6536666666666668</v>
      </c>
      <c r="M14" s="3">
        <v>1.3643333333333334</v>
      </c>
    </row>
    <row r="15" spans="1:13" x14ac:dyDescent="0.25">
      <c r="A15" s="136">
        <v>406.14</v>
      </c>
      <c r="B15" s="3">
        <v>1.2343333333333335</v>
      </c>
      <c r="C15" s="3">
        <v>2.9049999999999998</v>
      </c>
      <c r="D15" s="3">
        <v>0.67400000000000004</v>
      </c>
      <c r="E15" s="3">
        <v>1.361</v>
      </c>
      <c r="F15" s="3">
        <v>2.2256666666666671</v>
      </c>
      <c r="G15" s="3">
        <v>1.1463333333333334</v>
      </c>
      <c r="H15" s="3">
        <v>3.0493333333333332</v>
      </c>
      <c r="I15" s="3">
        <v>2.2269999999999999</v>
      </c>
      <c r="J15" s="3">
        <v>0.73233333333333339</v>
      </c>
      <c r="K15" s="3">
        <v>0.77733333333333332</v>
      </c>
      <c r="L15" s="3">
        <v>1.6413333333333331</v>
      </c>
      <c r="M15" s="3">
        <v>1.3789999999999998</v>
      </c>
    </row>
    <row r="16" spans="1:13" x14ac:dyDescent="0.25">
      <c r="A16" s="136">
        <v>406.6</v>
      </c>
      <c r="B16" s="3">
        <v>1.2643333333333333</v>
      </c>
      <c r="C16" s="3">
        <v>2.9486666666666665</v>
      </c>
      <c r="D16" s="3">
        <v>0.71866666666666668</v>
      </c>
      <c r="E16" s="3">
        <v>1.4186666666666667</v>
      </c>
      <c r="F16" s="3">
        <v>2.2733333333333334</v>
      </c>
      <c r="G16" s="3">
        <v>1.1833333333333333</v>
      </c>
      <c r="H16" s="3">
        <v>3.0846666666666671</v>
      </c>
      <c r="I16" s="3">
        <v>2.2873333333333332</v>
      </c>
      <c r="J16" s="3">
        <v>0.7593333333333333</v>
      </c>
      <c r="K16" s="3">
        <v>0.83766666666666667</v>
      </c>
      <c r="L16" s="3">
        <v>1.6846666666666668</v>
      </c>
      <c r="M16" s="3">
        <v>1.4343333333333332</v>
      </c>
    </row>
    <row r="17" spans="1:13" x14ac:dyDescent="0.25">
      <c r="A17" s="136">
        <v>407.06</v>
      </c>
      <c r="B17" s="3">
        <v>1.2116666666666667</v>
      </c>
      <c r="C17" s="3">
        <v>2.9496666666666669</v>
      </c>
      <c r="D17" s="3">
        <v>0.70000000000000007</v>
      </c>
      <c r="E17" s="3">
        <v>1.3996666666666666</v>
      </c>
      <c r="F17" s="3">
        <v>2.2673333333333336</v>
      </c>
      <c r="G17" s="3">
        <v>1.1753333333333333</v>
      </c>
      <c r="H17" s="3">
        <v>3.0846666666666667</v>
      </c>
      <c r="I17" s="3">
        <v>2.2869999999999999</v>
      </c>
      <c r="J17" s="3">
        <v>0.73233333333333339</v>
      </c>
      <c r="K17" s="3">
        <v>0.80366666666666664</v>
      </c>
      <c r="L17" s="3">
        <v>1.6783333333333335</v>
      </c>
      <c r="M17" s="3">
        <v>1.4256666666666666</v>
      </c>
    </row>
    <row r="18" spans="1:13" x14ac:dyDescent="0.25">
      <c r="A18" s="136">
        <v>407.52</v>
      </c>
      <c r="B18" s="3">
        <v>1.1366666666666667</v>
      </c>
      <c r="C18" s="3">
        <v>2.9193333333333329</v>
      </c>
      <c r="D18" s="3">
        <v>0.6306666666666666</v>
      </c>
      <c r="E18" s="3">
        <v>1.3260000000000001</v>
      </c>
      <c r="F18" s="3">
        <v>2.1853333333333333</v>
      </c>
      <c r="G18" s="3">
        <v>1.0963333333333334</v>
      </c>
      <c r="H18" s="3">
        <v>3.0543333333333336</v>
      </c>
      <c r="I18" s="3">
        <v>2.2376666666666662</v>
      </c>
      <c r="J18" s="3">
        <v>0.64866666666666661</v>
      </c>
      <c r="K18" s="3">
        <v>0.77266666666666672</v>
      </c>
      <c r="L18" s="3">
        <v>1.6130000000000002</v>
      </c>
      <c r="M18" s="3">
        <v>1.3570000000000002</v>
      </c>
    </row>
    <row r="19" spans="1:13" x14ac:dyDescent="0.25">
      <c r="A19" s="136">
        <v>407.98</v>
      </c>
      <c r="B19" s="3">
        <v>1.121</v>
      </c>
      <c r="C19" s="3">
        <v>2.9186666666666667</v>
      </c>
      <c r="D19" s="3">
        <v>0.63099999999999989</v>
      </c>
      <c r="E19" s="3">
        <v>1.2783333333333333</v>
      </c>
      <c r="F19" s="3">
        <v>2.1506666666666665</v>
      </c>
      <c r="G19" s="3">
        <v>1.0810000000000002</v>
      </c>
      <c r="H19" s="3">
        <v>3.0423333333333336</v>
      </c>
      <c r="I19" s="3">
        <v>2.2399999999999998</v>
      </c>
      <c r="J19" s="3">
        <v>0.61499999999999999</v>
      </c>
      <c r="K19" s="3">
        <v>0.78466666666666673</v>
      </c>
      <c r="L19" s="3">
        <v>1.603</v>
      </c>
      <c r="M19" s="3">
        <v>1.3466666666666667</v>
      </c>
    </row>
    <row r="20" spans="1:13" x14ac:dyDescent="0.25">
      <c r="A20" s="136">
        <v>408.44</v>
      </c>
      <c r="B20" s="3">
        <v>1.1486666666666665</v>
      </c>
      <c r="C20" s="3">
        <v>2.9706666666666663</v>
      </c>
      <c r="D20" s="3">
        <v>0.67566666666666675</v>
      </c>
      <c r="E20" s="3">
        <v>1.2969999999999999</v>
      </c>
      <c r="F20" s="3">
        <v>2.1816666666666671</v>
      </c>
      <c r="G20" s="3">
        <v>1.1076666666666666</v>
      </c>
      <c r="H20" s="3">
        <v>3.081</v>
      </c>
      <c r="I20" s="3">
        <v>2.289333333333333</v>
      </c>
      <c r="J20" s="3">
        <v>0.6176666666666667</v>
      </c>
      <c r="K20" s="3">
        <v>0.81100000000000005</v>
      </c>
      <c r="L20" s="3">
        <v>1.6603333333333332</v>
      </c>
      <c r="M20" s="3">
        <v>1.3713333333333333</v>
      </c>
    </row>
    <row r="21" spans="1:13" x14ac:dyDescent="0.25">
      <c r="A21" s="136">
        <v>408.9</v>
      </c>
      <c r="B21" s="3">
        <v>1.1063333333333334</v>
      </c>
      <c r="C21" s="3">
        <v>3.0016666666666669</v>
      </c>
      <c r="D21" s="3">
        <v>0.67066666666666663</v>
      </c>
      <c r="E21" s="3">
        <v>1.2883333333333333</v>
      </c>
      <c r="F21" s="3">
        <v>2.161</v>
      </c>
      <c r="G21" s="3">
        <v>1.1239999999999999</v>
      </c>
      <c r="H21" s="3">
        <v>3.0986666666666665</v>
      </c>
      <c r="I21" s="3">
        <v>2.2903333333333333</v>
      </c>
      <c r="J21" s="3">
        <v>0.59566666666666668</v>
      </c>
      <c r="K21" s="3">
        <v>0.81700000000000006</v>
      </c>
      <c r="L21" s="3">
        <v>1.6806666666666665</v>
      </c>
      <c r="M21" s="3">
        <v>1.3516666666666666</v>
      </c>
    </row>
    <row r="22" spans="1:13" x14ac:dyDescent="0.25">
      <c r="A22" s="136">
        <v>409.36</v>
      </c>
      <c r="B22" s="3">
        <v>1.0643333333333331</v>
      </c>
      <c r="C22" s="3">
        <v>3.0419999999999998</v>
      </c>
      <c r="D22" s="3">
        <v>0.66866666666666674</v>
      </c>
      <c r="E22" s="3">
        <v>1.2779999999999998</v>
      </c>
      <c r="F22" s="3">
        <v>2.1459999999999999</v>
      </c>
      <c r="G22" s="3">
        <v>1.1159999999999999</v>
      </c>
      <c r="H22" s="3">
        <v>3.091333333333333</v>
      </c>
      <c r="I22" s="3">
        <v>2.2683333333333331</v>
      </c>
      <c r="J22" s="3">
        <v>0.60066666666666668</v>
      </c>
      <c r="K22" s="3">
        <v>0.80566666666666664</v>
      </c>
      <c r="L22" s="3">
        <v>1.6763333333333332</v>
      </c>
      <c r="M22" s="3">
        <v>1.3246666666666667</v>
      </c>
    </row>
    <row r="23" spans="1:13" x14ac:dyDescent="0.25">
      <c r="A23" s="136">
        <v>409.82</v>
      </c>
      <c r="B23" s="3">
        <v>1.0583333333333333</v>
      </c>
      <c r="C23" s="3">
        <v>3.0626666666666664</v>
      </c>
      <c r="D23" s="3">
        <v>0.68033333333333335</v>
      </c>
      <c r="E23" s="3">
        <v>1.2813333333333332</v>
      </c>
      <c r="F23" s="3">
        <v>2.1343333333333332</v>
      </c>
      <c r="G23" s="3">
        <v>1.1243333333333334</v>
      </c>
      <c r="H23" s="3">
        <v>3.0820000000000003</v>
      </c>
      <c r="I23" s="3">
        <v>2.2506666666666666</v>
      </c>
      <c r="J23" s="3">
        <v>0.58633333333333326</v>
      </c>
      <c r="K23" s="3">
        <v>0.79099999999999993</v>
      </c>
      <c r="L23" s="3">
        <v>1.684333333333333</v>
      </c>
      <c r="M23" s="3">
        <v>1.3259999999999998</v>
      </c>
    </row>
    <row r="24" spans="1:13" x14ac:dyDescent="0.25">
      <c r="A24" s="136">
        <v>410.28</v>
      </c>
      <c r="B24" s="3">
        <v>1.0519999999999998</v>
      </c>
      <c r="C24" s="3">
        <v>3.0593333333333335</v>
      </c>
      <c r="D24" s="3">
        <v>0.66699999999999993</v>
      </c>
      <c r="E24" s="3">
        <v>1.3313333333333333</v>
      </c>
      <c r="F24" s="3">
        <v>2.1266666666666665</v>
      </c>
      <c r="G24" s="3">
        <v>1.1143333333333334</v>
      </c>
      <c r="H24" s="3">
        <v>3.0906666666666669</v>
      </c>
      <c r="I24" s="3">
        <v>2.2436666666666665</v>
      </c>
      <c r="J24" s="3">
        <v>0.58766666666666667</v>
      </c>
      <c r="K24" s="3">
        <v>0.78133333333333332</v>
      </c>
      <c r="L24" s="3">
        <v>1.7050000000000001</v>
      </c>
      <c r="M24" s="3">
        <v>1.3316666666666666</v>
      </c>
    </row>
    <row r="25" spans="1:13" x14ac:dyDescent="0.25">
      <c r="A25" s="136">
        <v>410.74</v>
      </c>
      <c r="B25" s="3">
        <v>1.0513333333333332</v>
      </c>
      <c r="C25" s="3">
        <v>3.0723333333333329</v>
      </c>
      <c r="D25" s="3">
        <v>0.64833333333333332</v>
      </c>
      <c r="E25" s="3">
        <v>1.3406666666666667</v>
      </c>
      <c r="F25" s="3">
        <v>2.1026666666666669</v>
      </c>
      <c r="G25" s="3">
        <v>1.1126666666666667</v>
      </c>
      <c r="H25" s="3">
        <v>3.0909999999999997</v>
      </c>
      <c r="I25" s="3">
        <v>2.2253333333333334</v>
      </c>
      <c r="J25" s="3">
        <v>0.57833333333333325</v>
      </c>
      <c r="K25" s="3">
        <v>0.76733333333333331</v>
      </c>
      <c r="L25" s="3">
        <v>1.7106666666666666</v>
      </c>
      <c r="M25" s="3">
        <v>1.3193333333333335</v>
      </c>
    </row>
    <row r="26" spans="1:13" x14ac:dyDescent="0.25">
      <c r="A26" s="136">
        <v>411.2</v>
      </c>
      <c r="B26" s="3">
        <v>1.0703333333333334</v>
      </c>
      <c r="C26" s="3">
        <v>3.1093333333333333</v>
      </c>
      <c r="D26" s="3">
        <v>0.64566666666666661</v>
      </c>
      <c r="E26" s="3">
        <v>1.3</v>
      </c>
      <c r="F26" s="3">
        <v>2.1066666666666669</v>
      </c>
      <c r="G26" s="3">
        <v>1.1226666666666667</v>
      </c>
      <c r="H26" s="3">
        <v>3.1006666666666667</v>
      </c>
      <c r="I26" s="3">
        <v>2.2189999999999999</v>
      </c>
      <c r="J26" s="3">
        <v>0.58466666666666667</v>
      </c>
      <c r="K26" s="3">
        <v>0.7616666666666666</v>
      </c>
      <c r="L26" s="3">
        <v>1.7326666666666668</v>
      </c>
      <c r="M26" s="3">
        <v>1.321</v>
      </c>
    </row>
    <row r="27" spans="1:13" x14ac:dyDescent="0.25">
      <c r="A27" s="136">
        <v>411.66</v>
      </c>
      <c r="B27" s="3">
        <v>1.1003333333333334</v>
      </c>
      <c r="C27" s="3">
        <v>3.1426666666666669</v>
      </c>
      <c r="D27" s="3">
        <v>0.68699999999999994</v>
      </c>
      <c r="E27" s="3">
        <v>1.3106666666666666</v>
      </c>
      <c r="F27" s="3">
        <v>2.1436666666666664</v>
      </c>
      <c r="G27" s="3">
        <v>1.1566666666666667</v>
      </c>
      <c r="H27" s="3">
        <v>3.1216666666666666</v>
      </c>
      <c r="I27" s="3">
        <v>2.2503333333333333</v>
      </c>
      <c r="J27" s="3">
        <v>0.56766666666666665</v>
      </c>
      <c r="K27" s="3">
        <v>0.78500000000000003</v>
      </c>
      <c r="L27" s="3">
        <v>1.7596666666666667</v>
      </c>
      <c r="M27" s="3">
        <v>1.3296666666666666</v>
      </c>
    </row>
    <row r="28" spans="1:13" x14ac:dyDescent="0.25">
      <c r="A28" s="136">
        <v>412.12</v>
      </c>
      <c r="B28" s="3">
        <v>1.1336666666666668</v>
      </c>
      <c r="C28" s="3">
        <v>3.2196666666666669</v>
      </c>
      <c r="D28" s="3">
        <v>0.75233333333333319</v>
      </c>
      <c r="E28" s="3">
        <v>1.3386666666666667</v>
      </c>
      <c r="F28" s="3">
        <v>2.1976666666666667</v>
      </c>
      <c r="G28" s="3">
        <v>1.1936666666666667</v>
      </c>
      <c r="H28" s="3">
        <v>3.1779999999999995</v>
      </c>
      <c r="I28" s="3">
        <v>2.2929999999999997</v>
      </c>
      <c r="J28" s="3">
        <v>0.60366666666666668</v>
      </c>
      <c r="K28" s="3">
        <v>0.81300000000000006</v>
      </c>
      <c r="L28" s="3">
        <v>1.7956666666666667</v>
      </c>
      <c r="M28" s="3">
        <v>1.3800000000000001</v>
      </c>
    </row>
    <row r="29" spans="1:13" x14ac:dyDescent="0.25">
      <c r="A29" s="136">
        <v>412.58</v>
      </c>
      <c r="B29" s="3">
        <v>1.1166666666666667</v>
      </c>
      <c r="C29" s="3">
        <v>3.25</v>
      </c>
      <c r="D29" s="3">
        <v>0.7636666666666666</v>
      </c>
      <c r="E29" s="3">
        <v>1.3463333333333332</v>
      </c>
      <c r="F29" s="3">
        <v>2.1963333333333335</v>
      </c>
      <c r="G29" s="3">
        <v>1.1950000000000001</v>
      </c>
      <c r="H29" s="3">
        <v>3.174666666666667</v>
      </c>
      <c r="I29" s="3">
        <v>2.2870000000000004</v>
      </c>
      <c r="J29" s="3">
        <v>0.59766666666666668</v>
      </c>
      <c r="K29" s="3">
        <v>0.80999999999999994</v>
      </c>
      <c r="L29" s="3">
        <v>1.8043333333333333</v>
      </c>
      <c r="M29" s="3">
        <v>1.3699999999999999</v>
      </c>
    </row>
    <row r="30" spans="1:13" x14ac:dyDescent="0.25">
      <c r="A30" s="136">
        <v>413.04</v>
      </c>
      <c r="B30" s="3">
        <v>1.1199999999999999</v>
      </c>
      <c r="C30" s="3">
        <v>3.2583333333333329</v>
      </c>
      <c r="D30" s="3">
        <v>0.76300000000000001</v>
      </c>
      <c r="E30" s="3">
        <v>1.3476666666666668</v>
      </c>
      <c r="F30" s="3">
        <v>2.1916666666666664</v>
      </c>
      <c r="G30" s="3">
        <v>1.1886666666666665</v>
      </c>
      <c r="H30" s="3">
        <v>3.1923333333333335</v>
      </c>
      <c r="I30" s="3">
        <v>2.2766666666666668</v>
      </c>
      <c r="J30" s="3">
        <v>0.58833333333333326</v>
      </c>
      <c r="K30" s="3">
        <v>0.78300000000000003</v>
      </c>
      <c r="L30" s="3">
        <v>1.797666666666667</v>
      </c>
      <c r="M30" s="3">
        <v>1.3559999999999999</v>
      </c>
    </row>
    <row r="31" spans="1:13" x14ac:dyDescent="0.25">
      <c r="A31" s="136">
        <v>413.5</v>
      </c>
      <c r="B31" s="3">
        <v>1.1693333333333333</v>
      </c>
      <c r="C31" s="3">
        <v>3.3093333333333335</v>
      </c>
      <c r="D31" s="3">
        <v>0.81633333333333324</v>
      </c>
      <c r="E31" s="3">
        <v>1.4076666666666666</v>
      </c>
      <c r="F31" s="3">
        <v>2.246</v>
      </c>
      <c r="G31" s="3">
        <v>1.2156666666666667</v>
      </c>
      <c r="H31" s="3">
        <v>3.2383333333333333</v>
      </c>
      <c r="I31" s="3">
        <v>2.3273333333333333</v>
      </c>
      <c r="J31" s="3">
        <v>0.6216666666666667</v>
      </c>
      <c r="K31" s="3">
        <v>0.79199999999999993</v>
      </c>
      <c r="L31" s="3">
        <v>1.8653333333333333</v>
      </c>
      <c r="M31" s="3">
        <v>1.4156666666666666</v>
      </c>
    </row>
    <row r="32" spans="1:13" x14ac:dyDescent="0.25">
      <c r="A32" s="136">
        <v>413.96</v>
      </c>
      <c r="B32" s="3">
        <v>1.2156666666666667</v>
      </c>
      <c r="C32" s="3">
        <v>3.3490000000000002</v>
      </c>
      <c r="D32" s="3">
        <v>0.86066666666666658</v>
      </c>
      <c r="E32" s="3">
        <v>1.4423333333333332</v>
      </c>
      <c r="F32" s="3">
        <v>2.2813333333333334</v>
      </c>
      <c r="G32" s="3">
        <v>1.2636666666666665</v>
      </c>
      <c r="H32" s="3">
        <v>3.2853333333333334</v>
      </c>
      <c r="I32" s="3">
        <v>2.3933333333333331</v>
      </c>
      <c r="J32" s="3">
        <v>0.65600000000000003</v>
      </c>
      <c r="K32" s="3">
        <v>0.84233333333333327</v>
      </c>
      <c r="L32" s="3">
        <v>1.9349999999999998</v>
      </c>
      <c r="M32" s="3">
        <v>1.4809999999999999</v>
      </c>
    </row>
    <row r="33" spans="1:13" x14ac:dyDescent="0.25">
      <c r="A33" s="136">
        <v>414.42</v>
      </c>
      <c r="B33" s="3">
        <v>1.2226666666666668</v>
      </c>
      <c r="C33" s="3">
        <v>3.3590000000000004</v>
      </c>
      <c r="D33" s="3">
        <v>0.86433333333333329</v>
      </c>
      <c r="E33" s="3">
        <v>1.4440000000000002</v>
      </c>
      <c r="F33" s="3">
        <v>2.2776666666666667</v>
      </c>
      <c r="G33" s="3">
        <v>1.2516666666666667</v>
      </c>
      <c r="H33" s="3">
        <v>3.2943333333333329</v>
      </c>
      <c r="I33" s="3">
        <v>2.4006666666666665</v>
      </c>
      <c r="J33" s="3">
        <v>0.63366666666666671</v>
      </c>
      <c r="K33" s="3">
        <v>0.84066666666666656</v>
      </c>
      <c r="L33" s="3">
        <v>1.9516666666666669</v>
      </c>
      <c r="M33" s="3">
        <v>1.4783333333333335</v>
      </c>
    </row>
    <row r="34" spans="1:13" x14ac:dyDescent="0.25">
      <c r="A34" s="136">
        <v>414.88</v>
      </c>
      <c r="B34" s="3">
        <v>1.2326666666666666</v>
      </c>
      <c r="C34" s="3">
        <v>3.3766666666666665</v>
      </c>
      <c r="D34" s="3">
        <v>0.8613333333333334</v>
      </c>
      <c r="E34" s="3">
        <v>1.4553333333333331</v>
      </c>
      <c r="F34" s="3">
        <v>2.2829999999999999</v>
      </c>
      <c r="G34" s="3">
        <v>1.2409999999999999</v>
      </c>
      <c r="H34" s="3">
        <v>3.2989999999999995</v>
      </c>
      <c r="I34" s="3">
        <v>2.4026666666666667</v>
      </c>
      <c r="J34" s="3">
        <v>0.6226666666666667</v>
      </c>
      <c r="K34" s="3">
        <v>0.84900000000000009</v>
      </c>
      <c r="L34" s="3">
        <v>1.9516666666666669</v>
      </c>
      <c r="M34" s="3">
        <v>1.4673333333333334</v>
      </c>
    </row>
    <row r="35" spans="1:13" x14ac:dyDescent="0.25">
      <c r="A35" s="136">
        <v>415.34</v>
      </c>
      <c r="B35" s="3">
        <v>1.2416666666666665</v>
      </c>
      <c r="C35" s="3">
        <v>3.3890000000000007</v>
      </c>
      <c r="D35" s="3">
        <v>0.84933333333333338</v>
      </c>
      <c r="E35" s="3">
        <v>1.4676666666666669</v>
      </c>
      <c r="F35" s="3">
        <v>2.2930000000000001</v>
      </c>
      <c r="G35" s="3">
        <v>1.2236666666666667</v>
      </c>
      <c r="H35" s="3">
        <v>3.2880000000000003</v>
      </c>
      <c r="I35" s="3">
        <v>2.4090000000000003</v>
      </c>
      <c r="J35" s="3">
        <v>0.6216666666666667</v>
      </c>
      <c r="K35" s="3">
        <v>0.86566666666666681</v>
      </c>
      <c r="L35" s="3">
        <v>1.9483333333333333</v>
      </c>
      <c r="M35" s="3">
        <v>1.4463333333333335</v>
      </c>
    </row>
    <row r="36" spans="1:13" x14ac:dyDescent="0.25">
      <c r="A36" s="136">
        <v>415.8</v>
      </c>
      <c r="B36" s="3">
        <v>1.2906666666666666</v>
      </c>
      <c r="C36" s="3">
        <v>3.4373333333333331</v>
      </c>
      <c r="D36" s="3">
        <v>0.89566666666666661</v>
      </c>
      <c r="E36" s="3">
        <v>1.5216666666666665</v>
      </c>
      <c r="F36" s="3">
        <v>2.3406666666666669</v>
      </c>
      <c r="G36" s="3">
        <v>1.2666666666666668</v>
      </c>
      <c r="H36" s="3">
        <v>3.3356666666666666</v>
      </c>
      <c r="I36" s="3">
        <v>2.4599999999999995</v>
      </c>
      <c r="J36" s="3">
        <v>0.65366666666666673</v>
      </c>
      <c r="K36" s="3">
        <v>0.91833333333333345</v>
      </c>
      <c r="L36" s="3">
        <v>2.0133333333333332</v>
      </c>
      <c r="M36" s="3">
        <v>1.4816666666666667</v>
      </c>
    </row>
    <row r="37" spans="1:13" x14ac:dyDescent="0.25">
      <c r="A37" s="136">
        <v>416.26</v>
      </c>
      <c r="B37" s="3">
        <v>1.2653333333333332</v>
      </c>
      <c r="C37" s="3">
        <v>3.4216666666666669</v>
      </c>
      <c r="D37" s="3">
        <v>0.88933333333333342</v>
      </c>
      <c r="E37" s="3">
        <v>1.5113333333333332</v>
      </c>
      <c r="F37" s="3">
        <v>2.3283333333333336</v>
      </c>
      <c r="G37" s="3">
        <v>1.2413333333333334</v>
      </c>
      <c r="H37" s="3">
        <v>3.3136666666666668</v>
      </c>
      <c r="I37" s="3">
        <v>2.4583333333333335</v>
      </c>
      <c r="J37" s="3">
        <v>0.63300000000000001</v>
      </c>
      <c r="K37" s="3">
        <v>0.8876666666666666</v>
      </c>
      <c r="L37" s="3">
        <v>2.0226666666666664</v>
      </c>
      <c r="M37" s="3">
        <v>1.4710000000000001</v>
      </c>
    </row>
    <row r="38" spans="1:13" x14ac:dyDescent="0.25">
      <c r="A38" s="136">
        <v>416.72</v>
      </c>
      <c r="B38" s="3">
        <v>1.2669999999999999</v>
      </c>
      <c r="C38" s="3">
        <v>3.4209999999999998</v>
      </c>
      <c r="D38" s="3">
        <v>0.90266666666666673</v>
      </c>
      <c r="E38" s="3">
        <v>1.5250000000000001</v>
      </c>
      <c r="F38" s="3">
        <v>2.3196666666666665</v>
      </c>
      <c r="G38" s="3">
        <v>1.2406666666666666</v>
      </c>
      <c r="H38" s="3">
        <v>3.3216666666666668</v>
      </c>
      <c r="I38" s="3">
        <v>2.4710000000000001</v>
      </c>
      <c r="J38" s="3">
        <v>0.64100000000000001</v>
      </c>
      <c r="K38" s="3">
        <v>0.91233333333333333</v>
      </c>
      <c r="L38" s="3">
        <v>2.0493333333333332</v>
      </c>
      <c r="M38" s="3">
        <v>1.4720000000000002</v>
      </c>
    </row>
    <row r="39" spans="1:13" x14ac:dyDescent="0.25">
      <c r="A39" s="136">
        <v>417.18</v>
      </c>
      <c r="B39" s="3">
        <v>1.3056666666666665</v>
      </c>
      <c r="C39" s="3">
        <v>3.4736666666666665</v>
      </c>
      <c r="D39" s="3">
        <v>0.95033333333333336</v>
      </c>
      <c r="E39" s="3">
        <v>1.5943333333333332</v>
      </c>
      <c r="F39" s="3">
        <v>2.379</v>
      </c>
      <c r="G39" s="3">
        <v>1.3063333333333336</v>
      </c>
      <c r="H39" s="3">
        <v>3.3719999999999999</v>
      </c>
      <c r="I39" s="3">
        <v>2.5353333333333334</v>
      </c>
      <c r="J39" s="3">
        <v>0.68900000000000006</v>
      </c>
      <c r="K39" s="3">
        <v>0.95666666666666667</v>
      </c>
      <c r="L39" s="3">
        <v>2.1203333333333334</v>
      </c>
      <c r="M39" s="3">
        <v>1.5389999999999999</v>
      </c>
    </row>
    <row r="40" spans="1:13" x14ac:dyDescent="0.25">
      <c r="A40" s="136">
        <v>417.64</v>
      </c>
      <c r="B40" s="3">
        <v>1.3453333333333333</v>
      </c>
      <c r="C40" s="3">
        <v>3.5020000000000002</v>
      </c>
      <c r="D40" s="3">
        <v>0.98133333333333328</v>
      </c>
      <c r="E40" s="3">
        <v>1.6666666666666667</v>
      </c>
      <c r="F40" s="3">
        <v>2.4296666666666664</v>
      </c>
      <c r="G40" s="3">
        <v>1.3463333333333332</v>
      </c>
      <c r="H40" s="3">
        <v>3.4179999999999997</v>
      </c>
      <c r="I40" s="3">
        <v>2.5846666666666667</v>
      </c>
      <c r="J40" s="3">
        <v>0.72200000000000009</v>
      </c>
      <c r="K40" s="3">
        <v>0.98199999999999987</v>
      </c>
      <c r="L40" s="3">
        <v>2.1733333333333333</v>
      </c>
      <c r="M40" s="3">
        <v>1.5700000000000003</v>
      </c>
    </row>
    <row r="41" spans="1:13" x14ac:dyDescent="0.25">
      <c r="A41" s="136">
        <v>418.1</v>
      </c>
      <c r="B41" s="3">
        <v>1.3763333333333332</v>
      </c>
      <c r="C41" s="3">
        <v>3.5146666666666668</v>
      </c>
      <c r="D41" s="3">
        <v>1.0013333333333334</v>
      </c>
      <c r="E41" s="3">
        <v>1.7240000000000002</v>
      </c>
      <c r="F41" s="3">
        <v>2.4536666666666664</v>
      </c>
      <c r="G41" s="3">
        <v>1.3763333333333332</v>
      </c>
      <c r="H41" s="3">
        <v>3.4499999999999997</v>
      </c>
      <c r="I41" s="3">
        <v>2.6280000000000001</v>
      </c>
      <c r="J41" s="3">
        <v>0.7586666666666666</v>
      </c>
      <c r="K41" s="3">
        <v>1.0136666666666667</v>
      </c>
      <c r="L41" s="3">
        <v>2.1973333333333334</v>
      </c>
      <c r="M41" s="3">
        <v>1.6303333333333334</v>
      </c>
    </row>
    <row r="42" spans="1:13" x14ac:dyDescent="0.25">
      <c r="A42" s="136">
        <v>418.56</v>
      </c>
      <c r="B42" s="3">
        <v>1.4243333333333332</v>
      </c>
      <c r="C42" s="3">
        <v>3.5293333333333337</v>
      </c>
      <c r="D42" s="3">
        <v>1.0243333333333333</v>
      </c>
      <c r="E42" s="3">
        <v>1.7696666666666667</v>
      </c>
      <c r="F42" s="3">
        <v>2.4786666666666664</v>
      </c>
      <c r="G42" s="3">
        <v>1.3879999999999999</v>
      </c>
      <c r="H42" s="3">
        <v>3.4686666666666661</v>
      </c>
      <c r="I42" s="3">
        <v>2.6526666666666667</v>
      </c>
      <c r="J42" s="3">
        <v>0.77666666666666673</v>
      </c>
      <c r="K42" s="3">
        <v>1.0263333333333333</v>
      </c>
      <c r="L42" s="3">
        <v>2.2183333333333333</v>
      </c>
      <c r="M42" s="3">
        <v>1.6766666666666665</v>
      </c>
    </row>
    <row r="43" spans="1:13" x14ac:dyDescent="0.25">
      <c r="A43" s="136">
        <v>419.01</v>
      </c>
      <c r="B43" s="3">
        <v>1.4779999999999998</v>
      </c>
      <c r="C43" s="3">
        <v>3.5463333333333331</v>
      </c>
      <c r="D43" s="3">
        <v>1.0503333333333333</v>
      </c>
      <c r="E43" s="3">
        <v>1.8123333333333334</v>
      </c>
      <c r="F43" s="3">
        <v>2.5076666666666667</v>
      </c>
      <c r="G43" s="3">
        <v>1.407</v>
      </c>
      <c r="H43" s="3">
        <v>3.488</v>
      </c>
      <c r="I43" s="3">
        <v>2.6783333333333332</v>
      </c>
      <c r="J43" s="3">
        <v>0.79300000000000004</v>
      </c>
      <c r="K43" s="3">
        <v>1.0586666666666666</v>
      </c>
      <c r="L43" s="3">
        <v>2.2410000000000001</v>
      </c>
      <c r="M43" s="3">
        <v>1.7050000000000001</v>
      </c>
    </row>
    <row r="44" spans="1:13" x14ac:dyDescent="0.25">
      <c r="A44" s="136">
        <v>419.47</v>
      </c>
      <c r="B44" s="3">
        <v>1.5039999999999998</v>
      </c>
      <c r="C44" s="3">
        <v>3.5833333333333335</v>
      </c>
      <c r="D44" s="3">
        <v>1.0523333333333333</v>
      </c>
      <c r="E44" s="3">
        <v>1.8229999999999997</v>
      </c>
      <c r="F44" s="3">
        <v>2.5143333333333331</v>
      </c>
      <c r="G44" s="3">
        <v>1.425</v>
      </c>
      <c r="H44" s="3">
        <v>3.516</v>
      </c>
      <c r="I44" s="3">
        <v>2.714</v>
      </c>
      <c r="J44" s="3">
        <v>0.80666666666666664</v>
      </c>
      <c r="K44" s="3">
        <v>1.0720000000000001</v>
      </c>
      <c r="L44" s="3">
        <v>2.2603333333333335</v>
      </c>
      <c r="M44" s="3">
        <v>1.7106666666666666</v>
      </c>
    </row>
    <row r="45" spans="1:13" x14ac:dyDescent="0.25">
      <c r="A45" s="136">
        <v>419.93</v>
      </c>
      <c r="B45" s="3">
        <v>1.5363333333333333</v>
      </c>
      <c r="C45" s="3">
        <v>3.6436666666666668</v>
      </c>
      <c r="D45" s="3">
        <v>1.069</v>
      </c>
      <c r="E45" s="3">
        <v>1.8226666666666667</v>
      </c>
      <c r="F45" s="3">
        <v>2.545666666666667</v>
      </c>
      <c r="G45" s="3">
        <v>1.468</v>
      </c>
      <c r="H45" s="3">
        <v>3.5493333333333332</v>
      </c>
      <c r="I45" s="3">
        <v>2.7620000000000005</v>
      </c>
      <c r="J45" s="3">
        <v>0.83566666666666667</v>
      </c>
      <c r="K45" s="3">
        <v>1.1113333333333333</v>
      </c>
      <c r="L45" s="3">
        <v>2.3090000000000002</v>
      </c>
      <c r="M45" s="3">
        <v>1.7489999999999999</v>
      </c>
    </row>
    <row r="46" spans="1:13" x14ac:dyDescent="0.25">
      <c r="A46" s="136">
        <v>420.39</v>
      </c>
      <c r="B46" s="3">
        <v>1.5386666666666666</v>
      </c>
      <c r="C46" s="3">
        <v>3.6613333333333333</v>
      </c>
      <c r="D46" s="3">
        <v>1.0763333333333334</v>
      </c>
      <c r="E46" s="3">
        <v>1.8170000000000002</v>
      </c>
      <c r="F46" s="3">
        <v>2.5613333333333332</v>
      </c>
      <c r="G46" s="3">
        <v>1.4833333333333334</v>
      </c>
      <c r="H46" s="3">
        <v>3.5619999999999998</v>
      </c>
      <c r="I46" s="3">
        <v>2.7893333333333334</v>
      </c>
      <c r="J46" s="3">
        <v>0.85666666666666658</v>
      </c>
      <c r="K46" s="3">
        <v>1.1133333333333333</v>
      </c>
      <c r="L46" s="3">
        <v>2.3583333333333329</v>
      </c>
      <c r="M46" s="3">
        <v>1.7990000000000002</v>
      </c>
    </row>
    <row r="47" spans="1:13" x14ac:dyDescent="0.25">
      <c r="A47" s="136">
        <v>420.85</v>
      </c>
      <c r="B47" s="3">
        <v>1.5430000000000001</v>
      </c>
      <c r="C47" s="3">
        <v>3.6386666666666669</v>
      </c>
      <c r="D47" s="3">
        <v>1.0616666666666668</v>
      </c>
      <c r="E47" s="3">
        <v>1.8133333333333332</v>
      </c>
      <c r="F47" s="3">
        <v>2.5446666666666666</v>
      </c>
      <c r="G47" s="3">
        <v>1.4773333333333332</v>
      </c>
      <c r="H47" s="3">
        <v>3.569666666666667</v>
      </c>
      <c r="I47" s="3">
        <v>2.8016666666666663</v>
      </c>
      <c r="J47" s="3">
        <v>0.84733333333333327</v>
      </c>
      <c r="K47" s="3">
        <v>1.1083333333333334</v>
      </c>
      <c r="L47" s="3">
        <v>2.3963333333333332</v>
      </c>
      <c r="M47" s="3">
        <v>1.8239999999999998</v>
      </c>
    </row>
    <row r="48" spans="1:13" x14ac:dyDescent="0.25">
      <c r="A48" s="136">
        <v>421.31</v>
      </c>
      <c r="B48" s="3">
        <v>1.548</v>
      </c>
      <c r="C48" s="3">
        <v>3.64</v>
      </c>
      <c r="D48" s="3">
        <v>1.0566666666666666</v>
      </c>
      <c r="E48" s="3">
        <v>1.8156666666666668</v>
      </c>
      <c r="F48" s="3">
        <v>2.5329999999999999</v>
      </c>
      <c r="G48" s="3">
        <v>1.4876666666666667</v>
      </c>
      <c r="H48" s="3">
        <v>3.5820000000000003</v>
      </c>
      <c r="I48" s="3">
        <v>2.8173333333333335</v>
      </c>
      <c r="J48" s="3">
        <v>0.87333333333333341</v>
      </c>
      <c r="K48" s="3">
        <v>1.1173333333333335</v>
      </c>
      <c r="L48" s="3">
        <v>2.4449999999999998</v>
      </c>
      <c r="M48" s="3">
        <v>1.8493333333333333</v>
      </c>
    </row>
    <row r="49" spans="1:13" x14ac:dyDescent="0.25">
      <c r="A49" s="136">
        <v>421.77</v>
      </c>
      <c r="B49" s="3">
        <v>1.5466666666666669</v>
      </c>
      <c r="C49" s="3">
        <v>3.6376666666666666</v>
      </c>
      <c r="D49" s="3">
        <v>1.0296666666666667</v>
      </c>
      <c r="E49" s="3">
        <v>1.8203333333333334</v>
      </c>
      <c r="F49" s="3">
        <v>2.5146666666666664</v>
      </c>
      <c r="G49" s="3">
        <v>1.4943333333333333</v>
      </c>
      <c r="H49" s="3">
        <v>3.5796666666666668</v>
      </c>
      <c r="I49" s="3">
        <v>2.8263333333333338</v>
      </c>
      <c r="J49" s="3">
        <v>0.8653333333333334</v>
      </c>
      <c r="K49" s="3">
        <v>1.119</v>
      </c>
      <c r="L49" s="3">
        <v>2.4659999999999997</v>
      </c>
      <c r="M49" s="3">
        <v>1.8533333333333335</v>
      </c>
    </row>
    <row r="50" spans="1:13" x14ac:dyDescent="0.25">
      <c r="A50" s="136">
        <v>422.23</v>
      </c>
      <c r="B50" s="3">
        <v>1.5696666666666665</v>
      </c>
      <c r="C50" s="3">
        <v>3.6630000000000003</v>
      </c>
      <c r="D50" s="3">
        <v>1.0316666666666667</v>
      </c>
      <c r="E50" s="3">
        <v>1.8280000000000001</v>
      </c>
      <c r="F50" s="3">
        <v>2.5136666666666665</v>
      </c>
      <c r="G50" s="3">
        <v>1.4986666666666668</v>
      </c>
      <c r="H50" s="3">
        <v>3.5906666666666669</v>
      </c>
      <c r="I50" s="3">
        <v>2.8626666666666671</v>
      </c>
      <c r="J50" s="3">
        <v>0.88600000000000001</v>
      </c>
      <c r="K50" s="3">
        <v>1.1369999999999998</v>
      </c>
      <c r="L50" s="3">
        <v>2.4976666666666669</v>
      </c>
      <c r="M50" s="3">
        <v>1.8766666666666667</v>
      </c>
    </row>
    <row r="51" spans="1:13" x14ac:dyDescent="0.25">
      <c r="A51" s="136">
        <v>422.69</v>
      </c>
      <c r="B51" s="3">
        <v>1.5813333333333333</v>
      </c>
      <c r="C51" s="3">
        <v>3.67</v>
      </c>
      <c r="D51" s="3">
        <v>1.0203333333333333</v>
      </c>
      <c r="E51" s="3">
        <v>1.8226666666666667</v>
      </c>
      <c r="F51" s="3">
        <v>2.5113333333333334</v>
      </c>
      <c r="G51" s="3">
        <v>1.5013333333333334</v>
      </c>
      <c r="H51" s="3">
        <v>3.5963333333333338</v>
      </c>
      <c r="I51" s="3">
        <v>2.8763333333333332</v>
      </c>
      <c r="J51" s="3">
        <v>0.89100000000000001</v>
      </c>
      <c r="K51" s="3">
        <v>1.1376666666666668</v>
      </c>
      <c r="L51" s="3">
        <v>2.5096666666666665</v>
      </c>
      <c r="M51" s="3">
        <v>1.8790000000000002</v>
      </c>
    </row>
    <row r="52" spans="1:13" x14ac:dyDescent="0.25">
      <c r="A52" s="136">
        <v>423.15</v>
      </c>
      <c r="B52" s="3">
        <v>1.5680000000000003</v>
      </c>
      <c r="C52" s="3">
        <v>3.6920000000000002</v>
      </c>
      <c r="D52" s="3">
        <v>0.9943333333333334</v>
      </c>
      <c r="E52" s="3">
        <v>1.8099999999999998</v>
      </c>
      <c r="F52" s="3">
        <v>2.496</v>
      </c>
      <c r="G52" s="3">
        <v>1.4993333333333332</v>
      </c>
      <c r="H52" s="3">
        <v>3.5966666666666671</v>
      </c>
      <c r="I52" s="3">
        <v>2.8766666666666665</v>
      </c>
      <c r="J52" s="3">
        <v>0.879</v>
      </c>
      <c r="K52" s="3">
        <v>1.1396666666666666</v>
      </c>
      <c r="L52" s="3">
        <v>2.5123333333333333</v>
      </c>
      <c r="M52" s="3">
        <v>1.8636666666666664</v>
      </c>
    </row>
    <row r="53" spans="1:13" x14ac:dyDescent="0.25">
      <c r="A53" s="136">
        <v>423.61</v>
      </c>
      <c r="B53" s="3">
        <v>1.5676666666666668</v>
      </c>
      <c r="C53" s="3">
        <v>3.7293333333333329</v>
      </c>
      <c r="D53" s="3">
        <v>1.012</v>
      </c>
      <c r="E53" s="3">
        <v>1.8316666666666668</v>
      </c>
      <c r="F53" s="3">
        <v>2.5129999999999999</v>
      </c>
      <c r="G53" s="3">
        <v>1.5123333333333333</v>
      </c>
      <c r="H53" s="3">
        <v>3.6186666666666665</v>
      </c>
      <c r="I53" s="3">
        <v>2.8976666666666673</v>
      </c>
      <c r="J53" s="3">
        <v>0.89400000000000002</v>
      </c>
      <c r="K53" s="3">
        <v>1.1496666666666668</v>
      </c>
      <c r="L53" s="3">
        <v>2.545666666666667</v>
      </c>
      <c r="M53" s="3">
        <v>1.89</v>
      </c>
    </row>
    <row r="54" spans="1:13" x14ac:dyDescent="0.25">
      <c r="A54" s="136">
        <v>424.07</v>
      </c>
      <c r="B54" s="3">
        <v>1.5886666666666667</v>
      </c>
      <c r="C54" s="3">
        <v>3.7706666666666666</v>
      </c>
      <c r="D54" s="3">
        <v>1.0363333333333333</v>
      </c>
      <c r="E54" s="3">
        <v>1.867</v>
      </c>
      <c r="F54" s="3">
        <v>2.5573333333333332</v>
      </c>
      <c r="G54" s="3">
        <v>1.5436666666666667</v>
      </c>
      <c r="H54" s="3">
        <v>3.6406666666666667</v>
      </c>
      <c r="I54" s="3">
        <v>2.9396666666666671</v>
      </c>
      <c r="J54" s="3">
        <v>0.93499999999999994</v>
      </c>
      <c r="K54" s="3">
        <v>1.171</v>
      </c>
      <c r="L54" s="3">
        <v>2.5850000000000004</v>
      </c>
      <c r="M54" s="3">
        <v>1.9313333333333336</v>
      </c>
    </row>
    <row r="55" spans="1:13" x14ac:dyDescent="0.25">
      <c r="A55" s="136">
        <v>424.53</v>
      </c>
      <c r="B55" s="3">
        <v>1.5993333333333333</v>
      </c>
      <c r="C55" s="3">
        <v>3.8006666666666669</v>
      </c>
      <c r="D55" s="3">
        <v>1.0456666666666667</v>
      </c>
      <c r="E55" s="3">
        <v>1.8959999999999999</v>
      </c>
      <c r="F55" s="3">
        <v>2.5773333333333337</v>
      </c>
      <c r="G55" s="3">
        <v>1.5703333333333334</v>
      </c>
      <c r="H55" s="3">
        <v>3.6639999999999997</v>
      </c>
      <c r="I55" s="3">
        <v>2.9766666666666666</v>
      </c>
      <c r="J55" s="3">
        <v>0.96366666666666667</v>
      </c>
      <c r="K55" s="3">
        <v>1.18</v>
      </c>
      <c r="L55" s="3">
        <v>2.6146666666666665</v>
      </c>
      <c r="M55" s="3">
        <v>1.9593333333333334</v>
      </c>
    </row>
    <row r="56" spans="1:13" x14ac:dyDescent="0.25">
      <c r="A56" s="136">
        <v>424.99</v>
      </c>
      <c r="B56" s="3">
        <v>1.6040000000000001</v>
      </c>
      <c r="C56" s="3">
        <v>3.8136666666666663</v>
      </c>
      <c r="D56" s="3">
        <v>1.0436666666666667</v>
      </c>
      <c r="E56" s="3">
        <v>1.9146666666666665</v>
      </c>
      <c r="F56" s="3">
        <v>2.581</v>
      </c>
      <c r="G56" s="3">
        <v>1.5876666666666666</v>
      </c>
      <c r="H56" s="3">
        <v>3.6869999999999998</v>
      </c>
      <c r="I56" s="3">
        <v>3.0003333333333333</v>
      </c>
      <c r="J56" s="3">
        <v>0.96766666666666667</v>
      </c>
      <c r="K56" s="3">
        <v>1.1863333333333332</v>
      </c>
      <c r="L56" s="3">
        <v>2.641</v>
      </c>
      <c r="M56" s="3">
        <v>1.9846666666666668</v>
      </c>
    </row>
    <row r="57" spans="1:13" x14ac:dyDescent="0.25">
      <c r="A57" s="136">
        <v>425.45</v>
      </c>
      <c r="B57" s="3">
        <v>1.5906666666666667</v>
      </c>
      <c r="C57" s="3">
        <v>3.8076666666666665</v>
      </c>
      <c r="D57" s="3">
        <v>1.0116666666666665</v>
      </c>
      <c r="E57" s="3">
        <v>1.9036666666666668</v>
      </c>
      <c r="F57" s="3">
        <v>2.5529999999999999</v>
      </c>
      <c r="G57" s="3">
        <v>1.5756666666666668</v>
      </c>
      <c r="H57" s="3">
        <v>3.6806666666666668</v>
      </c>
      <c r="I57" s="3">
        <v>2.9889999999999994</v>
      </c>
      <c r="J57" s="3">
        <v>0.94433333333333336</v>
      </c>
      <c r="K57" s="3">
        <v>1.173</v>
      </c>
      <c r="L57" s="3">
        <v>2.6323333333333334</v>
      </c>
      <c r="M57" s="3">
        <v>1.984</v>
      </c>
    </row>
    <row r="58" spans="1:13" x14ac:dyDescent="0.25">
      <c r="A58" s="136">
        <v>425.9</v>
      </c>
      <c r="B58" s="3">
        <v>1.5826666666666667</v>
      </c>
      <c r="C58" s="3">
        <v>3.8146666666666662</v>
      </c>
      <c r="D58" s="3">
        <v>0.98133333333333328</v>
      </c>
      <c r="E58" s="3">
        <v>1.8906666666666669</v>
      </c>
      <c r="F58" s="3">
        <v>2.5193333333333334</v>
      </c>
      <c r="G58" s="3">
        <v>1.5743333333333334</v>
      </c>
      <c r="H58" s="3">
        <v>3.6883333333333339</v>
      </c>
      <c r="I58" s="3">
        <v>2.9863333333333331</v>
      </c>
      <c r="J58" s="3">
        <v>0.92066666666666652</v>
      </c>
      <c r="K58" s="3">
        <v>1.1669999999999998</v>
      </c>
      <c r="L58" s="3">
        <v>2.6226666666666669</v>
      </c>
      <c r="M58" s="3">
        <v>1.9779999999999998</v>
      </c>
    </row>
    <row r="59" spans="1:13" x14ac:dyDescent="0.25">
      <c r="A59" s="136">
        <v>426.36</v>
      </c>
      <c r="B59" s="3">
        <v>1.5936666666666666</v>
      </c>
      <c r="C59" s="3">
        <v>3.847</v>
      </c>
      <c r="D59" s="3">
        <v>0.98166666666666658</v>
      </c>
      <c r="E59" s="3">
        <v>1.905</v>
      </c>
      <c r="F59" s="3">
        <v>2.5313333333333334</v>
      </c>
      <c r="G59" s="3">
        <v>1.583</v>
      </c>
      <c r="H59" s="3">
        <v>3.7066666666666666</v>
      </c>
      <c r="I59" s="3">
        <v>3.0106666666666668</v>
      </c>
      <c r="J59" s="3">
        <v>0.92233333333333334</v>
      </c>
      <c r="K59" s="3">
        <v>1.1766666666666665</v>
      </c>
      <c r="L59" s="3">
        <v>2.629</v>
      </c>
      <c r="M59" s="3">
        <v>1.9966666666666668</v>
      </c>
    </row>
    <row r="60" spans="1:13" x14ac:dyDescent="0.25">
      <c r="A60" s="136">
        <v>426.82</v>
      </c>
      <c r="B60" s="3">
        <v>1.619</v>
      </c>
      <c r="C60" s="3">
        <v>3.8703333333333334</v>
      </c>
      <c r="D60" s="3">
        <v>0.99966666666666659</v>
      </c>
      <c r="E60" s="3">
        <v>1.9083333333333332</v>
      </c>
      <c r="F60" s="3">
        <v>2.5526666666666666</v>
      </c>
      <c r="G60" s="3">
        <v>1.579</v>
      </c>
      <c r="H60" s="3">
        <v>3.7233333333333332</v>
      </c>
      <c r="I60" s="3">
        <v>3.0356666666666672</v>
      </c>
      <c r="J60" s="3">
        <v>0.94733333333333336</v>
      </c>
      <c r="K60" s="3">
        <v>1.1919999999999999</v>
      </c>
      <c r="L60" s="3">
        <v>2.6533333333333333</v>
      </c>
      <c r="M60" s="3">
        <v>2.0116666666666667</v>
      </c>
    </row>
    <row r="61" spans="1:13" x14ac:dyDescent="0.25">
      <c r="A61" s="136">
        <v>427.28</v>
      </c>
      <c r="B61" s="3">
        <v>1.6023333333333332</v>
      </c>
      <c r="C61" s="3">
        <v>3.8693333333333335</v>
      </c>
      <c r="D61" s="3">
        <v>0.98933333333333329</v>
      </c>
      <c r="E61" s="3">
        <v>1.8849999999999998</v>
      </c>
      <c r="F61" s="3">
        <v>2.5263333333333335</v>
      </c>
      <c r="G61" s="3">
        <v>1.5663333333333334</v>
      </c>
      <c r="H61" s="3">
        <v>3.7053333333333334</v>
      </c>
      <c r="I61" s="3">
        <v>3.0293333333333332</v>
      </c>
      <c r="J61" s="3">
        <v>0.93833333333333335</v>
      </c>
      <c r="K61" s="3">
        <v>1.1766666666666667</v>
      </c>
      <c r="L61" s="3">
        <v>2.6456666666666666</v>
      </c>
      <c r="M61" s="3">
        <v>2.0033333333333334</v>
      </c>
    </row>
    <row r="62" spans="1:13" x14ac:dyDescent="0.25">
      <c r="A62" s="136">
        <v>427.74</v>
      </c>
      <c r="B62" s="3">
        <v>1.6020000000000001</v>
      </c>
      <c r="C62" s="3">
        <v>3.8723333333333336</v>
      </c>
      <c r="D62" s="3">
        <v>0.98733333333333329</v>
      </c>
      <c r="E62" s="3">
        <v>1.8816666666666666</v>
      </c>
      <c r="F62" s="3">
        <v>2.5223333333333335</v>
      </c>
      <c r="G62" s="3">
        <v>1.5483333333333331</v>
      </c>
      <c r="H62" s="3">
        <v>3.7170000000000001</v>
      </c>
      <c r="I62" s="3">
        <v>3.0199999999999996</v>
      </c>
      <c r="J62" s="3">
        <v>0.93766666666666654</v>
      </c>
      <c r="K62" s="3">
        <v>1.1843333333333332</v>
      </c>
      <c r="L62" s="3">
        <v>2.6510000000000002</v>
      </c>
      <c r="M62" s="3">
        <v>1.9976666666666667</v>
      </c>
    </row>
    <row r="63" spans="1:13" x14ac:dyDescent="0.25">
      <c r="A63" s="136">
        <v>428.2</v>
      </c>
      <c r="B63" s="3">
        <v>1.6260000000000001</v>
      </c>
      <c r="C63" s="3">
        <v>3.9103333333333334</v>
      </c>
      <c r="D63" s="3">
        <v>1.014</v>
      </c>
      <c r="E63" s="3">
        <v>1.8979999999999997</v>
      </c>
      <c r="F63" s="3">
        <v>2.547333333333333</v>
      </c>
      <c r="G63" s="3">
        <v>1.5723333333333331</v>
      </c>
      <c r="H63" s="3">
        <v>3.7479999999999998</v>
      </c>
      <c r="I63" s="3">
        <v>3.0589999999999997</v>
      </c>
      <c r="J63" s="3">
        <v>0.95500000000000007</v>
      </c>
      <c r="K63" s="3">
        <v>1.2193333333333334</v>
      </c>
      <c r="L63" s="3">
        <v>2.6833333333333336</v>
      </c>
      <c r="M63" s="3">
        <v>2.0230000000000001</v>
      </c>
    </row>
    <row r="64" spans="1:13" x14ac:dyDescent="0.25">
      <c r="A64" s="136">
        <v>428.66</v>
      </c>
      <c r="B64" s="3">
        <v>1.64</v>
      </c>
      <c r="C64" s="3">
        <v>3.9276666666666666</v>
      </c>
      <c r="D64" s="3">
        <v>1.0166666666666666</v>
      </c>
      <c r="E64" s="3">
        <v>1.9059999999999999</v>
      </c>
      <c r="F64" s="3">
        <v>2.5506666666666664</v>
      </c>
      <c r="G64" s="3">
        <v>1.6043333333333332</v>
      </c>
      <c r="H64" s="3">
        <v>3.7849999999999997</v>
      </c>
      <c r="I64" s="3">
        <v>3.0906666666666669</v>
      </c>
      <c r="J64" s="3">
        <v>0.96233333333333348</v>
      </c>
      <c r="K64" s="3">
        <v>1.2350000000000001</v>
      </c>
      <c r="L64" s="3">
        <v>2.7103333333333333</v>
      </c>
      <c r="M64" s="3">
        <v>2.0523333333333333</v>
      </c>
    </row>
    <row r="65" spans="1:13" x14ac:dyDescent="0.25">
      <c r="A65" s="136">
        <v>429.12</v>
      </c>
      <c r="B65" s="3">
        <v>1.6496666666666666</v>
      </c>
      <c r="C65" s="3">
        <v>3.9460000000000002</v>
      </c>
      <c r="D65" s="3">
        <v>1.0216666666666665</v>
      </c>
      <c r="E65" s="3">
        <v>1.9206666666666667</v>
      </c>
      <c r="F65" s="3">
        <v>2.5533333333333332</v>
      </c>
      <c r="G65" s="3">
        <v>1.6113333333333333</v>
      </c>
      <c r="H65" s="3">
        <v>3.7943333333333329</v>
      </c>
      <c r="I65" s="3">
        <v>3.0896666666666666</v>
      </c>
      <c r="J65" s="3">
        <v>0.96200000000000008</v>
      </c>
      <c r="K65" s="3">
        <v>1.2413333333333334</v>
      </c>
      <c r="L65" s="3">
        <v>2.7330000000000001</v>
      </c>
      <c r="M65" s="3">
        <v>2.073</v>
      </c>
    </row>
    <row r="66" spans="1:13" x14ac:dyDescent="0.25">
      <c r="A66" s="136">
        <v>429.58</v>
      </c>
      <c r="B66" s="3">
        <v>1.6539999999999999</v>
      </c>
      <c r="C66" s="3">
        <v>3.9486666666666665</v>
      </c>
      <c r="D66" s="3">
        <v>1.0309999999999999</v>
      </c>
      <c r="E66" s="3">
        <v>1.9373333333333331</v>
      </c>
      <c r="F66" s="3">
        <v>2.5500000000000003</v>
      </c>
      <c r="G66" s="3">
        <v>1.6020000000000001</v>
      </c>
      <c r="H66" s="3">
        <v>3.8026666666666671</v>
      </c>
      <c r="I66" s="3">
        <v>3.1006666666666667</v>
      </c>
      <c r="J66" s="3">
        <v>0.96233333333333348</v>
      </c>
      <c r="K66" s="3">
        <v>1.2363333333333333</v>
      </c>
      <c r="L66" s="3">
        <v>2.7429999999999999</v>
      </c>
      <c r="M66" s="3">
        <v>2.0756666666666668</v>
      </c>
    </row>
    <row r="67" spans="1:13" x14ac:dyDescent="0.25">
      <c r="A67" s="136">
        <v>430.03</v>
      </c>
      <c r="B67" s="3">
        <v>1.6980000000000002</v>
      </c>
      <c r="C67" s="3">
        <v>3.9823333333333331</v>
      </c>
      <c r="D67" s="3">
        <v>1.0546666666666666</v>
      </c>
      <c r="E67" s="3">
        <v>1.9799999999999998</v>
      </c>
      <c r="F67" s="3">
        <v>2.5563333333333333</v>
      </c>
      <c r="G67" s="3">
        <v>1.6266666666666667</v>
      </c>
      <c r="H67" s="3">
        <v>3.8439999999999999</v>
      </c>
      <c r="I67" s="3">
        <v>3.1310000000000002</v>
      </c>
      <c r="J67" s="3">
        <v>0.97599999999999998</v>
      </c>
      <c r="K67" s="3">
        <v>1.2610000000000001</v>
      </c>
      <c r="L67" s="3">
        <v>2.7466666666666666</v>
      </c>
      <c r="M67" s="3">
        <v>2.0946666666666665</v>
      </c>
    </row>
    <row r="68" spans="1:13" x14ac:dyDescent="0.25">
      <c r="A68" s="136">
        <v>430.49</v>
      </c>
      <c r="B68" s="3">
        <v>1.716</v>
      </c>
      <c r="C68" s="3">
        <v>4.011333333333333</v>
      </c>
      <c r="D68" s="3">
        <v>1.0576666666666668</v>
      </c>
      <c r="E68" s="3">
        <v>2.0056666666666665</v>
      </c>
      <c r="F68" s="3">
        <v>2.5643333333333334</v>
      </c>
      <c r="G68" s="3">
        <v>1.6346666666666667</v>
      </c>
      <c r="H68" s="3">
        <v>3.859666666666667</v>
      </c>
      <c r="I68" s="3">
        <v>3.1343333333333336</v>
      </c>
      <c r="J68" s="3">
        <v>0.9870000000000001</v>
      </c>
      <c r="K68" s="3">
        <v>1.2729999999999999</v>
      </c>
      <c r="L68" s="3">
        <v>2.7456666666666667</v>
      </c>
      <c r="M68" s="3">
        <v>2.0980000000000003</v>
      </c>
    </row>
    <row r="69" spans="1:13" x14ac:dyDescent="0.25">
      <c r="A69" s="136">
        <v>430.95</v>
      </c>
      <c r="B69" s="3">
        <v>1.7506666666666668</v>
      </c>
      <c r="C69" s="3">
        <v>4.0743333333333327</v>
      </c>
      <c r="D69" s="3">
        <v>1.081</v>
      </c>
      <c r="E69" s="3">
        <v>2.0353333333333334</v>
      </c>
      <c r="F69" s="3">
        <v>2.5936666666666661</v>
      </c>
      <c r="G69" s="3">
        <v>1.6583333333333332</v>
      </c>
      <c r="H69" s="3">
        <v>3.8953333333333333</v>
      </c>
      <c r="I69" s="3">
        <v>3.1626666666666665</v>
      </c>
      <c r="J69" s="3">
        <v>1.0039999999999998</v>
      </c>
      <c r="K69" s="3">
        <v>1.2966666666666666</v>
      </c>
      <c r="L69" s="3">
        <v>2.7673333333333332</v>
      </c>
      <c r="M69" s="3">
        <v>2.1300000000000003</v>
      </c>
    </row>
    <row r="70" spans="1:13" x14ac:dyDescent="0.25">
      <c r="A70" s="136">
        <v>431.41</v>
      </c>
      <c r="B70" s="3">
        <v>1.75</v>
      </c>
      <c r="C70" s="3">
        <v>4.0739999999999998</v>
      </c>
      <c r="D70" s="3">
        <v>1.0703333333333334</v>
      </c>
      <c r="E70" s="3">
        <v>2.0363333333333333</v>
      </c>
      <c r="F70" s="3">
        <v>2.5803333333333334</v>
      </c>
      <c r="G70" s="3">
        <v>1.6509999999999998</v>
      </c>
      <c r="H70" s="3">
        <v>3.8939999999999997</v>
      </c>
      <c r="I70" s="3">
        <v>3.1606666666666663</v>
      </c>
      <c r="J70" s="3">
        <v>0.98999999999999988</v>
      </c>
      <c r="K70" s="3">
        <v>1.2863333333333333</v>
      </c>
      <c r="L70" s="3">
        <v>2.7689999999999997</v>
      </c>
      <c r="M70" s="3">
        <v>2.121</v>
      </c>
    </row>
    <row r="71" spans="1:13" x14ac:dyDescent="0.25">
      <c r="A71" s="136">
        <v>431.87</v>
      </c>
      <c r="B71" s="3">
        <v>1.7713333333333334</v>
      </c>
      <c r="C71" s="3">
        <v>4.0876666666666672</v>
      </c>
      <c r="D71" s="3">
        <v>1.0786666666666667</v>
      </c>
      <c r="E71" s="3">
        <v>2.0496666666666665</v>
      </c>
      <c r="F71" s="3">
        <v>2.5920000000000001</v>
      </c>
      <c r="G71" s="3">
        <v>1.6693333333333333</v>
      </c>
      <c r="H71" s="3">
        <v>3.9220000000000002</v>
      </c>
      <c r="I71" s="3">
        <v>3.177</v>
      </c>
      <c r="J71" s="3">
        <v>0.9906666666666667</v>
      </c>
      <c r="K71" s="3">
        <v>1.3066666666666666</v>
      </c>
      <c r="L71" s="3">
        <v>2.7903333333333333</v>
      </c>
      <c r="M71" s="3">
        <v>2.1470000000000002</v>
      </c>
    </row>
    <row r="72" spans="1:13" x14ac:dyDescent="0.25">
      <c r="A72" s="136">
        <v>432.33</v>
      </c>
      <c r="B72" s="3">
        <v>1.8003333333333333</v>
      </c>
      <c r="C72" s="3">
        <v>4.1286666666666667</v>
      </c>
      <c r="D72" s="3">
        <v>1.1086666666666665</v>
      </c>
      <c r="E72" s="3">
        <v>2.0749999999999997</v>
      </c>
      <c r="F72" s="3">
        <v>2.6163333333333334</v>
      </c>
      <c r="G72" s="3">
        <v>1.6886666666666665</v>
      </c>
      <c r="H72" s="3">
        <v>3.9466666666666668</v>
      </c>
      <c r="I72" s="3">
        <v>3.220333333333333</v>
      </c>
      <c r="J72" s="3">
        <v>1.0133333333333334</v>
      </c>
      <c r="K72" s="3">
        <v>1.3406666666666667</v>
      </c>
      <c r="L72" s="3">
        <v>2.8306666666666671</v>
      </c>
      <c r="M72" s="3">
        <v>2.1970000000000001</v>
      </c>
    </row>
    <row r="73" spans="1:13" x14ac:dyDescent="0.25">
      <c r="A73" s="136">
        <v>432.79</v>
      </c>
      <c r="B73" s="3">
        <v>1.8310000000000002</v>
      </c>
      <c r="C73" s="3">
        <v>4.141</v>
      </c>
      <c r="D73" s="3">
        <v>1.1246666666666667</v>
      </c>
      <c r="E73" s="3">
        <v>2.0836666666666668</v>
      </c>
      <c r="F73" s="3">
        <v>2.6303333333333332</v>
      </c>
      <c r="G73" s="3">
        <v>1.7026666666666668</v>
      </c>
      <c r="H73" s="3">
        <v>3.9673333333333329</v>
      </c>
      <c r="I73" s="3">
        <v>3.2433333333333336</v>
      </c>
      <c r="J73" s="3">
        <v>1.0250000000000001</v>
      </c>
      <c r="K73" s="3">
        <v>1.375</v>
      </c>
      <c r="L73" s="3">
        <v>2.8476666666666666</v>
      </c>
      <c r="M73" s="3">
        <v>2.23</v>
      </c>
    </row>
    <row r="74" spans="1:13" x14ac:dyDescent="0.25">
      <c r="A74" s="136">
        <v>433.25</v>
      </c>
      <c r="B74" s="3">
        <v>1.8389999999999997</v>
      </c>
      <c r="C74" s="3">
        <v>4.136333333333333</v>
      </c>
      <c r="D74" s="3">
        <v>1.1103333333333334</v>
      </c>
      <c r="E74" s="3">
        <v>2.0646666666666667</v>
      </c>
      <c r="F74" s="3">
        <v>2.6266666666666669</v>
      </c>
      <c r="G74" s="3">
        <v>1.6976666666666667</v>
      </c>
      <c r="H74" s="3">
        <v>3.952</v>
      </c>
      <c r="I74" s="3">
        <v>3.2349999999999999</v>
      </c>
      <c r="J74" s="3">
        <v>1.0013333333333334</v>
      </c>
      <c r="K74" s="3">
        <v>1.3613333333333333</v>
      </c>
      <c r="L74" s="3">
        <v>2.8346666666666671</v>
      </c>
      <c r="M74" s="3">
        <v>2.2326666666666668</v>
      </c>
    </row>
    <row r="75" spans="1:13" x14ac:dyDescent="0.25">
      <c r="A75" s="136">
        <v>433.7</v>
      </c>
      <c r="B75" s="3">
        <v>1.8566666666666667</v>
      </c>
      <c r="C75" s="3">
        <v>4.1526666666666676</v>
      </c>
      <c r="D75" s="3">
        <v>1.1233333333333333</v>
      </c>
      <c r="E75" s="3">
        <v>2.0696666666666665</v>
      </c>
      <c r="F75" s="3">
        <v>2.6266666666666665</v>
      </c>
      <c r="G75" s="3">
        <v>1.7056666666666667</v>
      </c>
      <c r="H75" s="3">
        <v>3.9630000000000005</v>
      </c>
      <c r="I75" s="3">
        <v>3.2496666666666663</v>
      </c>
      <c r="J75" s="3">
        <v>0.98799999999999999</v>
      </c>
      <c r="K75" s="3">
        <v>1.3716666666666668</v>
      </c>
      <c r="L75" s="3">
        <v>2.8369999999999997</v>
      </c>
      <c r="M75" s="3">
        <v>2.2410000000000001</v>
      </c>
    </row>
    <row r="76" spans="1:13" x14ac:dyDescent="0.25">
      <c r="A76" s="136">
        <v>434.16</v>
      </c>
      <c r="B76" s="3">
        <v>1.8736666666666668</v>
      </c>
      <c r="C76" s="3">
        <v>4.1656666666666666</v>
      </c>
      <c r="D76" s="3">
        <v>1.127</v>
      </c>
      <c r="E76" s="3">
        <v>2.0806666666666667</v>
      </c>
      <c r="F76" s="3">
        <v>2.625</v>
      </c>
      <c r="G76" s="3">
        <v>1.712</v>
      </c>
      <c r="H76" s="3">
        <v>3.9783333333333335</v>
      </c>
      <c r="I76" s="3">
        <v>3.2603333333333331</v>
      </c>
      <c r="J76" s="3">
        <v>0.97733333333333328</v>
      </c>
      <c r="K76" s="3">
        <v>1.3786666666666667</v>
      </c>
      <c r="L76" s="3">
        <v>2.86</v>
      </c>
      <c r="M76" s="3">
        <v>2.2543333333333333</v>
      </c>
    </row>
    <row r="77" spans="1:13" x14ac:dyDescent="0.25">
      <c r="A77" s="136">
        <v>434.62</v>
      </c>
      <c r="B77" s="3">
        <v>1.8923333333333334</v>
      </c>
      <c r="C77" s="3">
        <v>4.1743333333333332</v>
      </c>
      <c r="D77" s="3">
        <v>1.1333333333333335</v>
      </c>
      <c r="E77" s="3">
        <v>2.0803333333333334</v>
      </c>
      <c r="F77" s="3">
        <v>2.6166666666666667</v>
      </c>
      <c r="G77" s="3">
        <v>1.712</v>
      </c>
      <c r="H77" s="3">
        <v>3.9770000000000003</v>
      </c>
      <c r="I77" s="3">
        <v>3.2736666666666667</v>
      </c>
      <c r="J77" s="3">
        <v>0.9826666666666668</v>
      </c>
      <c r="K77" s="3">
        <v>1.3806666666666667</v>
      </c>
      <c r="L77" s="3">
        <v>2.8653333333333335</v>
      </c>
      <c r="M77" s="3">
        <v>2.2643333333333331</v>
      </c>
    </row>
    <row r="78" spans="1:13" x14ac:dyDescent="0.25">
      <c r="A78" s="136">
        <v>435.08</v>
      </c>
      <c r="B78" s="3">
        <v>1.8993333333333335</v>
      </c>
      <c r="C78" s="3">
        <v>4.1930000000000005</v>
      </c>
      <c r="D78" s="3">
        <v>1.1456666666666668</v>
      </c>
      <c r="E78" s="3">
        <v>2.085</v>
      </c>
      <c r="F78" s="3">
        <v>2.6179999999999999</v>
      </c>
      <c r="G78" s="3">
        <v>1.728</v>
      </c>
      <c r="H78" s="3">
        <v>3.9886666666666666</v>
      </c>
      <c r="I78" s="3">
        <v>3.2903333333333329</v>
      </c>
      <c r="J78" s="3">
        <v>0.9903333333333334</v>
      </c>
      <c r="K78" s="3">
        <v>1.3893333333333333</v>
      </c>
      <c r="L78" s="3">
        <v>2.8873333333333329</v>
      </c>
      <c r="M78" s="3">
        <v>2.2769999999999997</v>
      </c>
    </row>
    <row r="79" spans="1:13" x14ac:dyDescent="0.25">
      <c r="A79" s="136">
        <v>435.54</v>
      </c>
      <c r="B79" s="3">
        <v>1.9363333333333335</v>
      </c>
      <c r="C79" s="3">
        <v>4.2276666666666669</v>
      </c>
      <c r="D79" s="3">
        <v>1.1743333333333332</v>
      </c>
      <c r="E79" s="3">
        <v>2.1069999999999998</v>
      </c>
      <c r="F79" s="3">
        <v>2.65</v>
      </c>
      <c r="G79" s="3">
        <v>1.7523333333333333</v>
      </c>
      <c r="H79" s="3">
        <v>4.0073333333333334</v>
      </c>
      <c r="I79" s="3">
        <v>3.3223333333333329</v>
      </c>
      <c r="J79" s="3">
        <v>1.024</v>
      </c>
      <c r="K79" s="3">
        <v>1.4243333333333332</v>
      </c>
      <c r="L79" s="3">
        <v>2.9273333333333333</v>
      </c>
      <c r="M79" s="3">
        <v>2.3029999999999995</v>
      </c>
    </row>
    <row r="80" spans="1:13" x14ac:dyDescent="0.25">
      <c r="A80" s="136">
        <v>436</v>
      </c>
      <c r="B80" s="3">
        <v>1.9479999999999997</v>
      </c>
      <c r="C80" s="3">
        <v>4.2426666666666666</v>
      </c>
      <c r="D80" s="3">
        <v>1.1829999999999998</v>
      </c>
      <c r="E80" s="3">
        <v>2.1170000000000004</v>
      </c>
      <c r="F80" s="3">
        <v>2.6663333333333337</v>
      </c>
      <c r="G80" s="3">
        <v>1.7786666666666668</v>
      </c>
      <c r="H80" s="3">
        <v>4.0293333333333337</v>
      </c>
      <c r="I80" s="3">
        <v>3.3443333333333336</v>
      </c>
      <c r="J80" s="3">
        <v>1.0273333333333332</v>
      </c>
      <c r="K80" s="3">
        <v>1.4260000000000002</v>
      </c>
      <c r="L80" s="3">
        <v>2.9500000000000006</v>
      </c>
      <c r="M80" s="3">
        <v>2.33</v>
      </c>
    </row>
    <row r="81" spans="1:13" x14ac:dyDescent="0.25">
      <c r="A81" s="136">
        <v>436.46</v>
      </c>
      <c r="B81" s="3">
        <v>1.9636666666666667</v>
      </c>
      <c r="C81" s="3">
        <v>4.2590000000000003</v>
      </c>
      <c r="D81" s="3">
        <v>1.1919999999999999</v>
      </c>
      <c r="E81" s="3">
        <v>2.1283333333333334</v>
      </c>
      <c r="F81" s="3">
        <v>2.6693333333333329</v>
      </c>
      <c r="G81" s="3">
        <v>1.8046666666666666</v>
      </c>
      <c r="H81" s="3">
        <v>4.051333333333333</v>
      </c>
      <c r="I81" s="3">
        <v>3.3666666666666667</v>
      </c>
      <c r="J81" s="3">
        <v>1.0303333333333333</v>
      </c>
      <c r="K81" s="3">
        <v>1.4276666666666669</v>
      </c>
      <c r="L81" s="3">
        <v>2.9726666666666666</v>
      </c>
      <c r="M81" s="3">
        <v>2.347</v>
      </c>
    </row>
    <row r="82" spans="1:13" x14ac:dyDescent="0.25">
      <c r="A82" s="136">
        <v>436.91</v>
      </c>
      <c r="B82" s="3">
        <v>1.9880000000000002</v>
      </c>
      <c r="C82" s="3">
        <v>4.2869999999999999</v>
      </c>
      <c r="D82" s="3">
        <v>1.2033333333333334</v>
      </c>
      <c r="E82" s="3">
        <v>2.1423333333333332</v>
      </c>
      <c r="F82" s="3">
        <v>2.6806666666666668</v>
      </c>
      <c r="G82" s="3">
        <v>1.8179999999999998</v>
      </c>
      <c r="H82" s="3">
        <v>4.0703333333333331</v>
      </c>
      <c r="I82" s="3">
        <v>3.3896666666666664</v>
      </c>
      <c r="J82" s="3">
        <v>1.0396666666666665</v>
      </c>
      <c r="K82" s="3">
        <v>1.452</v>
      </c>
      <c r="L82" s="3">
        <v>2.9939999999999998</v>
      </c>
      <c r="M82" s="3">
        <v>2.3696666666666668</v>
      </c>
    </row>
    <row r="83" spans="1:13" x14ac:dyDescent="0.25">
      <c r="A83" s="136">
        <v>437.37</v>
      </c>
      <c r="B83" s="3">
        <v>2.012</v>
      </c>
      <c r="C83" s="3">
        <v>4.3113333333333337</v>
      </c>
      <c r="D83" s="3">
        <v>1.2173333333333334</v>
      </c>
      <c r="E83" s="3">
        <v>2.1516666666666668</v>
      </c>
      <c r="F83" s="3">
        <v>2.6843333333333335</v>
      </c>
      <c r="G83" s="3">
        <v>1.835</v>
      </c>
      <c r="H83" s="3">
        <v>4.08</v>
      </c>
      <c r="I83" s="3">
        <v>3.4160000000000004</v>
      </c>
      <c r="J83" s="3">
        <v>1.0476666666666665</v>
      </c>
      <c r="K83" s="3">
        <v>1.4666666666666668</v>
      </c>
      <c r="L83" s="3">
        <v>3.0066666666666664</v>
      </c>
      <c r="M83" s="3">
        <v>2.3919999999999999</v>
      </c>
    </row>
    <row r="84" spans="1:13" x14ac:dyDescent="0.25">
      <c r="A84" s="136">
        <v>437.83</v>
      </c>
      <c r="B84" s="3">
        <v>2.0139999999999998</v>
      </c>
      <c r="C84" s="3">
        <v>4.3163333333333336</v>
      </c>
      <c r="D84" s="3">
        <v>1.204</v>
      </c>
      <c r="E84" s="3">
        <v>2.1466666666666665</v>
      </c>
      <c r="F84" s="3">
        <v>2.6720000000000002</v>
      </c>
      <c r="G84" s="3">
        <v>1.8323333333333334</v>
      </c>
      <c r="H84" s="3">
        <v>4.089666666666667</v>
      </c>
      <c r="I84" s="3">
        <v>3.4273333333333333</v>
      </c>
      <c r="J84" s="3">
        <v>1.046</v>
      </c>
      <c r="K84" s="3">
        <v>1.4643333333333333</v>
      </c>
      <c r="L84" s="3">
        <v>3.0060000000000002</v>
      </c>
      <c r="M84" s="3">
        <v>2.3953333333333333</v>
      </c>
    </row>
    <row r="85" spans="1:13" x14ac:dyDescent="0.25">
      <c r="A85" s="136">
        <v>438.29</v>
      </c>
      <c r="B85" s="3">
        <v>2.0129999999999999</v>
      </c>
      <c r="C85" s="3">
        <v>4.3046666666666669</v>
      </c>
      <c r="D85" s="3">
        <v>1.1946666666666665</v>
      </c>
      <c r="E85" s="3">
        <v>2.1376666666666666</v>
      </c>
      <c r="F85" s="3">
        <v>2.6593333333333331</v>
      </c>
      <c r="G85" s="3">
        <v>1.8133333333333332</v>
      </c>
      <c r="H85" s="3">
        <v>4.0829999999999993</v>
      </c>
      <c r="I85" s="3">
        <v>3.4226666666666667</v>
      </c>
      <c r="J85" s="3">
        <v>1.0443333333333333</v>
      </c>
      <c r="K85" s="3">
        <v>1.4576666666666667</v>
      </c>
      <c r="L85" s="3">
        <v>2.996</v>
      </c>
      <c r="M85" s="3">
        <v>2.3966666666666665</v>
      </c>
    </row>
    <row r="86" spans="1:13" x14ac:dyDescent="0.25">
      <c r="A86" s="136">
        <v>438.75</v>
      </c>
      <c r="B86" s="3">
        <v>2.0193333333333334</v>
      </c>
      <c r="C86" s="3">
        <v>4.3023333333333333</v>
      </c>
      <c r="D86" s="3">
        <v>1.1916666666666667</v>
      </c>
      <c r="E86" s="3">
        <v>2.1406666666666667</v>
      </c>
      <c r="F86" s="3">
        <v>2.6576666666666662</v>
      </c>
      <c r="G86" s="3">
        <v>1.806</v>
      </c>
      <c r="H86" s="3">
        <v>4.089666666666667</v>
      </c>
      <c r="I86" s="3">
        <v>3.4306666666666668</v>
      </c>
      <c r="J86" s="3">
        <v>1.0446666666666669</v>
      </c>
      <c r="K86" s="3">
        <v>1.4606666666666666</v>
      </c>
      <c r="L86" s="3">
        <v>2.9899999999999998</v>
      </c>
      <c r="M86" s="3">
        <v>2.4016666666666668</v>
      </c>
    </row>
    <row r="87" spans="1:13" x14ac:dyDescent="0.25">
      <c r="A87" s="136">
        <v>439.21</v>
      </c>
      <c r="B87" s="3">
        <v>2.028</v>
      </c>
      <c r="C87" s="3">
        <v>4.2976666666666672</v>
      </c>
      <c r="D87" s="3">
        <v>1.1913333333333334</v>
      </c>
      <c r="E87" s="3">
        <v>2.1386666666666669</v>
      </c>
      <c r="F87" s="3">
        <v>2.6560000000000001</v>
      </c>
      <c r="G87" s="3">
        <v>1.8166666666666667</v>
      </c>
      <c r="H87" s="3">
        <v>4.0903333333333327</v>
      </c>
      <c r="I87" s="3">
        <v>3.4410000000000003</v>
      </c>
      <c r="J87" s="3">
        <v>1.046</v>
      </c>
      <c r="K87" s="3">
        <v>1.4553333333333331</v>
      </c>
      <c r="L87" s="3">
        <v>2.9929999999999999</v>
      </c>
      <c r="M87" s="3">
        <v>2.4096666666666664</v>
      </c>
    </row>
    <row r="88" spans="1:13" x14ac:dyDescent="0.25">
      <c r="A88" s="136">
        <v>439.66</v>
      </c>
      <c r="B88" s="3">
        <v>2.0173333333333332</v>
      </c>
      <c r="C88" s="3">
        <v>4.2896666666666663</v>
      </c>
      <c r="D88" s="3">
        <v>1.1846666666666668</v>
      </c>
      <c r="E88" s="3">
        <v>2.1213333333333337</v>
      </c>
      <c r="F88" s="3">
        <v>2.6596666666666668</v>
      </c>
      <c r="G88" s="3">
        <v>1.8106666666666664</v>
      </c>
      <c r="H88" s="3">
        <v>4.0830000000000002</v>
      </c>
      <c r="I88" s="3">
        <v>3.4416666666666669</v>
      </c>
      <c r="J88" s="3">
        <v>1.0416666666666667</v>
      </c>
      <c r="K88" s="3">
        <v>1.4463333333333335</v>
      </c>
      <c r="L88" s="3">
        <v>2.9956666666666667</v>
      </c>
      <c r="M88" s="3">
        <v>2.4076666666666666</v>
      </c>
    </row>
    <row r="89" spans="1:13" x14ac:dyDescent="0.25">
      <c r="A89" s="136">
        <v>440.12</v>
      </c>
      <c r="B89" s="3">
        <v>2.0239999999999996</v>
      </c>
      <c r="C89" s="3">
        <v>4.3040000000000003</v>
      </c>
      <c r="D89" s="3">
        <v>1.1933333333333334</v>
      </c>
      <c r="E89" s="3">
        <v>2.1219999999999999</v>
      </c>
      <c r="F89" s="3">
        <v>2.6623333333333332</v>
      </c>
      <c r="G89" s="3">
        <v>1.8206666666666667</v>
      </c>
      <c r="H89" s="3">
        <v>4.0949999999999998</v>
      </c>
      <c r="I89" s="3">
        <v>3.4706666666666668</v>
      </c>
      <c r="J89" s="3">
        <v>1.0366666666666668</v>
      </c>
      <c r="K89" s="3">
        <v>1.4546666666666666</v>
      </c>
      <c r="L89" s="3">
        <v>3.0073333333333334</v>
      </c>
      <c r="M89" s="3">
        <v>2.4210000000000003</v>
      </c>
    </row>
    <row r="90" spans="1:13" x14ac:dyDescent="0.25">
      <c r="A90" s="136">
        <v>440.58</v>
      </c>
      <c r="B90" s="3">
        <v>2.0206666666666666</v>
      </c>
      <c r="C90" s="3">
        <v>4.285333333333333</v>
      </c>
      <c r="D90" s="3">
        <v>1.1879999999999999</v>
      </c>
      <c r="E90" s="3">
        <v>2.1146666666666665</v>
      </c>
      <c r="F90" s="3">
        <v>2.6486666666666667</v>
      </c>
      <c r="G90" s="3">
        <v>1.8136666666666665</v>
      </c>
      <c r="H90" s="3">
        <v>4.0836666666666668</v>
      </c>
      <c r="I90" s="3">
        <v>3.4779999999999998</v>
      </c>
      <c r="J90" s="3">
        <v>1.0206666666666666</v>
      </c>
      <c r="K90" s="3">
        <v>1.4476666666666667</v>
      </c>
      <c r="L90" s="3">
        <v>2.9993333333333339</v>
      </c>
      <c r="M90" s="3">
        <v>2.4159999999999999</v>
      </c>
    </row>
    <row r="91" spans="1:13" x14ac:dyDescent="0.25">
      <c r="A91" s="136">
        <v>441.04</v>
      </c>
      <c r="B91" s="3">
        <v>2.0443333333333333</v>
      </c>
      <c r="C91" s="3">
        <v>4.3146666666666667</v>
      </c>
      <c r="D91" s="3">
        <v>1.218</v>
      </c>
      <c r="E91" s="3">
        <v>2.1316666666666664</v>
      </c>
      <c r="F91" s="3">
        <v>2.6713333333333331</v>
      </c>
      <c r="G91" s="3">
        <v>1.8283333333333331</v>
      </c>
      <c r="H91" s="3">
        <v>4.0949999999999998</v>
      </c>
      <c r="I91" s="3">
        <v>3.5103333333333331</v>
      </c>
      <c r="J91" s="3">
        <v>1.0436666666666667</v>
      </c>
      <c r="K91" s="3">
        <v>1.47</v>
      </c>
      <c r="L91" s="3">
        <v>3.0219999999999998</v>
      </c>
      <c r="M91" s="3">
        <v>2.4436666666666667</v>
      </c>
    </row>
    <row r="92" spans="1:13" x14ac:dyDescent="0.25">
      <c r="A92" s="136">
        <v>441.5</v>
      </c>
      <c r="B92" s="3">
        <v>2.0536666666666665</v>
      </c>
      <c r="C92" s="3">
        <v>4.3306666666666667</v>
      </c>
      <c r="D92" s="3">
        <v>1.2293333333333332</v>
      </c>
      <c r="E92" s="3">
        <v>2.1426666666666665</v>
      </c>
      <c r="F92" s="3">
        <v>2.6823333333333337</v>
      </c>
      <c r="G92" s="3">
        <v>1.8386666666666667</v>
      </c>
      <c r="H92" s="3">
        <v>4.1060000000000008</v>
      </c>
      <c r="I92" s="3">
        <v>3.529666666666667</v>
      </c>
      <c r="J92" s="3">
        <v>1.054</v>
      </c>
      <c r="K92" s="3">
        <v>1.4706666666666666</v>
      </c>
      <c r="L92" s="3">
        <v>3.0256666666666665</v>
      </c>
      <c r="M92" s="3">
        <v>2.4516666666666667</v>
      </c>
    </row>
    <row r="93" spans="1:13" x14ac:dyDescent="0.25">
      <c r="A93" s="136">
        <v>441.95</v>
      </c>
      <c r="B93" s="3">
        <v>2.0596666666666668</v>
      </c>
      <c r="C93" s="3">
        <v>4.3440000000000003</v>
      </c>
      <c r="D93" s="3">
        <v>1.2176666666666669</v>
      </c>
      <c r="E93" s="3">
        <v>2.1483333333333334</v>
      </c>
      <c r="F93" s="3">
        <v>2.6773333333333333</v>
      </c>
      <c r="G93" s="3">
        <v>1.841</v>
      </c>
      <c r="H93" s="3">
        <v>4.1179999999999994</v>
      </c>
      <c r="I93" s="3">
        <v>3.5263333333333335</v>
      </c>
      <c r="J93" s="3">
        <v>1.0483333333333333</v>
      </c>
      <c r="K93" s="3">
        <v>1.4613333333333334</v>
      </c>
      <c r="L93" s="3">
        <v>3.0269999999999997</v>
      </c>
      <c r="M93" s="3">
        <v>2.4466666666666668</v>
      </c>
    </row>
    <row r="94" spans="1:13" x14ac:dyDescent="0.25">
      <c r="A94" s="136">
        <v>442.41</v>
      </c>
      <c r="B94" s="3">
        <v>2.0553333333333335</v>
      </c>
      <c r="C94" s="3">
        <v>4.3573333333333331</v>
      </c>
      <c r="D94" s="3">
        <v>1.2136666666666667</v>
      </c>
      <c r="E94" s="3">
        <v>2.1553333333333335</v>
      </c>
      <c r="F94" s="3">
        <v>2.6716666666666669</v>
      </c>
      <c r="G94" s="3">
        <v>1.8453333333333335</v>
      </c>
      <c r="H94" s="3">
        <v>4.1159999999999997</v>
      </c>
      <c r="I94" s="3">
        <v>3.5369999999999995</v>
      </c>
      <c r="J94" s="3">
        <v>1.0553333333333332</v>
      </c>
      <c r="K94" s="3">
        <v>1.4636666666666667</v>
      </c>
      <c r="L94" s="3">
        <v>3.0263333333333335</v>
      </c>
      <c r="M94" s="3">
        <v>2.4483333333333337</v>
      </c>
    </row>
    <row r="95" spans="1:13" x14ac:dyDescent="0.25">
      <c r="A95" s="136">
        <v>442.87</v>
      </c>
      <c r="B95" s="3">
        <v>2.0676666666666663</v>
      </c>
      <c r="C95" s="3">
        <v>4.3823333333333325</v>
      </c>
      <c r="D95" s="3">
        <v>1.2243333333333333</v>
      </c>
      <c r="E95" s="3">
        <v>2.1753333333333331</v>
      </c>
      <c r="F95" s="3">
        <v>2.6726666666666663</v>
      </c>
      <c r="G95" s="3">
        <v>1.8630000000000002</v>
      </c>
      <c r="H95" s="3">
        <v>4.1363333333333339</v>
      </c>
      <c r="I95" s="3">
        <v>3.5586666666666669</v>
      </c>
      <c r="J95" s="3">
        <v>1.0736666666666665</v>
      </c>
      <c r="K95" s="3">
        <v>1.4829999999999999</v>
      </c>
      <c r="L95" s="3">
        <v>3.0446666666666666</v>
      </c>
      <c r="M95" s="3">
        <v>2.464</v>
      </c>
    </row>
    <row r="96" spans="1:13" x14ac:dyDescent="0.25">
      <c r="A96" s="136">
        <v>443.33</v>
      </c>
      <c r="B96" s="3">
        <v>2.0676666666666668</v>
      </c>
      <c r="C96" s="3">
        <v>4.3743333333333334</v>
      </c>
      <c r="D96" s="3">
        <v>1.2130000000000001</v>
      </c>
      <c r="E96" s="3">
        <v>2.1716666666666669</v>
      </c>
      <c r="F96" s="3">
        <v>2.6536666666666666</v>
      </c>
      <c r="G96" s="3">
        <v>1.8723333333333334</v>
      </c>
      <c r="H96" s="3">
        <v>4.1336666666666666</v>
      </c>
      <c r="I96" s="3">
        <v>3.5476666666666667</v>
      </c>
      <c r="J96" s="3">
        <v>1.0666666666666667</v>
      </c>
      <c r="K96" s="3">
        <v>1.4803333333333333</v>
      </c>
      <c r="L96" s="3">
        <v>3.0453333333333332</v>
      </c>
      <c r="M96" s="3">
        <v>2.4656666666666669</v>
      </c>
    </row>
    <row r="97" spans="1:13" x14ac:dyDescent="0.25">
      <c r="A97" s="136">
        <v>443.79</v>
      </c>
      <c r="B97" s="3">
        <v>2.0766666666666667</v>
      </c>
      <c r="C97" s="3">
        <v>4.3739999999999997</v>
      </c>
      <c r="D97" s="3">
        <v>1.2146666666666668</v>
      </c>
      <c r="E97" s="3">
        <v>2.1659999999999999</v>
      </c>
      <c r="F97" s="3">
        <v>2.649</v>
      </c>
      <c r="G97" s="3">
        <v>1.8706666666666667</v>
      </c>
      <c r="H97" s="3">
        <v>4.1356666666666664</v>
      </c>
      <c r="I97" s="3">
        <v>3.5513333333333335</v>
      </c>
      <c r="J97" s="3">
        <v>1.07</v>
      </c>
      <c r="K97" s="3">
        <v>1.4903333333333333</v>
      </c>
      <c r="L97" s="3">
        <v>3.0470000000000002</v>
      </c>
      <c r="M97" s="3">
        <v>2.4723333333333333</v>
      </c>
    </row>
    <row r="98" spans="1:13" x14ac:dyDescent="0.25">
      <c r="A98" s="136">
        <v>444.24</v>
      </c>
      <c r="B98" s="3">
        <v>2.0883333333333334</v>
      </c>
      <c r="C98" s="3">
        <v>4.3860000000000001</v>
      </c>
      <c r="D98" s="3">
        <v>1.23</v>
      </c>
      <c r="E98" s="3">
        <v>2.1766666666666667</v>
      </c>
      <c r="F98" s="3">
        <v>2.6620000000000004</v>
      </c>
      <c r="G98" s="3">
        <v>1.8766666666666667</v>
      </c>
      <c r="H98" s="3">
        <v>4.1559999999999997</v>
      </c>
      <c r="I98" s="3">
        <v>3.56</v>
      </c>
      <c r="J98" s="3">
        <v>1.0726666666666667</v>
      </c>
      <c r="K98" s="3">
        <v>1.51</v>
      </c>
      <c r="L98" s="3">
        <v>3.0636666666666663</v>
      </c>
      <c r="M98" s="3">
        <v>2.4883333333333333</v>
      </c>
    </row>
    <row r="99" spans="1:13" x14ac:dyDescent="0.25">
      <c r="A99" s="136">
        <v>444.7</v>
      </c>
      <c r="B99" s="3">
        <v>2.1083333333333329</v>
      </c>
      <c r="C99" s="3">
        <v>4.3986666666666672</v>
      </c>
      <c r="D99" s="3">
        <v>1.2396666666666667</v>
      </c>
      <c r="E99" s="3">
        <v>2.1839999999999997</v>
      </c>
      <c r="F99" s="3">
        <v>2.6696666666666666</v>
      </c>
      <c r="G99" s="3">
        <v>1.8789999999999998</v>
      </c>
      <c r="H99" s="3">
        <v>4.1633333333333331</v>
      </c>
      <c r="I99" s="3">
        <v>3.5746666666666669</v>
      </c>
      <c r="J99" s="3">
        <v>1.0766666666666667</v>
      </c>
      <c r="K99" s="3">
        <v>1.5156666666666669</v>
      </c>
      <c r="L99" s="3">
        <v>3.0670000000000002</v>
      </c>
      <c r="M99" s="3">
        <v>2.4936666666666665</v>
      </c>
    </row>
    <row r="100" spans="1:13" x14ac:dyDescent="0.25">
      <c r="A100" s="136">
        <v>445.16</v>
      </c>
      <c r="B100" s="3">
        <v>2.1149999999999998</v>
      </c>
      <c r="C100" s="3">
        <v>4.4073333333333329</v>
      </c>
      <c r="D100" s="3">
        <v>1.2493333333333332</v>
      </c>
      <c r="E100" s="3">
        <v>2.1890000000000001</v>
      </c>
      <c r="F100" s="3">
        <v>2.6620000000000004</v>
      </c>
      <c r="G100" s="3">
        <v>1.8780000000000001</v>
      </c>
      <c r="H100" s="3">
        <v>4.1776666666666671</v>
      </c>
      <c r="I100" s="3">
        <v>3.5806666666666662</v>
      </c>
      <c r="J100" s="3">
        <v>1.0759999999999998</v>
      </c>
      <c r="K100" s="3">
        <v>1.5126666666666668</v>
      </c>
      <c r="L100" s="3">
        <v>3.0676666666666663</v>
      </c>
      <c r="M100" s="3">
        <v>2.4990000000000001</v>
      </c>
    </row>
    <row r="101" spans="1:13" x14ac:dyDescent="0.25">
      <c r="A101" s="136">
        <v>445.62</v>
      </c>
      <c r="B101" s="3">
        <v>2.1320000000000001</v>
      </c>
      <c r="C101" s="3">
        <v>4.4249999999999998</v>
      </c>
      <c r="D101" s="3">
        <v>1.258</v>
      </c>
      <c r="E101" s="3">
        <v>2.1963333333333335</v>
      </c>
      <c r="F101" s="3">
        <v>2.6483333333333334</v>
      </c>
      <c r="G101" s="3">
        <v>1.8763333333333334</v>
      </c>
      <c r="H101" s="3">
        <v>4.176333333333333</v>
      </c>
      <c r="I101" s="3">
        <v>3.5830000000000002</v>
      </c>
      <c r="J101" s="3">
        <v>1.087</v>
      </c>
      <c r="K101" s="3">
        <v>1.5283333333333333</v>
      </c>
      <c r="L101" s="3">
        <v>3.0783333333333331</v>
      </c>
      <c r="M101" s="3">
        <v>2.5009999999999999</v>
      </c>
    </row>
    <row r="102" spans="1:13" x14ac:dyDescent="0.25">
      <c r="A102" s="136">
        <v>446.08</v>
      </c>
      <c r="B102" s="3">
        <v>2.1319999999999997</v>
      </c>
      <c r="C102" s="3">
        <v>4.4243333333333332</v>
      </c>
      <c r="D102" s="3">
        <v>1.2489999999999999</v>
      </c>
      <c r="E102" s="3">
        <v>2.1973333333333334</v>
      </c>
      <c r="F102" s="3">
        <v>2.6396666666666668</v>
      </c>
      <c r="G102" s="3">
        <v>1.877</v>
      </c>
      <c r="H102" s="3">
        <v>4.1730000000000009</v>
      </c>
      <c r="I102" s="3">
        <v>3.5766666666666667</v>
      </c>
      <c r="J102" s="3">
        <v>1.0816666666666668</v>
      </c>
      <c r="K102" s="3">
        <v>1.5343333333333333</v>
      </c>
      <c r="L102" s="3">
        <v>3.0723333333333329</v>
      </c>
      <c r="M102" s="3">
        <v>2.5063333333333335</v>
      </c>
    </row>
    <row r="103" spans="1:13" x14ac:dyDescent="0.25">
      <c r="A103" s="136">
        <v>446.53</v>
      </c>
      <c r="B103" s="3">
        <v>2.1516666666666668</v>
      </c>
      <c r="C103" s="3">
        <v>4.4433333333333334</v>
      </c>
      <c r="D103" s="3">
        <v>1.258</v>
      </c>
      <c r="E103" s="3">
        <v>2.2200000000000002</v>
      </c>
      <c r="F103" s="3">
        <v>2.6430000000000002</v>
      </c>
      <c r="G103" s="3">
        <v>1.8906666666666665</v>
      </c>
      <c r="H103" s="3">
        <v>4.1966666666666663</v>
      </c>
      <c r="I103" s="3">
        <v>3.5909999999999997</v>
      </c>
      <c r="J103" s="3">
        <v>1.0940000000000001</v>
      </c>
      <c r="K103" s="3">
        <v>1.5446666666666664</v>
      </c>
      <c r="L103" s="3">
        <v>3.0869999999999997</v>
      </c>
      <c r="M103" s="3">
        <v>2.5299999999999998</v>
      </c>
    </row>
    <row r="104" spans="1:13" x14ac:dyDescent="0.25">
      <c r="A104" s="136">
        <v>446.99</v>
      </c>
      <c r="B104" s="3">
        <v>2.157</v>
      </c>
      <c r="C104" s="3">
        <v>4.4463333333333326</v>
      </c>
      <c r="D104" s="3">
        <v>1.252</v>
      </c>
      <c r="E104" s="3">
        <v>2.218</v>
      </c>
      <c r="F104" s="3">
        <v>2.6273333333333331</v>
      </c>
      <c r="G104" s="3">
        <v>1.8926666666666667</v>
      </c>
      <c r="H104" s="3">
        <v>4.2073333333333336</v>
      </c>
      <c r="I104" s="3">
        <v>3.5926666666666662</v>
      </c>
      <c r="J104" s="3">
        <v>1.0933333333333333</v>
      </c>
      <c r="K104" s="3">
        <v>1.5436666666666665</v>
      </c>
      <c r="L104" s="3">
        <v>3.0879999999999996</v>
      </c>
      <c r="M104" s="3">
        <v>2.5253333333333337</v>
      </c>
    </row>
    <row r="105" spans="1:13" x14ac:dyDescent="0.25">
      <c r="A105" s="136">
        <v>447.45</v>
      </c>
      <c r="B105" s="3">
        <v>2.1833333333333331</v>
      </c>
      <c r="C105" s="3">
        <v>4.4586666666666668</v>
      </c>
      <c r="D105" s="3">
        <v>1.2626666666666666</v>
      </c>
      <c r="E105" s="3">
        <v>2.234</v>
      </c>
      <c r="F105" s="3">
        <v>2.6346666666666669</v>
      </c>
      <c r="G105" s="3">
        <v>1.913</v>
      </c>
      <c r="H105" s="3">
        <v>4.22</v>
      </c>
      <c r="I105" s="3">
        <v>3.6073333333333331</v>
      </c>
      <c r="J105" s="3">
        <v>1.103</v>
      </c>
      <c r="K105" s="3">
        <v>1.55</v>
      </c>
      <c r="L105" s="3">
        <v>3.097</v>
      </c>
      <c r="M105" s="3">
        <v>2.5390000000000001</v>
      </c>
    </row>
    <row r="106" spans="1:13" x14ac:dyDescent="0.25">
      <c r="A106" s="136">
        <v>447.91</v>
      </c>
      <c r="B106" s="3">
        <v>2.206</v>
      </c>
      <c r="C106" s="3">
        <v>4.4876666666666667</v>
      </c>
      <c r="D106" s="3">
        <v>1.2790000000000001</v>
      </c>
      <c r="E106" s="3">
        <v>2.2570000000000001</v>
      </c>
      <c r="F106" s="3">
        <v>2.6556666666666664</v>
      </c>
      <c r="G106" s="3">
        <v>1.9376666666666669</v>
      </c>
      <c r="H106" s="3">
        <v>4.2403333333333331</v>
      </c>
      <c r="I106" s="3">
        <v>3.6386666666666669</v>
      </c>
      <c r="J106" s="3">
        <v>1.1186666666666667</v>
      </c>
      <c r="K106" s="3">
        <v>1.5713333333333335</v>
      </c>
      <c r="L106" s="3">
        <v>3.1233333333333331</v>
      </c>
      <c r="M106" s="3">
        <v>2.5576666666666665</v>
      </c>
    </row>
    <row r="107" spans="1:13" x14ac:dyDescent="0.25">
      <c r="A107" s="136">
        <v>448.36</v>
      </c>
      <c r="B107" s="3">
        <v>2.2239999999999998</v>
      </c>
      <c r="C107" s="3">
        <v>4.5073333333333334</v>
      </c>
      <c r="D107" s="3">
        <v>1.2976666666666665</v>
      </c>
      <c r="E107" s="3">
        <v>2.2746666666666666</v>
      </c>
      <c r="F107" s="3">
        <v>2.6700000000000004</v>
      </c>
      <c r="G107" s="3">
        <v>1.958333333333333</v>
      </c>
      <c r="H107" s="3">
        <v>4.2539999999999996</v>
      </c>
      <c r="I107" s="3">
        <v>3.6650000000000005</v>
      </c>
      <c r="J107" s="3">
        <v>1.1283333333333332</v>
      </c>
      <c r="K107" s="3">
        <v>1.5883333333333332</v>
      </c>
      <c r="L107" s="3">
        <v>3.1493333333333333</v>
      </c>
      <c r="M107" s="3">
        <v>2.5719999999999996</v>
      </c>
    </row>
    <row r="108" spans="1:13" x14ac:dyDescent="0.25">
      <c r="A108" s="136">
        <v>448.82</v>
      </c>
      <c r="B108" s="3">
        <v>2.2363333333333331</v>
      </c>
      <c r="C108" s="3">
        <v>4.5223333333333331</v>
      </c>
      <c r="D108" s="3">
        <v>1.3006666666666666</v>
      </c>
      <c r="E108" s="3">
        <v>2.2879999999999998</v>
      </c>
      <c r="F108" s="3">
        <v>2.674666666666667</v>
      </c>
      <c r="G108" s="3">
        <v>1.9586666666666666</v>
      </c>
      <c r="H108" s="3">
        <v>4.2556666666666665</v>
      </c>
      <c r="I108" s="3">
        <v>3.678666666666667</v>
      </c>
      <c r="J108" s="3">
        <v>1.1289999999999998</v>
      </c>
      <c r="K108" s="3">
        <v>1.5963333333333336</v>
      </c>
      <c r="L108" s="3">
        <v>3.1613333333333338</v>
      </c>
      <c r="M108" s="3">
        <v>2.5853333333333333</v>
      </c>
    </row>
    <row r="109" spans="1:13" x14ac:dyDescent="0.25">
      <c r="A109" s="136">
        <v>449.28</v>
      </c>
      <c r="B109" s="3">
        <v>2.2470000000000003</v>
      </c>
      <c r="C109" s="3">
        <v>4.5396666666666663</v>
      </c>
      <c r="D109" s="3">
        <v>1.3013333333333332</v>
      </c>
      <c r="E109" s="3">
        <v>2.294</v>
      </c>
      <c r="F109" s="3">
        <v>2.6679999999999997</v>
      </c>
      <c r="G109" s="3">
        <v>1.9550000000000001</v>
      </c>
      <c r="H109" s="3">
        <v>4.2620000000000005</v>
      </c>
      <c r="I109" s="3">
        <v>3.6876666666666669</v>
      </c>
      <c r="J109" s="3">
        <v>1.1326666666666667</v>
      </c>
      <c r="K109" s="3">
        <v>1.609</v>
      </c>
      <c r="L109" s="3">
        <v>3.1696666666666666</v>
      </c>
      <c r="M109" s="3">
        <v>2.59</v>
      </c>
    </row>
    <row r="110" spans="1:13" x14ac:dyDescent="0.25">
      <c r="A110" s="136">
        <v>449.74</v>
      </c>
      <c r="B110" s="3">
        <v>2.2556666666666669</v>
      </c>
      <c r="C110" s="3">
        <v>4.5446666666666671</v>
      </c>
      <c r="D110" s="3">
        <v>1.3036666666666668</v>
      </c>
      <c r="E110" s="3">
        <v>2.2963333333333336</v>
      </c>
      <c r="F110" s="3">
        <v>2.6633333333333331</v>
      </c>
      <c r="G110" s="3">
        <v>1.9593333333333334</v>
      </c>
      <c r="H110" s="3">
        <v>4.2646666666666668</v>
      </c>
      <c r="I110" s="3">
        <v>3.6946666666666665</v>
      </c>
      <c r="J110" s="3">
        <v>1.1426666666666667</v>
      </c>
      <c r="K110" s="3">
        <v>1.6103333333333334</v>
      </c>
      <c r="L110" s="3">
        <v>3.1826666666666665</v>
      </c>
      <c r="M110" s="3">
        <v>2.5909999999999997</v>
      </c>
    </row>
    <row r="111" spans="1:13" x14ac:dyDescent="0.25">
      <c r="A111" s="136">
        <v>450.2</v>
      </c>
      <c r="B111" s="3">
        <v>2.2643333333333335</v>
      </c>
      <c r="C111" s="3">
        <v>4.5536666666666665</v>
      </c>
      <c r="D111" s="3">
        <v>1.3083333333333333</v>
      </c>
      <c r="E111" s="3">
        <v>2.3076666666666665</v>
      </c>
      <c r="F111" s="3">
        <v>2.6726666666666667</v>
      </c>
      <c r="G111" s="3">
        <v>1.9643333333333333</v>
      </c>
      <c r="H111" s="3">
        <v>4.2746666666666666</v>
      </c>
      <c r="I111" s="3">
        <v>3.7010000000000001</v>
      </c>
      <c r="J111" s="3">
        <v>1.1500000000000001</v>
      </c>
      <c r="K111" s="3">
        <v>1.6206666666666667</v>
      </c>
      <c r="L111" s="3">
        <v>3.1916666666666664</v>
      </c>
      <c r="M111" s="3">
        <v>2.5936666666666661</v>
      </c>
    </row>
    <row r="112" spans="1:13" x14ac:dyDescent="0.25">
      <c r="A112" s="136">
        <v>450.65</v>
      </c>
      <c r="B112" s="3">
        <v>2.2666666666666666</v>
      </c>
      <c r="C112" s="3">
        <v>4.5506666666666673</v>
      </c>
      <c r="D112" s="3">
        <v>1.304</v>
      </c>
      <c r="E112" s="3">
        <v>2.3103333333333333</v>
      </c>
      <c r="F112" s="3">
        <v>2.6666666666666665</v>
      </c>
      <c r="G112" s="3">
        <v>1.9616666666666669</v>
      </c>
      <c r="H112" s="3">
        <v>4.2763333333333335</v>
      </c>
      <c r="I112" s="3">
        <v>3.7029999999999998</v>
      </c>
      <c r="J112" s="3">
        <v>1.1453333333333333</v>
      </c>
      <c r="K112" s="3">
        <v>1.6266666666666669</v>
      </c>
      <c r="L112" s="3">
        <v>3.1903333333333332</v>
      </c>
      <c r="M112" s="3">
        <v>2.5913333333333335</v>
      </c>
    </row>
    <row r="113" spans="1:13" x14ac:dyDescent="0.25">
      <c r="A113" s="136">
        <v>451.11</v>
      </c>
      <c r="B113" s="3">
        <v>2.2769999999999997</v>
      </c>
      <c r="C113" s="3">
        <v>4.5603333333333333</v>
      </c>
      <c r="D113" s="3">
        <v>1.3083333333333333</v>
      </c>
      <c r="E113" s="3">
        <v>2.3140000000000001</v>
      </c>
      <c r="F113" s="3">
        <v>2.6579999999999999</v>
      </c>
      <c r="G113" s="3">
        <v>1.9626666666666666</v>
      </c>
      <c r="H113" s="3">
        <v>4.269333333333333</v>
      </c>
      <c r="I113" s="3">
        <v>3.7106666666666666</v>
      </c>
      <c r="J113" s="3">
        <v>1.1413333333333333</v>
      </c>
      <c r="K113" s="3">
        <v>1.6386666666666665</v>
      </c>
      <c r="L113" s="3">
        <v>3.2029999999999998</v>
      </c>
      <c r="M113" s="3">
        <v>2.5976666666666666</v>
      </c>
    </row>
    <row r="114" spans="1:13" x14ac:dyDescent="0.25">
      <c r="A114" s="136">
        <v>451.57</v>
      </c>
      <c r="B114" s="3">
        <v>2.2930000000000001</v>
      </c>
      <c r="C114" s="3">
        <v>4.557666666666667</v>
      </c>
      <c r="D114" s="3">
        <v>1.319</v>
      </c>
      <c r="E114" s="3">
        <v>2.3199999999999998</v>
      </c>
      <c r="F114" s="3">
        <v>2.6533333333333333</v>
      </c>
      <c r="G114" s="3">
        <v>1.968333333333333</v>
      </c>
      <c r="H114" s="3">
        <v>4.274</v>
      </c>
      <c r="I114" s="3">
        <v>3.7213333333333334</v>
      </c>
      <c r="J114" s="3">
        <v>1.143</v>
      </c>
      <c r="K114" s="3">
        <v>1.6556666666666666</v>
      </c>
      <c r="L114" s="3">
        <v>3.2096666666666667</v>
      </c>
      <c r="M114" s="3">
        <v>2.6126666666666667</v>
      </c>
    </row>
    <row r="115" spans="1:13" x14ac:dyDescent="0.25">
      <c r="A115" s="136">
        <v>452.03</v>
      </c>
      <c r="B115" s="3">
        <v>2.3083333333333336</v>
      </c>
      <c r="C115" s="3">
        <v>4.5469999999999997</v>
      </c>
      <c r="D115" s="3">
        <v>1.32</v>
      </c>
      <c r="E115" s="3">
        <v>2.3279999999999998</v>
      </c>
      <c r="F115" s="3">
        <v>2.6466666666666665</v>
      </c>
      <c r="G115" s="3">
        <v>1.9726666666666668</v>
      </c>
      <c r="H115" s="3">
        <v>4.2856666666666667</v>
      </c>
      <c r="I115" s="3">
        <v>3.7223333333333333</v>
      </c>
      <c r="J115" s="3">
        <v>1.1393333333333333</v>
      </c>
      <c r="K115" s="3">
        <v>1.6523333333333332</v>
      </c>
      <c r="L115" s="3">
        <v>3.218</v>
      </c>
      <c r="M115" s="3">
        <v>2.6273333333333331</v>
      </c>
    </row>
    <row r="116" spans="1:13" x14ac:dyDescent="0.25">
      <c r="A116" s="136">
        <v>452.48</v>
      </c>
      <c r="B116" s="3">
        <v>2.3149999999999999</v>
      </c>
      <c r="C116" s="3">
        <v>4.548</v>
      </c>
      <c r="D116" s="3">
        <v>1.319</v>
      </c>
      <c r="E116" s="3">
        <v>2.3306666666666671</v>
      </c>
      <c r="F116" s="3">
        <v>2.6430000000000002</v>
      </c>
      <c r="G116" s="3">
        <v>1.97</v>
      </c>
      <c r="H116" s="3">
        <v>4.2866666666666662</v>
      </c>
      <c r="I116" s="3">
        <v>3.7256666666666667</v>
      </c>
      <c r="J116" s="3">
        <v>1.1386666666666667</v>
      </c>
      <c r="K116" s="3">
        <v>1.6559999999999999</v>
      </c>
      <c r="L116" s="3">
        <v>3.2193333333333336</v>
      </c>
      <c r="M116" s="3">
        <v>2.6280000000000001</v>
      </c>
    </row>
    <row r="117" spans="1:13" x14ac:dyDescent="0.25">
      <c r="A117" s="136">
        <v>452.94</v>
      </c>
      <c r="B117" s="3">
        <v>2.3226666666666667</v>
      </c>
      <c r="C117" s="3">
        <v>4.5579999999999998</v>
      </c>
      <c r="D117" s="3">
        <v>1.321</v>
      </c>
      <c r="E117" s="3">
        <v>2.3303333333333334</v>
      </c>
      <c r="F117" s="3">
        <v>2.6513333333333335</v>
      </c>
      <c r="G117" s="3">
        <v>1.962</v>
      </c>
      <c r="H117" s="3">
        <v>4.2973333333333334</v>
      </c>
      <c r="I117" s="3">
        <v>3.7373333333333334</v>
      </c>
      <c r="J117" s="3">
        <v>1.1516666666666666</v>
      </c>
      <c r="K117" s="3">
        <v>1.6633333333333333</v>
      </c>
      <c r="L117" s="3">
        <v>3.2266666666666666</v>
      </c>
      <c r="M117" s="3">
        <v>2.6349999999999998</v>
      </c>
    </row>
    <row r="118" spans="1:13" x14ac:dyDescent="0.25">
      <c r="A118" s="136">
        <v>453.4</v>
      </c>
      <c r="B118" s="3">
        <v>2.3263333333333329</v>
      </c>
      <c r="C118" s="3">
        <v>4.5723333333333338</v>
      </c>
      <c r="D118" s="3">
        <v>1.3223333333333331</v>
      </c>
      <c r="E118" s="3">
        <v>2.3356666666666666</v>
      </c>
      <c r="F118" s="3">
        <v>2.6519999999999997</v>
      </c>
      <c r="G118" s="3">
        <v>1.9656666666666667</v>
      </c>
      <c r="H118" s="3">
        <v>4.3036666666666665</v>
      </c>
      <c r="I118" s="3">
        <v>3.7396666666666665</v>
      </c>
      <c r="J118" s="3">
        <v>1.1613333333333333</v>
      </c>
      <c r="K118" s="3">
        <v>1.6656666666666666</v>
      </c>
      <c r="L118" s="3">
        <v>3.23</v>
      </c>
      <c r="M118" s="3">
        <v>2.6453333333333333</v>
      </c>
    </row>
    <row r="119" spans="1:13" x14ac:dyDescent="0.25">
      <c r="A119" s="136">
        <v>453.85</v>
      </c>
      <c r="B119" s="3">
        <v>2.3263333333333334</v>
      </c>
      <c r="C119" s="3">
        <v>4.5733333333333333</v>
      </c>
      <c r="D119" s="3">
        <v>1.3123333333333334</v>
      </c>
      <c r="E119" s="3">
        <v>2.3360000000000003</v>
      </c>
      <c r="F119" s="3">
        <v>2.6490000000000005</v>
      </c>
      <c r="G119" s="3">
        <v>1.9606666666666666</v>
      </c>
      <c r="H119" s="3">
        <v>4.3006666666666664</v>
      </c>
      <c r="I119" s="3">
        <v>3.7396666666666665</v>
      </c>
      <c r="J119" s="3">
        <v>1.1676666666666666</v>
      </c>
      <c r="K119" s="3">
        <v>1.656666666666667</v>
      </c>
      <c r="L119" s="3">
        <v>3.2266666666666666</v>
      </c>
      <c r="M119" s="3">
        <v>2.6383333333333332</v>
      </c>
    </row>
    <row r="120" spans="1:13" x14ac:dyDescent="0.25">
      <c r="A120" s="136">
        <v>454.31</v>
      </c>
      <c r="B120" s="3">
        <v>2.3243333333333331</v>
      </c>
      <c r="C120" s="3">
        <v>4.5683333333333334</v>
      </c>
      <c r="D120" s="3">
        <v>1.3056666666666665</v>
      </c>
      <c r="E120" s="3">
        <v>2.3323333333333331</v>
      </c>
      <c r="F120" s="3">
        <v>2.6513333333333331</v>
      </c>
      <c r="G120" s="3">
        <v>1.958</v>
      </c>
      <c r="H120" s="3">
        <v>4.3056666666666663</v>
      </c>
      <c r="I120" s="3">
        <v>3.7349999999999999</v>
      </c>
      <c r="J120" s="3">
        <v>1.1726666666666667</v>
      </c>
      <c r="K120" s="3">
        <v>1.6596666666666666</v>
      </c>
      <c r="L120" s="3">
        <v>3.2280000000000002</v>
      </c>
      <c r="M120" s="3">
        <v>2.6436666666666668</v>
      </c>
    </row>
    <row r="121" spans="1:13" x14ac:dyDescent="0.25">
      <c r="A121" s="136">
        <v>454.77</v>
      </c>
      <c r="B121" s="3">
        <v>2.3256666666666668</v>
      </c>
      <c r="C121" s="3">
        <v>4.5676666666666668</v>
      </c>
      <c r="D121" s="3">
        <v>1.3</v>
      </c>
      <c r="E121" s="3">
        <v>2.3256666666666663</v>
      </c>
      <c r="F121" s="3">
        <v>2.6436666666666664</v>
      </c>
      <c r="G121" s="3">
        <v>1.9530000000000001</v>
      </c>
      <c r="H121" s="3">
        <v>4.3003333333333336</v>
      </c>
      <c r="I121" s="3">
        <v>3.7403333333333335</v>
      </c>
      <c r="J121" s="3">
        <v>1.1660000000000001</v>
      </c>
      <c r="K121" s="3">
        <v>1.6580000000000001</v>
      </c>
      <c r="L121" s="3">
        <v>3.2263333333333333</v>
      </c>
      <c r="M121" s="3">
        <v>2.6476666666666668</v>
      </c>
    </row>
    <row r="122" spans="1:13" x14ac:dyDescent="0.25">
      <c r="A122" s="136">
        <v>455.23</v>
      </c>
      <c r="B122" s="3">
        <v>2.3353333333333333</v>
      </c>
      <c r="C122" s="3">
        <v>4.5683333333333334</v>
      </c>
      <c r="D122" s="3">
        <v>1.3036666666666668</v>
      </c>
      <c r="E122" s="3">
        <v>2.3306666666666667</v>
      </c>
      <c r="F122" s="3">
        <v>2.6536666666666666</v>
      </c>
      <c r="G122" s="3">
        <v>1.9566666666666668</v>
      </c>
      <c r="H122" s="3">
        <v>4.3120000000000003</v>
      </c>
      <c r="I122" s="3">
        <v>3.7580000000000005</v>
      </c>
      <c r="J122" s="3">
        <v>1.1646666666666665</v>
      </c>
      <c r="K122" s="3">
        <v>1.6646666666666665</v>
      </c>
      <c r="L122" s="3">
        <v>3.2303333333333328</v>
      </c>
      <c r="M122" s="3">
        <v>2.661</v>
      </c>
    </row>
    <row r="123" spans="1:13" x14ac:dyDescent="0.25">
      <c r="A123" s="136">
        <v>455.68</v>
      </c>
      <c r="B123" s="3">
        <v>2.3503333333333334</v>
      </c>
      <c r="C123" s="3">
        <v>4.5720000000000001</v>
      </c>
      <c r="D123" s="3">
        <v>1.3113333333333335</v>
      </c>
      <c r="E123" s="3">
        <v>2.3363333333333336</v>
      </c>
      <c r="F123" s="3">
        <v>2.6540000000000004</v>
      </c>
      <c r="G123" s="3">
        <v>1.9593333333333334</v>
      </c>
      <c r="H123" s="3">
        <v>4.3136666666666663</v>
      </c>
      <c r="I123" s="3">
        <v>3.7676666666666669</v>
      </c>
      <c r="J123" s="3">
        <v>1.1696666666666666</v>
      </c>
      <c r="K123" s="3">
        <v>1.6756666666666666</v>
      </c>
      <c r="L123" s="3">
        <v>3.2363333333333331</v>
      </c>
      <c r="M123" s="3">
        <v>2.6703333333333332</v>
      </c>
    </row>
    <row r="124" spans="1:13" x14ac:dyDescent="0.25">
      <c r="A124" s="136">
        <v>456.14</v>
      </c>
      <c r="B124" s="3">
        <v>2.3446666666666665</v>
      </c>
      <c r="C124" s="3">
        <v>4.5543333333333331</v>
      </c>
      <c r="D124" s="3">
        <v>1.2929999999999999</v>
      </c>
      <c r="E124" s="3">
        <v>2.321333333333333</v>
      </c>
      <c r="F124" s="3">
        <v>2.6463333333333332</v>
      </c>
      <c r="G124" s="3">
        <v>1.9446666666666665</v>
      </c>
      <c r="H124" s="3">
        <v>4.2976666666666672</v>
      </c>
      <c r="I124" s="3">
        <v>3.7623333333333338</v>
      </c>
      <c r="J124" s="3">
        <v>1.1566666666666667</v>
      </c>
      <c r="K124" s="3">
        <v>1.6643333333333334</v>
      </c>
      <c r="L124" s="3">
        <v>3.2246666666666663</v>
      </c>
      <c r="M124" s="3">
        <v>2.6540000000000004</v>
      </c>
    </row>
    <row r="125" spans="1:13" x14ac:dyDescent="0.25">
      <c r="A125" s="136">
        <v>456.6</v>
      </c>
      <c r="B125" s="3">
        <v>2.3343333333333334</v>
      </c>
      <c r="C125" s="3">
        <v>4.544999999999999</v>
      </c>
      <c r="D125" s="3">
        <v>1.2836666666666667</v>
      </c>
      <c r="E125" s="3">
        <v>2.3149999999999999</v>
      </c>
      <c r="F125" s="3">
        <v>2.6476666666666668</v>
      </c>
      <c r="G125" s="3">
        <v>1.9396666666666667</v>
      </c>
      <c r="H125" s="3">
        <v>4.293333333333333</v>
      </c>
      <c r="I125" s="3">
        <v>3.761333333333333</v>
      </c>
      <c r="J125" s="3">
        <v>1.1516666666666666</v>
      </c>
      <c r="K125" s="3">
        <v>1.6553333333333331</v>
      </c>
      <c r="L125" s="3">
        <v>3.220333333333333</v>
      </c>
      <c r="M125" s="3">
        <v>2.6516666666666668</v>
      </c>
    </row>
    <row r="126" spans="1:13" x14ac:dyDescent="0.25">
      <c r="A126" s="136">
        <v>457.06</v>
      </c>
      <c r="B126" s="3">
        <v>2.3233333333333333</v>
      </c>
      <c r="C126" s="3">
        <v>4.5356666666666667</v>
      </c>
      <c r="D126" s="3">
        <v>1.2783333333333333</v>
      </c>
      <c r="E126" s="3">
        <v>2.3083333333333336</v>
      </c>
      <c r="F126" s="3">
        <v>2.6423333333333336</v>
      </c>
      <c r="G126" s="3">
        <v>1.9359999999999999</v>
      </c>
      <c r="H126" s="3">
        <v>4.285333333333333</v>
      </c>
      <c r="I126" s="3">
        <v>3.7536666666666663</v>
      </c>
      <c r="J126" s="3">
        <v>1.143</v>
      </c>
      <c r="K126" s="3">
        <v>1.6530000000000002</v>
      </c>
      <c r="L126" s="3">
        <v>3.2256666666666667</v>
      </c>
      <c r="M126" s="3">
        <v>2.6466666666666665</v>
      </c>
    </row>
    <row r="127" spans="1:13" x14ac:dyDescent="0.25">
      <c r="A127" s="136">
        <v>457.51</v>
      </c>
      <c r="B127" s="3">
        <v>2.3113333333333332</v>
      </c>
      <c r="C127" s="3">
        <v>4.5273333333333339</v>
      </c>
      <c r="D127" s="3">
        <v>1.2713333333333334</v>
      </c>
      <c r="E127" s="3">
        <v>2.3010000000000002</v>
      </c>
      <c r="F127" s="3">
        <v>2.6333333333333333</v>
      </c>
      <c r="G127" s="3">
        <v>1.9240000000000002</v>
      </c>
      <c r="H127" s="3">
        <v>4.2730000000000006</v>
      </c>
      <c r="I127" s="3">
        <v>3.7449999999999997</v>
      </c>
      <c r="J127" s="3">
        <v>1.1343333333333334</v>
      </c>
      <c r="K127" s="3">
        <v>1.6379999999999999</v>
      </c>
      <c r="L127" s="3">
        <v>3.22</v>
      </c>
      <c r="M127" s="3">
        <v>2.6383333333333332</v>
      </c>
    </row>
    <row r="128" spans="1:13" x14ac:dyDescent="0.25">
      <c r="A128" s="136">
        <v>457.97</v>
      </c>
      <c r="B128" s="3">
        <v>2.3016666666666663</v>
      </c>
      <c r="C128" s="3">
        <v>4.5219999999999994</v>
      </c>
      <c r="D128" s="3">
        <v>1.2630000000000001</v>
      </c>
      <c r="E128" s="3">
        <v>2.2989999999999999</v>
      </c>
      <c r="F128" s="3">
        <v>2.6213333333333337</v>
      </c>
      <c r="G128" s="3">
        <v>1.915</v>
      </c>
      <c r="H128" s="3">
        <v>4.2666666666666666</v>
      </c>
      <c r="I128" s="3">
        <v>3.738666666666667</v>
      </c>
      <c r="J128" s="3">
        <v>1.125</v>
      </c>
      <c r="K128" s="3">
        <v>1.6236666666666668</v>
      </c>
      <c r="L128" s="3">
        <v>3.2116666666666664</v>
      </c>
      <c r="M128" s="3">
        <v>2.6346666666666665</v>
      </c>
    </row>
    <row r="129" spans="1:13" x14ac:dyDescent="0.25">
      <c r="A129" s="136">
        <v>458.43</v>
      </c>
      <c r="B129" s="3">
        <v>2.2943333333333338</v>
      </c>
      <c r="C129" s="3">
        <v>4.5200000000000005</v>
      </c>
      <c r="D129" s="3">
        <v>1.2646666666666666</v>
      </c>
      <c r="E129" s="3">
        <v>2.2883333333333336</v>
      </c>
      <c r="F129" s="3">
        <v>2.6179999999999999</v>
      </c>
      <c r="G129" s="3">
        <v>1.9139999999999999</v>
      </c>
      <c r="H129" s="3">
        <v>4.2706666666666662</v>
      </c>
      <c r="I129" s="3">
        <v>3.7240000000000002</v>
      </c>
      <c r="J129" s="3">
        <v>1.113</v>
      </c>
      <c r="K129" s="3">
        <v>1.6216666666666668</v>
      </c>
      <c r="L129" s="3">
        <v>3.202666666666667</v>
      </c>
      <c r="M129" s="3">
        <v>2.6303333333333332</v>
      </c>
    </row>
    <row r="130" spans="1:13" x14ac:dyDescent="0.25">
      <c r="A130" s="136">
        <v>458.88</v>
      </c>
      <c r="B130" s="3">
        <v>2.2963333333333331</v>
      </c>
      <c r="C130" s="3">
        <v>4.5133333333333328</v>
      </c>
      <c r="D130" s="3">
        <v>1.2676666666666667</v>
      </c>
      <c r="E130" s="3">
        <v>2.2846666666666668</v>
      </c>
      <c r="F130" s="3">
        <v>2.6196666666666668</v>
      </c>
      <c r="G130" s="3">
        <v>1.9153333333333336</v>
      </c>
      <c r="H130" s="3">
        <v>4.2626666666666662</v>
      </c>
      <c r="I130" s="3">
        <v>3.7233333333333332</v>
      </c>
      <c r="J130" s="3">
        <v>1.1086666666666667</v>
      </c>
      <c r="K130" s="3">
        <v>1.6183333333333332</v>
      </c>
      <c r="L130" s="3">
        <v>3.2006666666666668</v>
      </c>
      <c r="M130" s="3">
        <v>2.629</v>
      </c>
    </row>
    <row r="131" spans="1:13" x14ac:dyDescent="0.25">
      <c r="A131" s="136">
        <v>459.34</v>
      </c>
      <c r="B131" s="3">
        <v>2.3063333333333333</v>
      </c>
      <c r="C131" s="3">
        <v>4.5196666666666667</v>
      </c>
      <c r="D131" s="3">
        <v>1.2780000000000002</v>
      </c>
      <c r="E131" s="3">
        <v>2.2976666666666667</v>
      </c>
      <c r="F131" s="3">
        <v>2.6303333333333332</v>
      </c>
      <c r="G131" s="3">
        <v>1.9193333333333333</v>
      </c>
      <c r="H131" s="3">
        <v>4.2733333333333334</v>
      </c>
      <c r="I131" s="3">
        <v>3.7336666666666667</v>
      </c>
      <c r="J131" s="3">
        <v>1.1153333333333333</v>
      </c>
      <c r="K131" s="3">
        <v>1.631</v>
      </c>
      <c r="L131" s="3">
        <v>3.206</v>
      </c>
      <c r="M131" s="3">
        <v>2.637</v>
      </c>
    </row>
    <row r="132" spans="1:13" x14ac:dyDescent="0.25">
      <c r="A132" s="136">
        <v>459.8</v>
      </c>
      <c r="B132" s="3">
        <v>2.3119999999999998</v>
      </c>
      <c r="C132" s="3">
        <v>4.53</v>
      </c>
      <c r="D132" s="3">
        <v>1.276</v>
      </c>
      <c r="E132" s="3">
        <v>2.3039999999999998</v>
      </c>
      <c r="F132" s="3">
        <v>2.6323333333333334</v>
      </c>
      <c r="G132" s="3">
        <v>1.921</v>
      </c>
      <c r="H132" s="3">
        <v>4.2809999999999997</v>
      </c>
      <c r="I132" s="3">
        <v>3.7406666666666664</v>
      </c>
      <c r="J132" s="3">
        <v>1.1243333333333334</v>
      </c>
      <c r="K132" s="3">
        <v>1.6373333333333335</v>
      </c>
      <c r="L132" s="3">
        <v>3.2126666666666668</v>
      </c>
      <c r="M132" s="3">
        <v>2.6473333333333335</v>
      </c>
    </row>
    <row r="133" spans="1:13" x14ac:dyDescent="0.25">
      <c r="A133" s="136">
        <v>460.25</v>
      </c>
      <c r="B133" s="3">
        <v>2.3096666666666668</v>
      </c>
      <c r="C133" s="3">
        <v>4.5316666666666663</v>
      </c>
      <c r="D133" s="3">
        <v>1.2773333333333334</v>
      </c>
      <c r="E133" s="3">
        <v>2.3003333333333331</v>
      </c>
      <c r="F133" s="3">
        <v>2.6303333333333332</v>
      </c>
      <c r="G133" s="3">
        <v>1.9246666666666663</v>
      </c>
      <c r="H133" s="3">
        <v>4.2816666666666663</v>
      </c>
      <c r="I133" s="3">
        <v>3.7410000000000001</v>
      </c>
      <c r="J133" s="3">
        <v>1.125</v>
      </c>
      <c r="K133" s="3">
        <v>1.6376666666666668</v>
      </c>
      <c r="L133" s="3">
        <v>3.2193333333333336</v>
      </c>
      <c r="M133" s="3">
        <v>2.6503333333333337</v>
      </c>
    </row>
    <row r="134" spans="1:13" x14ac:dyDescent="0.25">
      <c r="A134" s="136">
        <v>460.71</v>
      </c>
      <c r="B134" s="3">
        <v>2.3050000000000002</v>
      </c>
      <c r="C134" s="3">
        <v>4.53</v>
      </c>
      <c r="D134" s="3">
        <v>1.2789999999999999</v>
      </c>
      <c r="E134" s="3">
        <v>2.3006666666666664</v>
      </c>
      <c r="F134" s="3">
        <v>2.6313333333333335</v>
      </c>
      <c r="G134" s="3">
        <v>1.9223333333333334</v>
      </c>
      <c r="H134" s="3">
        <v>4.2886666666666668</v>
      </c>
      <c r="I134" s="3">
        <v>3.7390000000000003</v>
      </c>
      <c r="J134" s="3">
        <v>1.1276666666666666</v>
      </c>
      <c r="K134" s="3">
        <v>1.6296666666666664</v>
      </c>
      <c r="L134" s="3">
        <v>3.2149999999999999</v>
      </c>
      <c r="M134" s="3">
        <v>2.654666666666667</v>
      </c>
    </row>
    <row r="135" spans="1:13" x14ac:dyDescent="0.25">
      <c r="A135" s="136">
        <v>461.17</v>
      </c>
      <c r="B135" s="3">
        <v>2.2986666666666666</v>
      </c>
      <c r="C135" s="3">
        <v>4.5326666666666666</v>
      </c>
      <c r="D135" s="3">
        <v>1.2786666666666666</v>
      </c>
      <c r="E135" s="3">
        <v>2.3066666666666666</v>
      </c>
      <c r="F135" s="3">
        <v>2.6333333333333333</v>
      </c>
      <c r="G135" s="3">
        <v>1.9213333333333333</v>
      </c>
      <c r="H135" s="3">
        <v>4.2836666666666661</v>
      </c>
      <c r="I135" s="3">
        <v>3.7423333333333333</v>
      </c>
      <c r="J135" s="3">
        <v>1.1346666666666667</v>
      </c>
      <c r="K135" s="3">
        <v>1.6323333333333334</v>
      </c>
      <c r="L135" s="3">
        <v>3.216333333333333</v>
      </c>
      <c r="M135" s="3">
        <v>2.6606666666666667</v>
      </c>
    </row>
    <row r="136" spans="1:13" x14ac:dyDescent="0.25">
      <c r="A136" s="136">
        <v>461.63</v>
      </c>
      <c r="B136" s="3">
        <v>2.2900000000000005</v>
      </c>
      <c r="C136" s="3">
        <v>4.5439999999999996</v>
      </c>
      <c r="D136" s="3">
        <v>1.286</v>
      </c>
      <c r="E136" s="3">
        <v>2.3043333333333336</v>
      </c>
      <c r="F136" s="3">
        <v>2.6393333333333331</v>
      </c>
      <c r="G136" s="3">
        <v>1.9206666666666665</v>
      </c>
      <c r="H136" s="3">
        <v>4.2813333333333334</v>
      </c>
      <c r="I136" s="3">
        <v>3.7429999999999999</v>
      </c>
      <c r="J136" s="3">
        <v>1.1369999999999998</v>
      </c>
      <c r="K136" s="3">
        <v>1.6360000000000001</v>
      </c>
      <c r="L136" s="3">
        <v>3.2196666666666669</v>
      </c>
      <c r="M136" s="3">
        <v>2.6586666666666665</v>
      </c>
    </row>
    <row r="137" spans="1:13" x14ac:dyDescent="0.25">
      <c r="A137" s="136">
        <v>462.08</v>
      </c>
      <c r="B137" s="3">
        <v>2.2823333333333333</v>
      </c>
      <c r="C137" s="3">
        <v>4.5339999999999998</v>
      </c>
      <c r="D137" s="3">
        <v>1.2836666666666667</v>
      </c>
      <c r="E137" s="3">
        <v>2.3006666666666669</v>
      </c>
      <c r="F137" s="3">
        <v>2.6336666666666666</v>
      </c>
      <c r="G137" s="3">
        <v>1.9213333333333333</v>
      </c>
      <c r="H137" s="3">
        <v>4.2736666666666672</v>
      </c>
      <c r="I137" s="3">
        <v>3.7330000000000001</v>
      </c>
      <c r="J137" s="3">
        <v>1.135</v>
      </c>
      <c r="K137" s="3">
        <v>1.6273333333333335</v>
      </c>
      <c r="L137" s="3">
        <v>3.2093333333333334</v>
      </c>
      <c r="M137" s="3">
        <v>2.6539999999999999</v>
      </c>
    </row>
    <row r="138" spans="1:13" x14ac:dyDescent="0.25">
      <c r="A138" s="136">
        <v>462.54</v>
      </c>
      <c r="B138" s="3">
        <v>2.2760000000000002</v>
      </c>
      <c r="C138" s="3">
        <v>4.5266666666666664</v>
      </c>
      <c r="D138" s="3">
        <v>1.2769999999999999</v>
      </c>
      <c r="E138" s="3">
        <v>2.2953333333333332</v>
      </c>
      <c r="F138" s="3">
        <v>2.621</v>
      </c>
      <c r="G138" s="3">
        <v>1.9156666666666666</v>
      </c>
      <c r="H138" s="3">
        <v>4.2656666666666672</v>
      </c>
      <c r="I138" s="3">
        <v>3.7316666666666669</v>
      </c>
      <c r="J138" s="3">
        <v>1.1273333333333333</v>
      </c>
      <c r="K138" s="3">
        <v>1.6213333333333333</v>
      </c>
      <c r="L138" s="3">
        <v>3.1990000000000003</v>
      </c>
      <c r="M138" s="3">
        <v>2.6446666666666663</v>
      </c>
    </row>
    <row r="139" spans="1:13" x14ac:dyDescent="0.25">
      <c r="A139" s="136">
        <v>463</v>
      </c>
      <c r="B139" s="3">
        <v>2.2723333333333335</v>
      </c>
      <c r="C139" s="3">
        <v>4.519333333333333</v>
      </c>
      <c r="D139" s="3">
        <v>1.2753333333333332</v>
      </c>
      <c r="E139" s="3">
        <v>2.2876666666666665</v>
      </c>
      <c r="F139" s="3">
        <v>2.624333333333333</v>
      </c>
      <c r="G139" s="3">
        <v>1.9059999999999999</v>
      </c>
      <c r="H139" s="3">
        <v>4.2576666666666663</v>
      </c>
      <c r="I139" s="3">
        <v>3.7303333333333328</v>
      </c>
      <c r="J139" s="3">
        <v>1.1163333333333332</v>
      </c>
      <c r="K139" s="3">
        <v>1.6176666666666666</v>
      </c>
      <c r="L139" s="3">
        <v>3.1926666666666663</v>
      </c>
      <c r="M139" s="3">
        <v>2.6356666666666668</v>
      </c>
    </row>
    <row r="140" spans="1:13" x14ac:dyDescent="0.25">
      <c r="A140" s="136">
        <v>463.45</v>
      </c>
      <c r="B140" s="3">
        <v>2.2733333333333334</v>
      </c>
      <c r="C140" s="3">
        <v>4.5140000000000002</v>
      </c>
      <c r="D140" s="3">
        <v>1.2790000000000001</v>
      </c>
      <c r="E140" s="3">
        <v>2.2886666666666664</v>
      </c>
      <c r="F140" s="3">
        <v>2.6326666666666667</v>
      </c>
      <c r="G140" s="3">
        <v>1.9113333333333333</v>
      </c>
      <c r="H140" s="3">
        <v>4.2586666666666666</v>
      </c>
      <c r="I140" s="3">
        <v>3.7336666666666667</v>
      </c>
      <c r="J140" s="3">
        <v>1.1140000000000001</v>
      </c>
      <c r="K140" s="3">
        <v>1.631</v>
      </c>
      <c r="L140" s="3">
        <v>3.1936666666666667</v>
      </c>
      <c r="M140" s="3">
        <v>2.6376666666666666</v>
      </c>
    </row>
    <row r="141" spans="1:13" x14ac:dyDescent="0.25">
      <c r="A141" s="136">
        <v>463.91</v>
      </c>
      <c r="B141" s="3">
        <v>2.2833333333333332</v>
      </c>
      <c r="C141" s="3">
        <v>4.516</v>
      </c>
      <c r="D141" s="3">
        <v>1.2863333333333333</v>
      </c>
      <c r="E141" s="3">
        <v>2.3003333333333331</v>
      </c>
      <c r="F141" s="3">
        <v>2.6353333333333331</v>
      </c>
      <c r="G141" s="3">
        <v>1.9183333333333337</v>
      </c>
      <c r="H141" s="3">
        <v>4.2526666666666673</v>
      </c>
      <c r="I141" s="3">
        <v>3.7360000000000002</v>
      </c>
      <c r="J141" s="3">
        <v>1.1163333333333334</v>
      </c>
      <c r="K141" s="3">
        <v>1.6406666666666669</v>
      </c>
      <c r="L141" s="3">
        <v>3.1946666666666665</v>
      </c>
      <c r="M141" s="3">
        <v>2.6389999999999998</v>
      </c>
    </row>
    <row r="142" spans="1:13" x14ac:dyDescent="0.25">
      <c r="A142" s="136">
        <v>464.37</v>
      </c>
      <c r="B142" s="3">
        <v>2.286</v>
      </c>
      <c r="C142" s="3">
        <v>4.5140000000000002</v>
      </c>
      <c r="D142" s="3">
        <v>1.2866666666666666</v>
      </c>
      <c r="E142" s="3">
        <v>2.3093333333333335</v>
      </c>
      <c r="F142" s="3">
        <v>2.6373333333333333</v>
      </c>
      <c r="G142" s="3">
        <v>1.9219999999999999</v>
      </c>
      <c r="H142" s="3">
        <v>4.2530000000000001</v>
      </c>
      <c r="I142" s="3">
        <v>3.7323333333333331</v>
      </c>
      <c r="J142" s="3">
        <v>1.1206666666666667</v>
      </c>
      <c r="K142" s="3">
        <v>1.6443333333333332</v>
      </c>
      <c r="L142" s="3">
        <v>3.1989999999999998</v>
      </c>
      <c r="M142" s="3">
        <v>2.6433333333333331</v>
      </c>
    </row>
    <row r="143" spans="1:13" x14ac:dyDescent="0.25">
      <c r="A143" s="136">
        <v>464.82</v>
      </c>
      <c r="B143" s="3">
        <v>2.2803333333333335</v>
      </c>
      <c r="C143" s="3">
        <v>4.5070000000000006</v>
      </c>
      <c r="D143" s="3">
        <v>1.2833333333333332</v>
      </c>
      <c r="E143" s="3">
        <v>2.3066666666666666</v>
      </c>
      <c r="F143" s="3">
        <v>2.63</v>
      </c>
      <c r="G143" s="3">
        <v>1.9223333333333332</v>
      </c>
      <c r="H143" s="3">
        <v>4.2406666666666668</v>
      </c>
      <c r="I143" s="3">
        <v>3.7226666666666666</v>
      </c>
      <c r="J143" s="3">
        <v>1.1159999999999999</v>
      </c>
      <c r="K143" s="3">
        <v>1.6416666666666668</v>
      </c>
      <c r="L143" s="3">
        <v>3.1943333333333328</v>
      </c>
      <c r="M143" s="3">
        <v>2.637</v>
      </c>
    </row>
    <row r="144" spans="1:13" x14ac:dyDescent="0.25">
      <c r="A144" s="136">
        <v>465.28</v>
      </c>
      <c r="B144" s="3">
        <v>2.279666666666667</v>
      </c>
      <c r="C144" s="3">
        <v>4.5110000000000001</v>
      </c>
      <c r="D144" s="3">
        <v>1.2793333333333334</v>
      </c>
      <c r="E144" s="3">
        <v>2.3086666666666669</v>
      </c>
      <c r="F144" s="3">
        <v>2.6316666666666668</v>
      </c>
      <c r="G144" s="3">
        <v>1.921</v>
      </c>
      <c r="H144" s="3">
        <v>4.2406666666666668</v>
      </c>
      <c r="I144" s="3">
        <v>3.7230000000000003</v>
      </c>
      <c r="J144" s="3">
        <v>1.1136666666666666</v>
      </c>
      <c r="K144" s="3">
        <v>1.6420000000000001</v>
      </c>
      <c r="L144" s="3">
        <v>3.1913333333333331</v>
      </c>
      <c r="M144" s="3">
        <v>2.6356666666666668</v>
      </c>
    </row>
    <row r="145" spans="1:13" x14ac:dyDescent="0.25">
      <c r="A145" s="136">
        <v>465.74</v>
      </c>
      <c r="B145" s="3">
        <v>2.2760000000000002</v>
      </c>
      <c r="C145" s="3">
        <v>4.5200000000000005</v>
      </c>
      <c r="D145" s="3">
        <v>1.29</v>
      </c>
      <c r="E145" s="3">
        <v>2.3140000000000001</v>
      </c>
      <c r="F145" s="3">
        <v>2.6346666666666665</v>
      </c>
      <c r="G145" s="3">
        <v>1.9283333333333335</v>
      </c>
      <c r="H145" s="3">
        <v>4.2450000000000001</v>
      </c>
      <c r="I145" s="3">
        <v>3.722</v>
      </c>
      <c r="J145" s="3">
        <v>1.1213333333333333</v>
      </c>
      <c r="K145" s="3">
        <v>1.6503333333333332</v>
      </c>
      <c r="L145" s="3">
        <v>3.196333333333333</v>
      </c>
      <c r="M145" s="3">
        <v>2.6373333333333333</v>
      </c>
    </row>
    <row r="146" spans="1:13" x14ac:dyDescent="0.25">
      <c r="A146" s="136">
        <v>466.19</v>
      </c>
      <c r="B146" s="3">
        <v>2.286</v>
      </c>
      <c r="C146" s="3">
        <v>4.5289999999999999</v>
      </c>
      <c r="D146" s="3">
        <v>1.3009999999999999</v>
      </c>
      <c r="E146" s="3">
        <v>2.3186666666666667</v>
      </c>
      <c r="F146" s="3">
        <v>2.64</v>
      </c>
      <c r="G146" s="3">
        <v>1.9373333333333334</v>
      </c>
      <c r="H146" s="3">
        <v>4.2519999999999998</v>
      </c>
      <c r="I146" s="3">
        <v>3.7216666666666662</v>
      </c>
      <c r="J146" s="3">
        <v>1.1236666666666668</v>
      </c>
      <c r="K146" s="3">
        <v>1.6596666666666664</v>
      </c>
      <c r="L146" s="3">
        <v>3.1999999999999997</v>
      </c>
      <c r="M146" s="3">
        <v>2.6423333333333336</v>
      </c>
    </row>
    <row r="147" spans="1:13" x14ac:dyDescent="0.25">
      <c r="A147" s="136">
        <v>466.65</v>
      </c>
      <c r="B147" s="3">
        <v>2.2949999999999999</v>
      </c>
      <c r="C147" s="3">
        <v>4.5390000000000006</v>
      </c>
      <c r="D147" s="3">
        <v>1.3043333333333333</v>
      </c>
      <c r="E147" s="3">
        <v>2.3226666666666667</v>
      </c>
      <c r="F147" s="3">
        <v>2.6476666666666668</v>
      </c>
      <c r="G147" s="3">
        <v>1.936333333333333</v>
      </c>
      <c r="H147" s="3">
        <v>4.2506666666666666</v>
      </c>
      <c r="I147" s="3">
        <v>3.7213333333333334</v>
      </c>
      <c r="J147" s="3">
        <v>1.1326666666666665</v>
      </c>
      <c r="K147" s="3">
        <v>1.6669999999999998</v>
      </c>
      <c r="L147" s="3">
        <v>3.1933333333333334</v>
      </c>
      <c r="M147" s="3">
        <v>2.6389999999999998</v>
      </c>
    </row>
    <row r="148" spans="1:13" x14ac:dyDescent="0.25">
      <c r="A148" s="136">
        <v>467.11</v>
      </c>
      <c r="B148" s="3">
        <v>2.3056666666666668</v>
      </c>
      <c r="C148" s="3">
        <v>4.5460000000000003</v>
      </c>
      <c r="D148" s="3">
        <v>1.3103333333333333</v>
      </c>
      <c r="E148" s="3">
        <v>2.3253333333333335</v>
      </c>
      <c r="F148" s="3">
        <v>2.653</v>
      </c>
      <c r="G148" s="3">
        <v>1.9430000000000003</v>
      </c>
      <c r="H148" s="3">
        <v>4.2549999999999999</v>
      </c>
      <c r="I148" s="3">
        <v>3.7253333333333334</v>
      </c>
      <c r="J148" s="3">
        <v>1.1406666666666665</v>
      </c>
      <c r="K148" s="3">
        <v>1.6753333333333336</v>
      </c>
      <c r="L148" s="3">
        <v>3.1943333333333332</v>
      </c>
      <c r="M148" s="3">
        <v>2.6419999999999999</v>
      </c>
    </row>
    <row r="149" spans="1:13" x14ac:dyDescent="0.25">
      <c r="A149" s="136">
        <v>467.56</v>
      </c>
      <c r="B149" s="3">
        <v>2.3096666666666663</v>
      </c>
      <c r="C149" s="3">
        <v>4.5473333333333334</v>
      </c>
      <c r="D149" s="3">
        <v>1.3129999999999999</v>
      </c>
      <c r="E149" s="3">
        <v>2.3236666666666665</v>
      </c>
      <c r="F149" s="3">
        <v>2.6543333333333332</v>
      </c>
      <c r="G149" s="3">
        <v>1.9479999999999997</v>
      </c>
      <c r="H149" s="3">
        <v>4.2576666666666663</v>
      </c>
      <c r="I149" s="3">
        <v>3.7256666666666667</v>
      </c>
      <c r="J149" s="3">
        <v>1.1446666666666667</v>
      </c>
      <c r="K149" s="3">
        <v>1.6870000000000001</v>
      </c>
      <c r="L149" s="3">
        <v>3.1966666666666668</v>
      </c>
      <c r="M149" s="3">
        <v>2.6463333333333336</v>
      </c>
    </row>
    <row r="150" spans="1:13" x14ac:dyDescent="0.25">
      <c r="A150" s="136">
        <v>468.02</v>
      </c>
      <c r="B150" s="3">
        <v>2.3193333333333332</v>
      </c>
      <c r="C150" s="3">
        <v>4.5480000000000009</v>
      </c>
      <c r="D150" s="3">
        <v>1.3123333333333334</v>
      </c>
      <c r="E150" s="3">
        <v>2.3359999999999999</v>
      </c>
      <c r="F150" s="3">
        <v>2.6583333333333332</v>
      </c>
      <c r="G150" s="3">
        <v>1.9539999999999997</v>
      </c>
      <c r="H150" s="3">
        <v>4.26</v>
      </c>
      <c r="I150" s="3">
        <v>3.734</v>
      </c>
      <c r="J150" s="3">
        <v>1.1563333333333332</v>
      </c>
      <c r="K150" s="3">
        <v>1.6986666666666668</v>
      </c>
      <c r="L150" s="3">
        <v>3.2080000000000002</v>
      </c>
      <c r="M150" s="3">
        <v>2.6516666666666668</v>
      </c>
    </row>
    <row r="151" spans="1:13" x14ac:dyDescent="0.25">
      <c r="A151" s="136">
        <v>468.48</v>
      </c>
      <c r="B151" s="3">
        <v>2.3253333333333335</v>
      </c>
      <c r="C151" s="3">
        <v>4.5420000000000007</v>
      </c>
      <c r="D151" s="3">
        <v>1.3126666666666666</v>
      </c>
      <c r="E151" s="3">
        <v>2.335</v>
      </c>
      <c r="F151" s="3">
        <v>2.656333333333333</v>
      </c>
      <c r="G151" s="3">
        <v>1.9566666666666663</v>
      </c>
      <c r="H151" s="3">
        <v>4.2629999999999999</v>
      </c>
      <c r="I151" s="3">
        <v>3.7293333333333329</v>
      </c>
      <c r="J151" s="3">
        <v>1.1593333333333333</v>
      </c>
      <c r="K151" s="3">
        <v>1.7033333333333331</v>
      </c>
      <c r="L151" s="3">
        <v>3.2073333333333331</v>
      </c>
      <c r="M151" s="3">
        <v>2.6549999999999998</v>
      </c>
    </row>
    <row r="152" spans="1:13" x14ac:dyDescent="0.25">
      <c r="A152" s="136">
        <v>468.93</v>
      </c>
      <c r="B152" s="3">
        <v>2.3199999999999998</v>
      </c>
      <c r="C152" s="3">
        <v>4.5326666666666666</v>
      </c>
      <c r="D152" s="3">
        <v>1.3109999999999999</v>
      </c>
      <c r="E152" s="3">
        <v>2.3239999999999998</v>
      </c>
      <c r="F152" s="3">
        <v>2.6516666666666668</v>
      </c>
      <c r="G152" s="3">
        <v>1.9533333333333331</v>
      </c>
      <c r="H152" s="3">
        <v>4.2606666666666664</v>
      </c>
      <c r="I152" s="3">
        <v>3.7166666666666668</v>
      </c>
      <c r="J152" s="3">
        <v>1.157</v>
      </c>
      <c r="K152" s="3">
        <v>1.7033333333333334</v>
      </c>
      <c r="L152" s="3">
        <v>3.1950000000000003</v>
      </c>
      <c r="M152" s="3">
        <v>2.6493333333333333</v>
      </c>
    </row>
    <row r="153" spans="1:13" x14ac:dyDescent="0.25">
      <c r="A153" s="136">
        <v>469.39</v>
      </c>
      <c r="B153" s="3">
        <v>2.3186666666666667</v>
      </c>
      <c r="C153" s="3">
        <v>4.5233333333333334</v>
      </c>
      <c r="D153" s="3">
        <v>1.3156666666666668</v>
      </c>
      <c r="E153" s="3">
        <v>2.3236666666666665</v>
      </c>
      <c r="F153" s="3">
        <v>2.6516666666666668</v>
      </c>
      <c r="G153" s="3">
        <v>1.9583333333333333</v>
      </c>
      <c r="H153" s="3">
        <v>4.253333333333333</v>
      </c>
      <c r="I153" s="3">
        <v>3.7149999999999999</v>
      </c>
      <c r="J153" s="3">
        <v>1.1553333333333333</v>
      </c>
      <c r="K153" s="3">
        <v>1.7010000000000003</v>
      </c>
      <c r="L153" s="3">
        <v>3.1910000000000003</v>
      </c>
      <c r="M153" s="3">
        <v>2.6476666666666664</v>
      </c>
    </row>
    <row r="154" spans="1:13" x14ac:dyDescent="0.25">
      <c r="A154" s="136">
        <v>469.84</v>
      </c>
      <c r="B154" s="3">
        <v>2.3296666666666668</v>
      </c>
      <c r="C154" s="3">
        <v>4.5253333333333332</v>
      </c>
      <c r="D154" s="3">
        <v>1.3253333333333333</v>
      </c>
      <c r="E154" s="3">
        <v>2.3363333333333332</v>
      </c>
      <c r="F154" s="3">
        <v>2.6606666666666667</v>
      </c>
      <c r="G154" s="3">
        <v>1.9646666666666668</v>
      </c>
      <c r="H154" s="3">
        <v>4.2613333333333339</v>
      </c>
      <c r="I154" s="3">
        <v>3.7196666666666669</v>
      </c>
      <c r="J154" s="3">
        <v>1.1660000000000001</v>
      </c>
      <c r="K154" s="3">
        <v>1.7063333333333335</v>
      </c>
      <c r="L154" s="3">
        <v>3.1946666666666665</v>
      </c>
      <c r="M154" s="3">
        <v>2.6573333333333333</v>
      </c>
    </row>
    <row r="155" spans="1:13" x14ac:dyDescent="0.25">
      <c r="A155" s="136">
        <v>470.3</v>
      </c>
      <c r="B155" s="3">
        <v>2.3336666666666663</v>
      </c>
      <c r="C155" s="3">
        <v>4.5149999999999997</v>
      </c>
      <c r="D155" s="3">
        <v>1.3239999999999998</v>
      </c>
      <c r="E155" s="3">
        <v>2.3346666666666667</v>
      </c>
      <c r="F155" s="3">
        <v>2.6629999999999998</v>
      </c>
      <c r="G155" s="3">
        <v>1.9653333333333334</v>
      </c>
      <c r="H155" s="3">
        <v>4.261333333333333</v>
      </c>
      <c r="I155" s="3">
        <v>3.7189999999999999</v>
      </c>
      <c r="J155" s="3">
        <v>1.1686666666666667</v>
      </c>
      <c r="K155" s="3">
        <v>1.7096666666666664</v>
      </c>
      <c r="L155" s="3">
        <v>3.1906666666666665</v>
      </c>
      <c r="M155" s="3">
        <v>2.653</v>
      </c>
    </row>
    <row r="156" spans="1:13" x14ac:dyDescent="0.25">
      <c r="A156" s="136">
        <v>470.76</v>
      </c>
      <c r="B156" s="3">
        <v>2.3339999999999996</v>
      </c>
      <c r="C156" s="3">
        <v>4.5093333333333332</v>
      </c>
      <c r="D156" s="3">
        <v>1.3246666666666667</v>
      </c>
      <c r="E156" s="3">
        <v>2.3273333333333333</v>
      </c>
      <c r="F156" s="3">
        <v>2.6639999999999997</v>
      </c>
      <c r="G156" s="3">
        <v>1.9650000000000001</v>
      </c>
      <c r="H156" s="3">
        <v>4.2596666666666669</v>
      </c>
      <c r="I156" s="3">
        <v>3.7106666666666666</v>
      </c>
      <c r="J156" s="3">
        <v>1.1623333333333334</v>
      </c>
      <c r="K156" s="3">
        <v>1.7006666666666665</v>
      </c>
      <c r="L156" s="3">
        <v>3.1856666666666666</v>
      </c>
      <c r="M156" s="3">
        <v>2.6466666666666669</v>
      </c>
    </row>
    <row r="157" spans="1:13" x14ac:dyDescent="0.25">
      <c r="A157" s="136">
        <v>471.21</v>
      </c>
      <c r="B157" s="3">
        <v>2.3353333333333333</v>
      </c>
      <c r="C157" s="3">
        <v>4.4993333333333334</v>
      </c>
      <c r="D157" s="3">
        <v>1.3176666666666668</v>
      </c>
      <c r="E157" s="3">
        <v>2.3199999999999998</v>
      </c>
      <c r="F157" s="3">
        <v>2.6519999999999997</v>
      </c>
      <c r="G157" s="3">
        <v>1.9589999999999999</v>
      </c>
      <c r="H157" s="3">
        <v>4.2546666666666662</v>
      </c>
      <c r="I157" s="3">
        <v>3.702666666666667</v>
      </c>
      <c r="J157" s="3">
        <v>1.1543333333333334</v>
      </c>
      <c r="K157" s="3">
        <v>1.696</v>
      </c>
      <c r="L157" s="3">
        <v>3.1783333333333332</v>
      </c>
      <c r="M157" s="3">
        <v>2.6360000000000001</v>
      </c>
    </row>
    <row r="158" spans="1:13" x14ac:dyDescent="0.25">
      <c r="A158" s="136">
        <v>471.67</v>
      </c>
      <c r="B158" s="3">
        <v>2.3423333333333329</v>
      </c>
      <c r="C158" s="3">
        <v>4.4986666666666668</v>
      </c>
      <c r="D158" s="3">
        <v>1.3169999999999999</v>
      </c>
      <c r="E158" s="3">
        <v>2.3219999999999996</v>
      </c>
      <c r="F158" s="3">
        <v>2.6556666666666664</v>
      </c>
      <c r="G158" s="3">
        <v>1.9589999999999999</v>
      </c>
      <c r="H158" s="3">
        <v>4.261333333333333</v>
      </c>
      <c r="I158" s="3">
        <v>3.706666666666667</v>
      </c>
      <c r="J158" s="3">
        <v>1.1546666666666667</v>
      </c>
      <c r="K158" s="3">
        <v>1.7016666666666669</v>
      </c>
      <c r="L158" s="3">
        <v>3.1793333333333336</v>
      </c>
      <c r="M158" s="3">
        <v>2.6350000000000002</v>
      </c>
    </row>
    <row r="159" spans="1:13" x14ac:dyDescent="0.25">
      <c r="A159" s="136">
        <v>472.13</v>
      </c>
      <c r="B159" s="3">
        <v>2.3466666666666662</v>
      </c>
      <c r="C159" s="3">
        <v>4.4943333333333335</v>
      </c>
      <c r="D159" s="3">
        <v>1.3169999999999999</v>
      </c>
      <c r="E159" s="3">
        <v>2.3283333333333331</v>
      </c>
      <c r="F159" s="3">
        <v>2.6626666666666665</v>
      </c>
      <c r="G159" s="3">
        <v>1.9630000000000001</v>
      </c>
      <c r="H159" s="3">
        <v>4.2610000000000001</v>
      </c>
      <c r="I159" s="3">
        <v>3.704333333333333</v>
      </c>
      <c r="J159" s="3">
        <v>1.1583333333333334</v>
      </c>
      <c r="K159" s="3">
        <v>1.7043333333333333</v>
      </c>
      <c r="L159" s="3">
        <v>3.1839999999999997</v>
      </c>
      <c r="M159" s="3">
        <v>2.6366666666666667</v>
      </c>
    </row>
    <row r="160" spans="1:13" x14ac:dyDescent="0.25">
      <c r="A160" s="136">
        <v>472.58</v>
      </c>
      <c r="B160" s="3">
        <v>2.3516666666666666</v>
      </c>
      <c r="C160" s="3">
        <v>4.4943333333333335</v>
      </c>
      <c r="D160" s="3">
        <v>1.3146666666666667</v>
      </c>
      <c r="E160" s="3">
        <v>2.3320000000000003</v>
      </c>
      <c r="F160" s="3">
        <v>2.6593333333333331</v>
      </c>
      <c r="G160" s="3">
        <v>1.9656666666666665</v>
      </c>
      <c r="H160" s="3">
        <v>4.2603333333333335</v>
      </c>
      <c r="I160" s="3">
        <v>3.7036666666666669</v>
      </c>
      <c r="J160" s="3">
        <v>1.1653333333333333</v>
      </c>
      <c r="K160" s="3">
        <v>1.7063333333333333</v>
      </c>
      <c r="L160" s="3">
        <v>3.1836666666666669</v>
      </c>
      <c r="M160" s="3">
        <v>2.6343333333333332</v>
      </c>
    </row>
    <row r="161" spans="1:13" x14ac:dyDescent="0.25">
      <c r="A161" s="136">
        <v>473.04</v>
      </c>
      <c r="B161" s="3">
        <v>2.3526666666666665</v>
      </c>
      <c r="C161" s="3">
        <v>4.5039999999999996</v>
      </c>
      <c r="D161" s="3">
        <v>1.3163333333333334</v>
      </c>
      <c r="E161" s="3">
        <v>2.3296666666666668</v>
      </c>
      <c r="F161" s="3">
        <v>2.6586666666666665</v>
      </c>
      <c r="G161" s="3">
        <v>1.9633333333333336</v>
      </c>
      <c r="H161" s="3">
        <v>4.264333333333334</v>
      </c>
      <c r="I161" s="3">
        <v>3.7013333333333329</v>
      </c>
      <c r="J161" s="3">
        <v>1.1660000000000001</v>
      </c>
      <c r="K161" s="3">
        <v>1.7009999999999998</v>
      </c>
      <c r="L161" s="3">
        <v>3.1833333333333336</v>
      </c>
      <c r="M161" s="3">
        <v>2.6373333333333329</v>
      </c>
    </row>
    <row r="162" spans="1:13" x14ac:dyDescent="0.25">
      <c r="A162" s="136">
        <v>473.49</v>
      </c>
      <c r="B162" s="3">
        <v>2.343</v>
      </c>
      <c r="C162" s="3">
        <v>4.4963333333333333</v>
      </c>
      <c r="D162" s="3">
        <v>1.3079999999999998</v>
      </c>
      <c r="E162" s="3">
        <v>2.3213333333333335</v>
      </c>
      <c r="F162" s="3">
        <v>2.6533333333333333</v>
      </c>
      <c r="G162" s="3">
        <v>1.9586666666666666</v>
      </c>
      <c r="H162" s="3">
        <v>4.2649999999999997</v>
      </c>
      <c r="I162" s="3">
        <v>3.6963333333333335</v>
      </c>
      <c r="J162" s="3">
        <v>1.1609999999999998</v>
      </c>
      <c r="K162" s="3">
        <v>1.6946666666666665</v>
      </c>
      <c r="L162" s="3">
        <v>3.1769999999999996</v>
      </c>
      <c r="M162" s="3">
        <v>2.6296666666666666</v>
      </c>
    </row>
    <row r="163" spans="1:13" x14ac:dyDescent="0.25">
      <c r="A163" s="136">
        <v>473.95</v>
      </c>
      <c r="B163" s="3">
        <v>2.3410000000000002</v>
      </c>
      <c r="C163" s="3">
        <v>4.4980000000000002</v>
      </c>
      <c r="D163" s="3">
        <v>1.3096666666666665</v>
      </c>
      <c r="E163" s="3">
        <v>2.3199999999999998</v>
      </c>
      <c r="F163" s="3">
        <v>2.6543333333333332</v>
      </c>
      <c r="G163" s="3">
        <v>1.9573333333333334</v>
      </c>
      <c r="H163" s="3">
        <v>4.2673333333333332</v>
      </c>
      <c r="I163" s="3">
        <v>3.6943333333333332</v>
      </c>
      <c r="J163" s="3">
        <v>1.1623333333333334</v>
      </c>
      <c r="K163" s="3">
        <v>1.6950000000000001</v>
      </c>
      <c r="L163" s="3">
        <v>3.1763333333333335</v>
      </c>
      <c r="M163" s="3">
        <v>2.6309999999999998</v>
      </c>
    </row>
    <row r="164" spans="1:13" x14ac:dyDescent="0.25">
      <c r="A164" s="136">
        <v>474.41</v>
      </c>
      <c r="B164" s="3">
        <v>2.3420000000000001</v>
      </c>
      <c r="C164" s="3">
        <v>4.496666666666667</v>
      </c>
      <c r="D164" s="3">
        <v>1.3036666666666668</v>
      </c>
      <c r="E164" s="3">
        <v>2.311666666666667</v>
      </c>
      <c r="F164" s="3">
        <v>2.654666666666667</v>
      </c>
      <c r="G164" s="3">
        <v>1.9516666666666664</v>
      </c>
      <c r="H164" s="3">
        <v>4.2676666666666669</v>
      </c>
      <c r="I164" s="3">
        <v>3.6893333333333334</v>
      </c>
      <c r="J164" s="3">
        <v>1.1646666666666665</v>
      </c>
      <c r="K164" s="3">
        <v>1.6916666666666667</v>
      </c>
      <c r="L164" s="3">
        <v>3.1759999999999997</v>
      </c>
      <c r="M164" s="3">
        <v>2.6283333333333334</v>
      </c>
    </row>
    <row r="165" spans="1:13" x14ac:dyDescent="0.25">
      <c r="A165" s="136">
        <v>474.86</v>
      </c>
      <c r="B165" s="3">
        <v>2.3386666666666667</v>
      </c>
      <c r="C165" s="3">
        <v>4.4993333333333334</v>
      </c>
      <c r="D165" s="3">
        <v>1.3073333333333332</v>
      </c>
      <c r="E165" s="3">
        <v>2.3109999999999999</v>
      </c>
      <c r="F165" s="3">
        <v>2.6519999999999997</v>
      </c>
      <c r="G165" s="3">
        <v>1.9526666666666668</v>
      </c>
      <c r="H165" s="3">
        <v>4.2673333333333332</v>
      </c>
      <c r="I165" s="3">
        <v>3.6880000000000002</v>
      </c>
      <c r="J165" s="3">
        <v>1.1659999999999999</v>
      </c>
      <c r="K165" s="3">
        <v>1.6920000000000002</v>
      </c>
      <c r="L165" s="3">
        <v>3.1743333333333332</v>
      </c>
      <c r="M165" s="3">
        <v>2.6253333333333333</v>
      </c>
    </row>
    <row r="166" spans="1:13" x14ac:dyDescent="0.25">
      <c r="A166" s="136">
        <v>475.32</v>
      </c>
      <c r="B166" s="3">
        <v>2.3353333333333333</v>
      </c>
      <c r="C166" s="3">
        <v>4.4906666666666668</v>
      </c>
      <c r="D166" s="3">
        <v>1.3053333333333332</v>
      </c>
      <c r="E166" s="3">
        <v>2.3039999999999998</v>
      </c>
      <c r="F166" s="3">
        <v>2.6503333333333337</v>
      </c>
      <c r="G166" s="3">
        <v>1.9496666666666667</v>
      </c>
      <c r="H166" s="3">
        <v>4.261333333333333</v>
      </c>
      <c r="I166" s="3">
        <v>3.6880000000000002</v>
      </c>
      <c r="J166" s="3">
        <v>1.1586666666666667</v>
      </c>
      <c r="K166" s="3">
        <v>1.6900000000000002</v>
      </c>
      <c r="L166" s="3">
        <v>3.1686666666666667</v>
      </c>
      <c r="M166" s="3">
        <v>2.621</v>
      </c>
    </row>
    <row r="167" spans="1:13" x14ac:dyDescent="0.25">
      <c r="A167" s="136">
        <v>475.77</v>
      </c>
      <c r="B167" s="3">
        <v>2.325333333333333</v>
      </c>
      <c r="C167" s="3">
        <v>4.4823333333333339</v>
      </c>
      <c r="D167" s="3">
        <v>1.2983333333333336</v>
      </c>
      <c r="E167" s="3">
        <v>2.2976666666666667</v>
      </c>
      <c r="F167" s="3">
        <v>2.6463333333333332</v>
      </c>
      <c r="G167" s="3">
        <v>1.9403333333333332</v>
      </c>
      <c r="H167" s="3">
        <v>4.2513333333333332</v>
      </c>
      <c r="I167" s="3">
        <v>3.6809999999999996</v>
      </c>
      <c r="J167" s="3">
        <v>1.1529999999999998</v>
      </c>
      <c r="K167" s="3">
        <v>1.6819999999999997</v>
      </c>
      <c r="L167" s="3">
        <v>3.1656666666666666</v>
      </c>
      <c r="M167" s="3">
        <v>2.6120000000000001</v>
      </c>
    </row>
    <row r="168" spans="1:13" x14ac:dyDescent="0.25">
      <c r="A168" s="136">
        <v>476.23</v>
      </c>
      <c r="B168" s="3">
        <v>2.3199999999999998</v>
      </c>
      <c r="C168" s="3">
        <v>4.4723333333333333</v>
      </c>
      <c r="D168" s="3">
        <v>1.2963333333333333</v>
      </c>
      <c r="E168" s="3">
        <v>2.2886666666666664</v>
      </c>
      <c r="F168" s="3">
        <v>2.6346666666666665</v>
      </c>
      <c r="G168" s="3">
        <v>1.9349999999999998</v>
      </c>
      <c r="H168" s="3">
        <v>4.253333333333333</v>
      </c>
      <c r="I168" s="3">
        <v>3.6783333333333332</v>
      </c>
      <c r="J168" s="3">
        <v>1.1459999999999999</v>
      </c>
      <c r="K168" s="3">
        <v>1.6776666666666664</v>
      </c>
      <c r="L168" s="3">
        <v>3.1586666666666665</v>
      </c>
      <c r="M168" s="3">
        <v>2.6059999999999999</v>
      </c>
    </row>
    <row r="169" spans="1:13" x14ac:dyDescent="0.25">
      <c r="A169" s="136">
        <v>476.69</v>
      </c>
      <c r="B169" s="3">
        <v>2.3130000000000002</v>
      </c>
      <c r="C169" s="3">
        <v>4.4709999999999992</v>
      </c>
      <c r="D169" s="3">
        <v>1.2956666666666667</v>
      </c>
      <c r="E169" s="3">
        <v>2.2933333333333334</v>
      </c>
      <c r="F169" s="3">
        <v>2.629</v>
      </c>
      <c r="G169" s="3">
        <v>1.9359999999999999</v>
      </c>
      <c r="H169" s="3">
        <v>4.2526666666666664</v>
      </c>
      <c r="I169" s="3">
        <v>3.677</v>
      </c>
      <c r="J169" s="3">
        <v>1.1443333333333334</v>
      </c>
      <c r="K169" s="3">
        <v>1.6776666666666664</v>
      </c>
      <c r="L169" s="3">
        <v>3.1533333333333338</v>
      </c>
      <c r="M169" s="3">
        <v>2.6003333333333334</v>
      </c>
    </row>
    <row r="170" spans="1:13" x14ac:dyDescent="0.25">
      <c r="A170" s="136">
        <v>477.14</v>
      </c>
      <c r="B170" s="3">
        <v>2.3140000000000001</v>
      </c>
      <c r="C170" s="3">
        <v>4.4666666666666668</v>
      </c>
      <c r="D170" s="3">
        <v>1.2910000000000001</v>
      </c>
      <c r="E170" s="3">
        <v>2.2889999999999997</v>
      </c>
      <c r="F170" s="3">
        <v>2.6223333333333336</v>
      </c>
      <c r="G170" s="3">
        <v>1.9323333333333335</v>
      </c>
      <c r="H170" s="3">
        <v>4.2486666666666659</v>
      </c>
      <c r="I170" s="3">
        <v>3.6756666666666664</v>
      </c>
      <c r="J170" s="3">
        <v>1.141</v>
      </c>
      <c r="K170" s="3">
        <v>1.6743333333333335</v>
      </c>
      <c r="L170" s="3">
        <v>3.1479999999999997</v>
      </c>
      <c r="M170" s="3">
        <v>2.5939999999999999</v>
      </c>
    </row>
    <row r="171" spans="1:13" x14ac:dyDescent="0.25">
      <c r="A171" s="136">
        <v>477.6</v>
      </c>
      <c r="B171" s="3">
        <v>2.311666666666667</v>
      </c>
      <c r="C171" s="3">
        <v>4.468</v>
      </c>
      <c r="D171" s="3">
        <v>1.2883333333333333</v>
      </c>
      <c r="E171" s="3">
        <v>2.2803333333333335</v>
      </c>
      <c r="F171" s="3">
        <v>2.617</v>
      </c>
      <c r="G171" s="3">
        <v>1.9293333333333333</v>
      </c>
      <c r="H171" s="3">
        <v>4.2496666666666663</v>
      </c>
      <c r="I171" s="3">
        <v>3.6760000000000002</v>
      </c>
      <c r="J171" s="3">
        <v>1.1379999999999999</v>
      </c>
      <c r="K171" s="3">
        <v>1.6706666666666665</v>
      </c>
      <c r="L171" s="3">
        <v>3.1383333333333332</v>
      </c>
      <c r="M171" s="3">
        <v>2.5863333333333336</v>
      </c>
    </row>
    <row r="172" spans="1:13" x14ac:dyDescent="0.25">
      <c r="A172" s="136">
        <v>478.05</v>
      </c>
      <c r="B172" s="3">
        <v>2.3033333333333332</v>
      </c>
      <c r="C172" s="3">
        <v>4.4713333333333329</v>
      </c>
      <c r="D172" s="3">
        <v>1.2839999999999998</v>
      </c>
      <c r="E172" s="3">
        <v>2.2823333333333333</v>
      </c>
      <c r="F172" s="3">
        <v>2.6176666666666666</v>
      </c>
      <c r="G172" s="3">
        <v>1.929</v>
      </c>
      <c r="H172" s="3">
        <v>4.2506666666666666</v>
      </c>
      <c r="I172" s="3">
        <v>3.6783333333333332</v>
      </c>
      <c r="J172" s="3">
        <v>1.1386666666666667</v>
      </c>
      <c r="K172" s="3">
        <v>1.67</v>
      </c>
      <c r="L172" s="3">
        <v>3.141</v>
      </c>
      <c r="M172" s="3">
        <v>2.5806666666666667</v>
      </c>
    </row>
    <row r="173" spans="1:13" x14ac:dyDescent="0.25">
      <c r="A173" s="136">
        <v>478.51</v>
      </c>
      <c r="B173" s="3">
        <v>2.2993333333333332</v>
      </c>
      <c r="C173" s="3">
        <v>4.4720000000000004</v>
      </c>
      <c r="D173" s="3">
        <v>1.2783333333333333</v>
      </c>
      <c r="E173" s="3">
        <v>2.2826666666666666</v>
      </c>
      <c r="F173" s="3">
        <v>2.6156666666666664</v>
      </c>
      <c r="G173" s="3">
        <v>1.9263333333333332</v>
      </c>
      <c r="H173" s="3">
        <v>4.2469999999999999</v>
      </c>
      <c r="I173" s="3">
        <v>3.6759999999999997</v>
      </c>
      <c r="J173" s="3">
        <v>1.1333333333333331</v>
      </c>
      <c r="K173" s="3">
        <v>1.6636666666666666</v>
      </c>
      <c r="L173" s="3">
        <v>3.1393333333333331</v>
      </c>
      <c r="M173" s="3">
        <v>2.5760000000000001</v>
      </c>
    </row>
    <row r="174" spans="1:13" x14ac:dyDescent="0.25">
      <c r="A174" s="136">
        <v>478.97</v>
      </c>
      <c r="B174" s="3">
        <v>2.2923333333333336</v>
      </c>
      <c r="C174" s="3">
        <v>4.4749999999999996</v>
      </c>
      <c r="D174" s="3">
        <v>1.2776666666666667</v>
      </c>
      <c r="E174" s="3">
        <v>2.2803333333333335</v>
      </c>
      <c r="F174" s="3">
        <v>2.6120000000000001</v>
      </c>
      <c r="G174" s="3">
        <v>1.9246666666666667</v>
      </c>
      <c r="H174" s="3">
        <v>4.2436666666666669</v>
      </c>
      <c r="I174" s="3">
        <v>3.672333333333333</v>
      </c>
      <c r="J174" s="3">
        <v>1.1296666666666668</v>
      </c>
      <c r="K174" s="3">
        <v>1.6596666666666664</v>
      </c>
      <c r="L174" s="3">
        <v>3.1383333333333332</v>
      </c>
      <c r="M174" s="3">
        <v>2.5686666666666667</v>
      </c>
    </row>
    <row r="175" spans="1:13" x14ac:dyDescent="0.25">
      <c r="A175" s="136">
        <v>479.42</v>
      </c>
      <c r="B175" s="3">
        <v>2.2890000000000001</v>
      </c>
      <c r="C175" s="3">
        <v>4.4726666666666661</v>
      </c>
      <c r="D175" s="3">
        <v>1.2683333333333333</v>
      </c>
      <c r="E175" s="3">
        <v>2.2756666666666665</v>
      </c>
      <c r="F175" s="3">
        <v>2.6093333333333337</v>
      </c>
      <c r="G175" s="3">
        <v>1.923</v>
      </c>
      <c r="H175" s="3">
        <v>4.2416666666666671</v>
      </c>
      <c r="I175" s="3">
        <v>3.6676666666666669</v>
      </c>
      <c r="J175" s="3">
        <v>1.1236666666666666</v>
      </c>
      <c r="K175" s="3">
        <v>1.655</v>
      </c>
      <c r="L175" s="3">
        <v>3.1343333333333336</v>
      </c>
      <c r="M175" s="3">
        <v>2.5646666666666662</v>
      </c>
    </row>
    <row r="176" spans="1:13" x14ac:dyDescent="0.25">
      <c r="A176" s="136">
        <v>479.88</v>
      </c>
      <c r="B176" s="3">
        <v>2.2856666666666672</v>
      </c>
      <c r="C176" s="3">
        <v>4.4783333333333335</v>
      </c>
      <c r="D176" s="3">
        <v>1.2633333333333334</v>
      </c>
      <c r="E176" s="3">
        <v>2.2703333333333333</v>
      </c>
      <c r="F176" s="3">
        <v>2.6073333333333331</v>
      </c>
      <c r="G176" s="3">
        <v>1.923</v>
      </c>
      <c r="H176" s="3">
        <v>4.2363333333333335</v>
      </c>
      <c r="I176" s="3">
        <v>3.6596666666666664</v>
      </c>
      <c r="J176" s="3">
        <v>1.1236666666666666</v>
      </c>
      <c r="K176" s="3">
        <v>1.6533333333333333</v>
      </c>
      <c r="L176" s="3">
        <v>3.1343333333333327</v>
      </c>
      <c r="M176" s="3">
        <v>2.561666666666667</v>
      </c>
    </row>
    <row r="177" spans="1:13" x14ac:dyDescent="0.25">
      <c r="A177" s="136">
        <v>480.33</v>
      </c>
      <c r="B177" s="3">
        <v>2.2869999999999999</v>
      </c>
      <c r="C177" s="3">
        <v>4.4769999999999994</v>
      </c>
      <c r="D177" s="3">
        <v>1.2630000000000001</v>
      </c>
      <c r="E177" s="3">
        <v>2.2733333333333334</v>
      </c>
      <c r="F177" s="3">
        <v>2.6043333333333334</v>
      </c>
      <c r="G177" s="3">
        <v>1.9203333333333334</v>
      </c>
      <c r="H177" s="3">
        <v>4.2370000000000001</v>
      </c>
      <c r="I177" s="3">
        <v>3.6629999999999998</v>
      </c>
      <c r="J177" s="3">
        <v>1.1296666666666668</v>
      </c>
      <c r="K177" s="3">
        <v>1.6603333333333332</v>
      </c>
      <c r="L177" s="3">
        <v>3.1363333333333334</v>
      </c>
      <c r="M177" s="3">
        <v>2.56</v>
      </c>
    </row>
    <row r="178" spans="1:13" x14ac:dyDescent="0.25">
      <c r="A178" s="136">
        <v>480.79</v>
      </c>
      <c r="B178" s="3">
        <v>2.2843333333333331</v>
      </c>
      <c r="C178" s="3">
        <v>4.4779999999999998</v>
      </c>
      <c r="D178" s="3">
        <v>1.2653333333333334</v>
      </c>
      <c r="E178" s="3">
        <v>2.2766666666666668</v>
      </c>
      <c r="F178" s="3">
        <v>2.6056666666666666</v>
      </c>
      <c r="G178" s="3">
        <v>1.92</v>
      </c>
      <c r="H178" s="3">
        <v>4.2333333333333334</v>
      </c>
      <c r="I178" s="3">
        <v>3.6646666666666667</v>
      </c>
      <c r="J178" s="3">
        <v>1.1326666666666667</v>
      </c>
      <c r="K178" s="3">
        <v>1.66</v>
      </c>
      <c r="L178" s="3">
        <v>3.1350000000000002</v>
      </c>
      <c r="M178" s="3">
        <v>2.56</v>
      </c>
    </row>
    <row r="179" spans="1:13" x14ac:dyDescent="0.25">
      <c r="A179" s="136">
        <v>481.24</v>
      </c>
      <c r="B179" s="3">
        <v>2.2816666666666667</v>
      </c>
      <c r="C179" s="3">
        <v>4.4790000000000001</v>
      </c>
      <c r="D179" s="3">
        <v>1.2703333333333333</v>
      </c>
      <c r="E179" s="3">
        <v>2.2746666666666666</v>
      </c>
      <c r="F179" s="3">
        <v>2.6040000000000001</v>
      </c>
      <c r="G179" s="3">
        <v>1.9163333333333334</v>
      </c>
      <c r="H179" s="3">
        <v>4.2269999999999994</v>
      </c>
      <c r="I179" s="3">
        <v>3.6663333333333337</v>
      </c>
      <c r="J179" s="3">
        <v>1.131</v>
      </c>
      <c r="K179" s="3">
        <v>1.6573333333333335</v>
      </c>
      <c r="L179" s="3">
        <v>3.1353333333333331</v>
      </c>
      <c r="M179" s="3">
        <v>2.56</v>
      </c>
    </row>
    <row r="180" spans="1:13" x14ac:dyDescent="0.25">
      <c r="A180" s="136">
        <v>481.7</v>
      </c>
      <c r="B180" s="3">
        <v>2.2806666666666664</v>
      </c>
      <c r="C180" s="3">
        <v>4.484</v>
      </c>
      <c r="D180" s="3">
        <v>1.2769999999999999</v>
      </c>
      <c r="E180" s="3">
        <v>2.2763333333333335</v>
      </c>
      <c r="F180" s="3">
        <v>2.6046666666666667</v>
      </c>
      <c r="G180" s="3">
        <v>1.9193333333333333</v>
      </c>
      <c r="H180" s="3">
        <v>4.2276666666666669</v>
      </c>
      <c r="I180" s="3">
        <v>3.6716666666666669</v>
      </c>
      <c r="J180" s="3">
        <v>1.1333333333333335</v>
      </c>
      <c r="K180" s="3">
        <v>1.6593333333333333</v>
      </c>
      <c r="L180" s="3">
        <v>3.1376666666666666</v>
      </c>
      <c r="M180" s="3">
        <v>2.5649999999999999</v>
      </c>
    </row>
    <row r="181" spans="1:13" x14ac:dyDescent="0.25">
      <c r="A181" s="136">
        <v>482.16</v>
      </c>
      <c r="B181" s="3">
        <v>2.2763333333333331</v>
      </c>
      <c r="C181" s="3">
        <v>4.480666666666667</v>
      </c>
      <c r="D181" s="3">
        <v>1.2756666666666667</v>
      </c>
      <c r="E181" s="3">
        <v>2.274</v>
      </c>
      <c r="F181" s="3">
        <v>2.6023333333333336</v>
      </c>
      <c r="G181" s="3">
        <v>1.9223333333333334</v>
      </c>
      <c r="H181" s="3">
        <v>4.2269999999999994</v>
      </c>
      <c r="I181" s="3">
        <v>3.6696666666666666</v>
      </c>
      <c r="J181" s="3">
        <v>1.1286666666666667</v>
      </c>
      <c r="K181" s="3">
        <v>1.6559999999999999</v>
      </c>
      <c r="L181" s="3">
        <v>3.1386666666666669</v>
      </c>
      <c r="M181" s="3">
        <v>2.5630000000000002</v>
      </c>
    </row>
    <row r="182" spans="1:13" x14ac:dyDescent="0.25">
      <c r="A182" s="136">
        <v>482.61</v>
      </c>
      <c r="B182" s="3">
        <v>2.2750000000000004</v>
      </c>
      <c r="C182" s="3">
        <v>4.4750000000000005</v>
      </c>
      <c r="D182" s="3">
        <v>1.274</v>
      </c>
      <c r="E182" s="3">
        <v>2.2743333333333333</v>
      </c>
      <c r="F182" s="3">
        <v>2.6</v>
      </c>
      <c r="G182" s="3">
        <v>1.9280000000000002</v>
      </c>
      <c r="H182" s="3">
        <v>4.2206666666666672</v>
      </c>
      <c r="I182" s="3">
        <v>3.6680000000000006</v>
      </c>
      <c r="J182" s="3">
        <v>1.1276666666666666</v>
      </c>
      <c r="K182" s="3">
        <v>1.656666666666667</v>
      </c>
      <c r="L182" s="3">
        <v>3.1350000000000002</v>
      </c>
      <c r="M182" s="3">
        <v>2.5623333333333331</v>
      </c>
    </row>
    <row r="183" spans="1:13" x14ac:dyDescent="0.25">
      <c r="A183" s="136">
        <v>483.07</v>
      </c>
      <c r="B183" s="3">
        <v>2.274</v>
      </c>
      <c r="C183" s="3">
        <v>4.4769999999999994</v>
      </c>
      <c r="D183" s="3">
        <v>1.2769999999999999</v>
      </c>
      <c r="E183" s="3">
        <v>2.2726666666666664</v>
      </c>
      <c r="F183" s="3">
        <v>2.5973333333333333</v>
      </c>
      <c r="G183" s="3">
        <v>1.9240000000000002</v>
      </c>
      <c r="H183" s="3">
        <v>4.2139999999999995</v>
      </c>
      <c r="I183" s="3">
        <v>3.6660000000000004</v>
      </c>
      <c r="J183" s="3">
        <v>1.127</v>
      </c>
      <c r="K183" s="3">
        <v>1.6543333333333334</v>
      </c>
      <c r="L183" s="3">
        <v>3.1326666666666667</v>
      </c>
      <c r="M183" s="3">
        <v>2.5606666666666666</v>
      </c>
    </row>
    <row r="184" spans="1:13" x14ac:dyDescent="0.25">
      <c r="A184" s="136">
        <v>483.52</v>
      </c>
      <c r="B184" s="3">
        <v>2.2706666666666666</v>
      </c>
      <c r="C184" s="3">
        <v>4.4713333333333329</v>
      </c>
      <c r="D184" s="3">
        <v>1.2743333333333333</v>
      </c>
      <c r="E184" s="3">
        <v>2.2669999999999999</v>
      </c>
      <c r="F184" s="3">
        <v>2.5933333333333333</v>
      </c>
      <c r="G184" s="3">
        <v>1.9223333333333334</v>
      </c>
      <c r="H184" s="3">
        <v>4.2053333333333329</v>
      </c>
      <c r="I184" s="3">
        <v>3.6646666666666667</v>
      </c>
      <c r="J184" s="3">
        <v>1.1199999999999999</v>
      </c>
      <c r="K184" s="3">
        <v>1.6516666666666664</v>
      </c>
      <c r="L184" s="3">
        <v>3.1303333333333332</v>
      </c>
      <c r="M184" s="3">
        <v>2.5523333333333333</v>
      </c>
    </row>
    <row r="185" spans="1:13" x14ac:dyDescent="0.25">
      <c r="A185" s="136">
        <v>483.98</v>
      </c>
      <c r="B185" s="3">
        <v>2.2716666666666669</v>
      </c>
      <c r="C185" s="3">
        <v>4.4733333333333336</v>
      </c>
      <c r="D185" s="3">
        <v>1.2813333333333332</v>
      </c>
      <c r="E185" s="3">
        <v>2.2723333333333335</v>
      </c>
      <c r="F185" s="3">
        <v>2.601</v>
      </c>
      <c r="G185" s="3">
        <v>1.9256666666666664</v>
      </c>
      <c r="H185" s="3">
        <v>4.21</v>
      </c>
      <c r="I185" s="3">
        <v>3.6690000000000005</v>
      </c>
      <c r="J185" s="3">
        <v>1.1200000000000001</v>
      </c>
      <c r="K185" s="3">
        <v>1.6553333333333333</v>
      </c>
      <c r="L185" s="3">
        <v>3.1286666666666663</v>
      </c>
      <c r="M185" s="3">
        <v>2.5530000000000004</v>
      </c>
    </row>
    <row r="186" spans="1:13" x14ac:dyDescent="0.25">
      <c r="A186" s="136">
        <v>484.43</v>
      </c>
      <c r="B186" s="3">
        <v>2.2716666666666665</v>
      </c>
      <c r="C186" s="3">
        <v>4.4710000000000001</v>
      </c>
      <c r="D186" s="3">
        <v>1.282</v>
      </c>
      <c r="E186" s="3">
        <v>2.2736666666666667</v>
      </c>
      <c r="F186" s="3">
        <v>2.6056666666666666</v>
      </c>
      <c r="G186" s="3">
        <v>1.9243333333333335</v>
      </c>
      <c r="H186" s="3">
        <v>4.2106666666666666</v>
      </c>
      <c r="I186" s="3">
        <v>3.672333333333333</v>
      </c>
      <c r="J186" s="3">
        <v>1.1209999999999998</v>
      </c>
      <c r="K186" s="3">
        <v>1.6539999999999999</v>
      </c>
      <c r="L186" s="3">
        <v>3.1286666666666663</v>
      </c>
      <c r="M186" s="3">
        <v>2.5566666666666666</v>
      </c>
    </row>
    <row r="187" spans="1:13" x14ac:dyDescent="0.25">
      <c r="A187" s="136">
        <v>484.89</v>
      </c>
      <c r="B187" s="3">
        <v>2.2770000000000001</v>
      </c>
      <c r="C187" s="3">
        <v>4.4763333333333328</v>
      </c>
      <c r="D187" s="3">
        <v>1.2849999999999999</v>
      </c>
      <c r="E187" s="3">
        <v>2.2803333333333331</v>
      </c>
      <c r="F187" s="3">
        <v>2.6110000000000002</v>
      </c>
      <c r="G187" s="3">
        <v>1.9286666666666668</v>
      </c>
      <c r="H187" s="3">
        <v>4.2160000000000002</v>
      </c>
      <c r="I187" s="3">
        <v>3.6713333333333336</v>
      </c>
      <c r="J187" s="3">
        <v>1.1266666666666667</v>
      </c>
      <c r="K187" s="3">
        <v>1.6553333333333333</v>
      </c>
      <c r="L187" s="3">
        <v>3.136333333333333</v>
      </c>
      <c r="M187" s="3">
        <v>2.5620000000000003</v>
      </c>
    </row>
    <row r="188" spans="1:13" x14ac:dyDescent="0.25">
      <c r="A188" s="136">
        <v>485.34</v>
      </c>
      <c r="B188" s="3">
        <v>2.2916666666666665</v>
      </c>
      <c r="C188" s="3">
        <v>4.4889999999999999</v>
      </c>
      <c r="D188" s="3">
        <v>1.2946666666666666</v>
      </c>
      <c r="E188" s="3">
        <v>2.2913333333333337</v>
      </c>
      <c r="F188" s="3">
        <v>2.6223333333333332</v>
      </c>
      <c r="G188" s="3">
        <v>1.9419999999999999</v>
      </c>
      <c r="H188" s="3">
        <v>4.2229999999999999</v>
      </c>
      <c r="I188" s="3">
        <v>3.6813333333333333</v>
      </c>
      <c r="J188" s="3">
        <v>1.1366666666666667</v>
      </c>
      <c r="K188" s="3">
        <v>1.6676666666666666</v>
      </c>
      <c r="L188" s="3">
        <v>3.1483333333333334</v>
      </c>
      <c r="M188" s="3">
        <v>2.5786666666666664</v>
      </c>
    </row>
    <row r="189" spans="1:13" x14ac:dyDescent="0.25">
      <c r="A189" s="136">
        <v>485.8</v>
      </c>
      <c r="B189" s="3">
        <v>2.2936666666666667</v>
      </c>
      <c r="C189" s="3">
        <v>4.4956666666666676</v>
      </c>
      <c r="D189" s="3">
        <v>1.296</v>
      </c>
      <c r="E189" s="3">
        <v>2.2966666666666669</v>
      </c>
      <c r="F189" s="3">
        <v>2.6316666666666664</v>
      </c>
      <c r="G189" s="3">
        <v>1.9460000000000004</v>
      </c>
      <c r="H189" s="3">
        <v>4.2186666666666666</v>
      </c>
      <c r="I189" s="3">
        <v>3.6829999999999998</v>
      </c>
      <c r="J189" s="3">
        <v>1.141</v>
      </c>
      <c r="K189" s="3">
        <v>1.6723333333333332</v>
      </c>
      <c r="L189" s="3">
        <v>3.1573333333333333</v>
      </c>
      <c r="M189" s="3">
        <v>2.5909999999999997</v>
      </c>
    </row>
    <row r="190" spans="1:13" x14ac:dyDescent="0.25">
      <c r="A190" s="136">
        <v>486.26</v>
      </c>
      <c r="B190" s="3">
        <v>2.295666666666667</v>
      </c>
      <c r="C190" s="3">
        <v>4.4923333333333337</v>
      </c>
      <c r="D190" s="3">
        <v>1.2969999999999999</v>
      </c>
      <c r="E190" s="3">
        <v>2.2943333333333329</v>
      </c>
      <c r="F190" s="3">
        <v>2.6336666666666666</v>
      </c>
      <c r="G190" s="3">
        <v>1.9453333333333334</v>
      </c>
      <c r="H190" s="3">
        <v>4.2176666666666671</v>
      </c>
      <c r="I190" s="3">
        <v>3.6823333333333337</v>
      </c>
      <c r="J190" s="3">
        <v>1.1413333333333335</v>
      </c>
      <c r="K190" s="3">
        <v>1.6760000000000002</v>
      </c>
      <c r="L190" s="3">
        <v>3.1613333333333333</v>
      </c>
      <c r="M190" s="3">
        <v>2.5966666666666667</v>
      </c>
    </row>
    <row r="191" spans="1:13" x14ac:dyDescent="0.25">
      <c r="A191" s="136">
        <v>486.71</v>
      </c>
      <c r="B191" s="3">
        <v>2.3006666666666669</v>
      </c>
      <c r="C191" s="3">
        <v>4.4963333333333333</v>
      </c>
      <c r="D191" s="3">
        <v>1.302</v>
      </c>
      <c r="E191" s="3">
        <v>2.2959999999999998</v>
      </c>
      <c r="F191" s="3">
        <v>2.6389999999999998</v>
      </c>
      <c r="G191" s="3">
        <v>1.9479999999999997</v>
      </c>
      <c r="H191" s="3">
        <v>4.2226666666666661</v>
      </c>
      <c r="I191" s="3">
        <v>3.6850000000000001</v>
      </c>
      <c r="J191" s="3">
        <v>1.1459999999999999</v>
      </c>
      <c r="K191" s="3">
        <v>1.68</v>
      </c>
      <c r="L191" s="3">
        <v>3.1660000000000004</v>
      </c>
      <c r="M191" s="3">
        <v>2.6040000000000001</v>
      </c>
    </row>
    <row r="192" spans="1:13" x14ac:dyDescent="0.25">
      <c r="A192" s="136">
        <v>487.17</v>
      </c>
      <c r="B192" s="3">
        <v>2.3023333333333333</v>
      </c>
      <c r="C192" s="3">
        <v>4.4933333333333332</v>
      </c>
      <c r="D192" s="3">
        <v>1.3033333333333335</v>
      </c>
      <c r="E192" s="3">
        <v>2.3003333333333331</v>
      </c>
      <c r="F192" s="3">
        <v>2.6413333333333333</v>
      </c>
      <c r="G192" s="3">
        <v>1.9496666666666664</v>
      </c>
      <c r="H192" s="3">
        <v>4.2206666666666663</v>
      </c>
      <c r="I192" s="3">
        <v>3.6836666666666669</v>
      </c>
      <c r="J192" s="3">
        <v>1.1483333333333332</v>
      </c>
      <c r="K192" s="3">
        <v>1.6826666666666663</v>
      </c>
      <c r="L192" s="3">
        <v>3.1716666666666669</v>
      </c>
      <c r="M192" s="3">
        <v>2.6116666666666668</v>
      </c>
    </row>
    <row r="193" spans="1:13" x14ac:dyDescent="0.25">
      <c r="A193" s="136">
        <v>487.62</v>
      </c>
      <c r="B193" s="3">
        <v>2.3103333333333338</v>
      </c>
      <c r="C193" s="3">
        <v>4.4986666666666668</v>
      </c>
      <c r="D193" s="3">
        <v>1.3106666666666666</v>
      </c>
      <c r="E193" s="3">
        <v>2.3073333333333332</v>
      </c>
      <c r="F193" s="3">
        <v>2.6440000000000001</v>
      </c>
      <c r="G193" s="3">
        <v>1.9536666666666669</v>
      </c>
      <c r="H193" s="3">
        <v>4.2220000000000004</v>
      </c>
      <c r="I193" s="3">
        <v>3.6869999999999998</v>
      </c>
      <c r="J193" s="3">
        <v>1.153</v>
      </c>
      <c r="K193" s="3">
        <v>1.6856666666666664</v>
      </c>
      <c r="L193" s="3">
        <v>3.1773333333333333</v>
      </c>
      <c r="M193" s="3">
        <v>2.6203333333333334</v>
      </c>
    </row>
    <row r="194" spans="1:13" x14ac:dyDescent="0.25">
      <c r="A194" s="136">
        <v>488.08</v>
      </c>
      <c r="B194" s="3">
        <v>2.3146666666666667</v>
      </c>
      <c r="C194" s="3">
        <v>4.501666666666666</v>
      </c>
      <c r="D194" s="3">
        <v>1.3133333333333332</v>
      </c>
      <c r="E194" s="3">
        <v>2.3133333333333335</v>
      </c>
      <c r="F194" s="3">
        <v>2.6476666666666664</v>
      </c>
      <c r="G194" s="3">
        <v>1.9546666666666666</v>
      </c>
      <c r="H194" s="3">
        <v>4.2206666666666672</v>
      </c>
      <c r="I194" s="3">
        <v>3.6906666666666665</v>
      </c>
      <c r="J194" s="3">
        <v>1.1546666666666667</v>
      </c>
      <c r="K194" s="3">
        <v>1.6890000000000001</v>
      </c>
      <c r="L194" s="3">
        <v>3.1829999999999998</v>
      </c>
      <c r="M194" s="3">
        <v>2.625</v>
      </c>
    </row>
    <row r="195" spans="1:13" x14ac:dyDescent="0.25">
      <c r="A195" s="136">
        <v>488.53</v>
      </c>
      <c r="B195" s="3">
        <v>2.3206666666666664</v>
      </c>
      <c r="C195" s="3">
        <v>4.508</v>
      </c>
      <c r="D195" s="3">
        <v>1.3163333333333334</v>
      </c>
      <c r="E195" s="3">
        <v>2.3149999999999999</v>
      </c>
      <c r="F195" s="3">
        <v>2.6513333333333335</v>
      </c>
      <c r="G195" s="3">
        <v>1.9583333333333333</v>
      </c>
      <c r="H195" s="3">
        <v>4.2296666666666667</v>
      </c>
      <c r="I195" s="3">
        <v>3.6993333333333331</v>
      </c>
      <c r="J195" s="3">
        <v>1.1616666666666668</v>
      </c>
      <c r="K195" s="3">
        <v>1.6956666666666667</v>
      </c>
      <c r="L195" s="3">
        <v>3.1850000000000001</v>
      </c>
      <c r="M195" s="3">
        <v>2.6356666666666668</v>
      </c>
    </row>
    <row r="196" spans="1:13" x14ac:dyDescent="0.25">
      <c r="A196" s="136">
        <v>488.99</v>
      </c>
      <c r="B196" s="3">
        <v>2.3209999999999997</v>
      </c>
      <c r="C196" s="3">
        <v>4.5119999999999996</v>
      </c>
      <c r="D196" s="3">
        <v>1.3169999999999999</v>
      </c>
      <c r="E196" s="3">
        <v>2.3143333333333334</v>
      </c>
      <c r="F196" s="3">
        <v>2.6493333333333333</v>
      </c>
      <c r="G196" s="3">
        <v>1.9559999999999997</v>
      </c>
      <c r="H196" s="3">
        <v>4.2296666666666667</v>
      </c>
      <c r="I196" s="3">
        <v>3.7059999999999995</v>
      </c>
      <c r="J196" s="3">
        <v>1.1643333333333332</v>
      </c>
      <c r="K196" s="3">
        <v>1.6993333333333336</v>
      </c>
      <c r="L196" s="3">
        <v>3.1859999999999999</v>
      </c>
      <c r="M196" s="3">
        <v>2.6376666666666666</v>
      </c>
    </row>
    <row r="197" spans="1:13" x14ac:dyDescent="0.25">
      <c r="A197" s="136">
        <v>489.44</v>
      </c>
      <c r="B197" s="3">
        <v>2.3236666666666665</v>
      </c>
      <c r="C197" s="3">
        <v>4.516</v>
      </c>
      <c r="D197" s="3">
        <v>1.3233333333333333</v>
      </c>
      <c r="E197" s="3">
        <v>2.3176666666666663</v>
      </c>
      <c r="F197" s="3">
        <v>2.6549999999999998</v>
      </c>
      <c r="G197" s="3">
        <v>1.9566666666666668</v>
      </c>
      <c r="H197" s="3">
        <v>4.235666666666666</v>
      </c>
      <c r="I197" s="3">
        <v>3.7126666666666668</v>
      </c>
      <c r="J197" s="3">
        <v>1.167</v>
      </c>
      <c r="K197" s="3">
        <v>1.7046666666666666</v>
      </c>
      <c r="L197" s="3">
        <v>3.188333333333333</v>
      </c>
      <c r="M197" s="3">
        <v>2.6439999999999997</v>
      </c>
    </row>
    <row r="198" spans="1:13" x14ac:dyDescent="0.25">
      <c r="A198" s="136">
        <v>489.9</v>
      </c>
      <c r="B198" s="3">
        <v>2.3246666666666669</v>
      </c>
      <c r="C198" s="3">
        <v>4.5229999999999997</v>
      </c>
      <c r="D198" s="3">
        <v>1.3276666666666666</v>
      </c>
      <c r="E198" s="3">
        <v>2.3206666666666664</v>
      </c>
      <c r="F198" s="3">
        <v>2.662666666666667</v>
      </c>
      <c r="G198" s="3">
        <v>1.9613333333333334</v>
      </c>
      <c r="H198" s="3">
        <v>4.2350000000000003</v>
      </c>
      <c r="I198" s="3">
        <v>3.7166666666666668</v>
      </c>
      <c r="J198" s="3">
        <v>1.1663333333333332</v>
      </c>
      <c r="K198" s="3">
        <v>1.7066666666666668</v>
      </c>
      <c r="L198" s="3">
        <v>3.1873333333333336</v>
      </c>
      <c r="M198" s="3">
        <v>2.6459999999999995</v>
      </c>
    </row>
    <row r="199" spans="1:13" x14ac:dyDescent="0.25">
      <c r="A199" s="136">
        <v>490.35</v>
      </c>
      <c r="B199" s="3">
        <v>2.329333333333333</v>
      </c>
      <c r="C199" s="3">
        <v>4.5263333333333335</v>
      </c>
      <c r="D199" s="3">
        <v>1.3313333333333333</v>
      </c>
      <c r="E199" s="3">
        <v>2.3249999999999997</v>
      </c>
      <c r="F199" s="3">
        <v>2.6696666666666666</v>
      </c>
      <c r="G199" s="3">
        <v>1.9666666666666668</v>
      </c>
      <c r="H199" s="3">
        <v>4.2426666666666666</v>
      </c>
      <c r="I199" s="3">
        <v>3.7253333333333329</v>
      </c>
      <c r="J199" s="3">
        <v>1.1703333333333334</v>
      </c>
      <c r="K199" s="3">
        <v>1.7133333333333336</v>
      </c>
      <c r="L199" s="3">
        <v>3.1933333333333334</v>
      </c>
      <c r="M199" s="3">
        <v>2.6549999999999998</v>
      </c>
    </row>
    <row r="200" spans="1:13" x14ac:dyDescent="0.25">
      <c r="A200" s="136">
        <v>490.81</v>
      </c>
      <c r="B200" s="3">
        <v>2.3343333333333334</v>
      </c>
      <c r="C200" s="3">
        <v>4.5323333333333329</v>
      </c>
      <c r="D200" s="3">
        <v>1.3353333333333335</v>
      </c>
      <c r="E200" s="3">
        <v>2.3313333333333333</v>
      </c>
      <c r="F200" s="3">
        <v>2.6813333333333333</v>
      </c>
      <c r="G200" s="3">
        <v>1.9733333333333334</v>
      </c>
      <c r="H200" s="3">
        <v>4.2489999999999997</v>
      </c>
      <c r="I200" s="3">
        <v>3.7323333333333331</v>
      </c>
      <c r="J200" s="3">
        <v>1.1776666666666669</v>
      </c>
      <c r="K200" s="3">
        <v>1.7246666666666666</v>
      </c>
      <c r="L200" s="3">
        <v>3.2013333333333329</v>
      </c>
      <c r="M200" s="3">
        <v>2.6616666666666666</v>
      </c>
    </row>
    <row r="201" spans="1:13" x14ac:dyDescent="0.25">
      <c r="A201" s="136">
        <v>491.26</v>
      </c>
      <c r="B201" s="3">
        <v>2.3379999999999996</v>
      </c>
      <c r="C201" s="3">
        <v>4.5343333333333335</v>
      </c>
      <c r="D201" s="3">
        <v>1.341</v>
      </c>
      <c r="E201" s="3">
        <v>2.3326666666666669</v>
      </c>
      <c r="F201" s="3">
        <v>2.6846666666666668</v>
      </c>
      <c r="G201" s="3">
        <v>1.9763333333333331</v>
      </c>
      <c r="H201" s="3">
        <v>4.2526666666666664</v>
      </c>
      <c r="I201" s="3">
        <v>3.7360000000000002</v>
      </c>
      <c r="J201" s="3">
        <v>1.1819999999999997</v>
      </c>
      <c r="K201" s="3">
        <v>1.7293333333333332</v>
      </c>
      <c r="L201" s="3">
        <v>3.2033333333333331</v>
      </c>
      <c r="M201" s="3">
        <v>2.6666666666666665</v>
      </c>
    </row>
    <row r="202" spans="1:13" x14ac:dyDescent="0.25">
      <c r="A202" s="136">
        <v>491.72</v>
      </c>
      <c r="B202" s="3">
        <v>2.3463333333333334</v>
      </c>
      <c r="C202" s="3">
        <v>4.5383333333333331</v>
      </c>
      <c r="D202" s="3">
        <v>1.3499999999999999</v>
      </c>
      <c r="E202" s="3">
        <v>2.3406666666666669</v>
      </c>
      <c r="F202" s="3">
        <v>2.6946666666666665</v>
      </c>
      <c r="G202" s="3">
        <v>1.9796666666666667</v>
      </c>
      <c r="H202" s="3">
        <v>4.2576666666666672</v>
      </c>
      <c r="I202" s="3">
        <v>3.7439999999999998</v>
      </c>
      <c r="J202" s="3">
        <v>1.1906666666666668</v>
      </c>
      <c r="K202" s="3">
        <v>1.7396666666666665</v>
      </c>
      <c r="L202" s="3">
        <v>3.2103333333333333</v>
      </c>
      <c r="M202" s="3">
        <v>2.6783333333333332</v>
      </c>
    </row>
    <row r="203" spans="1:13" x14ac:dyDescent="0.25">
      <c r="A203" s="136">
        <v>492.17</v>
      </c>
      <c r="B203" s="3">
        <v>2.3533333333333335</v>
      </c>
      <c r="C203" s="3">
        <v>4.5439999999999996</v>
      </c>
      <c r="D203" s="3">
        <v>1.3543333333333336</v>
      </c>
      <c r="E203" s="3">
        <v>2.3433333333333333</v>
      </c>
      <c r="F203" s="3">
        <v>2.6953333333333336</v>
      </c>
      <c r="G203" s="3">
        <v>1.9786666666666666</v>
      </c>
      <c r="H203" s="3">
        <v>4.2603333333333335</v>
      </c>
      <c r="I203" s="3">
        <v>3.7530000000000001</v>
      </c>
      <c r="J203" s="3">
        <v>1.1956666666666667</v>
      </c>
      <c r="K203" s="3">
        <v>1.7453333333333336</v>
      </c>
      <c r="L203" s="3">
        <v>3.218</v>
      </c>
      <c r="M203" s="3">
        <v>2.686666666666667</v>
      </c>
    </row>
    <row r="204" spans="1:13" x14ac:dyDescent="0.25">
      <c r="A204" s="136">
        <v>492.63</v>
      </c>
      <c r="B204" s="3">
        <v>2.363</v>
      </c>
      <c r="C204" s="3">
        <v>4.548</v>
      </c>
      <c r="D204" s="3">
        <v>1.3613333333333333</v>
      </c>
      <c r="E204" s="3">
        <v>2.3476666666666666</v>
      </c>
      <c r="F204" s="3">
        <v>2.7016666666666667</v>
      </c>
      <c r="G204" s="3">
        <v>1.9836666666666665</v>
      </c>
      <c r="H204" s="3">
        <v>4.2673333333333332</v>
      </c>
      <c r="I204" s="3">
        <v>3.7626666666666666</v>
      </c>
      <c r="J204" s="3">
        <v>1.2006666666666668</v>
      </c>
      <c r="K204" s="3">
        <v>1.7553333333333336</v>
      </c>
      <c r="L204" s="3">
        <v>3.2253333333333334</v>
      </c>
      <c r="M204" s="3">
        <v>2.6993333333333336</v>
      </c>
    </row>
    <row r="205" spans="1:13" x14ac:dyDescent="0.25">
      <c r="A205" s="136">
        <v>493.08</v>
      </c>
      <c r="B205" s="3">
        <v>2.3753333333333333</v>
      </c>
      <c r="C205" s="3">
        <v>4.557666666666667</v>
      </c>
      <c r="D205" s="3">
        <v>1.3703333333333336</v>
      </c>
      <c r="E205" s="3">
        <v>2.355</v>
      </c>
      <c r="F205" s="3">
        <v>2.7130000000000005</v>
      </c>
      <c r="G205" s="3">
        <v>1.9906666666666666</v>
      </c>
      <c r="H205" s="3">
        <v>4.2783333333333333</v>
      </c>
      <c r="I205" s="3">
        <v>3.7766666666666668</v>
      </c>
      <c r="J205" s="3">
        <v>1.212</v>
      </c>
      <c r="K205" s="3">
        <v>1.7673333333333332</v>
      </c>
      <c r="L205" s="3">
        <v>3.2333333333333329</v>
      </c>
      <c r="M205" s="3">
        <v>2.7153333333333336</v>
      </c>
    </row>
    <row r="206" spans="1:13" x14ac:dyDescent="0.25">
      <c r="A206" s="136">
        <v>493.54</v>
      </c>
      <c r="B206" s="3">
        <v>2.3863333333333334</v>
      </c>
      <c r="C206" s="3">
        <v>4.5640000000000001</v>
      </c>
      <c r="D206" s="3">
        <v>1.3766666666666667</v>
      </c>
      <c r="E206" s="3">
        <v>2.3610000000000002</v>
      </c>
      <c r="F206" s="3">
        <v>2.7146666666666666</v>
      </c>
      <c r="G206" s="3">
        <v>1.9956666666666667</v>
      </c>
      <c r="H206" s="3">
        <v>4.28</v>
      </c>
      <c r="I206" s="3">
        <v>3.7836666666666665</v>
      </c>
      <c r="J206" s="3">
        <v>1.222</v>
      </c>
      <c r="K206" s="3">
        <v>1.7766666666666666</v>
      </c>
      <c r="L206" s="3">
        <v>3.2433333333333336</v>
      </c>
      <c r="M206" s="3">
        <v>2.7276666666666665</v>
      </c>
    </row>
    <row r="207" spans="1:13" x14ac:dyDescent="0.25">
      <c r="A207" s="136">
        <v>493.99</v>
      </c>
      <c r="B207" s="3">
        <v>2.3983333333333334</v>
      </c>
      <c r="C207" s="3">
        <v>4.5716666666666663</v>
      </c>
      <c r="D207" s="3">
        <v>1.3833333333333335</v>
      </c>
      <c r="E207" s="3">
        <v>2.367</v>
      </c>
      <c r="F207" s="3">
        <v>2.7216666666666671</v>
      </c>
      <c r="G207" s="3">
        <v>2.0043333333333333</v>
      </c>
      <c r="H207" s="3">
        <v>4.2869999999999999</v>
      </c>
      <c r="I207" s="3">
        <v>3.794</v>
      </c>
      <c r="J207" s="3">
        <v>1.2296666666666667</v>
      </c>
      <c r="K207" s="3">
        <v>1.7906666666666666</v>
      </c>
      <c r="L207" s="3">
        <v>3.2520000000000002</v>
      </c>
      <c r="M207" s="3">
        <v>2.7376666666666671</v>
      </c>
    </row>
    <row r="208" spans="1:13" x14ac:dyDescent="0.25">
      <c r="A208" s="136">
        <v>494.45</v>
      </c>
      <c r="B208" s="3">
        <v>2.4076666666666666</v>
      </c>
      <c r="C208" s="3">
        <v>4.5743333333333327</v>
      </c>
      <c r="D208" s="3">
        <v>1.3903333333333334</v>
      </c>
      <c r="E208" s="3">
        <v>2.3723333333333336</v>
      </c>
      <c r="F208" s="3">
        <v>2.7273333333333336</v>
      </c>
      <c r="G208" s="3">
        <v>2.0100000000000002</v>
      </c>
      <c r="H208" s="3">
        <v>4.2913333333333332</v>
      </c>
      <c r="I208" s="3">
        <v>3.8083333333333336</v>
      </c>
      <c r="J208" s="3">
        <v>1.2366666666666668</v>
      </c>
      <c r="K208" s="3">
        <v>1.8029999999999999</v>
      </c>
      <c r="L208" s="3">
        <v>3.2566666666666664</v>
      </c>
      <c r="M208" s="3">
        <v>2.7509999999999999</v>
      </c>
    </row>
    <row r="209" spans="1:13" x14ac:dyDescent="0.25">
      <c r="A209" s="136">
        <v>494.9</v>
      </c>
      <c r="B209" s="3">
        <v>2.4086666666666665</v>
      </c>
      <c r="C209" s="3">
        <v>4.5723333333333338</v>
      </c>
      <c r="D209" s="3">
        <v>1.393</v>
      </c>
      <c r="E209" s="3">
        <v>2.3733333333333331</v>
      </c>
      <c r="F209" s="3">
        <v>2.7279999999999998</v>
      </c>
      <c r="G209" s="3">
        <v>2.0089999999999999</v>
      </c>
      <c r="H209" s="3">
        <v>4.2926666666666664</v>
      </c>
      <c r="I209" s="3">
        <v>3.8149999999999999</v>
      </c>
      <c r="J209" s="3">
        <v>1.2383333333333333</v>
      </c>
      <c r="K209" s="3">
        <v>1.8080000000000001</v>
      </c>
      <c r="L209" s="3">
        <v>3.2563333333333335</v>
      </c>
      <c r="M209" s="3">
        <v>2.7526666666666664</v>
      </c>
    </row>
    <row r="210" spans="1:13" x14ac:dyDescent="0.25">
      <c r="A210" s="136">
        <v>495.36</v>
      </c>
      <c r="B210" s="3">
        <v>2.4193333333333338</v>
      </c>
      <c r="C210" s="3">
        <v>4.5783333333333331</v>
      </c>
      <c r="D210" s="3">
        <v>1.4000000000000001</v>
      </c>
      <c r="E210" s="3">
        <v>2.3796666666666666</v>
      </c>
      <c r="F210" s="3">
        <v>2.734</v>
      </c>
      <c r="G210" s="3">
        <v>2.0146666666666664</v>
      </c>
      <c r="H210" s="3">
        <v>4.3003333333333336</v>
      </c>
      <c r="I210" s="3">
        <v>3.8273333333333333</v>
      </c>
      <c r="J210" s="3">
        <v>1.244</v>
      </c>
      <c r="K210" s="3">
        <v>1.8176666666666665</v>
      </c>
      <c r="L210" s="3">
        <v>3.2610000000000006</v>
      </c>
      <c r="M210" s="3">
        <v>2.7630000000000003</v>
      </c>
    </row>
    <row r="211" spans="1:13" x14ac:dyDescent="0.25">
      <c r="A211" s="136">
        <v>495.81</v>
      </c>
      <c r="B211" s="3">
        <v>2.4283333333333332</v>
      </c>
      <c r="C211" s="3">
        <v>4.5866666666666669</v>
      </c>
      <c r="D211" s="3">
        <v>1.4086666666666667</v>
      </c>
      <c r="E211" s="3">
        <v>2.3843333333333336</v>
      </c>
      <c r="F211" s="3">
        <v>2.7433333333333336</v>
      </c>
      <c r="G211" s="3">
        <v>2.0213333333333332</v>
      </c>
      <c r="H211" s="3">
        <v>4.3093333333333339</v>
      </c>
      <c r="I211" s="3">
        <v>3.8403333333333336</v>
      </c>
      <c r="J211" s="3">
        <v>1.252</v>
      </c>
      <c r="K211" s="3">
        <v>1.8276666666666668</v>
      </c>
      <c r="L211" s="3">
        <v>3.2676666666666669</v>
      </c>
      <c r="M211" s="3">
        <v>2.7783333333333338</v>
      </c>
    </row>
    <row r="212" spans="1:13" x14ac:dyDescent="0.25">
      <c r="A212" s="136">
        <v>496.27</v>
      </c>
      <c r="B212" s="3">
        <v>2.4363333333333332</v>
      </c>
      <c r="C212" s="3">
        <v>4.5883333333333338</v>
      </c>
      <c r="D212" s="3">
        <v>1.413</v>
      </c>
      <c r="E212" s="3">
        <v>2.3886666666666669</v>
      </c>
      <c r="F212" s="3">
        <v>2.7530000000000001</v>
      </c>
      <c r="G212" s="3">
        <v>2.0246666666666666</v>
      </c>
      <c r="H212" s="3">
        <v>4.3129999999999997</v>
      </c>
      <c r="I212" s="3">
        <v>3.8533333333333331</v>
      </c>
      <c r="J212" s="3">
        <v>1.2563333333333333</v>
      </c>
      <c r="K212" s="3">
        <v>1.8380000000000001</v>
      </c>
      <c r="L212" s="3">
        <v>3.2736666666666667</v>
      </c>
      <c r="M212" s="3">
        <v>2.7896666666666667</v>
      </c>
    </row>
    <row r="213" spans="1:13" x14ac:dyDescent="0.25">
      <c r="A213" s="136">
        <v>496.72</v>
      </c>
      <c r="B213" s="3">
        <v>2.4483333333333333</v>
      </c>
      <c r="C213" s="3">
        <v>4.5979999999999999</v>
      </c>
      <c r="D213" s="3">
        <v>1.4233333333333331</v>
      </c>
      <c r="E213" s="3">
        <v>2.3940000000000001</v>
      </c>
      <c r="F213" s="3">
        <v>2.7639999999999998</v>
      </c>
      <c r="G213" s="3">
        <v>2.033666666666667</v>
      </c>
      <c r="H213" s="3">
        <v>4.3223333333333329</v>
      </c>
      <c r="I213" s="3">
        <v>3.8683333333333336</v>
      </c>
      <c r="J213" s="3">
        <v>1.2663333333333331</v>
      </c>
      <c r="K213" s="3">
        <v>1.853</v>
      </c>
      <c r="L213" s="3">
        <v>3.283666666666667</v>
      </c>
      <c r="M213" s="3">
        <v>2.8026666666666666</v>
      </c>
    </row>
    <row r="214" spans="1:13" x14ac:dyDescent="0.25">
      <c r="A214" s="136">
        <v>497.18</v>
      </c>
      <c r="B214" s="3">
        <v>2.4626666666666668</v>
      </c>
      <c r="C214" s="3">
        <v>4.609</v>
      </c>
      <c r="D214" s="3">
        <v>1.4336666666666666</v>
      </c>
      <c r="E214" s="3">
        <v>2.3996666666666666</v>
      </c>
      <c r="F214" s="3">
        <v>2.7789999999999999</v>
      </c>
      <c r="G214" s="3">
        <v>2.0423333333333336</v>
      </c>
      <c r="H214" s="3">
        <v>4.3286666666666669</v>
      </c>
      <c r="I214" s="3">
        <v>3.8839999999999999</v>
      </c>
      <c r="J214" s="3">
        <v>1.2770000000000001</v>
      </c>
      <c r="K214" s="3">
        <v>1.8673333333333335</v>
      </c>
      <c r="L214" s="3">
        <v>3.2923333333333331</v>
      </c>
      <c r="M214" s="3">
        <v>2.821333333333333</v>
      </c>
    </row>
    <row r="215" spans="1:13" x14ac:dyDescent="0.25">
      <c r="A215" s="136">
        <v>497.63</v>
      </c>
      <c r="B215" s="3">
        <v>2.48</v>
      </c>
      <c r="C215" s="3">
        <v>4.6209999999999996</v>
      </c>
      <c r="D215" s="3">
        <v>1.4456666666666667</v>
      </c>
      <c r="E215" s="3">
        <v>2.4090000000000003</v>
      </c>
      <c r="F215" s="3">
        <v>2.7929999999999997</v>
      </c>
      <c r="G215" s="3">
        <v>2.0523333333333333</v>
      </c>
      <c r="H215" s="3">
        <v>4.3393333333333333</v>
      </c>
      <c r="I215" s="3">
        <v>3.9023333333333334</v>
      </c>
      <c r="J215" s="3">
        <v>1.2910000000000001</v>
      </c>
      <c r="K215" s="3">
        <v>1.8846666666666667</v>
      </c>
      <c r="L215" s="3">
        <v>3.3043333333333336</v>
      </c>
      <c r="M215" s="3">
        <v>2.845333333333333</v>
      </c>
    </row>
    <row r="216" spans="1:13" x14ac:dyDescent="0.25">
      <c r="A216" s="136">
        <v>498.08</v>
      </c>
      <c r="B216" s="3">
        <v>2.496</v>
      </c>
      <c r="C216" s="3">
        <v>4.6256666666666666</v>
      </c>
      <c r="D216" s="3">
        <v>1.4560000000000002</v>
      </c>
      <c r="E216" s="3">
        <v>2.4156666666666666</v>
      </c>
      <c r="F216" s="3">
        <v>2.8059999999999996</v>
      </c>
      <c r="G216" s="3">
        <v>2.0583333333333336</v>
      </c>
      <c r="H216" s="3">
        <v>4.3463333333333329</v>
      </c>
      <c r="I216" s="3">
        <v>3.9160000000000004</v>
      </c>
      <c r="J216" s="3">
        <v>1.2999999999999998</v>
      </c>
      <c r="K216" s="3">
        <v>1.8986666666666665</v>
      </c>
      <c r="L216" s="3">
        <v>3.3160000000000003</v>
      </c>
      <c r="M216" s="3">
        <v>2.86</v>
      </c>
    </row>
    <row r="217" spans="1:13" x14ac:dyDescent="0.25">
      <c r="A217" s="136">
        <v>498.54</v>
      </c>
      <c r="B217" s="3">
        <v>2.5116666666666663</v>
      </c>
      <c r="C217" s="3">
        <v>4.6336666666666666</v>
      </c>
      <c r="D217" s="3">
        <v>1.4693333333333334</v>
      </c>
      <c r="E217" s="3">
        <v>2.4239999999999999</v>
      </c>
      <c r="F217" s="3">
        <v>2.8226666666666667</v>
      </c>
      <c r="G217" s="3">
        <v>2.0699999999999998</v>
      </c>
      <c r="H217" s="3">
        <v>4.3576666666666668</v>
      </c>
      <c r="I217" s="3">
        <v>3.9339999999999997</v>
      </c>
      <c r="J217" s="3">
        <v>1.3109999999999999</v>
      </c>
      <c r="K217" s="3">
        <v>1.9176666666666666</v>
      </c>
      <c r="L217" s="3">
        <v>3.3260000000000001</v>
      </c>
      <c r="M217" s="3">
        <v>2.8800000000000003</v>
      </c>
    </row>
    <row r="218" spans="1:13" x14ac:dyDescent="0.25">
      <c r="A218" s="136">
        <v>498.99</v>
      </c>
      <c r="B218" s="3">
        <v>2.529666666666667</v>
      </c>
      <c r="C218" s="3">
        <v>4.6413333333333329</v>
      </c>
      <c r="D218" s="3">
        <v>1.4790000000000001</v>
      </c>
      <c r="E218" s="3">
        <v>2.4390000000000001</v>
      </c>
      <c r="F218" s="3">
        <v>2.8356666666666666</v>
      </c>
      <c r="G218" s="3">
        <v>2.081</v>
      </c>
      <c r="H218" s="3">
        <v>4.3689999999999998</v>
      </c>
      <c r="I218" s="3">
        <v>3.9580000000000002</v>
      </c>
      <c r="J218" s="3">
        <v>1.325</v>
      </c>
      <c r="K218" s="3">
        <v>1.9353333333333333</v>
      </c>
      <c r="L218" s="3">
        <v>3.3376666666666668</v>
      </c>
      <c r="M218" s="3">
        <v>2.9036666666666666</v>
      </c>
    </row>
    <row r="219" spans="1:13" x14ac:dyDescent="0.25">
      <c r="A219" s="136">
        <v>499.45</v>
      </c>
      <c r="B219" s="3">
        <v>2.5473333333333334</v>
      </c>
      <c r="C219" s="3">
        <v>4.6513333333333335</v>
      </c>
      <c r="D219" s="3">
        <v>1.4913333333333334</v>
      </c>
      <c r="E219" s="3">
        <v>2.4489999999999998</v>
      </c>
      <c r="F219" s="3">
        <v>2.8519999999999999</v>
      </c>
      <c r="G219" s="3">
        <v>2.09</v>
      </c>
      <c r="H219" s="3">
        <v>4.3843333333333332</v>
      </c>
      <c r="I219" s="3">
        <v>3.9783333333333335</v>
      </c>
      <c r="J219" s="3">
        <v>1.341</v>
      </c>
      <c r="K219" s="3">
        <v>1.9550000000000001</v>
      </c>
      <c r="L219" s="3">
        <v>3.3503333333333329</v>
      </c>
      <c r="M219" s="3">
        <v>2.9299999999999997</v>
      </c>
    </row>
    <row r="220" spans="1:13" x14ac:dyDescent="0.25">
      <c r="A220" s="136">
        <v>499.9</v>
      </c>
      <c r="B220" s="3">
        <v>2.5710000000000002</v>
      </c>
      <c r="C220" s="3">
        <v>4.6670000000000007</v>
      </c>
      <c r="D220" s="3">
        <v>1.5050000000000001</v>
      </c>
      <c r="E220" s="3">
        <v>2.4586666666666668</v>
      </c>
      <c r="F220" s="3">
        <v>2.8736666666666668</v>
      </c>
      <c r="G220" s="3">
        <v>2.1013333333333333</v>
      </c>
      <c r="H220" s="3">
        <v>4.399</v>
      </c>
      <c r="I220" s="3">
        <v>4.0023333333333335</v>
      </c>
      <c r="J220" s="3">
        <v>1.36</v>
      </c>
      <c r="K220" s="3">
        <v>1.978</v>
      </c>
      <c r="L220" s="3">
        <v>3.3626666666666671</v>
      </c>
      <c r="M220" s="3">
        <v>2.9563333333333333</v>
      </c>
    </row>
    <row r="221" spans="1:13" x14ac:dyDescent="0.25">
      <c r="A221" s="136">
        <v>500.36</v>
      </c>
      <c r="B221" s="3">
        <v>2.5906666666666669</v>
      </c>
      <c r="C221" s="3">
        <v>4.676333333333333</v>
      </c>
      <c r="D221" s="3">
        <v>1.516</v>
      </c>
      <c r="E221" s="3">
        <v>2.470333333333333</v>
      </c>
      <c r="F221" s="3">
        <v>2.8893333333333331</v>
      </c>
      <c r="G221" s="3">
        <v>2.1143333333333332</v>
      </c>
      <c r="H221" s="3">
        <v>4.4129999999999994</v>
      </c>
      <c r="I221" s="3">
        <v>4.024</v>
      </c>
      <c r="J221" s="3">
        <v>1.3766666666666667</v>
      </c>
      <c r="K221" s="3">
        <v>1.9973333333333336</v>
      </c>
      <c r="L221" s="3">
        <v>3.3763333333333336</v>
      </c>
      <c r="M221" s="3">
        <v>2.9853333333333332</v>
      </c>
    </row>
    <row r="222" spans="1:13" x14ac:dyDescent="0.25">
      <c r="A222" s="136">
        <v>500.81</v>
      </c>
      <c r="B222" s="3">
        <v>2.6113333333333335</v>
      </c>
      <c r="C222" s="3">
        <v>4.6913333333333336</v>
      </c>
      <c r="D222" s="3">
        <v>1.5243333333333335</v>
      </c>
      <c r="E222" s="3">
        <v>2.484</v>
      </c>
      <c r="F222" s="3">
        <v>2.9073333333333333</v>
      </c>
      <c r="G222" s="3">
        <v>2.1240000000000001</v>
      </c>
      <c r="H222" s="3">
        <v>4.4256666666666664</v>
      </c>
      <c r="I222" s="3">
        <v>4.046333333333334</v>
      </c>
      <c r="J222" s="3">
        <v>1.3920000000000001</v>
      </c>
      <c r="K222" s="3">
        <v>2.0186666666666668</v>
      </c>
      <c r="L222" s="3">
        <v>3.3923333333333332</v>
      </c>
      <c r="M222" s="3">
        <v>3.0116666666666667</v>
      </c>
    </row>
    <row r="223" spans="1:13" x14ac:dyDescent="0.25">
      <c r="A223" s="136">
        <v>501.27</v>
      </c>
      <c r="B223" s="3">
        <v>2.6310000000000002</v>
      </c>
      <c r="C223" s="3">
        <v>4.702</v>
      </c>
      <c r="D223" s="3">
        <v>1.5346666666666666</v>
      </c>
      <c r="E223" s="3">
        <v>2.4939999999999998</v>
      </c>
      <c r="F223" s="3">
        <v>2.9243333333333332</v>
      </c>
      <c r="G223" s="3">
        <v>2.1353333333333335</v>
      </c>
      <c r="H223" s="3">
        <v>4.4416666666666664</v>
      </c>
      <c r="I223" s="3">
        <v>4.0710000000000006</v>
      </c>
      <c r="J223" s="3">
        <v>1.4080000000000001</v>
      </c>
      <c r="K223" s="3">
        <v>2.0426666666666669</v>
      </c>
      <c r="L223" s="3">
        <v>3.4036666666666662</v>
      </c>
      <c r="M223" s="3">
        <v>3.0429999999999997</v>
      </c>
    </row>
    <row r="224" spans="1:13" x14ac:dyDescent="0.25">
      <c r="A224" s="136">
        <v>501.72</v>
      </c>
      <c r="B224" s="3">
        <v>2.6549999999999998</v>
      </c>
      <c r="C224" s="3">
        <v>4.7173333333333334</v>
      </c>
      <c r="D224" s="3">
        <v>1.5463333333333333</v>
      </c>
      <c r="E224" s="3">
        <v>2.5083333333333333</v>
      </c>
      <c r="F224" s="3">
        <v>2.9516666666666667</v>
      </c>
      <c r="G224" s="3">
        <v>2.1506666666666665</v>
      </c>
      <c r="H224" s="3">
        <v>4.4586666666666668</v>
      </c>
      <c r="I224" s="3">
        <v>4.1000000000000005</v>
      </c>
      <c r="J224" s="3">
        <v>1.4286666666666665</v>
      </c>
      <c r="K224" s="3">
        <v>2.0676666666666668</v>
      </c>
      <c r="L224" s="3">
        <v>3.4186666666666667</v>
      </c>
      <c r="M224" s="3">
        <v>3.0716666666666668</v>
      </c>
    </row>
    <row r="225" spans="1:13" x14ac:dyDescent="0.25">
      <c r="A225" s="136">
        <v>502.17</v>
      </c>
      <c r="B225" s="3">
        <v>2.6826666666666665</v>
      </c>
      <c r="C225" s="3">
        <v>4.7363333333333335</v>
      </c>
      <c r="D225" s="3">
        <v>1.5603333333333333</v>
      </c>
      <c r="E225" s="3">
        <v>2.5256666666666665</v>
      </c>
      <c r="F225" s="3">
        <v>2.9806666666666666</v>
      </c>
      <c r="G225" s="3">
        <v>2.1703333333333332</v>
      </c>
      <c r="H225" s="3">
        <v>4.4803333333333333</v>
      </c>
      <c r="I225" s="3">
        <v>4.1336666666666657</v>
      </c>
      <c r="J225" s="3">
        <v>1.452</v>
      </c>
      <c r="K225" s="3">
        <v>2.0963333333333334</v>
      </c>
      <c r="L225" s="3">
        <v>3.4403333333333337</v>
      </c>
      <c r="M225" s="3">
        <v>3.1073333333333331</v>
      </c>
    </row>
    <row r="226" spans="1:13" x14ac:dyDescent="0.25">
      <c r="A226" s="136">
        <v>502.63</v>
      </c>
      <c r="B226" s="3">
        <v>2.7086666666666672</v>
      </c>
      <c r="C226" s="3">
        <v>4.7489999999999997</v>
      </c>
      <c r="D226" s="3">
        <v>1.5750000000000002</v>
      </c>
      <c r="E226" s="3">
        <v>2.5420000000000003</v>
      </c>
      <c r="F226" s="3">
        <v>3.0086666666666666</v>
      </c>
      <c r="G226" s="3">
        <v>2.1869999999999998</v>
      </c>
      <c r="H226" s="3">
        <v>4.4986666666666668</v>
      </c>
      <c r="I226" s="3">
        <v>4.1603333333333339</v>
      </c>
      <c r="J226" s="3">
        <v>1.4756666666666669</v>
      </c>
      <c r="K226" s="3">
        <v>2.1253333333333333</v>
      </c>
      <c r="L226" s="3">
        <v>3.4570000000000003</v>
      </c>
      <c r="M226" s="3">
        <v>3.1439999999999997</v>
      </c>
    </row>
    <row r="227" spans="1:13" x14ac:dyDescent="0.25">
      <c r="A227" s="136">
        <v>503.08</v>
      </c>
      <c r="B227" s="3">
        <v>2.734666666666667</v>
      </c>
      <c r="C227" s="3">
        <v>4.7643333333333331</v>
      </c>
      <c r="D227" s="3">
        <v>1.5913333333333333</v>
      </c>
      <c r="E227" s="3">
        <v>2.5576666666666665</v>
      </c>
      <c r="F227" s="3">
        <v>3.0380000000000003</v>
      </c>
      <c r="G227" s="3">
        <v>2.2053333333333334</v>
      </c>
      <c r="H227" s="3">
        <v>4.5190000000000001</v>
      </c>
      <c r="I227" s="3">
        <v>4.1960000000000006</v>
      </c>
      <c r="J227" s="3">
        <v>1.5013333333333332</v>
      </c>
      <c r="K227" s="3">
        <v>2.1553333333333331</v>
      </c>
      <c r="L227" s="3">
        <v>3.4746666666666663</v>
      </c>
      <c r="M227" s="3">
        <v>3.1803333333333335</v>
      </c>
    </row>
    <row r="228" spans="1:13" x14ac:dyDescent="0.25">
      <c r="A228" s="136">
        <v>503.54</v>
      </c>
      <c r="B228" s="3">
        <v>2.7616666666666667</v>
      </c>
      <c r="C228" s="3">
        <v>4.7813333333333334</v>
      </c>
      <c r="D228" s="3">
        <v>1.6079999999999999</v>
      </c>
      <c r="E228" s="3">
        <v>2.5723333333333334</v>
      </c>
      <c r="F228" s="3">
        <v>3.0669999999999997</v>
      </c>
      <c r="G228" s="3">
        <v>2.2236666666666669</v>
      </c>
      <c r="H228" s="3">
        <v>4.5369999999999999</v>
      </c>
      <c r="I228" s="3">
        <v>4.2286666666666664</v>
      </c>
      <c r="J228" s="3">
        <v>1.5286666666666668</v>
      </c>
      <c r="K228" s="3">
        <v>2.1850000000000001</v>
      </c>
      <c r="L228" s="3">
        <v>3.4956666666666667</v>
      </c>
      <c r="M228" s="3">
        <v>3.22</v>
      </c>
    </row>
    <row r="229" spans="1:13" x14ac:dyDescent="0.25">
      <c r="A229" s="136">
        <v>503.99</v>
      </c>
      <c r="B229" s="3">
        <v>2.7970000000000002</v>
      </c>
      <c r="C229" s="3">
        <v>4.8003333333333336</v>
      </c>
      <c r="D229" s="3">
        <v>1.6260000000000001</v>
      </c>
      <c r="E229" s="3">
        <v>2.5863333333333336</v>
      </c>
      <c r="F229" s="3">
        <v>3.1023333333333327</v>
      </c>
      <c r="G229" s="3">
        <v>2.2446666666666668</v>
      </c>
      <c r="H229" s="3">
        <v>4.562333333333334</v>
      </c>
      <c r="I229" s="3">
        <v>4.2636666666666665</v>
      </c>
      <c r="J229" s="3">
        <v>1.5586666666666666</v>
      </c>
      <c r="K229" s="3">
        <v>2.2196666666666669</v>
      </c>
      <c r="L229" s="3">
        <v>3.5199999999999996</v>
      </c>
      <c r="M229" s="3">
        <v>3.2643333333333331</v>
      </c>
    </row>
    <row r="230" spans="1:13" x14ac:dyDescent="0.25">
      <c r="A230" s="136">
        <v>504.45</v>
      </c>
      <c r="B230" s="3">
        <v>2.8356666666666666</v>
      </c>
      <c r="C230" s="3">
        <v>4.8233333333333333</v>
      </c>
      <c r="D230" s="3">
        <v>1.6449999999999998</v>
      </c>
      <c r="E230" s="3">
        <v>2.6076666666666664</v>
      </c>
      <c r="F230" s="3">
        <v>3.1386666666666669</v>
      </c>
      <c r="G230" s="3">
        <v>2.2706666666666666</v>
      </c>
      <c r="H230" s="3">
        <v>4.5873333333333326</v>
      </c>
      <c r="I230" s="3">
        <v>4.3069999999999995</v>
      </c>
      <c r="J230" s="3">
        <v>1.5923333333333334</v>
      </c>
      <c r="K230" s="3">
        <v>2.2596666666666665</v>
      </c>
      <c r="L230" s="3">
        <v>3.5466666666666669</v>
      </c>
      <c r="M230" s="3">
        <v>3.3113333333333332</v>
      </c>
    </row>
    <row r="231" spans="1:13" x14ac:dyDescent="0.25">
      <c r="A231" s="136">
        <v>504.9</v>
      </c>
      <c r="B231" s="3">
        <v>2.8729999999999998</v>
      </c>
      <c r="C231" s="3">
        <v>4.8436666666666666</v>
      </c>
      <c r="D231" s="3">
        <v>1.6666666666666667</v>
      </c>
      <c r="E231" s="3">
        <v>2.6306666666666665</v>
      </c>
      <c r="F231" s="3">
        <v>3.1780000000000004</v>
      </c>
      <c r="G231" s="3">
        <v>2.2973333333333334</v>
      </c>
      <c r="H231" s="3">
        <v>4.6163333333333334</v>
      </c>
      <c r="I231" s="3">
        <v>4.351</v>
      </c>
      <c r="J231" s="3">
        <v>1.6280000000000001</v>
      </c>
      <c r="K231" s="3">
        <v>2.3003333333333331</v>
      </c>
      <c r="L231" s="3">
        <v>3.5730000000000004</v>
      </c>
      <c r="M231" s="3">
        <v>3.359</v>
      </c>
    </row>
    <row r="232" spans="1:13" x14ac:dyDescent="0.25">
      <c r="A232" s="136">
        <v>505.35</v>
      </c>
      <c r="B232" s="3">
        <v>2.9150000000000005</v>
      </c>
      <c r="C232" s="3">
        <v>4.8693333333333335</v>
      </c>
      <c r="D232" s="3">
        <v>1.6859999999999999</v>
      </c>
      <c r="E232" s="3">
        <v>2.6533333333333333</v>
      </c>
      <c r="F232" s="3">
        <v>3.2173333333333329</v>
      </c>
      <c r="G232" s="3">
        <v>2.3210000000000002</v>
      </c>
      <c r="H232" s="3">
        <v>4.6403333333333334</v>
      </c>
      <c r="I232" s="3">
        <v>4.3939999999999992</v>
      </c>
      <c r="J232" s="3">
        <v>1.6613333333333333</v>
      </c>
      <c r="K232" s="3">
        <v>2.3423333333333338</v>
      </c>
      <c r="L232" s="3">
        <v>3.6023333333333336</v>
      </c>
      <c r="M232" s="3">
        <v>3.4076666666666671</v>
      </c>
    </row>
    <row r="233" spans="1:13" x14ac:dyDescent="0.25">
      <c r="A233" s="136">
        <v>505.81</v>
      </c>
      <c r="B233" s="3">
        <v>2.9536666666666669</v>
      </c>
      <c r="C233" s="3">
        <v>4.8946666666666667</v>
      </c>
      <c r="D233" s="3">
        <v>1.7096666666666664</v>
      </c>
      <c r="E233" s="3">
        <v>2.6773333333333333</v>
      </c>
      <c r="F233" s="3">
        <v>3.26</v>
      </c>
      <c r="G233" s="3">
        <v>2.351</v>
      </c>
      <c r="H233" s="3">
        <v>4.6686666666666667</v>
      </c>
      <c r="I233" s="3">
        <v>4.4400000000000004</v>
      </c>
      <c r="J233" s="3">
        <v>1.7023333333333335</v>
      </c>
      <c r="K233" s="3">
        <v>2.3863333333333334</v>
      </c>
      <c r="L233" s="3">
        <v>3.6306666666666665</v>
      </c>
      <c r="M233" s="3">
        <v>3.4590000000000001</v>
      </c>
    </row>
    <row r="234" spans="1:13" x14ac:dyDescent="0.25">
      <c r="A234" s="136">
        <v>506.26</v>
      </c>
      <c r="B234" s="3">
        <v>2.9976666666666669</v>
      </c>
      <c r="C234" s="3">
        <v>4.92</v>
      </c>
      <c r="D234" s="3">
        <v>1.7303333333333333</v>
      </c>
      <c r="E234" s="3">
        <v>2.7016666666666667</v>
      </c>
      <c r="F234" s="3">
        <v>3.3066666666666671</v>
      </c>
      <c r="G234" s="3">
        <v>2.3736666666666664</v>
      </c>
      <c r="H234" s="3">
        <v>4.6943333333333328</v>
      </c>
      <c r="I234" s="3">
        <v>4.4913333333333334</v>
      </c>
      <c r="J234" s="3">
        <v>1.742</v>
      </c>
      <c r="K234" s="3">
        <v>2.4289999999999998</v>
      </c>
      <c r="L234" s="3">
        <v>3.6590000000000003</v>
      </c>
      <c r="M234" s="3">
        <v>3.5129999999999999</v>
      </c>
    </row>
    <row r="235" spans="1:13" x14ac:dyDescent="0.25">
      <c r="A235" s="136">
        <v>506.72</v>
      </c>
      <c r="B235" s="3">
        <v>3.0396666666666667</v>
      </c>
      <c r="C235" s="3">
        <v>4.9406666666666661</v>
      </c>
      <c r="D235" s="3">
        <v>1.7536666666666667</v>
      </c>
      <c r="E235" s="3">
        <v>2.7280000000000002</v>
      </c>
      <c r="F235" s="3">
        <v>3.3523333333333336</v>
      </c>
      <c r="G235" s="3">
        <v>2.4030000000000005</v>
      </c>
      <c r="H235" s="3">
        <v>4.7279999999999998</v>
      </c>
      <c r="I235" s="3">
        <v>4.543333333333333</v>
      </c>
      <c r="J235" s="3">
        <v>1.7786666666666664</v>
      </c>
      <c r="K235" s="3">
        <v>2.4763333333333333</v>
      </c>
      <c r="L235" s="3">
        <v>3.6883333333333339</v>
      </c>
      <c r="M235" s="3">
        <v>3.5683333333333334</v>
      </c>
    </row>
    <row r="236" spans="1:13" x14ac:dyDescent="0.25">
      <c r="A236" s="136">
        <v>507.17</v>
      </c>
      <c r="B236" s="3">
        <v>3.0850000000000004</v>
      </c>
      <c r="C236" s="3">
        <v>4.9676666666666671</v>
      </c>
      <c r="D236" s="3">
        <v>1.7776666666666667</v>
      </c>
      <c r="E236" s="3">
        <v>2.7543333333333333</v>
      </c>
      <c r="F236" s="3">
        <v>3.4009999999999998</v>
      </c>
      <c r="G236" s="3">
        <v>2.434333333333333</v>
      </c>
      <c r="H236" s="3">
        <v>4.7593333333333332</v>
      </c>
      <c r="I236" s="3">
        <v>4.5966666666666667</v>
      </c>
      <c r="J236" s="3">
        <v>1.8230000000000002</v>
      </c>
      <c r="K236" s="3">
        <v>2.5259999999999998</v>
      </c>
      <c r="L236" s="3">
        <v>3.7196666666666669</v>
      </c>
      <c r="M236" s="3">
        <v>3.6246666666666663</v>
      </c>
    </row>
    <row r="237" spans="1:13" x14ac:dyDescent="0.25">
      <c r="A237" s="136">
        <v>507.62</v>
      </c>
      <c r="B237" s="3">
        <v>3.1390000000000007</v>
      </c>
      <c r="C237" s="3">
        <v>4.9976666666666665</v>
      </c>
      <c r="D237" s="3">
        <v>1.806</v>
      </c>
      <c r="E237" s="3">
        <v>2.786</v>
      </c>
      <c r="F237" s="3">
        <v>3.4566666666666666</v>
      </c>
      <c r="G237" s="3">
        <v>2.470333333333333</v>
      </c>
      <c r="H237" s="3">
        <v>4.791666666666667</v>
      </c>
      <c r="I237" s="3">
        <v>4.652333333333333</v>
      </c>
      <c r="J237" s="3">
        <v>1.8713333333333333</v>
      </c>
      <c r="K237" s="3">
        <v>2.58</v>
      </c>
      <c r="L237" s="3">
        <v>3.7570000000000001</v>
      </c>
      <c r="M237" s="3">
        <v>3.691333333333334</v>
      </c>
    </row>
    <row r="238" spans="1:13" x14ac:dyDescent="0.25">
      <c r="A238" s="136">
        <v>508.08</v>
      </c>
      <c r="B238" s="3">
        <v>3.1959999999999997</v>
      </c>
      <c r="C238" s="3">
        <v>5.03</v>
      </c>
      <c r="D238" s="3">
        <v>1.8360000000000001</v>
      </c>
      <c r="E238" s="3">
        <v>2.8213333333333335</v>
      </c>
      <c r="F238" s="3">
        <v>3.5169999999999999</v>
      </c>
      <c r="G238" s="3">
        <v>2.5066666666666668</v>
      </c>
      <c r="H238" s="3">
        <v>4.8280000000000003</v>
      </c>
      <c r="I238" s="3">
        <v>4.7109999999999994</v>
      </c>
      <c r="J238" s="3">
        <v>1.9223333333333332</v>
      </c>
      <c r="K238" s="3">
        <v>2.6356666666666668</v>
      </c>
      <c r="L238" s="3">
        <v>3.798</v>
      </c>
      <c r="M238" s="3">
        <v>3.7600000000000002</v>
      </c>
    </row>
    <row r="239" spans="1:13" x14ac:dyDescent="0.25">
      <c r="A239" s="136">
        <v>508.53</v>
      </c>
      <c r="B239" s="3">
        <v>3.254</v>
      </c>
      <c r="C239" s="3">
        <v>5.0629999999999997</v>
      </c>
      <c r="D239" s="3">
        <v>1.8703333333333336</v>
      </c>
      <c r="E239" s="3">
        <v>2.8523333333333327</v>
      </c>
      <c r="F239" s="3">
        <v>3.5786666666666669</v>
      </c>
      <c r="G239" s="3">
        <v>2.5443333333333333</v>
      </c>
      <c r="H239" s="3">
        <v>4.8646666666666674</v>
      </c>
      <c r="I239" s="3">
        <v>4.7723333333333331</v>
      </c>
      <c r="J239" s="3">
        <v>1.9746666666666668</v>
      </c>
      <c r="K239" s="3">
        <v>2.6936666666666667</v>
      </c>
      <c r="L239" s="3">
        <v>3.8396666666666666</v>
      </c>
      <c r="M239" s="3">
        <v>3.8279999999999994</v>
      </c>
    </row>
    <row r="240" spans="1:13" x14ac:dyDescent="0.25">
      <c r="A240" s="136">
        <v>508.99</v>
      </c>
      <c r="B240" s="3">
        <v>3.3146666666666662</v>
      </c>
      <c r="C240" s="3">
        <v>5.0960000000000001</v>
      </c>
      <c r="D240" s="3">
        <v>1.9003333333333332</v>
      </c>
      <c r="E240" s="3">
        <v>2.8823333333333334</v>
      </c>
      <c r="F240" s="3">
        <v>3.6386666666666669</v>
      </c>
      <c r="G240" s="3">
        <v>2.585</v>
      </c>
      <c r="H240" s="3">
        <v>4.9016666666666664</v>
      </c>
      <c r="I240" s="3">
        <v>4.8369999999999997</v>
      </c>
      <c r="J240" s="3">
        <v>2.0299999999999998</v>
      </c>
      <c r="K240" s="3">
        <v>2.7593333333333336</v>
      </c>
      <c r="L240" s="3">
        <v>3.8813333333333335</v>
      </c>
      <c r="M240" s="3">
        <v>3.9003333333333337</v>
      </c>
    </row>
    <row r="241" spans="1:13" x14ac:dyDescent="0.25">
      <c r="A241" s="136">
        <v>509.44</v>
      </c>
      <c r="B241" s="3">
        <v>3.375666666666667</v>
      </c>
      <c r="C241" s="3">
        <v>5.1306666666666674</v>
      </c>
      <c r="D241" s="3">
        <v>1.931</v>
      </c>
      <c r="E241" s="3">
        <v>2.9190000000000005</v>
      </c>
      <c r="F241" s="3">
        <v>3.704333333333333</v>
      </c>
      <c r="G241" s="3">
        <v>2.629</v>
      </c>
      <c r="H241" s="3">
        <v>4.9383333333333335</v>
      </c>
      <c r="I241" s="3">
        <v>4.9013333333333335</v>
      </c>
      <c r="J241" s="3">
        <v>2.0863333333333336</v>
      </c>
      <c r="K241" s="3">
        <v>2.8226666666666667</v>
      </c>
      <c r="L241" s="3">
        <v>3.9250000000000003</v>
      </c>
      <c r="M241" s="3">
        <v>3.9736666666666665</v>
      </c>
    </row>
    <row r="242" spans="1:13" x14ac:dyDescent="0.25">
      <c r="A242" s="136">
        <v>509.89</v>
      </c>
      <c r="B242" s="3">
        <v>3.44</v>
      </c>
      <c r="C242" s="3">
        <v>5.1673333333333327</v>
      </c>
      <c r="D242" s="3">
        <v>1.9656666666666667</v>
      </c>
      <c r="E242" s="3">
        <v>2.9516666666666667</v>
      </c>
      <c r="F242" s="3">
        <v>3.7756666666666674</v>
      </c>
      <c r="G242" s="3">
        <v>2.6720000000000002</v>
      </c>
      <c r="H242" s="3">
        <v>4.9766666666666666</v>
      </c>
      <c r="I242" s="3">
        <v>4.9720000000000004</v>
      </c>
      <c r="J242" s="3">
        <v>2.1463333333333332</v>
      </c>
      <c r="K242" s="3">
        <v>2.886333333333333</v>
      </c>
      <c r="L242" s="3">
        <v>3.9673333333333329</v>
      </c>
      <c r="M242" s="3">
        <v>4.05</v>
      </c>
    </row>
    <row r="243" spans="1:13" x14ac:dyDescent="0.25">
      <c r="A243" s="136">
        <v>510.35</v>
      </c>
      <c r="B243" s="3">
        <v>3.5120000000000005</v>
      </c>
      <c r="C243" s="3">
        <v>5.2016666666666671</v>
      </c>
      <c r="D243" s="3">
        <v>2.0046666666666666</v>
      </c>
      <c r="E243" s="3">
        <v>2.9860000000000002</v>
      </c>
      <c r="F243" s="3">
        <v>3.8546666666666667</v>
      </c>
      <c r="G243" s="3">
        <v>2.7223333333333333</v>
      </c>
      <c r="H243" s="3">
        <v>5.019333333333333</v>
      </c>
      <c r="I243" s="3">
        <v>5.0486666666666666</v>
      </c>
      <c r="J243" s="3">
        <v>2.2120000000000002</v>
      </c>
      <c r="K243" s="3">
        <v>2.9593333333333334</v>
      </c>
      <c r="L243" s="3">
        <v>4.0143333333333331</v>
      </c>
      <c r="M243" s="3">
        <v>4.1323333333333325</v>
      </c>
    </row>
    <row r="244" spans="1:13" x14ac:dyDescent="0.25">
      <c r="A244" s="136">
        <v>510.8</v>
      </c>
      <c r="B244" s="3">
        <v>3.5883333333333329</v>
      </c>
      <c r="C244" s="3">
        <v>5.2450000000000001</v>
      </c>
      <c r="D244" s="3">
        <v>2.0476666666666667</v>
      </c>
      <c r="E244" s="3">
        <v>3.0259999999999998</v>
      </c>
      <c r="F244" s="3">
        <v>3.9369999999999998</v>
      </c>
      <c r="G244" s="3">
        <v>2.7739999999999996</v>
      </c>
      <c r="H244" s="3">
        <v>5.0646666666666667</v>
      </c>
      <c r="I244" s="3">
        <v>5.1306666666666665</v>
      </c>
      <c r="J244" s="3">
        <v>2.2793333333333337</v>
      </c>
      <c r="K244" s="3">
        <v>3.0333333333333337</v>
      </c>
      <c r="L244" s="3">
        <v>4.0686666666666662</v>
      </c>
      <c r="M244" s="3">
        <v>4.2160000000000002</v>
      </c>
    </row>
    <row r="245" spans="1:13" x14ac:dyDescent="0.25">
      <c r="A245" s="136">
        <v>511.26</v>
      </c>
      <c r="B245" s="3">
        <v>3.6643333333333334</v>
      </c>
      <c r="C245" s="3">
        <v>5.2890000000000006</v>
      </c>
      <c r="D245" s="3">
        <v>2.0906666666666665</v>
      </c>
      <c r="E245" s="3">
        <v>3.0693333333333332</v>
      </c>
      <c r="F245" s="3">
        <v>4.0203333333333333</v>
      </c>
      <c r="G245" s="3">
        <v>2.8263333333333329</v>
      </c>
      <c r="H245" s="3">
        <v>5.1163333333333343</v>
      </c>
      <c r="I245" s="3">
        <v>5.2109999999999994</v>
      </c>
      <c r="J245" s="3">
        <v>2.3506666666666667</v>
      </c>
      <c r="K245" s="3">
        <v>3.1163333333333334</v>
      </c>
      <c r="L245" s="3">
        <v>4.1253333333333337</v>
      </c>
      <c r="M245" s="3">
        <v>4.3073333333333332</v>
      </c>
    </row>
    <row r="246" spans="1:13" x14ac:dyDescent="0.25">
      <c r="A246" s="136">
        <v>511.71</v>
      </c>
      <c r="B246" s="3">
        <v>3.7406666666666664</v>
      </c>
      <c r="C246" s="3">
        <v>5.3296666666666672</v>
      </c>
      <c r="D246" s="3">
        <v>2.1359999999999997</v>
      </c>
      <c r="E246" s="3">
        <v>3.1116666666666668</v>
      </c>
      <c r="F246" s="3">
        <v>4.1083333333333334</v>
      </c>
      <c r="G246" s="3">
        <v>2.8816666666666664</v>
      </c>
      <c r="H246" s="3">
        <v>5.165</v>
      </c>
      <c r="I246" s="3">
        <v>5.2933333333333339</v>
      </c>
      <c r="J246" s="3">
        <v>2.4253333333333331</v>
      </c>
      <c r="K246" s="3">
        <v>3.1970000000000005</v>
      </c>
      <c r="L246" s="3">
        <v>4.1793333333333331</v>
      </c>
      <c r="M246" s="3">
        <v>4.3959999999999999</v>
      </c>
    </row>
    <row r="247" spans="1:13" x14ac:dyDescent="0.25">
      <c r="A247" s="136">
        <v>512.16</v>
      </c>
      <c r="B247" s="3">
        <v>3.8273333333333333</v>
      </c>
      <c r="C247" s="3">
        <v>5.3793333333333342</v>
      </c>
      <c r="D247" s="3">
        <v>2.1839999999999997</v>
      </c>
      <c r="E247" s="3">
        <v>3.1593333333333331</v>
      </c>
      <c r="F247" s="3">
        <v>4.203333333333334</v>
      </c>
      <c r="G247" s="3">
        <v>2.9413333333333331</v>
      </c>
      <c r="H247" s="3">
        <v>5.22</v>
      </c>
      <c r="I247" s="3">
        <v>5.3846666666666669</v>
      </c>
      <c r="J247" s="3">
        <v>2.5049999999999999</v>
      </c>
      <c r="K247" s="3">
        <v>3.2826666666666662</v>
      </c>
      <c r="L247" s="3">
        <v>4.2406666666666668</v>
      </c>
      <c r="M247" s="3">
        <v>4.4896666666666665</v>
      </c>
    </row>
    <row r="248" spans="1:13" x14ac:dyDescent="0.25">
      <c r="A248" s="136">
        <v>512.62</v>
      </c>
      <c r="B248" s="3">
        <v>3.9159999999999999</v>
      </c>
      <c r="C248" s="3">
        <v>5.4319999999999995</v>
      </c>
      <c r="D248" s="3">
        <v>2.2316666666666669</v>
      </c>
      <c r="E248" s="3">
        <v>3.2100000000000004</v>
      </c>
      <c r="F248" s="3">
        <v>4.3043333333333331</v>
      </c>
      <c r="G248" s="3">
        <v>3.0036666666666672</v>
      </c>
      <c r="H248" s="3">
        <v>5.2776666666666658</v>
      </c>
      <c r="I248" s="3">
        <v>5.480666666666667</v>
      </c>
      <c r="J248" s="3">
        <v>2.5869999999999997</v>
      </c>
      <c r="K248" s="3">
        <v>3.3723333333333332</v>
      </c>
      <c r="L248" s="3">
        <v>4.3043333333333331</v>
      </c>
      <c r="M248" s="3">
        <v>4.5933333333333337</v>
      </c>
    </row>
    <row r="249" spans="1:13" x14ac:dyDescent="0.25">
      <c r="A249" s="136">
        <v>513.07000000000005</v>
      </c>
      <c r="B249" s="3">
        <v>4.0073333333333334</v>
      </c>
      <c r="C249" s="3">
        <v>5.4843333333333328</v>
      </c>
      <c r="D249" s="3">
        <v>2.2813333333333334</v>
      </c>
      <c r="E249" s="3">
        <v>3.2620000000000005</v>
      </c>
      <c r="F249" s="3">
        <v>4.4106666666666667</v>
      </c>
      <c r="G249" s="3">
        <v>3.0686666666666667</v>
      </c>
      <c r="H249" s="3">
        <v>5.3346666666666671</v>
      </c>
      <c r="I249" s="3">
        <v>5.5740000000000007</v>
      </c>
      <c r="J249" s="3">
        <v>2.673</v>
      </c>
      <c r="K249" s="3">
        <v>3.4629999999999996</v>
      </c>
      <c r="L249" s="3">
        <v>4.3706666666666658</v>
      </c>
      <c r="M249" s="3">
        <v>4.6959999999999997</v>
      </c>
    </row>
    <row r="250" spans="1:13" x14ac:dyDescent="0.25">
      <c r="A250" s="136">
        <v>513.52</v>
      </c>
      <c r="B250" s="3">
        <v>4.0990000000000002</v>
      </c>
      <c r="C250" s="3">
        <v>5.5369999999999999</v>
      </c>
      <c r="D250" s="3">
        <v>2.3326666666666664</v>
      </c>
      <c r="E250" s="3">
        <v>3.3149999999999999</v>
      </c>
      <c r="F250" s="3">
        <v>4.5140000000000002</v>
      </c>
      <c r="G250" s="3">
        <v>3.1333333333333333</v>
      </c>
      <c r="H250" s="3">
        <v>5.3906666666666672</v>
      </c>
      <c r="I250" s="3">
        <v>5.6723333333333334</v>
      </c>
      <c r="J250" s="3">
        <v>2.7636666666666669</v>
      </c>
      <c r="K250" s="3">
        <v>3.5563333333333329</v>
      </c>
      <c r="L250" s="3">
        <v>4.4363333333333337</v>
      </c>
      <c r="M250" s="3">
        <v>4.7966666666666669</v>
      </c>
    </row>
    <row r="251" spans="1:13" x14ac:dyDescent="0.25">
      <c r="A251" s="136">
        <v>513.98</v>
      </c>
      <c r="B251" s="3">
        <v>4.1953333333333331</v>
      </c>
      <c r="C251" s="3">
        <v>5.5923333333333334</v>
      </c>
      <c r="D251" s="3">
        <v>2.3883333333333332</v>
      </c>
      <c r="E251" s="3">
        <v>3.3703333333333334</v>
      </c>
      <c r="F251" s="3">
        <v>4.6276666666666664</v>
      </c>
      <c r="G251" s="3">
        <v>3.2053333333333334</v>
      </c>
      <c r="H251" s="3">
        <v>5.4576666666666673</v>
      </c>
      <c r="I251" s="3">
        <v>5.7726666666666659</v>
      </c>
      <c r="J251" s="3">
        <v>2.8583333333333329</v>
      </c>
      <c r="K251" s="3">
        <v>3.656333333333333</v>
      </c>
      <c r="L251" s="3">
        <v>4.5040000000000004</v>
      </c>
      <c r="M251" s="3">
        <v>4.9096666666666664</v>
      </c>
    </row>
    <row r="252" spans="1:13" x14ac:dyDescent="0.25">
      <c r="A252" s="136">
        <v>514.42999999999995</v>
      </c>
      <c r="B252" s="3">
        <v>4.2969999999999997</v>
      </c>
      <c r="C252" s="3">
        <v>5.6513333333333335</v>
      </c>
      <c r="D252" s="3">
        <v>2.446333333333333</v>
      </c>
      <c r="E252" s="3">
        <v>3.423</v>
      </c>
      <c r="F252" s="3">
        <v>4.7436666666666669</v>
      </c>
      <c r="G252" s="3">
        <v>3.2756666666666665</v>
      </c>
      <c r="H252" s="3">
        <v>5.52</v>
      </c>
      <c r="I252" s="3">
        <v>5.8773333333333326</v>
      </c>
      <c r="J252" s="3">
        <v>2.954333333333333</v>
      </c>
      <c r="K252" s="3">
        <v>3.7569999999999997</v>
      </c>
      <c r="L252" s="3">
        <v>4.5766666666666671</v>
      </c>
      <c r="M252" s="3">
        <v>5.0219999999999994</v>
      </c>
    </row>
    <row r="253" spans="1:13" x14ac:dyDescent="0.25">
      <c r="A253" s="136">
        <v>514.89</v>
      </c>
      <c r="B253" s="3">
        <v>4.4036666666666671</v>
      </c>
      <c r="C253" s="3">
        <v>5.7130000000000001</v>
      </c>
      <c r="D253" s="3">
        <v>2.5096666666666665</v>
      </c>
      <c r="E253" s="3">
        <v>3.4833333333333329</v>
      </c>
      <c r="F253" s="3">
        <v>4.8693333333333326</v>
      </c>
      <c r="G253" s="3">
        <v>3.3559999999999999</v>
      </c>
      <c r="H253" s="3">
        <v>5.59</v>
      </c>
      <c r="I253" s="3">
        <v>5.9906666666666668</v>
      </c>
      <c r="J253" s="3">
        <v>3.0576666666666665</v>
      </c>
      <c r="K253" s="3">
        <v>3.8666666666666667</v>
      </c>
      <c r="L253" s="3">
        <v>4.6520000000000001</v>
      </c>
      <c r="M253" s="3">
        <v>5.1403333333333334</v>
      </c>
    </row>
    <row r="254" spans="1:13" x14ac:dyDescent="0.25">
      <c r="A254" s="136">
        <v>515.34</v>
      </c>
      <c r="B254" s="3">
        <v>4.5153333333333334</v>
      </c>
      <c r="C254" s="3">
        <v>5.7756666666666669</v>
      </c>
      <c r="D254" s="3">
        <v>2.5736666666666665</v>
      </c>
      <c r="E254" s="3">
        <v>3.547333333333333</v>
      </c>
      <c r="F254" s="3">
        <v>4.9936666666666669</v>
      </c>
      <c r="G254" s="3">
        <v>3.4359999999999999</v>
      </c>
      <c r="H254" s="3">
        <v>5.665</v>
      </c>
      <c r="I254" s="3">
        <v>6.1036666666666664</v>
      </c>
      <c r="J254" s="3">
        <v>3.1649999999999996</v>
      </c>
      <c r="K254" s="3">
        <v>3.9793333333333329</v>
      </c>
      <c r="L254" s="3">
        <v>4.7326666666666668</v>
      </c>
      <c r="M254" s="3">
        <v>5.2630000000000008</v>
      </c>
    </row>
    <row r="255" spans="1:13" x14ac:dyDescent="0.25">
      <c r="A255" s="136">
        <v>515.79</v>
      </c>
      <c r="B255" s="3">
        <v>4.6306666666666665</v>
      </c>
      <c r="C255" s="3">
        <v>5.8496666666666668</v>
      </c>
      <c r="D255" s="3">
        <v>2.6433333333333331</v>
      </c>
      <c r="E255" s="3">
        <v>3.6143333333333332</v>
      </c>
      <c r="F255" s="3">
        <v>5.1269999999999998</v>
      </c>
      <c r="G255" s="3">
        <v>3.5269999999999997</v>
      </c>
      <c r="H255" s="3">
        <v>5.7453333333333338</v>
      </c>
      <c r="I255" s="3">
        <v>6.2226666666666661</v>
      </c>
      <c r="J255" s="3">
        <v>3.2769999999999997</v>
      </c>
      <c r="K255" s="3">
        <v>4.0983333333333336</v>
      </c>
      <c r="L255" s="3">
        <v>4.8186666666666662</v>
      </c>
      <c r="M255" s="3">
        <v>5.3933333333333335</v>
      </c>
    </row>
    <row r="256" spans="1:13" x14ac:dyDescent="0.25">
      <c r="A256" s="136">
        <v>516.25</v>
      </c>
      <c r="B256" s="3">
        <v>4.75</v>
      </c>
      <c r="C256" s="3">
        <v>5.9200000000000008</v>
      </c>
      <c r="D256" s="3">
        <v>2.7090000000000001</v>
      </c>
      <c r="E256" s="3">
        <v>3.6809999999999996</v>
      </c>
      <c r="F256" s="3">
        <v>5.2613333333333339</v>
      </c>
      <c r="G256" s="3">
        <v>3.6143333333333332</v>
      </c>
      <c r="H256" s="3">
        <v>5.8206666666666669</v>
      </c>
      <c r="I256" s="3">
        <v>6.3463333333333338</v>
      </c>
      <c r="J256" s="3">
        <v>3.3940000000000001</v>
      </c>
      <c r="K256" s="3">
        <v>4.2143333333333333</v>
      </c>
      <c r="L256" s="3">
        <v>4.9043333333333337</v>
      </c>
      <c r="M256" s="3">
        <v>5.5233333333333334</v>
      </c>
    </row>
    <row r="257" spans="1:13" x14ac:dyDescent="0.25">
      <c r="A257" s="136">
        <v>516.70000000000005</v>
      </c>
      <c r="B257" s="3">
        <v>4.8709999999999996</v>
      </c>
      <c r="C257" s="3">
        <v>5.992</v>
      </c>
      <c r="D257" s="3">
        <v>2.7806666666666668</v>
      </c>
      <c r="E257" s="3">
        <v>3.7526666666666664</v>
      </c>
      <c r="F257" s="3">
        <v>5.4036666666666671</v>
      </c>
      <c r="G257" s="3">
        <v>3.706</v>
      </c>
      <c r="H257" s="3">
        <v>5.9033333333333333</v>
      </c>
      <c r="I257" s="3">
        <v>6.4753333333333343</v>
      </c>
      <c r="J257" s="3">
        <v>3.5113333333333334</v>
      </c>
      <c r="K257" s="3">
        <v>4.3373333333333335</v>
      </c>
      <c r="L257" s="3">
        <v>4.9936666666666669</v>
      </c>
      <c r="M257" s="3">
        <v>5.6563333333333334</v>
      </c>
    </row>
    <row r="258" spans="1:13" x14ac:dyDescent="0.25">
      <c r="A258" s="136">
        <v>517.15</v>
      </c>
      <c r="B258" s="3">
        <v>4.9913333333333334</v>
      </c>
      <c r="C258" s="3">
        <v>6.0666666666666673</v>
      </c>
      <c r="D258" s="3">
        <v>2.8510000000000004</v>
      </c>
      <c r="E258" s="3">
        <v>3.8206666666666664</v>
      </c>
      <c r="F258" s="3">
        <v>5.5446666666666671</v>
      </c>
      <c r="G258" s="3">
        <v>3.7953333333333332</v>
      </c>
      <c r="H258" s="3">
        <v>5.9859999999999998</v>
      </c>
      <c r="I258" s="3">
        <v>6.6046666666666667</v>
      </c>
      <c r="J258" s="3">
        <v>3.6313333333333335</v>
      </c>
      <c r="K258" s="3">
        <v>4.4593333333333334</v>
      </c>
      <c r="L258" s="3">
        <v>5.080000000000001</v>
      </c>
      <c r="M258" s="3">
        <v>5.7890000000000006</v>
      </c>
    </row>
    <row r="259" spans="1:13" x14ac:dyDescent="0.25">
      <c r="A259" s="136">
        <v>517.61</v>
      </c>
      <c r="B259" s="3">
        <v>5.1209999999999996</v>
      </c>
      <c r="C259" s="3">
        <v>6.1433333333333335</v>
      </c>
      <c r="D259" s="3">
        <v>2.9236666666666671</v>
      </c>
      <c r="E259" s="3">
        <v>3.8933333333333331</v>
      </c>
      <c r="F259" s="3">
        <v>5.6886666666666672</v>
      </c>
      <c r="G259" s="3">
        <v>3.8916666666666662</v>
      </c>
      <c r="H259" s="3">
        <v>6.0686666666666662</v>
      </c>
      <c r="I259" s="3">
        <v>6.737333333333333</v>
      </c>
      <c r="J259" s="3">
        <v>3.7533333333333334</v>
      </c>
      <c r="K259" s="3">
        <v>4.5863333333333332</v>
      </c>
      <c r="L259" s="3">
        <v>5.1720000000000006</v>
      </c>
      <c r="M259" s="3">
        <v>5.9269999999999996</v>
      </c>
    </row>
    <row r="260" spans="1:13" x14ac:dyDescent="0.25">
      <c r="A260" s="136">
        <v>518.05999999999995</v>
      </c>
      <c r="B260" s="3">
        <v>5.2469999999999999</v>
      </c>
      <c r="C260" s="3">
        <v>6.2213333333333338</v>
      </c>
      <c r="D260" s="3">
        <v>2.9946666666666668</v>
      </c>
      <c r="E260" s="3">
        <v>3.9619999999999997</v>
      </c>
      <c r="F260" s="3">
        <v>5.8380000000000001</v>
      </c>
      <c r="G260" s="3">
        <v>3.9873333333333334</v>
      </c>
      <c r="H260" s="3">
        <v>6.1530000000000014</v>
      </c>
      <c r="I260" s="3">
        <v>6.8726666666666665</v>
      </c>
      <c r="J260" s="3">
        <v>3.8783333333333339</v>
      </c>
      <c r="K260" s="3">
        <v>4.7163333333333339</v>
      </c>
      <c r="L260" s="3">
        <v>5.2663333333333329</v>
      </c>
      <c r="M260" s="3">
        <v>6.0653333333333324</v>
      </c>
    </row>
    <row r="261" spans="1:13" x14ac:dyDescent="0.25">
      <c r="A261" s="136">
        <v>518.51</v>
      </c>
      <c r="B261" s="3">
        <v>5.381333333333334</v>
      </c>
      <c r="C261" s="3">
        <v>6.3006666666666673</v>
      </c>
      <c r="D261" s="3">
        <v>3.071333333333333</v>
      </c>
      <c r="E261" s="3">
        <v>4.04</v>
      </c>
      <c r="F261" s="3">
        <v>5.9980000000000002</v>
      </c>
      <c r="G261" s="3">
        <v>4.0880000000000001</v>
      </c>
      <c r="H261" s="3">
        <v>6.2393333333333336</v>
      </c>
      <c r="I261" s="3">
        <v>7.0096666666666669</v>
      </c>
      <c r="J261" s="3">
        <v>4.0100000000000007</v>
      </c>
      <c r="K261" s="3">
        <v>4.8456666666666672</v>
      </c>
      <c r="L261" s="3">
        <v>5.3646666666666656</v>
      </c>
      <c r="M261" s="3">
        <v>6.2043333333333335</v>
      </c>
    </row>
    <row r="262" spans="1:13" x14ac:dyDescent="0.25">
      <c r="A262" s="136">
        <v>518.97</v>
      </c>
      <c r="B262" s="3">
        <v>5.5196666666666658</v>
      </c>
      <c r="C262" s="3">
        <v>6.3836666666666666</v>
      </c>
      <c r="D262" s="3">
        <v>3.1533333333333329</v>
      </c>
      <c r="E262" s="3">
        <v>4.1193333333333335</v>
      </c>
      <c r="F262" s="3">
        <v>6.155333333333334</v>
      </c>
      <c r="G262" s="3">
        <v>4.1916666666666664</v>
      </c>
      <c r="H262" s="3">
        <v>6.331666666666667</v>
      </c>
      <c r="I262" s="3">
        <v>7.1533333333333333</v>
      </c>
      <c r="J262" s="3">
        <v>4.1456666666666671</v>
      </c>
      <c r="K262" s="3">
        <v>4.9823333333333331</v>
      </c>
      <c r="L262" s="3">
        <v>5.4673333333333334</v>
      </c>
      <c r="M262" s="3">
        <v>6.3500000000000005</v>
      </c>
    </row>
    <row r="263" spans="1:13" x14ac:dyDescent="0.25">
      <c r="A263" s="136">
        <v>519.41999999999996</v>
      </c>
      <c r="B263" s="3">
        <v>5.6596666666666664</v>
      </c>
      <c r="C263" s="3">
        <v>6.4706666666666663</v>
      </c>
      <c r="D263" s="3">
        <v>3.2376666666666671</v>
      </c>
      <c r="E263" s="3">
        <v>4.2016666666666671</v>
      </c>
      <c r="F263" s="3">
        <v>6.3180000000000005</v>
      </c>
      <c r="G263" s="3">
        <v>4.298</v>
      </c>
      <c r="H263" s="3">
        <v>6.4273333333333333</v>
      </c>
      <c r="I263" s="3">
        <v>7.299666666666667</v>
      </c>
      <c r="J263" s="3">
        <v>4.2830000000000004</v>
      </c>
      <c r="K263" s="3">
        <v>5.1213333333333333</v>
      </c>
      <c r="L263" s="3">
        <v>5.5720000000000001</v>
      </c>
      <c r="M263" s="3">
        <v>6.4946666666666673</v>
      </c>
    </row>
    <row r="264" spans="1:13" x14ac:dyDescent="0.25">
      <c r="A264" s="136">
        <v>519.87</v>
      </c>
      <c r="B264" s="3">
        <v>5.8003333333333336</v>
      </c>
      <c r="C264" s="3">
        <v>6.5609999999999999</v>
      </c>
      <c r="D264" s="3">
        <v>3.3220000000000005</v>
      </c>
      <c r="E264" s="3">
        <v>4.2896666666666663</v>
      </c>
      <c r="F264" s="3">
        <v>6.4793333333333329</v>
      </c>
      <c r="G264" s="3">
        <v>4.407</v>
      </c>
      <c r="H264" s="3">
        <v>6.5256666666666669</v>
      </c>
      <c r="I264" s="3">
        <v>7.4436666666666662</v>
      </c>
      <c r="J264" s="3">
        <v>4.4219999999999997</v>
      </c>
      <c r="K264" s="3">
        <v>5.2596666666666669</v>
      </c>
      <c r="L264" s="3">
        <v>5.6786666666666674</v>
      </c>
      <c r="M264" s="3">
        <v>6.644000000000001</v>
      </c>
    </row>
    <row r="265" spans="1:13" x14ac:dyDescent="0.25">
      <c r="A265" s="136">
        <v>520.33000000000004</v>
      </c>
      <c r="B265" s="3">
        <v>5.9409999999999998</v>
      </c>
      <c r="C265" s="3">
        <v>6.6503333333333332</v>
      </c>
      <c r="D265" s="3">
        <v>3.4039999999999999</v>
      </c>
      <c r="E265" s="3">
        <v>4.3723333333333336</v>
      </c>
      <c r="F265" s="3">
        <v>6.6459999999999999</v>
      </c>
      <c r="G265" s="3">
        <v>4.5153333333333334</v>
      </c>
      <c r="H265" s="3">
        <v>6.6213333333333333</v>
      </c>
      <c r="I265" s="3">
        <v>7.5916666666666659</v>
      </c>
      <c r="J265" s="3">
        <v>4.5633333333333335</v>
      </c>
      <c r="K265" s="3">
        <v>5.4006666666666661</v>
      </c>
      <c r="L265" s="3">
        <v>5.7833333333333341</v>
      </c>
      <c r="M265" s="3">
        <v>6.7899999999999991</v>
      </c>
    </row>
    <row r="266" spans="1:13" x14ac:dyDescent="0.25">
      <c r="A266" s="136">
        <v>520.78</v>
      </c>
      <c r="B266" s="3">
        <v>6.0876666666666663</v>
      </c>
      <c r="C266" s="3">
        <v>6.7379999999999995</v>
      </c>
      <c r="D266" s="3">
        <v>3.4913333333333334</v>
      </c>
      <c r="E266" s="3">
        <v>4.4560000000000004</v>
      </c>
      <c r="F266" s="3">
        <v>6.8150000000000004</v>
      </c>
      <c r="G266" s="3">
        <v>4.6296666666666662</v>
      </c>
      <c r="H266" s="3">
        <v>6.7163333333333339</v>
      </c>
      <c r="I266" s="3">
        <v>7.7416666666666671</v>
      </c>
      <c r="J266" s="3">
        <v>4.7060000000000004</v>
      </c>
      <c r="K266" s="3">
        <v>5.5390000000000006</v>
      </c>
      <c r="L266" s="3">
        <v>5.8890000000000002</v>
      </c>
      <c r="M266" s="3">
        <v>6.9420000000000002</v>
      </c>
    </row>
    <row r="267" spans="1:13" x14ac:dyDescent="0.25">
      <c r="A267" s="136">
        <v>521.23</v>
      </c>
      <c r="B267" s="3">
        <v>6.2389999999999999</v>
      </c>
      <c r="C267" s="3">
        <v>6.8309999999999995</v>
      </c>
      <c r="D267" s="3">
        <v>3.577</v>
      </c>
      <c r="E267" s="3">
        <v>4.5406666666666666</v>
      </c>
      <c r="F267" s="3">
        <v>6.9893333333333318</v>
      </c>
      <c r="G267" s="3">
        <v>4.7433333333333332</v>
      </c>
      <c r="H267" s="3">
        <v>6.8196666666666665</v>
      </c>
      <c r="I267" s="3">
        <v>7.894333333333333</v>
      </c>
      <c r="J267" s="3">
        <v>4.8519999999999994</v>
      </c>
      <c r="K267" s="3">
        <v>5.6846666666666676</v>
      </c>
      <c r="L267" s="3">
        <v>5.9959999999999996</v>
      </c>
      <c r="M267" s="3">
        <v>7.0953333333333335</v>
      </c>
    </row>
    <row r="268" spans="1:13" x14ac:dyDescent="0.25">
      <c r="A268" s="136">
        <v>521.69000000000005</v>
      </c>
      <c r="B268" s="3">
        <v>6.386333333333333</v>
      </c>
      <c r="C268" s="3">
        <v>6.9249999999999998</v>
      </c>
      <c r="D268" s="3">
        <v>3.6636666666666664</v>
      </c>
      <c r="E268" s="3">
        <v>4.6280000000000001</v>
      </c>
      <c r="F268" s="3">
        <v>7.161999999999999</v>
      </c>
      <c r="G268" s="3">
        <v>4.8606666666666669</v>
      </c>
      <c r="H268" s="3">
        <v>6.9216666666666669</v>
      </c>
      <c r="I268" s="3">
        <v>8.048</v>
      </c>
      <c r="J268" s="3">
        <v>4.9980000000000002</v>
      </c>
      <c r="K268" s="3">
        <v>5.8323333333333336</v>
      </c>
      <c r="L268" s="3">
        <v>6.1076666666666668</v>
      </c>
      <c r="M268" s="3">
        <v>7.2486666666666659</v>
      </c>
    </row>
    <row r="269" spans="1:13" x14ac:dyDescent="0.25">
      <c r="A269" s="136">
        <v>522.14</v>
      </c>
      <c r="B269" s="3">
        <v>6.5386666666666668</v>
      </c>
      <c r="C269" s="3">
        <v>7.0183333333333335</v>
      </c>
      <c r="D269" s="3">
        <v>3.7556666666666665</v>
      </c>
      <c r="E269" s="3">
        <v>4.7149999999999999</v>
      </c>
      <c r="F269" s="3">
        <v>7.3389999999999995</v>
      </c>
      <c r="G269" s="3">
        <v>4.9776666666666669</v>
      </c>
      <c r="H269" s="3">
        <v>7.0240000000000009</v>
      </c>
      <c r="I269" s="3">
        <v>8.2053333333333338</v>
      </c>
      <c r="J269" s="3">
        <v>5.1450000000000005</v>
      </c>
      <c r="K269" s="3">
        <v>5.9803333333333333</v>
      </c>
      <c r="L269" s="3">
        <v>6.219333333333334</v>
      </c>
      <c r="M269" s="3">
        <v>7.3996666666666657</v>
      </c>
    </row>
    <row r="270" spans="1:13" x14ac:dyDescent="0.25">
      <c r="A270" s="136">
        <v>522.59</v>
      </c>
      <c r="B270" s="3">
        <v>6.6886666666666672</v>
      </c>
      <c r="C270" s="3">
        <v>7.112333333333333</v>
      </c>
      <c r="D270" s="3">
        <v>3.8466666666666662</v>
      </c>
      <c r="E270" s="3">
        <v>4.8033333333333337</v>
      </c>
      <c r="F270" s="3">
        <v>7.511333333333333</v>
      </c>
      <c r="G270" s="3">
        <v>5.0929999999999991</v>
      </c>
      <c r="H270" s="3">
        <v>7.125</v>
      </c>
      <c r="I270" s="3">
        <v>8.3623333333333338</v>
      </c>
      <c r="J270" s="3">
        <v>5.2923333333333327</v>
      </c>
      <c r="K270" s="3">
        <v>6.1263333333333341</v>
      </c>
      <c r="L270" s="3">
        <v>6.3290000000000006</v>
      </c>
      <c r="M270" s="3">
        <v>7.5506666666666673</v>
      </c>
    </row>
    <row r="271" spans="1:13" x14ac:dyDescent="0.25">
      <c r="A271" s="136">
        <v>523.04</v>
      </c>
      <c r="B271" s="3">
        <v>6.8413333333333339</v>
      </c>
      <c r="C271" s="3">
        <v>7.21</v>
      </c>
      <c r="D271" s="3">
        <v>3.9393333333333338</v>
      </c>
      <c r="E271" s="3">
        <v>4.8926666666666669</v>
      </c>
      <c r="F271" s="3">
        <v>7.6916666666666673</v>
      </c>
      <c r="G271" s="3">
        <v>5.2119999999999997</v>
      </c>
      <c r="H271" s="3">
        <v>7.2273333333333341</v>
      </c>
      <c r="I271" s="3">
        <v>8.5180000000000007</v>
      </c>
      <c r="J271" s="3">
        <v>5.4393333333333338</v>
      </c>
      <c r="K271" s="3">
        <v>6.2743333333333338</v>
      </c>
      <c r="L271" s="3">
        <v>6.4379999999999997</v>
      </c>
      <c r="M271" s="3">
        <v>7.7036666666666669</v>
      </c>
    </row>
    <row r="272" spans="1:13" x14ac:dyDescent="0.25">
      <c r="A272" s="136">
        <v>523.5</v>
      </c>
      <c r="B272" s="3">
        <v>6.992</v>
      </c>
      <c r="C272" s="3">
        <v>7.3053333333333335</v>
      </c>
      <c r="D272" s="3">
        <v>4.0303333333333331</v>
      </c>
      <c r="E272" s="3">
        <v>4.9813333333333327</v>
      </c>
      <c r="F272" s="3">
        <v>7.8689999999999998</v>
      </c>
      <c r="G272" s="3">
        <v>5.3256666666666668</v>
      </c>
      <c r="H272" s="3">
        <v>7.3263333333333334</v>
      </c>
      <c r="I272" s="3">
        <v>8.6719999999999988</v>
      </c>
      <c r="J272" s="3">
        <v>5.5836666666666668</v>
      </c>
      <c r="K272" s="3">
        <v>6.4186666666666667</v>
      </c>
      <c r="L272" s="3">
        <v>6.5493333333333332</v>
      </c>
      <c r="M272" s="3">
        <v>7.8546666666666667</v>
      </c>
    </row>
    <row r="273" spans="1:13" x14ac:dyDescent="0.25">
      <c r="A273" s="136">
        <v>523.95000000000005</v>
      </c>
      <c r="B273" s="3">
        <v>7.144000000000001</v>
      </c>
      <c r="C273" s="3">
        <v>7.3966666666666656</v>
      </c>
      <c r="D273" s="3">
        <v>4.1213333333333333</v>
      </c>
      <c r="E273" s="3">
        <v>5.0726666666666667</v>
      </c>
      <c r="F273" s="3">
        <v>8.0446666666666662</v>
      </c>
      <c r="G273" s="3">
        <v>5.4416666666666673</v>
      </c>
      <c r="H273" s="3">
        <v>7.4259999999999993</v>
      </c>
      <c r="I273" s="3">
        <v>8.8286666666666651</v>
      </c>
      <c r="J273" s="3">
        <v>5.730666666666667</v>
      </c>
      <c r="K273" s="3">
        <v>6.5686666666666662</v>
      </c>
      <c r="L273" s="3">
        <v>6.6613333333333324</v>
      </c>
      <c r="M273" s="3">
        <v>8.0060000000000002</v>
      </c>
    </row>
    <row r="274" spans="1:13" x14ac:dyDescent="0.25">
      <c r="A274" s="136">
        <v>524.4</v>
      </c>
      <c r="B274" s="3">
        <v>7.299666666666667</v>
      </c>
      <c r="C274" s="3">
        <v>7.4936666666666669</v>
      </c>
      <c r="D274" s="3">
        <v>4.2109999999999994</v>
      </c>
      <c r="E274" s="3">
        <v>5.1593333333333335</v>
      </c>
      <c r="F274" s="3">
        <v>8.2203333333333344</v>
      </c>
      <c r="G274" s="3">
        <v>5.5573333333333323</v>
      </c>
      <c r="H274" s="3">
        <v>7.5293333333333337</v>
      </c>
      <c r="I274" s="3">
        <v>8.9856666666666669</v>
      </c>
      <c r="J274" s="3">
        <v>5.8806666666666665</v>
      </c>
      <c r="K274" s="3">
        <v>6.7136666666666658</v>
      </c>
      <c r="L274" s="3">
        <v>6.7736666666666663</v>
      </c>
      <c r="M274" s="3">
        <v>8.1566666666666663</v>
      </c>
    </row>
    <row r="275" spans="1:13" x14ac:dyDescent="0.25">
      <c r="A275" s="136">
        <v>524.86</v>
      </c>
      <c r="B275" s="3">
        <v>7.4560000000000004</v>
      </c>
      <c r="C275" s="3">
        <v>7.5910000000000011</v>
      </c>
      <c r="D275" s="3">
        <v>4.3003333333333336</v>
      </c>
      <c r="E275" s="3">
        <v>5.2480000000000002</v>
      </c>
      <c r="F275" s="3">
        <v>8.4003333333333341</v>
      </c>
      <c r="G275" s="3">
        <v>5.6773333333333333</v>
      </c>
      <c r="H275" s="3">
        <v>7.6306666666666665</v>
      </c>
      <c r="I275" s="3">
        <v>9.1386666666666656</v>
      </c>
      <c r="J275" s="3">
        <v>6.0259999999999998</v>
      </c>
      <c r="K275" s="3">
        <v>6.8576666666666668</v>
      </c>
      <c r="L275" s="3">
        <v>6.8826666666666663</v>
      </c>
      <c r="M275" s="3">
        <v>8.3010000000000002</v>
      </c>
    </row>
    <row r="276" spans="1:13" x14ac:dyDescent="0.25">
      <c r="A276" s="136">
        <v>525.30999999999995</v>
      </c>
      <c r="B276" s="3">
        <v>7.6066666666666656</v>
      </c>
      <c r="C276" s="3">
        <v>7.6819999999999995</v>
      </c>
      <c r="D276" s="3">
        <v>4.3896666666666668</v>
      </c>
      <c r="E276" s="3">
        <v>5.3383333333333338</v>
      </c>
      <c r="F276" s="3">
        <v>8.5746666666666673</v>
      </c>
      <c r="G276" s="3">
        <v>5.7926666666666664</v>
      </c>
      <c r="H276" s="3">
        <v>7.7293333333333329</v>
      </c>
      <c r="I276" s="3">
        <v>9.2903333333333347</v>
      </c>
      <c r="J276" s="3">
        <v>6.1710000000000003</v>
      </c>
      <c r="K276" s="3">
        <v>7.0023333333333326</v>
      </c>
      <c r="L276" s="3">
        <v>6.9903333333333331</v>
      </c>
      <c r="M276" s="3">
        <v>8.4423333333333339</v>
      </c>
    </row>
    <row r="277" spans="1:13" x14ac:dyDescent="0.25">
      <c r="A277" s="136">
        <v>525.76</v>
      </c>
      <c r="B277" s="3">
        <v>7.753333333333333</v>
      </c>
      <c r="C277" s="3">
        <v>7.7753333333333332</v>
      </c>
      <c r="D277" s="3">
        <v>4.4783333333333335</v>
      </c>
      <c r="E277" s="3">
        <v>5.4266666666666667</v>
      </c>
      <c r="F277" s="3">
        <v>8.7476666666666674</v>
      </c>
      <c r="G277" s="3">
        <v>5.9086666666666661</v>
      </c>
      <c r="H277" s="3">
        <v>7.8283333333333331</v>
      </c>
      <c r="I277" s="3">
        <v>9.4413333333333327</v>
      </c>
      <c r="J277" s="3">
        <v>6.3126666666666678</v>
      </c>
      <c r="K277" s="3">
        <v>7.1449999999999996</v>
      </c>
      <c r="L277" s="3">
        <v>7.0979999999999999</v>
      </c>
      <c r="M277" s="3">
        <v>8.5830000000000002</v>
      </c>
    </row>
    <row r="278" spans="1:13" x14ac:dyDescent="0.25">
      <c r="A278" s="136">
        <v>526.22</v>
      </c>
      <c r="B278" s="3">
        <v>7.9030000000000014</v>
      </c>
      <c r="C278" s="3">
        <v>7.8653333333333331</v>
      </c>
      <c r="D278" s="3">
        <v>4.5653333333333341</v>
      </c>
      <c r="E278" s="3">
        <v>5.5106666666666664</v>
      </c>
      <c r="F278" s="3">
        <v>8.9226666666666663</v>
      </c>
      <c r="G278" s="3">
        <v>6.0253333333333332</v>
      </c>
      <c r="H278" s="3">
        <v>7.9269999999999996</v>
      </c>
      <c r="I278" s="3">
        <v>9.5873333333333335</v>
      </c>
      <c r="J278" s="3">
        <v>6.4559999999999995</v>
      </c>
      <c r="K278" s="3">
        <v>7.2823333333333338</v>
      </c>
      <c r="L278" s="3">
        <v>7.205000000000001</v>
      </c>
      <c r="M278" s="3">
        <v>8.7260000000000009</v>
      </c>
    </row>
    <row r="279" spans="1:13" x14ac:dyDescent="0.25">
      <c r="A279" s="136">
        <v>526.66999999999996</v>
      </c>
      <c r="B279" s="3">
        <v>8.048</v>
      </c>
      <c r="C279" s="3">
        <v>7.9509999999999996</v>
      </c>
      <c r="D279" s="3">
        <v>4.6479999999999997</v>
      </c>
      <c r="E279" s="3">
        <v>5.5956666666666663</v>
      </c>
      <c r="F279" s="3">
        <v>9.093</v>
      </c>
      <c r="G279" s="3">
        <v>6.1410000000000009</v>
      </c>
      <c r="H279" s="3">
        <v>8.0236666666666654</v>
      </c>
      <c r="I279" s="3">
        <v>9.7346666666666675</v>
      </c>
      <c r="J279" s="3">
        <v>6.5940000000000003</v>
      </c>
      <c r="K279" s="3">
        <v>7.4226666666666672</v>
      </c>
      <c r="L279" s="3">
        <v>7.3093333333333339</v>
      </c>
      <c r="M279" s="3">
        <v>8.8666666666666671</v>
      </c>
    </row>
    <row r="280" spans="1:13" x14ac:dyDescent="0.25">
      <c r="A280" s="136">
        <v>527.12</v>
      </c>
      <c r="B280" s="3">
        <v>8.1883333333333344</v>
      </c>
      <c r="C280" s="3">
        <v>8.038666666666666</v>
      </c>
      <c r="D280" s="3">
        <v>4.7356666666666669</v>
      </c>
      <c r="E280" s="3">
        <v>5.6776666666666671</v>
      </c>
      <c r="F280" s="3">
        <v>9.2569999999999997</v>
      </c>
      <c r="G280" s="3">
        <v>6.2563333333333331</v>
      </c>
      <c r="H280" s="3">
        <v>8.1196666666666655</v>
      </c>
      <c r="I280" s="3">
        <v>9.875333333333332</v>
      </c>
      <c r="J280" s="3">
        <v>6.7329999999999997</v>
      </c>
      <c r="K280" s="3">
        <v>7.5583333333333336</v>
      </c>
      <c r="L280" s="3">
        <v>7.4083333333333341</v>
      </c>
      <c r="M280" s="3">
        <v>9.0020000000000007</v>
      </c>
    </row>
    <row r="281" spans="1:13" x14ac:dyDescent="0.25">
      <c r="A281" s="136">
        <v>527.57000000000005</v>
      </c>
      <c r="B281" s="3">
        <v>8.3310000000000013</v>
      </c>
      <c r="C281" s="3">
        <v>8.1273333333333344</v>
      </c>
      <c r="D281" s="3">
        <v>4.8206666666666669</v>
      </c>
      <c r="E281" s="3">
        <v>5.7639999999999993</v>
      </c>
      <c r="F281" s="3">
        <v>9.423</v>
      </c>
      <c r="G281" s="3">
        <v>6.367</v>
      </c>
      <c r="H281" s="3">
        <v>8.2173333333333343</v>
      </c>
      <c r="I281" s="3">
        <v>10.014666666666667</v>
      </c>
      <c r="J281" s="3">
        <v>6.8709999999999996</v>
      </c>
      <c r="K281" s="3">
        <v>7.692333333333333</v>
      </c>
      <c r="L281" s="3">
        <v>7.5103333333333326</v>
      </c>
      <c r="M281" s="3">
        <v>9.1393333333333331</v>
      </c>
    </row>
    <row r="282" spans="1:13" x14ac:dyDescent="0.25">
      <c r="A282" s="136">
        <v>528.03</v>
      </c>
      <c r="B282" s="3">
        <v>8.4700000000000006</v>
      </c>
      <c r="C282" s="3">
        <v>8.2156666666666656</v>
      </c>
      <c r="D282" s="3">
        <v>4.9066666666666672</v>
      </c>
      <c r="E282" s="3">
        <v>5.8463333333333338</v>
      </c>
      <c r="F282" s="3">
        <v>9.5856666666666666</v>
      </c>
      <c r="G282" s="3">
        <v>6.4746666666666668</v>
      </c>
      <c r="H282" s="3">
        <v>8.3130000000000006</v>
      </c>
      <c r="I282" s="3">
        <v>10.158333333333333</v>
      </c>
      <c r="J282" s="3">
        <v>7.0016666666666678</v>
      </c>
      <c r="K282" s="3">
        <v>7.8226666666666667</v>
      </c>
      <c r="L282" s="3">
        <v>7.6153333333333331</v>
      </c>
      <c r="M282" s="3">
        <v>9.2720000000000002</v>
      </c>
    </row>
    <row r="283" spans="1:13" x14ac:dyDescent="0.25">
      <c r="A283" s="136">
        <v>528.48</v>
      </c>
      <c r="B283" s="3">
        <v>8.6083333333333325</v>
      </c>
      <c r="C283" s="3">
        <v>8.2986666666666675</v>
      </c>
      <c r="D283" s="3">
        <v>4.9863333333333335</v>
      </c>
      <c r="E283" s="3">
        <v>5.9266666666666667</v>
      </c>
      <c r="F283" s="3">
        <v>9.7470000000000017</v>
      </c>
      <c r="G283" s="3">
        <v>6.580000000000001</v>
      </c>
      <c r="H283" s="3">
        <v>8.4046666666666674</v>
      </c>
      <c r="I283" s="3">
        <v>10.293666666666667</v>
      </c>
      <c r="J283" s="3">
        <v>7.1316666666666668</v>
      </c>
      <c r="K283" s="3">
        <v>7.950333333333333</v>
      </c>
      <c r="L283" s="3">
        <v>7.7113333333333332</v>
      </c>
      <c r="M283" s="3">
        <v>9.3979999999999997</v>
      </c>
    </row>
    <row r="284" spans="1:13" x14ac:dyDescent="0.25">
      <c r="A284" s="136">
        <v>528.92999999999995</v>
      </c>
      <c r="B284" s="3">
        <v>8.7413333333333316</v>
      </c>
      <c r="C284" s="3">
        <v>8.3800000000000008</v>
      </c>
      <c r="D284" s="3">
        <v>5.0653333333333341</v>
      </c>
      <c r="E284" s="3">
        <v>6.003333333333333</v>
      </c>
      <c r="F284" s="3">
        <v>9.9026666666666667</v>
      </c>
      <c r="G284" s="3">
        <v>6.6863333333333337</v>
      </c>
      <c r="H284" s="3">
        <v>8.4933333333333341</v>
      </c>
      <c r="I284" s="3">
        <v>10.424666666666667</v>
      </c>
      <c r="J284" s="3">
        <v>7.2610000000000001</v>
      </c>
      <c r="K284" s="3">
        <v>8.0779999999999994</v>
      </c>
      <c r="L284" s="3">
        <v>7.8090000000000002</v>
      </c>
      <c r="M284" s="3">
        <v>9.5226666666666659</v>
      </c>
    </row>
    <row r="285" spans="1:13" x14ac:dyDescent="0.25">
      <c r="A285" s="136">
        <v>529.38</v>
      </c>
      <c r="B285" s="3">
        <v>8.8763333333333332</v>
      </c>
      <c r="C285" s="3">
        <v>8.4603333333333328</v>
      </c>
      <c r="D285" s="3">
        <v>5.1453333333333333</v>
      </c>
      <c r="E285" s="3">
        <v>6.0809999999999995</v>
      </c>
      <c r="F285" s="3">
        <v>10.058333333333334</v>
      </c>
      <c r="G285" s="3">
        <v>6.7869999999999999</v>
      </c>
      <c r="H285" s="3">
        <v>8.5833333333333339</v>
      </c>
      <c r="I285" s="3">
        <v>10.559333333333333</v>
      </c>
      <c r="J285" s="3">
        <v>7.3860000000000001</v>
      </c>
      <c r="K285" s="3">
        <v>8.2039999999999988</v>
      </c>
      <c r="L285" s="3">
        <v>7.9013333333333335</v>
      </c>
      <c r="M285" s="3">
        <v>9.6413333333333338</v>
      </c>
    </row>
    <row r="286" spans="1:13" x14ac:dyDescent="0.25">
      <c r="A286" s="136">
        <v>529.84</v>
      </c>
      <c r="B286" s="3">
        <v>9.006333333333334</v>
      </c>
      <c r="C286" s="3">
        <v>8.5406666666666666</v>
      </c>
      <c r="D286" s="3">
        <v>5.2236666666666665</v>
      </c>
      <c r="E286" s="3">
        <v>6.1593333333333335</v>
      </c>
      <c r="F286" s="3">
        <v>10.209000000000001</v>
      </c>
      <c r="G286" s="3">
        <v>6.8926666666666669</v>
      </c>
      <c r="H286" s="3">
        <v>8.6733333333333338</v>
      </c>
      <c r="I286" s="3">
        <v>10.684666666666667</v>
      </c>
      <c r="J286" s="3">
        <v>7.5106666666666664</v>
      </c>
      <c r="K286" s="3">
        <v>8.327</v>
      </c>
      <c r="L286" s="3">
        <v>7.9959999999999996</v>
      </c>
      <c r="M286" s="3">
        <v>9.7653333333333343</v>
      </c>
    </row>
    <row r="287" spans="1:13" x14ac:dyDescent="0.25">
      <c r="A287" s="136">
        <v>530.29</v>
      </c>
      <c r="B287" s="3">
        <v>9.1293333333333333</v>
      </c>
      <c r="C287" s="3">
        <v>8.6166666666666654</v>
      </c>
      <c r="D287" s="3">
        <v>5.2953333333333328</v>
      </c>
      <c r="E287" s="3">
        <v>6.2323333333333331</v>
      </c>
      <c r="F287" s="3">
        <v>10.350666666666667</v>
      </c>
      <c r="G287" s="3">
        <v>6.992</v>
      </c>
      <c r="H287" s="3">
        <v>8.7563333333333322</v>
      </c>
      <c r="I287" s="3">
        <v>10.806666666666667</v>
      </c>
      <c r="J287" s="3">
        <v>7.6290000000000004</v>
      </c>
      <c r="K287" s="3">
        <v>8.4423333333333339</v>
      </c>
      <c r="L287" s="3">
        <v>8.0820000000000007</v>
      </c>
      <c r="M287" s="3">
        <v>9.8740000000000006</v>
      </c>
    </row>
    <row r="288" spans="1:13" x14ac:dyDescent="0.25">
      <c r="A288" s="136">
        <v>530.74</v>
      </c>
      <c r="B288" s="3">
        <v>9.2506666666666675</v>
      </c>
      <c r="C288" s="3">
        <v>8.6866666666666656</v>
      </c>
      <c r="D288" s="3">
        <v>5.3673333333333337</v>
      </c>
      <c r="E288" s="3">
        <v>6.306333333333332</v>
      </c>
      <c r="F288" s="3">
        <v>10.485333333333335</v>
      </c>
      <c r="G288" s="3">
        <v>7.0863333333333332</v>
      </c>
      <c r="H288" s="3">
        <v>8.8330000000000002</v>
      </c>
      <c r="I288" s="3">
        <v>10.921999999999999</v>
      </c>
      <c r="J288" s="3">
        <v>7.7446666666666673</v>
      </c>
      <c r="K288" s="3">
        <v>8.5503333333333327</v>
      </c>
      <c r="L288" s="3">
        <v>8.1690000000000005</v>
      </c>
      <c r="M288" s="3">
        <v>9.9823333333333313</v>
      </c>
    </row>
    <row r="289" spans="1:13" x14ac:dyDescent="0.25">
      <c r="A289" s="136">
        <v>531.20000000000005</v>
      </c>
      <c r="B289" s="3">
        <v>9.3646666666666665</v>
      </c>
      <c r="C289" s="3">
        <v>8.7513333333333332</v>
      </c>
      <c r="D289" s="3">
        <v>5.4326666666666661</v>
      </c>
      <c r="E289" s="3">
        <v>6.3726666666666674</v>
      </c>
      <c r="F289" s="3">
        <v>10.618666666666668</v>
      </c>
      <c r="G289" s="3">
        <v>7.1743333333333332</v>
      </c>
      <c r="H289" s="3">
        <v>8.9073333333333338</v>
      </c>
      <c r="I289" s="3">
        <v>11.032333333333334</v>
      </c>
      <c r="J289" s="3">
        <v>7.8526666666666669</v>
      </c>
      <c r="K289" s="3">
        <v>8.6546666666666656</v>
      </c>
      <c r="L289" s="3">
        <v>8.245333333333333</v>
      </c>
      <c r="M289" s="3">
        <v>10.085000000000001</v>
      </c>
    </row>
    <row r="290" spans="1:13" x14ac:dyDescent="0.25">
      <c r="A290" s="136">
        <v>531.65</v>
      </c>
      <c r="B290" s="3">
        <v>9.4739999999999984</v>
      </c>
      <c r="C290" s="3">
        <v>8.82</v>
      </c>
      <c r="D290" s="3">
        <v>5.4996666666666671</v>
      </c>
      <c r="E290" s="3">
        <v>6.4383333333333326</v>
      </c>
      <c r="F290" s="3">
        <v>10.744999999999999</v>
      </c>
      <c r="G290" s="3">
        <v>7.2606666666666664</v>
      </c>
      <c r="H290" s="3">
        <v>8.9806666666666661</v>
      </c>
      <c r="I290" s="3">
        <v>11.134333333333336</v>
      </c>
      <c r="J290" s="3">
        <v>7.9633333333333338</v>
      </c>
      <c r="K290" s="3">
        <v>8.7569999999999997</v>
      </c>
      <c r="L290" s="3">
        <v>8.3206666666666678</v>
      </c>
      <c r="M290" s="3">
        <v>10.182</v>
      </c>
    </row>
    <row r="291" spans="1:13" x14ac:dyDescent="0.25">
      <c r="A291" s="136">
        <v>532.1</v>
      </c>
      <c r="B291" s="3">
        <v>9.5853333333333328</v>
      </c>
      <c r="C291" s="3">
        <v>8.8816666666666659</v>
      </c>
      <c r="D291" s="3">
        <v>5.5633333333333326</v>
      </c>
      <c r="E291" s="3">
        <v>6.5049999999999999</v>
      </c>
      <c r="F291" s="3">
        <v>10.871666666666668</v>
      </c>
      <c r="G291" s="3">
        <v>7.3460000000000001</v>
      </c>
      <c r="H291" s="3">
        <v>9.0570000000000004</v>
      </c>
      <c r="I291" s="3">
        <v>11.238</v>
      </c>
      <c r="J291" s="3">
        <v>8.0693333333333346</v>
      </c>
      <c r="K291" s="3">
        <v>8.8620000000000001</v>
      </c>
      <c r="L291" s="3">
        <v>8.3979999999999997</v>
      </c>
      <c r="M291" s="3">
        <v>10.282</v>
      </c>
    </row>
    <row r="292" spans="1:13" x14ac:dyDescent="0.25">
      <c r="A292" s="136">
        <v>532.54999999999995</v>
      </c>
      <c r="B292" s="3">
        <v>9.6913333333333327</v>
      </c>
      <c r="C292" s="3">
        <v>8.9433333333333334</v>
      </c>
      <c r="D292" s="3">
        <v>5.6236666666666677</v>
      </c>
      <c r="E292" s="3">
        <v>6.5703333333333331</v>
      </c>
      <c r="F292" s="3">
        <v>10.990666666666668</v>
      </c>
      <c r="G292" s="3">
        <v>7.4266666666666659</v>
      </c>
      <c r="H292" s="3">
        <v>9.1273333333333326</v>
      </c>
      <c r="I292" s="3">
        <v>11.340000000000002</v>
      </c>
      <c r="J292" s="3">
        <v>8.168000000000001</v>
      </c>
      <c r="K292" s="3">
        <v>8.9566666666666652</v>
      </c>
      <c r="L292" s="3">
        <v>8.4736666666666665</v>
      </c>
      <c r="M292" s="3">
        <v>10.376666666666667</v>
      </c>
    </row>
    <row r="293" spans="1:13" x14ac:dyDescent="0.25">
      <c r="A293" s="136">
        <v>533.01</v>
      </c>
      <c r="B293" s="3">
        <v>9.7949999999999999</v>
      </c>
      <c r="C293" s="3">
        <v>9.0043333333333333</v>
      </c>
      <c r="D293" s="3">
        <v>5.6843333333333339</v>
      </c>
      <c r="E293" s="3">
        <v>6.6306666666666665</v>
      </c>
      <c r="F293" s="3">
        <v>11.106</v>
      </c>
      <c r="G293" s="3">
        <v>7.5086666666666666</v>
      </c>
      <c r="H293" s="3">
        <v>9.1973333333333329</v>
      </c>
      <c r="I293" s="3">
        <v>11.440333333333333</v>
      </c>
      <c r="J293" s="3">
        <v>8.2646666666666686</v>
      </c>
      <c r="K293" s="3">
        <v>9.0523333333333316</v>
      </c>
      <c r="L293" s="3">
        <v>8.5446666666666662</v>
      </c>
      <c r="M293" s="3">
        <v>10.465333333333332</v>
      </c>
    </row>
    <row r="294" spans="1:13" x14ac:dyDescent="0.25">
      <c r="A294" s="136">
        <v>533.46</v>
      </c>
      <c r="B294" s="3">
        <v>9.8956666666666653</v>
      </c>
      <c r="C294" s="3">
        <v>9.0633333333333344</v>
      </c>
      <c r="D294" s="3">
        <v>5.7436666666666669</v>
      </c>
      <c r="E294" s="3">
        <v>6.6923333333333339</v>
      </c>
      <c r="F294" s="3">
        <v>11.220999999999998</v>
      </c>
      <c r="G294" s="3">
        <v>7.5916666666666659</v>
      </c>
      <c r="H294" s="3">
        <v>9.2676666666666652</v>
      </c>
      <c r="I294" s="3">
        <v>11.536</v>
      </c>
      <c r="J294" s="3">
        <v>8.3643333333333327</v>
      </c>
      <c r="K294" s="3">
        <v>9.1433333333333344</v>
      </c>
      <c r="L294" s="3">
        <v>8.6116666666666664</v>
      </c>
      <c r="M294" s="3">
        <v>10.551</v>
      </c>
    </row>
    <row r="295" spans="1:13" x14ac:dyDescent="0.25">
      <c r="A295" s="136">
        <v>533.91</v>
      </c>
      <c r="B295" s="3">
        <v>9.9813333333333336</v>
      </c>
      <c r="C295" s="3">
        <v>9.1143333333333345</v>
      </c>
      <c r="D295" s="3">
        <v>5.7969999999999997</v>
      </c>
      <c r="E295" s="3">
        <v>6.7530000000000001</v>
      </c>
      <c r="F295" s="3">
        <v>11.325666666666665</v>
      </c>
      <c r="G295" s="3">
        <v>7.6656666666666666</v>
      </c>
      <c r="H295" s="3">
        <v>9.3303333333333338</v>
      </c>
      <c r="I295" s="3">
        <v>11.620666666666665</v>
      </c>
      <c r="J295" s="3">
        <v>8.450333333333333</v>
      </c>
      <c r="K295" s="3">
        <v>9.2273333333333323</v>
      </c>
      <c r="L295" s="3">
        <v>8.6723333333333326</v>
      </c>
      <c r="M295" s="3">
        <v>10.632333333333333</v>
      </c>
    </row>
    <row r="296" spans="1:13" x14ac:dyDescent="0.25">
      <c r="A296" s="136">
        <v>534.36</v>
      </c>
      <c r="B296" s="3">
        <v>10.067333333333332</v>
      </c>
      <c r="C296" s="3">
        <v>9.1650000000000009</v>
      </c>
      <c r="D296" s="3">
        <v>5.8473333333333342</v>
      </c>
      <c r="E296" s="3">
        <v>6.807666666666667</v>
      </c>
      <c r="F296" s="3">
        <v>11.428333333333333</v>
      </c>
      <c r="G296" s="3">
        <v>7.7359999999999998</v>
      </c>
      <c r="H296" s="3">
        <v>9.3899999999999988</v>
      </c>
      <c r="I296" s="3">
        <v>11.707333333333333</v>
      </c>
      <c r="J296" s="3">
        <v>8.538666666666666</v>
      </c>
      <c r="K296" s="3">
        <v>9.31</v>
      </c>
      <c r="L296" s="3">
        <v>8.7343333333333337</v>
      </c>
      <c r="M296" s="3">
        <v>10.717666666666666</v>
      </c>
    </row>
    <row r="297" spans="1:13" x14ac:dyDescent="0.25">
      <c r="A297" s="136">
        <v>534.80999999999995</v>
      </c>
      <c r="B297" s="3">
        <v>10.148000000000001</v>
      </c>
      <c r="C297" s="3">
        <v>9.2089999999999996</v>
      </c>
      <c r="D297" s="3">
        <v>5.8976666666666668</v>
      </c>
      <c r="E297" s="3">
        <v>6.855999999999999</v>
      </c>
      <c r="F297" s="3">
        <v>11.524666666666667</v>
      </c>
      <c r="G297" s="3">
        <v>7.8020000000000005</v>
      </c>
      <c r="H297" s="3">
        <v>9.447000000000001</v>
      </c>
      <c r="I297" s="3">
        <v>11.789000000000001</v>
      </c>
      <c r="J297" s="3">
        <v>8.6166666666666654</v>
      </c>
      <c r="K297" s="3">
        <v>9.3863333333333347</v>
      </c>
      <c r="L297" s="3">
        <v>8.7903333333333347</v>
      </c>
      <c r="M297" s="3">
        <v>10.789666666666667</v>
      </c>
    </row>
    <row r="298" spans="1:13" x14ac:dyDescent="0.25">
      <c r="A298" s="136">
        <v>535.27</v>
      </c>
      <c r="B298" s="3">
        <v>10.231999999999999</v>
      </c>
      <c r="C298" s="3">
        <v>9.2560000000000002</v>
      </c>
      <c r="D298" s="3">
        <v>5.9469999999999992</v>
      </c>
      <c r="E298" s="3">
        <v>6.9039999999999999</v>
      </c>
      <c r="F298" s="3">
        <v>11.620333333333333</v>
      </c>
      <c r="G298" s="3">
        <v>7.8660000000000005</v>
      </c>
      <c r="H298" s="3">
        <v>9.5</v>
      </c>
      <c r="I298" s="3">
        <v>11.865</v>
      </c>
      <c r="J298" s="3">
        <v>8.6973333333333329</v>
      </c>
      <c r="K298" s="3">
        <v>9.4603333333333346</v>
      </c>
      <c r="L298" s="3">
        <v>8.8449999999999989</v>
      </c>
      <c r="M298" s="3">
        <v>10.862</v>
      </c>
    </row>
    <row r="299" spans="1:13" x14ac:dyDescent="0.25">
      <c r="A299" s="136">
        <v>535.72</v>
      </c>
      <c r="B299" s="3">
        <v>10.309333333333333</v>
      </c>
      <c r="C299" s="3">
        <v>9.2993333333333315</v>
      </c>
      <c r="D299" s="3">
        <v>5.9899999999999993</v>
      </c>
      <c r="E299" s="3">
        <v>6.9526666666666666</v>
      </c>
      <c r="F299" s="3">
        <v>11.710333333333333</v>
      </c>
      <c r="G299" s="3">
        <v>7.9243333333333332</v>
      </c>
      <c r="H299" s="3">
        <v>9.5499999999999989</v>
      </c>
      <c r="I299" s="3">
        <v>11.941999999999998</v>
      </c>
      <c r="J299" s="3">
        <v>8.7746666666666666</v>
      </c>
      <c r="K299" s="3">
        <v>9.5346666666666664</v>
      </c>
      <c r="L299" s="3">
        <v>8.8950000000000014</v>
      </c>
      <c r="M299" s="3">
        <v>10.926333333333332</v>
      </c>
    </row>
    <row r="300" spans="1:13" x14ac:dyDescent="0.25">
      <c r="A300" s="136">
        <v>536.16999999999996</v>
      </c>
      <c r="B300" s="3">
        <v>10.383666666666665</v>
      </c>
      <c r="C300" s="3">
        <v>9.341333333333333</v>
      </c>
      <c r="D300" s="3">
        <v>6.0356666666666667</v>
      </c>
      <c r="E300" s="3">
        <v>7.0006666666666675</v>
      </c>
      <c r="F300" s="3">
        <v>11.796666666666667</v>
      </c>
      <c r="G300" s="3">
        <v>7.9833333333333334</v>
      </c>
      <c r="H300" s="3">
        <v>9.5983333333333345</v>
      </c>
      <c r="I300" s="3">
        <v>12.009</v>
      </c>
      <c r="J300" s="3">
        <v>8.8493333333333339</v>
      </c>
      <c r="K300" s="3">
        <v>9.6013333333333346</v>
      </c>
      <c r="L300" s="3">
        <v>8.9463333333333335</v>
      </c>
      <c r="M300" s="3">
        <v>10.985666666666667</v>
      </c>
    </row>
    <row r="301" spans="1:13" x14ac:dyDescent="0.25">
      <c r="A301" s="136">
        <v>536.62</v>
      </c>
      <c r="B301" s="3">
        <v>10.453000000000001</v>
      </c>
      <c r="C301" s="3">
        <v>9.3823333333333334</v>
      </c>
      <c r="D301" s="3">
        <v>6.0756666666666668</v>
      </c>
      <c r="E301" s="3">
        <v>7.0433333333333339</v>
      </c>
      <c r="F301" s="3">
        <v>11.883333333333333</v>
      </c>
      <c r="G301" s="3">
        <v>8.0353333333333321</v>
      </c>
      <c r="H301" s="3">
        <v>9.6470000000000002</v>
      </c>
      <c r="I301" s="3">
        <v>12.078333333333333</v>
      </c>
      <c r="J301" s="3">
        <v>8.9206666666666674</v>
      </c>
      <c r="K301" s="3">
        <v>9.6620000000000008</v>
      </c>
      <c r="L301" s="3">
        <v>8.9973333333333319</v>
      </c>
      <c r="M301" s="3">
        <v>11.042666666666667</v>
      </c>
    </row>
    <row r="302" spans="1:13" x14ac:dyDescent="0.25">
      <c r="A302" s="136">
        <v>537.08000000000004</v>
      </c>
      <c r="B302" s="3">
        <v>10.523666666666667</v>
      </c>
      <c r="C302" s="3">
        <v>9.4173333333333336</v>
      </c>
      <c r="D302" s="3">
        <v>6.1156666666666668</v>
      </c>
      <c r="E302" s="3">
        <v>7.0876666666666663</v>
      </c>
      <c r="F302" s="3">
        <v>11.962666666666669</v>
      </c>
      <c r="G302" s="3">
        <v>8.0946666666666669</v>
      </c>
      <c r="H302" s="3">
        <v>9.6946666666666648</v>
      </c>
      <c r="I302" s="3">
        <v>12.145000000000001</v>
      </c>
      <c r="J302" s="3">
        <v>8.9893333333333345</v>
      </c>
      <c r="K302" s="3">
        <v>9.7249999999999996</v>
      </c>
      <c r="L302" s="3">
        <v>9.0446666666666662</v>
      </c>
      <c r="M302" s="3">
        <v>11.099666666666666</v>
      </c>
    </row>
    <row r="303" spans="1:13" x14ac:dyDescent="0.25">
      <c r="A303" s="136">
        <v>537.53</v>
      </c>
      <c r="B303" s="3">
        <v>10.587666666666665</v>
      </c>
      <c r="C303" s="3">
        <v>9.450333333333333</v>
      </c>
      <c r="D303" s="3">
        <v>6.1533333333333333</v>
      </c>
      <c r="E303" s="3">
        <v>7.1293333333333324</v>
      </c>
      <c r="F303" s="3">
        <v>12.035000000000002</v>
      </c>
      <c r="G303" s="3">
        <v>8.1506666666666661</v>
      </c>
      <c r="H303" s="3">
        <v>9.7366666666666664</v>
      </c>
      <c r="I303" s="3">
        <v>12.202333333333334</v>
      </c>
      <c r="J303" s="3">
        <v>9.0523333333333351</v>
      </c>
      <c r="K303" s="3">
        <v>9.7866666666666671</v>
      </c>
      <c r="L303" s="3">
        <v>9.0839999999999996</v>
      </c>
      <c r="M303" s="3">
        <v>11.153333333333334</v>
      </c>
    </row>
    <row r="304" spans="1:13" x14ac:dyDescent="0.25">
      <c r="A304" s="136">
        <v>537.98</v>
      </c>
      <c r="B304" s="3">
        <v>10.643333333333333</v>
      </c>
      <c r="C304" s="3">
        <v>9.4843333333333337</v>
      </c>
      <c r="D304" s="3">
        <v>6.187333333333334</v>
      </c>
      <c r="E304" s="3">
        <v>7.1696666666666671</v>
      </c>
      <c r="F304" s="3">
        <v>12.103</v>
      </c>
      <c r="G304" s="3">
        <v>8.200666666666665</v>
      </c>
      <c r="H304" s="3">
        <v>9.7780000000000005</v>
      </c>
      <c r="I304" s="3">
        <v>12.258666666666668</v>
      </c>
      <c r="J304" s="3">
        <v>9.11</v>
      </c>
      <c r="K304" s="3">
        <v>9.841333333333333</v>
      </c>
      <c r="L304" s="3">
        <v>9.1233333333333331</v>
      </c>
      <c r="M304" s="3">
        <v>11.202999999999998</v>
      </c>
    </row>
    <row r="305" spans="1:13" x14ac:dyDescent="0.25">
      <c r="A305" s="136">
        <v>538.42999999999995</v>
      </c>
      <c r="B305" s="3">
        <v>10.700333333333333</v>
      </c>
      <c r="C305" s="3">
        <v>9.5153333333333343</v>
      </c>
      <c r="D305" s="3">
        <v>6.2203333333333335</v>
      </c>
      <c r="E305" s="3">
        <v>7.2106666666666674</v>
      </c>
      <c r="F305" s="3">
        <v>12.170333333333334</v>
      </c>
      <c r="G305" s="3">
        <v>8.2460000000000004</v>
      </c>
      <c r="H305" s="3">
        <v>9.815666666666667</v>
      </c>
      <c r="I305" s="3">
        <v>12.313333333333333</v>
      </c>
      <c r="J305" s="3">
        <v>9.1666666666666661</v>
      </c>
      <c r="K305" s="3">
        <v>9.8926666666666669</v>
      </c>
      <c r="L305" s="3">
        <v>9.1559999999999988</v>
      </c>
      <c r="M305" s="3">
        <v>11.247666666666667</v>
      </c>
    </row>
    <row r="306" spans="1:13" x14ac:dyDescent="0.25">
      <c r="A306" s="136">
        <v>538.88</v>
      </c>
      <c r="B306" s="3">
        <v>10.758000000000001</v>
      </c>
      <c r="C306" s="3">
        <v>9.5486666666666675</v>
      </c>
      <c r="D306" s="3">
        <v>6.2523333333333335</v>
      </c>
      <c r="E306" s="3">
        <v>7.2476666666666674</v>
      </c>
      <c r="F306" s="3">
        <v>12.238666666666667</v>
      </c>
      <c r="G306" s="3">
        <v>8.2933333333333348</v>
      </c>
      <c r="H306" s="3">
        <v>9.8533333333333335</v>
      </c>
      <c r="I306" s="3">
        <v>12.365</v>
      </c>
      <c r="J306" s="3">
        <v>9.2233333333333345</v>
      </c>
      <c r="K306" s="3">
        <v>9.9426666666666677</v>
      </c>
      <c r="L306" s="3">
        <v>9.19</v>
      </c>
      <c r="M306" s="3">
        <v>11.296333333333331</v>
      </c>
    </row>
    <row r="307" spans="1:13" x14ac:dyDescent="0.25">
      <c r="A307" s="136">
        <v>539.34</v>
      </c>
      <c r="B307" s="3">
        <v>10.811</v>
      </c>
      <c r="C307" s="3">
        <v>9.5779999999999994</v>
      </c>
      <c r="D307" s="3">
        <v>6.2829999999999986</v>
      </c>
      <c r="E307" s="3">
        <v>7.2780000000000014</v>
      </c>
      <c r="F307" s="3">
        <v>12.300333333333333</v>
      </c>
      <c r="G307" s="3">
        <v>8.331999999999999</v>
      </c>
      <c r="H307" s="3">
        <v>9.8876666666666662</v>
      </c>
      <c r="I307" s="3">
        <v>12.414000000000001</v>
      </c>
      <c r="J307" s="3">
        <v>9.2780000000000005</v>
      </c>
      <c r="K307" s="3">
        <v>9.9910000000000014</v>
      </c>
      <c r="L307" s="3">
        <v>9.2216666666666658</v>
      </c>
      <c r="M307" s="3">
        <v>11.338333333333333</v>
      </c>
    </row>
    <row r="308" spans="1:13" x14ac:dyDescent="0.25">
      <c r="A308" s="136">
        <v>539.79</v>
      </c>
      <c r="B308" s="3">
        <v>10.865</v>
      </c>
      <c r="C308" s="3">
        <v>9.6036666666666672</v>
      </c>
      <c r="D308" s="3">
        <v>6.3159999999999998</v>
      </c>
      <c r="E308" s="3">
        <v>7.3136666666666672</v>
      </c>
      <c r="F308" s="3">
        <v>12.366</v>
      </c>
      <c r="G308" s="3">
        <v>8.370000000000001</v>
      </c>
      <c r="H308" s="3">
        <v>9.9253333333333327</v>
      </c>
      <c r="I308" s="3">
        <v>12.462333333333333</v>
      </c>
      <c r="J308" s="3">
        <v>9.3286666666666669</v>
      </c>
      <c r="K308" s="3">
        <v>10.039333333333333</v>
      </c>
      <c r="L308" s="3">
        <v>9.2550000000000008</v>
      </c>
      <c r="M308" s="3">
        <v>11.384666666666668</v>
      </c>
    </row>
    <row r="309" spans="1:13" x14ac:dyDescent="0.25">
      <c r="A309" s="136">
        <v>540.24</v>
      </c>
      <c r="B309" s="3">
        <v>10.912333333333335</v>
      </c>
      <c r="C309" s="3">
        <v>9.6326666666666654</v>
      </c>
      <c r="D309" s="3">
        <v>6.3479999999999999</v>
      </c>
      <c r="E309" s="3">
        <v>7.3449999999999998</v>
      </c>
      <c r="F309" s="3">
        <v>12.426666666666668</v>
      </c>
      <c r="G309" s="3">
        <v>8.4113333333333333</v>
      </c>
      <c r="H309" s="3">
        <v>9.9606666666666666</v>
      </c>
      <c r="I309" s="3">
        <v>12.509666666666668</v>
      </c>
      <c r="J309" s="3">
        <v>9.3763333333333332</v>
      </c>
      <c r="K309" s="3">
        <v>10.087333333333333</v>
      </c>
      <c r="L309" s="3">
        <v>9.2866666666666671</v>
      </c>
      <c r="M309" s="3">
        <v>11.426</v>
      </c>
    </row>
    <row r="310" spans="1:13" x14ac:dyDescent="0.25">
      <c r="A310" s="136">
        <v>540.69000000000005</v>
      </c>
      <c r="B310" s="3">
        <v>10.958</v>
      </c>
      <c r="C310" s="3">
        <v>9.6593333333333344</v>
      </c>
      <c r="D310" s="3">
        <v>6.3769999999999998</v>
      </c>
      <c r="E310" s="3">
        <v>7.3773333333333326</v>
      </c>
      <c r="F310" s="3">
        <v>12.481</v>
      </c>
      <c r="G310" s="3">
        <v>8.4489999999999998</v>
      </c>
      <c r="H310" s="3">
        <v>9.9913333333333334</v>
      </c>
      <c r="I310" s="3">
        <v>12.552333333333335</v>
      </c>
      <c r="J310" s="3">
        <v>9.4206666666666674</v>
      </c>
      <c r="K310" s="3">
        <v>10.132333333333333</v>
      </c>
      <c r="L310" s="3">
        <v>9.3150000000000013</v>
      </c>
      <c r="M310" s="3">
        <v>11.463333333333333</v>
      </c>
    </row>
    <row r="311" spans="1:13" x14ac:dyDescent="0.25">
      <c r="A311" s="136">
        <v>541.14</v>
      </c>
      <c r="B311" s="3">
        <v>11.004333333333333</v>
      </c>
      <c r="C311" s="3">
        <v>9.6813333333333329</v>
      </c>
      <c r="D311" s="3">
        <v>6.4020000000000001</v>
      </c>
      <c r="E311" s="3">
        <v>7.4066666666666663</v>
      </c>
      <c r="F311" s="3">
        <v>12.536333333333333</v>
      </c>
      <c r="G311" s="3">
        <v>8.4863333333333344</v>
      </c>
      <c r="H311" s="3">
        <v>10.021333333333333</v>
      </c>
      <c r="I311" s="3">
        <v>12.597666666666667</v>
      </c>
      <c r="J311" s="3">
        <v>9.4606666666666666</v>
      </c>
      <c r="K311" s="3">
        <v>10.177000000000001</v>
      </c>
      <c r="L311" s="3">
        <v>9.3450000000000006</v>
      </c>
      <c r="M311" s="3">
        <v>11.500666666666667</v>
      </c>
    </row>
    <row r="312" spans="1:13" x14ac:dyDescent="0.25">
      <c r="A312" s="136">
        <v>541.6</v>
      </c>
      <c r="B312" s="3">
        <v>11.053333333333333</v>
      </c>
      <c r="C312" s="3">
        <v>9.7099999999999991</v>
      </c>
      <c r="D312" s="3">
        <v>6.4269999999999996</v>
      </c>
      <c r="E312" s="3">
        <v>7.4359999999999999</v>
      </c>
      <c r="F312" s="3">
        <v>12.588999999999999</v>
      </c>
      <c r="G312" s="3">
        <v>8.5256666666666661</v>
      </c>
      <c r="H312" s="3">
        <v>10.052333333333333</v>
      </c>
      <c r="I312" s="3">
        <v>12.641666666666666</v>
      </c>
      <c r="J312" s="3">
        <v>9.504666666666667</v>
      </c>
      <c r="K312" s="3">
        <v>10.219000000000001</v>
      </c>
      <c r="L312" s="3">
        <v>9.3710000000000004</v>
      </c>
      <c r="M312" s="3">
        <v>11.537666666666667</v>
      </c>
    </row>
    <row r="313" spans="1:13" x14ac:dyDescent="0.25">
      <c r="A313" s="136">
        <v>542.04999999999995</v>
      </c>
      <c r="B313" s="3">
        <v>11.097333333333333</v>
      </c>
      <c r="C313" s="3">
        <v>9.7333333333333325</v>
      </c>
      <c r="D313" s="3">
        <v>6.4536666666666669</v>
      </c>
      <c r="E313" s="3">
        <v>7.4666666666666659</v>
      </c>
      <c r="F313" s="3">
        <v>12.649333333333333</v>
      </c>
      <c r="G313" s="3">
        <v>8.5613333333333319</v>
      </c>
      <c r="H313" s="3">
        <v>10.086666666666666</v>
      </c>
      <c r="I313" s="3">
        <v>12.683999999999999</v>
      </c>
      <c r="J313" s="3">
        <v>9.549666666666667</v>
      </c>
      <c r="K313" s="3">
        <v>10.263666666666667</v>
      </c>
      <c r="L313" s="3">
        <v>9.4</v>
      </c>
      <c r="M313" s="3">
        <v>11.575666666666669</v>
      </c>
    </row>
    <row r="314" spans="1:13" x14ac:dyDescent="0.25">
      <c r="A314" s="136">
        <v>542.5</v>
      </c>
      <c r="B314" s="3">
        <v>11.141666666666666</v>
      </c>
      <c r="C314" s="3">
        <v>9.7566666666666677</v>
      </c>
      <c r="D314" s="3">
        <v>6.4776666666666669</v>
      </c>
      <c r="E314" s="3">
        <v>7.4969999999999999</v>
      </c>
      <c r="F314" s="3">
        <v>12.702666666666667</v>
      </c>
      <c r="G314" s="3">
        <v>8.5969999999999995</v>
      </c>
      <c r="H314" s="3">
        <v>10.115333333333334</v>
      </c>
      <c r="I314" s="3">
        <v>12.723666666666666</v>
      </c>
      <c r="J314" s="3">
        <v>9.597666666666667</v>
      </c>
      <c r="K314" s="3">
        <v>10.304</v>
      </c>
      <c r="L314" s="3">
        <v>9.43</v>
      </c>
      <c r="M314" s="3">
        <v>11.612333333333334</v>
      </c>
    </row>
    <row r="315" spans="1:13" x14ac:dyDescent="0.25">
      <c r="A315" s="136">
        <v>542.95000000000005</v>
      </c>
      <c r="B315" s="3">
        <v>11.177666666666667</v>
      </c>
      <c r="C315" s="3">
        <v>9.7789999999999999</v>
      </c>
      <c r="D315" s="3">
        <v>6.4986666666666677</v>
      </c>
      <c r="E315" s="3">
        <v>7.5243333333333338</v>
      </c>
      <c r="F315" s="3">
        <v>12.749333333333334</v>
      </c>
      <c r="G315" s="3">
        <v>8.6280000000000001</v>
      </c>
      <c r="H315" s="3">
        <v>10.143333333333333</v>
      </c>
      <c r="I315" s="3">
        <v>12.755666666666668</v>
      </c>
      <c r="J315" s="3">
        <v>9.6340000000000003</v>
      </c>
      <c r="K315" s="3">
        <v>10.341000000000001</v>
      </c>
      <c r="L315" s="3">
        <v>9.4533333333333331</v>
      </c>
      <c r="M315" s="3">
        <v>11.644666666666666</v>
      </c>
    </row>
    <row r="316" spans="1:13" x14ac:dyDescent="0.25">
      <c r="A316" s="136">
        <v>543.4</v>
      </c>
      <c r="B316" s="3">
        <v>11.219000000000001</v>
      </c>
      <c r="C316" s="3">
        <v>9.8016666666666659</v>
      </c>
      <c r="D316" s="3">
        <v>6.5256666666666661</v>
      </c>
      <c r="E316" s="3">
        <v>7.5503333333333336</v>
      </c>
      <c r="F316" s="3">
        <v>12.795000000000002</v>
      </c>
      <c r="G316" s="3">
        <v>8.6596666666666664</v>
      </c>
      <c r="H316" s="3">
        <v>10.170666666666667</v>
      </c>
      <c r="I316" s="3">
        <v>12.792666666666667</v>
      </c>
      <c r="J316" s="3">
        <v>9.6760000000000002</v>
      </c>
      <c r="K316" s="3">
        <v>10.377333333333334</v>
      </c>
      <c r="L316" s="3">
        <v>9.4793333333333347</v>
      </c>
      <c r="M316" s="3">
        <v>11.671999999999999</v>
      </c>
    </row>
    <row r="317" spans="1:13" x14ac:dyDescent="0.25">
      <c r="A317" s="136">
        <v>543.86</v>
      </c>
      <c r="B317" s="3">
        <v>11.259</v>
      </c>
      <c r="C317" s="3">
        <v>9.827</v>
      </c>
      <c r="D317" s="3">
        <v>6.5533333333333337</v>
      </c>
      <c r="E317" s="3">
        <v>7.5773333333333328</v>
      </c>
      <c r="F317" s="3">
        <v>12.841333333333333</v>
      </c>
      <c r="G317" s="3">
        <v>8.689333333333332</v>
      </c>
      <c r="H317" s="3">
        <v>10.197666666666667</v>
      </c>
      <c r="I317" s="3">
        <v>12.825666666666669</v>
      </c>
      <c r="J317" s="3">
        <v>9.7133333333333329</v>
      </c>
      <c r="K317" s="3">
        <v>10.416000000000002</v>
      </c>
      <c r="L317" s="3">
        <v>9.5060000000000002</v>
      </c>
      <c r="M317" s="3">
        <v>11.700333333333333</v>
      </c>
    </row>
    <row r="318" spans="1:13" x14ac:dyDescent="0.25">
      <c r="A318" s="136">
        <v>544.30999999999995</v>
      </c>
      <c r="B318" s="3">
        <v>11.301666666666668</v>
      </c>
      <c r="C318" s="3">
        <v>9.85</v>
      </c>
      <c r="D318" s="3">
        <v>6.5770000000000008</v>
      </c>
      <c r="E318" s="3">
        <v>7.6046666666666667</v>
      </c>
      <c r="F318" s="3">
        <v>12.886333333333335</v>
      </c>
      <c r="G318" s="3">
        <v>8.7223333333333333</v>
      </c>
      <c r="H318" s="3">
        <v>10.226666666666667</v>
      </c>
      <c r="I318" s="3">
        <v>12.860333333333335</v>
      </c>
      <c r="J318" s="3">
        <v>9.7543333333333333</v>
      </c>
      <c r="K318" s="3">
        <v>10.450666666666667</v>
      </c>
      <c r="L318" s="3">
        <v>9.5330000000000013</v>
      </c>
      <c r="M318" s="3">
        <v>11.731</v>
      </c>
    </row>
    <row r="319" spans="1:13" x14ac:dyDescent="0.25">
      <c r="A319" s="136">
        <v>544.76</v>
      </c>
      <c r="B319" s="3">
        <v>11.340333333333334</v>
      </c>
      <c r="C319" s="3">
        <v>9.870333333333333</v>
      </c>
      <c r="D319" s="3">
        <v>6.6013333333333337</v>
      </c>
      <c r="E319" s="3">
        <v>7.633</v>
      </c>
      <c r="F319" s="3">
        <v>12.932666666666668</v>
      </c>
      <c r="G319" s="3">
        <v>8.754666666666667</v>
      </c>
      <c r="H319" s="3">
        <v>10.258333333333333</v>
      </c>
      <c r="I319" s="3">
        <v>12.897333333333334</v>
      </c>
      <c r="J319" s="3">
        <v>9.7933333333333348</v>
      </c>
      <c r="K319" s="3">
        <v>10.488333333333335</v>
      </c>
      <c r="L319" s="3">
        <v>9.5596666666666668</v>
      </c>
      <c r="M319" s="3">
        <v>11.764666666666665</v>
      </c>
    </row>
    <row r="320" spans="1:13" x14ac:dyDescent="0.25">
      <c r="A320" s="136">
        <v>545.21</v>
      </c>
      <c r="B320" s="3">
        <v>11.378333333333332</v>
      </c>
      <c r="C320" s="3">
        <v>9.8916666666666675</v>
      </c>
      <c r="D320" s="3">
        <v>6.6246666666666663</v>
      </c>
      <c r="E320" s="3">
        <v>7.6599999999999993</v>
      </c>
      <c r="F320" s="3">
        <v>12.973666666666666</v>
      </c>
      <c r="G320" s="3">
        <v>8.788000000000002</v>
      </c>
      <c r="H320" s="3">
        <v>10.289333333333333</v>
      </c>
      <c r="I320" s="3">
        <v>12.927666666666667</v>
      </c>
      <c r="J320" s="3">
        <v>9.8313333333333333</v>
      </c>
      <c r="K320" s="3">
        <v>10.521000000000001</v>
      </c>
      <c r="L320" s="3">
        <v>9.5856666666666666</v>
      </c>
      <c r="M320" s="3">
        <v>11.797000000000002</v>
      </c>
    </row>
    <row r="321" spans="1:13" x14ac:dyDescent="0.25">
      <c r="A321" s="136">
        <v>545.66</v>
      </c>
      <c r="B321" s="3">
        <v>11.414</v>
      </c>
      <c r="C321" s="3">
        <v>9.9116666666666671</v>
      </c>
      <c r="D321" s="3">
        <v>6.6480000000000006</v>
      </c>
      <c r="E321" s="3">
        <v>7.6819999999999995</v>
      </c>
      <c r="F321" s="3">
        <v>13.015000000000001</v>
      </c>
      <c r="G321" s="3">
        <v>8.8183333333333334</v>
      </c>
      <c r="H321" s="3">
        <v>10.321333333333333</v>
      </c>
      <c r="I321" s="3">
        <v>12.960999999999999</v>
      </c>
      <c r="J321" s="3">
        <v>9.8666666666666654</v>
      </c>
      <c r="K321" s="3">
        <v>10.554666666666668</v>
      </c>
      <c r="L321" s="3">
        <v>9.61</v>
      </c>
      <c r="M321" s="3">
        <v>11.828000000000001</v>
      </c>
    </row>
    <row r="322" spans="1:13" x14ac:dyDescent="0.25">
      <c r="A322" s="136">
        <v>546.11</v>
      </c>
      <c r="B322" s="3">
        <v>11.451333333333332</v>
      </c>
      <c r="C322" s="3">
        <v>9.93</v>
      </c>
      <c r="D322" s="3">
        <v>6.6703333333333346</v>
      </c>
      <c r="E322" s="3">
        <v>7.7096666666666662</v>
      </c>
      <c r="F322" s="3">
        <v>13.057333333333332</v>
      </c>
      <c r="G322" s="3">
        <v>8.8503333333333334</v>
      </c>
      <c r="H322" s="3">
        <v>10.346666666666666</v>
      </c>
      <c r="I322" s="3">
        <v>12.990666666666668</v>
      </c>
      <c r="J322" s="3">
        <v>9.9003333333333341</v>
      </c>
      <c r="K322" s="3">
        <v>10.593666666666666</v>
      </c>
      <c r="L322" s="3">
        <v>9.6339999999999986</v>
      </c>
      <c r="M322" s="3">
        <v>11.858333333333334</v>
      </c>
    </row>
    <row r="323" spans="1:13" x14ac:dyDescent="0.25">
      <c r="A323" s="136">
        <v>546.57000000000005</v>
      </c>
      <c r="B323" s="3">
        <v>11.484333333333334</v>
      </c>
      <c r="C323" s="3">
        <v>9.9530000000000012</v>
      </c>
      <c r="D323" s="3">
        <v>6.6926666666666668</v>
      </c>
      <c r="E323" s="3">
        <v>7.7323333333333339</v>
      </c>
      <c r="F323" s="3">
        <v>13.097999999999999</v>
      </c>
      <c r="G323" s="3">
        <v>8.8716666666666679</v>
      </c>
      <c r="H323" s="3">
        <v>10.369666666666667</v>
      </c>
      <c r="I323" s="3">
        <v>13.018666666666666</v>
      </c>
      <c r="J323" s="3">
        <v>9.9309999999999992</v>
      </c>
      <c r="K323" s="3">
        <v>10.626666666666667</v>
      </c>
      <c r="L323" s="3">
        <v>9.6516666666666673</v>
      </c>
      <c r="M323" s="3">
        <v>11.882</v>
      </c>
    </row>
    <row r="324" spans="1:13" x14ac:dyDescent="0.25">
      <c r="A324" s="136">
        <v>547.02</v>
      </c>
      <c r="B324" s="3">
        <v>11.518333333333333</v>
      </c>
      <c r="C324" s="3">
        <v>9.9716666666666658</v>
      </c>
      <c r="D324" s="3">
        <v>6.7103333333333337</v>
      </c>
      <c r="E324" s="3">
        <v>7.7560000000000002</v>
      </c>
      <c r="F324" s="3">
        <v>13.134333333333332</v>
      </c>
      <c r="G324" s="3">
        <v>8.8963333333333328</v>
      </c>
      <c r="H324" s="3">
        <v>10.400333333333334</v>
      </c>
      <c r="I324" s="3">
        <v>13.048</v>
      </c>
      <c r="J324" s="3">
        <v>9.9646666666666661</v>
      </c>
      <c r="K324" s="3">
        <v>10.654000000000002</v>
      </c>
      <c r="L324" s="3">
        <v>9.6723333333333343</v>
      </c>
      <c r="M324" s="3">
        <v>11.908333333333333</v>
      </c>
    </row>
    <row r="325" spans="1:13" x14ac:dyDescent="0.25">
      <c r="A325" s="136">
        <v>547.47</v>
      </c>
      <c r="B325" s="3">
        <v>11.552999999999999</v>
      </c>
      <c r="C325" s="3">
        <v>9.9880000000000013</v>
      </c>
      <c r="D325" s="3">
        <v>6.7310000000000008</v>
      </c>
      <c r="E325" s="3">
        <v>7.777000000000001</v>
      </c>
      <c r="F325" s="3">
        <v>13.173333333333334</v>
      </c>
      <c r="G325" s="3">
        <v>8.9253333333333327</v>
      </c>
      <c r="H325" s="3">
        <v>10.426</v>
      </c>
      <c r="I325" s="3">
        <v>13.077</v>
      </c>
      <c r="J325" s="3">
        <v>9.9973333333333336</v>
      </c>
      <c r="K325" s="3">
        <v>10.687666666666667</v>
      </c>
      <c r="L325" s="3">
        <v>9.6953333333333322</v>
      </c>
      <c r="M325" s="3">
        <v>11.938666666666668</v>
      </c>
    </row>
    <row r="326" spans="1:13" x14ac:dyDescent="0.25">
      <c r="A326" s="136">
        <v>547.91999999999996</v>
      </c>
      <c r="B326" s="3">
        <v>11.582333333333333</v>
      </c>
      <c r="C326" s="3">
        <v>10.007</v>
      </c>
      <c r="D326" s="3">
        <v>6.7476666666666665</v>
      </c>
      <c r="E326" s="3">
        <v>7.7980000000000009</v>
      </c>
      <c r="F326" s="3">
        <v>13.207999999999998</v>
      </c>
      <c r="G326" s="3">
        <v>8.9516666666666662</v>
      </c>
      <c r="H326" s="3">
        <v>10.454333333333333</v>
      </c>
      <c r="I326" s="3">
        <v>13.100666666666667</v>
      </c>
      <c r="J326" s="3">
        <v>10.028</v>
      </c>
      <c r="K326" s="3">
        <v>10.720999999999998</v>
      </c>
      <c r="L326" s="3">
        <v>9.7173333333333343</v>
      </c>
      <c r="M326" s="3">
        <v>11.964666666666666</v>
      </c>
    </row>
    <row r="327" spans="1:13" x14ac:dyDescent="0.25">
      <c r="A327" s="136">
        <v>548.37</v>
      </c>
      <c r="B327" s="3">
        <v>11.606333333333334</v>
      </c>
      <c r="C327" s="3">
        <v>10.018333333333333</v>
      </c>
      <c r="D327" s="3">
        <v>6.7620000000000005</v>
      </c>
      <c r="E327" s="3">
        <v>7.8150000000000004</v>
      </c>
      <c r="F327" s="3">
        <v>13.238999999999999</v>
      </c>
      <c r="G327" s="3">
        <v>8.9759999999999991</v>
      </c>
      <c r="H327" s="3">
        <v>10.475333333333333</v>
      </c>
      <c r="I327" s="3">
        <v>13.123666666666667</v>
      </c>
      <c r="J327" s="3">
        <v>10.054333333333332</v>
      </c>
      <c r="K327" s="3">
        <v>10.748666666666667</v>
      </c>
      <c r="L327" s="3">
        <v>9.7396666666666665</v>
      </c>
      <c r="M327" s="3">
        <v>11.984666666666664</v>
      </c>
    </row>
    <row r="328" spans="1:13" x14ac:dyDescent="0.25">
      <c r="A328" s="136">
        <v>548.82000000000005</v>
      </c>
      <c r="B328" s="3">
        <v>11.631</v>
      </c>
      <c r="C328" s="3">
        <v>10.032666666666668</v>
      </c>
      <c r="D328" s="3">
        <v>6.7789999999999999</v>
      </c>
      <c r="E328" s="3">
        <v>7.8363333333333332</v>
      </c>
      <c r="F328" s="3">
        <v>13.270666666666665</v>
      </c>
      <c r="G328" s="3">
        <v>8.9979999999999993</v>
      </c>
      <c r="H328" s="3">
        <v>10.492333333333333</v>
      </c>
      <c r="I328" s="3">
        <v>13.146000000000001</v>
      </c>
      <c r="J328" s="3">
        <v>10.077</v>
      </c>
      <c r="K328" s="3">
        <v>10.774000000000001</v>
      </c>
      <c r="L328" s="3">
        <v>9.7556666666666683</v>
      </c>
      <c r="M328" s="3">
        <v>12.008000000000001</v>
      </c>
    </row>
    <row r="329" spans="1:13" x14ac:dyDescent="0.25">
      <c r="A329" s="136">
        <v>549.27</v>
      </c>
      <c r="B329" s="3">
        <v>11.652666666666667</v>
      </c>
      <c r="C329" s="3">
        <v>10.048999999999999</v>
      </c>
      <c r="D329" s="3">
        <v>6.7940000000000005</v>
      </c>
      <c r="E329" s="3">
        <v>7.8493333333333339</v>
      </c>
      <c r="F329" s="3">
        <v>13.296666666666667</v>
      </c>
      <c r="G329" s="3">
        <v>9.0219999999999985</v>
      </c>
      <c r="H329" s="3">
        <v>10.510333333333334</v>
      </c>
      <c r="I329" s="3">
        <v>13.168666666666667</v>
      </c>
      <c r="J329" s="3">
        <v>10.101666666666667</v>
      </c>
      <c r="K329" s="3">
        <v>10.799999999999999</v>
      </c>
      <c r="L329" s="3">
        <v>9.7713333333333328</v>
      </c>
      <c r="M329" s="3">
        <v>12.026333333333334</v>
      </c>
    </row>
    <row r="330" spans="1:13" x14ac:dyDescent="0.25">
      <c r="A330" s="136">
        <v>549.73</v>
      </c>
      <c r="B330" s="3">
        <v>11.674999999999999</v>
      </c>
      <c r="C330" s="3">
        <v>10.060666666666666</v>
      </c>
      <c r="D330" s="3">
        <v>6.8069999999999995</v>
      </c>
      <c r="E330" s="3">
        <v>7.867333333333332</v>
      </c>
      <c r="F330" s="3">
        <v>13.326999999999998</v>
      </c>
      <c r="G330" s="3">
        <v>9.0416666666666661</v>
      </c>
      <c r="H330" s="3">
        <v>10.528666666666666</v>
      </c>
      <c r="I330" s="3">
        <v>13.194666666666668</v>
      </c>
      <c r="J330" s="3">
        <v>10.126999999999999</v>
      </c>
      <c r="K330" s="3">
        <v>10.823666666666666</v>
      </c>
      <c r="L330" s="3">
        <v>9.7843333333333327</v>
      </c>
      <c r="M330" s="3">
        <v>12.043999999999999</v>
      </c>
    </row>
    <row r="331" spans="1:13" x14ac:dyDescent="0.25">
      <c r="A331" s="136">
        <v>550.17999999999995</v>
      </c>
      <c r="B331" s="3">
        <v>11.698333333333332</v>
      </c>
      <c r="C331" s="3">
        <v>10.071</v>
      </c>
      <c r="D331" s="3">
        <v>6.8193333333333328</v>
      </c>
      <c r="E331" s="3">
        <v>7.8803333333333336</v>
      </c>
      <c r="F331" s="3">
        <v>13.350666666666667</v>
      </c>
      <c r="G331" s="3">
        <v>9.0596666666666668</v>
      </c>
      <c r="H331" s="3">
        <v>10.551</v>
      </c>
      <c r="I331" s="3">
        <v>13.212999999999999</v>
      </c>
      <c r="J331" s="3">
        <v>10.151333333333334</v>
      </c>
      <c r="K331" s="3">
        <v>10.840999999999999</v>
      </c>
      <c r="L331" s="3">
        <v>9.8006666666666664</v>
      </c>
      <c r="M331" s="3">
        <v>12.058666666666667</v>
      </c>
    </row>
    <row r="332" spans="1:13" x14ac:dyDescent="0.25">
      <c r="A332" s="136">
        <v>550.63</v>
      </c>
      <c r="B332" s="3">
        <v>11.713666666666667</v>
      </c>
      <c r="C332" s="3">
        <v>10.075333333333333</v>
      </c>
      <c r="D332" s="3">
        <v>6.8276666666666666</v>
      </c>
      <c r="E332" s="3">
        <v>7.8933333333333335</v>
      </c>
      <c r="F332" s="3">
        <v>13.370333333333335</v>
      </c>
      <c r="G332" s="3">
        <v>9.0743333333333336</v>
      </c>
      <c r="H332" s="3">
        <v>10.565</v>
      </c>
      <c r="I332" s="3">
        <v>13.222</v>
      </c>
      <c r="J332" s="3">
        <v>10.168666666666667</v>
      </c>
      <c r="K332" s="3">
        <v>10.852666666666666</v>
      </c>
      <c r="L332" s="3">
        <v>9.81</v>
      </c>
      <c r="M332" s="3">
        <v>12.071333333333333</v>
      </c>
    </row>
    <row r="333" spans="1:13" x14ac:dyDescent="0.25">
      <c r="A333" s="136">
        <v>551.08000000000004</v>
      </c>
      <c r="B333" s="3">
        <v>11.725</v>
      </c>
      <c r="C333" s="3">
        <v>10.071666666666665</v>
      </c>
      <c r="D333" s="3">
        <v>6.8326666666666673</v>
      </c>
      <c r="E333" s="3">
        <v>7.8999999999999995</v>
      </c>
      <c r="F333" s="3">
        <v>13.388333333333334</v>
      </c>
      <c r="G333" s="3">
        <v>9.0826666666666664</v>
      </c>
      <c r="H333" s="3">
        <v>10.575666666666667</v>
      </c>
      <c r="I333" s="3">
        <v>13.228</v>
      </c>
      <c r="J333" s="3">
        <v>10.18</v>
      </c>
      <c r="K333" s="3">
        <v>10.862666666666668</v>
      </c>
      <c r="L333" s="3">
        <v>9.8166666666666682</v>
      </c>
      <c r="M333" s="3">
        <v>12.075999999999999</v>
      </c>
    </row>
    <row r="334" spans="1:13" x14ac:dyDescent="0.25">
      <c r="A334" s="136">
        <v>551.53</v>
      </c>
      <c r="B334" s="3">
        <v>11.734333333333334</v>
      </c>
      <c r="C334" s="3">
        <v>10.074666666666667</v>
      </c>
      <c r="D334" s="3">
        <v>6.8393333333333333</v>
      </c>
      <c r="E334" s="3">
        <v>7.9059999999999997</v>
      </c>
      <c r="F334" s="3">
        <v>13.395333333333333</v>
      </c>
      <c r="G334" s="3">
        <v>9.0966666666666658</v>
      </c>
      <c r="H334" s="3">
        <v>10.581333333333331</v>
      </c>
      <c r="I334" s="3">
        <v>13.235666666666667</v>
      </c>
      <c r="J334" s="3">
        <v>10.191666666666668</v>
      </c>
      <c r="K334" s="3">
        <v>10.874666666666668</v>
      </c>
      <c r="L334" s="3">
        <v>9.8216666666666672</v>
      </c>
      <c r="M334" s="3">
        <v>12.082333333333333</v>
      </c>
    </row>
    <row r="335" spans="1:13" x14ac:dyDescent="0.25">
      <c r="A335" s="136">
        <v>551.98</v>
      </c>
      <c r="B335" s="3">
        <v>11.741333333333335</v>
      </c>
      <c r="C335" s="3">
        <v>10.072333333333333</v>
      </c>
      <c r="D335" s="3">
        <v>6.8419999999999996</v>
      </c>
      <c r="E335" s="3">
        <v>7.91</v>
      </c>
      <c r="F335" s="3">
        <v>13.403</v>
      </c>
      <c r="G335" s="3">
        <v>9.1050000000000004</v>
      </c>
      <c r="H335" s="3">
        <v>10.589666666666666</v>
      </c>
      <c r="I335" s="3">
        <v>13.234666666666667</v>
      </c>
      <c r="J335" s="3">
        <v>10.192</v>
      </c>
      <c r="K335" s="3">
        <v>10.879666666666667</v>
      </c>
      <c r="L335" s="3">
        <v>9.8190000000000008</v>
      </c>
      <c r="M335" s="3">
        <v>12.083999999999998</v>
      </c>
    </row>
    <row r="336" spans="1:13" x14ac:dyDescent="0.25">
      <c r="A336" s="136">
        <v>552.42999999999995</v>
      </c>
      <c r="B336" s="3">
        <v>11.742666666666667</v>
      </c>
      <c r="C336" s="3">
        <v>10.069999999999999</v>
      </c>
      <c r="D336" s="3">
        <v>6.8410000000000002</v>
      </c>
      <c r="E336" s="3">
        <v>7.9063333333333334</v>
      </c>
      <c r="F336" s="3">
        <v>13.405666666666667</v>
      </c>
      <c r="G336" s="3">
        <v>9.1053333333333342</v>
      </c>
      <c r="H336" s="3">
        <v>10.590333333333334</v>
      </c>
      <c r="I336" s="3">
        <v>13.232666666666665</v>
      </c>
      <c r="J336" s="3">
        <v>10.191999999999998</v>
      </c>
      <c r="K336" s="3">
        <v>10.878666666666666</v>
      </c>
      <c r="L336" s="3">
        <v>9.8183333333333334</v>
      </c>
      <c r="M336" s="3">
        <v>12.084999999999999</v>
      </c>
    </row>
    <row r="337" spans="1:13" x14ac:dyDescent="0.25">
      <c r="A337" s="136">
        <v>552.88</v>
      </c>
      <c r="B337" s="3">
        <v>11.741666666666667</v>
      </c>
      <c r="C337" s="3">
        <v>10.061333333333332</v>
      </c>
      <c r="D337" s="3">
        <v>6.8356666666666657</v>
      </c>
      <c r="E337" s="3">
        <v>7.9026666666666658</v>
      </c>
      <c r="F337" s="3">
        <v>13.410000000000002</v>
      </c>
      <c r="G337" s="3">
        <v>9.1049999999999986</v>
      </c>
      <c r="H337" s="3">
        <v>10.592333333333334</v>
      </c>
      <c r="I337" s="3">
        <v>13.226666666666667</v>
      </c>
      <c r="J337" s="3">
        <v>10.188666666666665</v>
      </c>
      <c r="K337" s="3">
        <v>10.877333333333333</v>
      </c>
      <c r="L337" s="3">
        <v>9.8136666666666681</v>
      </c>
      <c r="M337" s="3">
        <v>12.085666666666667</v>
      </c>
    </row>
    <row r="338" spans="1:13" x14ac:dyDescent="0.25">
      <c r="A338" s="136">
        <v>553.34</v>
      </c>
      <c r="B338" s="3">
        <v>11.734333333333334</v>
      </c>
      <c r="C338" s="3">
        <v>10.052999999999999</v>
      </c>
      <c r="D338" s="3">
        <v>6.8263333333333334</v>
      </c>
      <c r="E338" s="3">
        <v>7.8973333333333331</v>
      </c>
      <c r="F338" s="3">
        <v>13.409000000000001</v>
      </c>
      <c r="G338" s="3">
        <v>9.1023333333333323</v>
      </c>
      <c r="H338" s="3">
        <v>10.589</v>
      </c>
      <c r="I338" s="3">
        <v>13.221666666666666</v>
      </c>
      <c r="J338" s="3">
        <v>10.181666666666665</v>
      </c>
      <c r="K338" s="3">
        <v>10.869333333333335</v>
      </c>
      <c r="L338" s="3">
        <v>9.804333333333334</v>
      </c>
      <c r="M338" s="3">
        <v>12.080999999999998</v>
      </c>
    </row>
    <row r="339" spans="1:13" x14ac:dyDescent="0.25">
      <c r="A339" s="136">
        <v>553.79</v>
      </c>
      <c r="B339" s="3">
        <v>11.723666666666666</v>
      </c>
      <c r="C339" s="3">
        <v>10.043000000000001</v>
      </c>
      <c r="D339" s="3">
        <v>6.8146666666666667</v>
      </c>
      <c r="E339" s="3">
        <v>7.8906666666666672</v>
      </c>
      <c r="F339" s="3">
        <v>13.400666666666666</v>
      </c>
      <c r="G339" s="3">
        <v>9.0933333333333337</v>
      </c>
      <c r="H339" s="3">
        <v>10.581</v>
      </c>
      <c r="I339" s="3">
        <v>13.211666666666666</v>
      </c>
      <c r="J339" s="3">
        <v>10.170666666666667</v>
      </c>
      <c r="K339" s="3">
        <v>10.865</v>
      </c>
      <c r="L339" s="3">
        <v>9.7913333333333341</v>
      </c>
      <c r="M339" s="3">
        <v>12.074</v>
      </c>
    </row>
    <row r="340" spans="1:13" x14ac:dyDescent="0.25">
      <c r="A340" s="136">
        <v>554.24</v>
      </c>
      <c r="B340" s="3">
        <v>11.709999999999999</v>
      </c>
      <c r="C340" s="3">
        <v>10.029999999999999</v>
      </c>
      <c r="D340" s="3">
        <v>6.8023333333333333</v>
      </c>
      <c r="E340" s="3">
        <v>7.8776666666666664</v>
      </c>
      <c r="F340" s="3">
        <v>13.384666666666666</v>
      </c>
      <c r="G340" s="3">
        <v>9.0823333333333327</v>
      </c>
      <c r="H340" s="3">
        <v>10.574</v>
      </c>
      <c r="I340" s="3">
        <v>13.191000000000001</v>
      </c>
      <c r="J340" s="3">
        <v>10.154333333333334</v>
      </c>
      <c r="K340" s="3">
        <v>10.854999999999999</v>
      </c>
      <c r="L340" s="3">
        <v>9.7753333333333341</v>
      </c>
      <c r="M340" s="3">
        <v>12.058</v>
      </c>
    </row>
    <row r="341" spans="1:13" x14ac:dyDescent="0.25">
      <c r="A341" s="136">
        <v>554.69000000000005</v>
      </c>
      <c r="B341" s="3">
        <v>11.692666666666668</v>
      </c>
      <c r="C341" s="3">
        <v>10.017000000000001</v>
      </c>
      <c r="D341" s="3">
        <v>6.7923333333333344</v>
      </c>
      <c r="E341" s="3">
        <v>7.8676666666666675</v>
      </c>
      <c r="F341" s="3">
        <v>13.370666666666667</v>
      </c>
      <c r="G341" s="3">
        <v>9.0679999999999996</v>
      </c>
      <c r="H341" s="3">
        <v>10.563333333333333</v>
      </c>
      <c r="I341" s="3">
        <v>13.169666666666666</v>
      </c>
      <c r="J341" s="3">
        <v>10.136333333333333</v>
      </c>
      <c r="K341" s="3">
        <v>10.845000000000001</v>
      </c>
      <c r="L341" s="3">
        <v>9.76</v>
      </c>
      <c r="M341" s="3">
        <v>12.038666666666666</v>
      </c>
    </row>
    <row r="342" spans="1:13" x14ac:dyDescent="0.25">
      <c r="A342" s="136">
        <v>555.14</v>
      </c>
      <c r="B342" s="3">
        <v>11.670333333333334</v>
      </c>
      <c r="C342" s="3">
        <v>9.9993333333333343</v>
      </c>
      <c r="D342" s="3">
        <v>6.7753333333333332</v>
      </c>
      <c r="E342" s="3">
        <v>7.8576666666666668</v>
      </c>
      <c r="F342" s="3">
        <v>13.348666666666668</v>
      </c>
      <c r="G342" s="3">
        <v>9.0516666666666676</v>
      </c>
      <c r="H342" s="3">
        <v>10.545666666666667</v>
      </c>
      <c r="I342" s="3">
        <v>13.149000000000001</v>
      </c>
      <c r="J342" s="3">
        <v>10.115666666666668</v>
      </c>
      <c r="K342" s="3">
        <v>10.830666666666666</v>
      </c>
      <c r="L342" s="3">
        <v>9.7396666666666665</v>
      </c>
      <c r="M342" s="3">
        <v>12.018000000000001</v>
      </c>
    </row>
    <row r="343" spans="1:13" x14ac:dyDescent="0.25">
      <c r="A343" s="136">
        <v>555.59</v>
      </c>
      <c r="B343" s="3">
        <v>11.643000000000001</v>
      </c>
      <c r="C343" s="3">
        <v>9.9766666666666683</v>
      </c>
      <c r="D343" s="3">
        <v>6.7526666666666664</v>
      </c>
      <c r="E343" s="3">
        <v>7.8389999999999995</v>
      </c>
      <c r="F343" s="3">
        <v>13.322666666666668</v>
      </c>
      <c r="G343" s="3">
        <v>9.0286666666666662</v>
      </c>
      <c r="H343" s="3">
        <v>10.529333333333334</v>
      </c>
      <c r="I343" s="3">
        <v>13.122999999999999</v>
      </c>
      <c r="J343" s="3">
        <v>10.087666666666665</v>
      </c>
      <c r="K343" s="3">
        <v>10.808666666666667</v>
      </c>
      <c r="L343" s="3">
        <v>9.7126666666666672</v>
      </c>
      <c r="M343" s="3">
        <v>11.993</v>
      </c>
    </row>
    <row r="344" spans="1:13" x14ac:dyDescent="0.25">
      <c r="A344" s="136">
        <v>556.04</v>
      </c>
      <c r="B344" s="3">
        <v>11.613666666666667</v>
      </c>
      <c r="C344" s="3">
        <v>9.9486666666666661</v>
      </c>
      <c r="D344" s="3">
        <v>6.7286666666666664</v>
      </c>
      <c r="E344" s="3">
        <v>7.819</v>
      </c>
      <c r="F344" s="3">
        <v>13.292333333333332</v>
      </c>
      <c r="G344" s="3">
        <v>9.0073333333333334</v>
      </c>
      <c r="H344" s="3">
        <v>10.504666666666667</v>
      </c>
      <c r="I344" s="3">
        <v>13.090999999999999</v>
      </c>
      <c r="J344" s="3">
        <v>10.057333333333334</v>
      </c>
      <c r="K344" s="3">
        <v>10.780000000000001</v>
      </c>
      <c r="L344" s="3">
        <v>9.6833333333333353</v>
      </c>
      <c r="M344" s="3">
        <v>11.966999999999999</v>
      </c>
    </row>
    <row r="345" spans="1:13" x14ac:dyDescent="0.25">
      <c r="A345" s="136">
        <v>556.49</v>
      </c>
      <c r="B345" s="3">
        <v>11.576666666666668</v>
      </c>
      <c r="C345" s="3">
        <v>9.9223333333333343</v>
      </c>
      <c r="D345" s="3">
        <v>6.7046666666666672</v>
      </c>
      <c r="E345" s="3">
        <v>7.7976666666666672</v>
      </c>
      <c r="F345" s="3">
        <v>13.258333333333333</v>
      </c>
      <c r="G345" s="3">
        <v>8.9816666666666674</v>
      </c>
      <c r="H345" s="3">
        <v>10.477</v>
      </c>
      <c r="I345" s="3">
        <v>13.053000000000003</v>
      </c>
      <c r="J345" s="3">
        <v>10.025333333333334</v>
      </c>
      <c r="K345" s="3">
        <v>10.753666666666666</v>
      </c>
      <c r="L345" s="3">
        <v>9.6536666666666662</v>
      </c>
      <c r="M345" s="3">
        <v>11.937333333333333</v>
      </c>
    </row>
    <row r="346" spans="1:13" x14ac:dyDescent="0.25">
      <c r="A346" s="136">
        <v>556.94000000000005</v>
      </c>
      <c r="B346" s="3">
        <v>11.537666666666667</v>
      </c>
      <c r="C346" s="3">
        <v>9.8943333333333339</v>
      </c>
      <c r="D346" s="3">
        <v>6.6779999999999999</v>
      </c>
      <c r="E346" s="3">
        <v>7.7759999999999998</v>
      </c>
      <c r="F346" s="3">
        <v>13.221666666666666</v>
      </c>
      <c r="G346" s="3">
        <v>8.9493333333333336</v>
      </c>
      <c r="H346" s="3">
        <v>10.449666666666666</v>
      </c>
      <c r="I346" s="3">
        <v>13.012333333333332</v>
      </c>
      <c r="J346" s="3">
        <v>9.9870000000000001</v>
      </c>
      <c r="K346" s="3">
        <v>10.718999999999999</v>
      </c>
      <c r="L346" s="3">
        <v>9.6163333333333334</v>
      </c>
      <c r="M346" s="3">
        <v>11.902000000000001</v>
      </c>
    </row>
    <row r="347" spans="1:13" x14ac:dyDescent="0.25">
      <c r="A347" s="136">
        <v>557.39</v>
      </c>
      <c r="B347" s="3">
        <v>11.499666666666664</v>
      </c>
      <c r="C347" s="3">
        <v>9.8620000000000001</v>
      </c>
      <c r="D347" s="3">
        <v>6.652000000000001</v>
      </c>
      <c r="E347" s="3">
        <v>7.7506666666666675</v>
      </c>
      <c r="F347" s="3">
        <v>13.179666666666668</v>
      </c>
      <c r="G347" s="3">
        <v>8.9143333333333334</v>
      </c>
      <c r="H347" s="3">
        <v>10.419666666666666</v>
      </c>
      <c r="I347" s="3">
        <v>12.972</v>
      </c>
      <c r="J347" s="3">
        <v>9.9416666666666682</v>
      </c>
      <c r="K347" s="3">
        <v>10.680666666666667</v>
      </c>
      <c r="L347" s="3">
        <v>9.581666666666667</v>
      </c>
      <c r="M347" s="3">
        <v>11.868</v>
      </c>
    </row>
    <row r="348" spans="1:13" x14ac:dyDescent="0.25">
      <c r="A348" s="136">
        <v>557.85</v>
      </c>
      <c r="B348" s="3">
        <v>11.455</v>
      </c>
      <c r="C348" s="3">
        <v>9.8266666666666662</v>
      </c>
      <c r="D348" s="3">
        <v>6.621666666666667</v>
      </c>
      <c r="E348" s="3">
        <v>7.7210000000000001</v>
      </c>
      <c r="F348" s="3">
        <v>13.133000000000001</v>
      </c>
      <c r="G348" s="3">
        <v>8.8776666666666681</v>
      </c>
      <c r="H348" s="3">
        <v>10.386666666666665</v>
      </c>
      <c r="I348" s="3">
        <v>12.923000000000002</v>
      </c>
      <c r="J348" s="3">
        <v>9.8976666666666677</v>
      </c>
      <c r="K348" s="3">
        <v>10.645</v>
      </c>
      <c r="L348" s="3">
        <v>9.5406666666666666</v>
      </c>
      <c r="M348" s="3">
        <v>11.830333333333334</v>
      </c>
    </row>
    <row r="349" spans="1:13" x14ac:dyDescent="0.25">
      <c r="A349" s="136">
        <v>558.29999999999995</v>
      </c>
      <c r="B349" s="3">
        <v>11.406000000000001</v>
      </c>
      <c r="C349" s="3">
        <v>9.7896666666666672</v>
      </c>
      <c r="D349" s="3">
        <v>6.5853333333333337</v>
      </c>
      <c r="E349" s="3">
        <v>7.69</v>
      </c>
      <c r="F349" s="3">
        <v>13.083999999999998</v>
      </c>
      <c r="G349" s="3">
        <v>8.8340000000000014</v>
      </c>
      <c r="H349" s="3">
        <v>10.353</v>
      </c>
      <c r="I349" s="3">
        <v>12.871666666666668</v>
      </c>
      <c r="J349" s="3">
        <v>9.85</v>
      </c>
      <c r="K349" s="3">
        <v>10.599333333333334</v>
      </c>
      <c r="L349" s="3">
        <v>9.4979999999999993</v>
      </c>
      <c r="M349" s="3">
        <v>11.781000000000001</v>
      </c>
    </row>
    <row r="350" spans="1:13" x14ac:dyDescent="0.25">
      <c r="A350" s="136">
        <v>558.75</v>
      </c>
      <c r="B350" s="3">
        <v>11.352333333333334</v>
      </c>
      <c r="C350" s="3">
        <v>9.7469999999999999</v>
      </c>
      <c r="D350" s="3">
        <v>6.5476666666666672</v>
      </c>
      <c r="E350" s="3">
        <v>7.6593333333333335</v>
      </c>
      <c r="F350" s="3">
        <v>13.028333333333334</v>
      </c>
      <c r="G350" s="3">
        <v>8.7866666666666653</v>
      </c>
      <c r="H350" s="3">
        <v>10.313666666666668</v>
      </c>
      <c r="I350" s="3">
        <v>12.813333333333334</v>
      </c>
      <c r="J350" s="3">
        <v>9.7946666666666662</v>
      </c>
      <c r="K350" s="3">
        <v>10.552666666666667</v>
      </c>
      <c r="L350" s="3">
        <v>9.4543333333333326</v>
      </c>
      <c r="M350" s="3">
        <v>11.732666666666667</v>
      </c>
    </row>
    <row r="351" spans="1:13" x14ac:dyDescent="0.25">
      <c r="A351" s="136">
        <v>559.20000000000005</v>
      </c>
      <c r="B351" s="3">
        <v>11.293666666666667</v>
      </c>
      <c r="C351" s="3">
        <v>9.7036666666666669</v>
      </c>
      <c r="D351" s="3">
        <v>6.5056666666666665</v>
      </c>
      <c r="E351" s="3">
        <v>7.6233333333333322</v>
      </c>
      <c r="F351" s="3">
        <v>12.964666666666666</v>
      </c>
      <c r="G351" s="3">
        <v>8.7373333333333338</v>
      </c>
      <c r="H351" s="3">
        <v>10.270666666666665</v>
      </c>
      <c r="I351" s="3">
        <v>12.746333333333332</v>
      </c>
      <c r="J351" s="3">
        <v>9.7343333333333337</v>
      </c>
      <c r="K351" s="3">
        <v>10.500333333333332</v>
      </c>
      <c r="L351" s="3">
        <v>9.4079999999999995</v>
      </c>
      <c r="M351" s="3">
        <v>11.682</v>
      </c>
    </row>
    <row r="352" spans="1:13" x14ac:dyDescent="0.25">
      <c r="A352" s="136">
        <v>559.65</v>
      </c>
      <c r="B352" s="3">
        <v>11.231333333333334</v>
      </c>
      <c r="C352" s="3">
        <v>9.6613333333333333</v>
      </c>
      <c r="D352" s="3">
        <v>6.4663333333333339</v>
      </c>
      <c r="E352" s="3">
        <v>7.5876666666666663</v>
      </c>
      <c r="F352" s="3">
        <v>12.902666666666667</v>
      </c>
      <c r="G352" s="3">
        <v>8.6910000000000007</v>
      </c>
      <c r="H352" s="3">
        <v>10.220666666666666</v>
      </c>
      <c r="I352" s="3">
        <v>12.683333333333332</v>
      </c>
      <c r="J352" s="3">
        <v>9.674666666666667</v>
      </c>
      <c r="K352" s="3">
        <v>10.450333333333333</v>
      </c>
      <c r="L352" s="3">
        <v>9.3613333333333326</v>
      </c>
      <c r="M352" s="3">
        <v>11.634</v>
      </c>
    </row>
    <row r="353" spans="1:13" x14ac:dyDescent="0.25">
      <c r="A353" s="136">
        <v>560.1</v>
      </c>
      <c r="B353" s="3">
        <v>11.167333333333334</v>
      </c>
      <c r="C353" s="3">
        <v>9.6169999999999991</v>
      </c>
      <c r="D353" s="3">
        <v>6.4229999999999992</v>
      </c>
      <c r="E353" s="3">
        <v>7.5459999999999994</v>
      </c>
      <c r="F353" s="3">
        <v>12.833666666666666</v>
      </c>
      <c r="G353" s="3">
        <v>8.6386666666666674</v>
      </c>
      <c r="H353" s="3">
        <v>10.175000000000001</v>
      </c>
      <c r="I353" s="3">
        <v>12.620333333333333</v>
      </c>
      <c r="J353" s="3">
        <v>9.6110000000000007</v>
      </c>
      <c r="K353" s="3">
        <v>10.398000000000001</v>
      </c>
      <c r="L353" s="3">
        <v>9.3073333333333341</v>
      </c>
      <c r="M353" s="3">
        <v>11.579000000000001</v>
      </c>
    </row>
    <row r="354" spans="1:13" x14ac:dyDescent="0.25">
      <c r="A354" s="136">
        <v>560.54999999999995</v>
      </c>
      <c r="B354" s="3">
        <v>11.095666666666666</v>
      </c>
      <c r="C354" s="3">
        <v>9.5746666666666673</v>
      </c>
      <c r="D354" s="3">
        <v>6.3810000000000002</v>
      </c>
      <c r="E354" s="3">
        <v>7.5030000000000001</v>
      </c>
      <c r="F354" s="3">
        <v>12.757666666666665</v>
      </c>
      <c r="G354" s="3">
        <v>8.5843333333333334</v>
      </c>
      <c r="H354" s="3">
        <v>10.125999999999999</v>
      </c>
      <c r="I354" s="3">
        <v>12.552333333333332</v>
      </c>
      <c r="J354" s="3">
        <v>9.5463333333333349</v>
      </c>
      <c r="K354" s="3">
        <v>10.341666666666667</v>
      </c>
      <c r="L354" s="3">
        <v>9.2513333333333332</v>
      </c>
      <c r="M354" s="3">
        <v>11.526666666666666</v>
      </c>
    </row>
    <row r="355" spans="1:13" x14ac:dyDescent="0.25">
      <c r="A355" s="136">
        <v>561</v>
      </c>
      <c r="B355" s="3">
        <v>11.028333333333334</v>
      </c>
      <c r="C355" s="3">
        <v>9.5263333333333335</v>
      </c>
      <c r="D355" s="3">
        <v>6.3340000000000005</v>
      </c>
      <c r="E355" s="3">
        <v>7.4589999999999996</v>
      </c>
      <c r="F355" s="3">
        <v>12.685333333333332</v>
      </c>
      <c r="G355" s="3">
        <v>8.5253333333333323</v>
      </c>
      <c r="H355" s="3">
        <v>10.074666666666666</v>
      </c>
      <c r="I355" s="3">
        <v>12.480333333333334</v>
      </c>
      <c r="J355" s="3">
        <v>9.4766666666666666</v>
      </c>
      <c r="K355" s="3">
        <v>10.276333333333334</v>
      </c>
      <c r="L355" s="3">
        <v>9.1943333333333328</v>
      </c>
      <c r="M355" s="3">
        <v>11.460666666666667</v>
      </c>
    </row>
    <row r="356" spans="1:13" x14ac:dyDescent="0.25">
      <c r="A356" s="136">
        <v>561.45000000000005</v>
      </c>
      <c r="B356" s="3">
        <v>10.954000000000001</v>
      </c>
      <c r="C356" s="3">
        <v>9.4736666666666665</v>
      </c>
      <c r="D356" s="3">
        <v>6.2846666666666664</v>
      </c>
      <c r="E356" s="3">
        <v>7.4116666666666662</v>
      </c>
      <c r="F356" s="3">
        <v>12.605666666666666</v>
      </c>
      <c r="G356" s="3">
        <v>8.4660000000000011</v>
      </c>
      <c r="H356" s="3">
        <v>10.016</v>
      </c>
      <c r="I356" s="3">
        <v>12.408666666666667</v>
      </c>
      <c r="J356" s="3">
        <v>9.4089999999999989</v>
      </c>
      <c r="K356" s="3">
        <v>10.215666666666666</v>
      </c>
      <c r="L356" s="3">
        <v>9.1376666666666662</v>
      </c>
      <c r="M356" s="3">
        <v>11.395000000000001</v>
      </c>
    </row>
    <row r="357" spans="1:13" x14ac:dyDescent="0.25">
      <c r="A357" s="136">
        <v>561.9</v>
      </c>
      <c r="B357" s="3">
        <v>10.884</v>
      </c>
      <c r="C357" s="3">
        <v>9.4240000000000013</v>
      </c>
      <c r="D357" s="3">
        <v>6.2376666666666667</v>
      </c>
      <c r="E357" s="3">
        <v>7.3719999999999999</v>
      </c>
      <c r="F357" s="3">
        <v>12.529000000000002</v>
      </c>
      <c r="G357" s="3">
        <v>8.4069999999999983</v>
      </c>
      <c r="H357" s="3">
        <v>9.9626666666666654</v>
      </c>
      <c r="I357" s="3">
        <v>12.332999999999998</v>
      </c>
      <c r="J357" s="3">
        <v>9.3386666666666667</v>
      </c>
      <c r="K357" s="3">
        <v>10.155333333333333</v>
      </c>
      <c r="L357" s="3">
        <v>9.0783333333333331</v>
      </c>
      <c r="M357" s="3">
        <v>11.330666666666666</v>
      </c>
    </row>
    <row r="358" spans="1:13" x14ac:dyDescent="0.25">
      <c r="A358" s="136">
        <v>562.35</v>
      </c>
      <c r="B358" s="3">
        <v>10.805</v>
      </c>
      <c r="C358" s="3">
        <v>9.3696666666666673</v>
      </c>
      <c r="D358" s="3">
        <v>6.1843333333333339</v>
      </c>
      <c r="E358" s="3">
        <v>7.3293333333333335</v>
      </c>
      <c r="F358" s="3">
        <v>12.444666666666668</v>
      </c>
      <c r="G358" s="3">
        <v>8.3426666666666662</v>
      </c>
      <c r="H358" s="3">
        <v>9.8979999999999997</v>
      </c>
      <c r="I358" s="3">
        <v>12.253</v>
      </c>
      <c r="J358" s="3">
        <v>9.2633333333333336</v>
      </c>
      <c r="K358" s="3">
        <v>10.089333333333332</v>
      </c>
      <c r="L358" s="3">
        <v>9.0166666666666657</v>
      </c>
      <c r="M358" s="3">
        <v>11.258333333333333</v>
      </c>
    </row>
    <row r="359" spans="1:13" x14ac:dyDescent="0.25">
      <c r="A359" s="136">
        <v>562.79999999999995</v>
      </c>
      <c r="B359" s="3">
        <v>10.725</v>
      </c>
      <c r="C359" s="3">
        <v>9.3103333333333342</v>
      </c>
      <c r="D359" s="3">
        <v>6.1346666666666669</v>
      </c>
      <c r="E359" s="3">
        <v>7.2813333333333334</v>
      </c>
      <c r="F359" s="3">
        <v>12.356333333333334</v>
      </c>
      <c r="G359" s="3">
        <v>8.2776666666666667</v>
      </c>
      <c r="H359" s="3">
        <v>9.8383333333333329</v>
      </c>
      <c r="I359" s="3">
        <v>12.172000000000002</v>
      </c>
      <c r="J359" s="3">
        <v>9.1859999999999999</v>
      </c>
      <c r="K359" s="3">
        <v>10.022333333333334</v>
      </c>
      <c r="L359" s="3">
        <v>8.9553333333333338</v>
      </c>
      <c r="M359" s="3">
        <v>11.184333333333333</v>
      </c>
    </row>
    <row r="360" spans="1:13" x14ac:dyDescent="0.25">
      <c r="A360" s="136">
        <v>563.25</v>
      </c>
      <c r="B360" s="3">
        <v>10.638</v>
      </c>
      <c r="C360" s="3">
        <v>9.2486666666666668</v>
      </c>
      <c r="D360" s="3">
        <v>6.0810000000000004</v>
      </c>
      <c r="E360" s="3">
        <v>7.2296666666666667</v>
      </c>
      <c r="F360" s="3">
        <v>12.263333333333334</v>
      </c>
      <c r="G360" s="3">
        <v>8.2093333333333334</v>
      </c>
      <c r="H360" s="3">
        <v>9.7756666666666678</v>
      </c>
      <c r="I360" s="3">
        <v>12.081333333333333</v>
      </c>
      <c r="J360" s="3">
        <v>9.1033333333333335</v>
      </c>
      <c r="K360" s="3">
        <v>9.9516666666666662</v>
      </c>
      <c r="L360" s="3">
        <v>8.8893333333333331</v>
      </c>
      <c r="M360" s="3">
        <v>11.107999999999999</v>
      </c>
    </row>
    <row r="361" spans="1:13" x14ac:dyDescent="0.25">
      <c r="A361" s="136">
        <v>563.70000000000005</v>
      </c>
      <c r="B361" s="3">
        <v>10.549666666666667</v>
      </c>
      <c r="C361" s="3">
        <v>9.1916666666666664</v>
      </c>
      <c r="D361" s="3">
        <v>6.0256666666666661</v>
      </c>
      <c r="E361" s="3">
        <v>7.181</v>
      </c>
      <c r="F361" s="3">
        <v>12.172666666666666</v>
      </c>
      <c r="G361" s="3">
        <v>8.1390000000000011</v>
      </c>
      <c r="H361" s="3">
        <v>9.711666666666666</v>
      </c>
      <c r="I361" s="3">
        <v>11.995333333333333</v>
      </c>
      <c r="J361" s="3">
        <v>9.0216666666666665</v>
      </c>
      <c r="K361" s="3">
        <v>9.8800000000000008</v>
      </c>
      <c r="L361" s="3">
        <v>8.822000000000001</v>
      </c>
      <c r="M361" s="3">
        <v>11.034333333333334</v>
      </c>
    </row>
    <row r="362" spans="1:13" x14ac:dyDescent="0.25">
      <c r="A362" s="136">
        <v>564.16</v>
      </c>
      <c r="B362" s="3">
        <v>10.459666666666667</v>
      </c>
      <c r="C362" s="3">
        <v>9.1270000000000007</v>
      </c>
      <c r="D362" s="3">
        <v>5.9646666666666661</v>
      </c>
      <c r="E362" s="3">
        <v>7.1236666666666659</v>
      </c>
      <c r="F362" s="3">
        <v>12.072333333333333</v>
      </c>
      <c r="G362" s="3">
        <v>8.0673333333333321</v>
      </c>
      <c r="H362" s="3">
        <v>9.6463333333333328</v>
      </c>
      <c r="I362" s="3">
        <v>11.906333333333334</v>
      </c>
      <c r="J362" s="3">
        <v>8.9326666666666661</v>
      </c>
      <c r="K362" s="3">
        <v>9.8036666666666665</v>
      </c>
      <c r="L362" s="3">
        <v>8.749666666666668</v>
      </c>
      <c r="M362" s="3">
        <v>10.958</v>
      </c>
    </row>
    <row r="363" spans="1:13" x14ac:dyDescent="0.25">
      <c r="A363" s="136">
        <v>564.61</v>
      </c>
      <c r="B363" s="3">
        <v>10.374666666666664</v>
      </c>
      <c r="C363" s="3">
        <v>9.0679999999999996</v>
      </c>
      <c r="D363" s="3">
        <v>5.9063333333333334</v>
      </c>
      <c r="E363" s="3">
        <v>7.07</v>
      </c>
      <c r="F363" s="3">
        <v>11.975999999999999</v>
      </c>
      <c r="G363" s="3">
        <v>7.9950000000000001</v>
      </c>
      <c r="H363" s="3">
        <v>9.5810000000000013</v>
      </c>
      <c r="I363" s="3">
        <v>11.814</v>
      </c>
      <c r="J363" s="3">
        <v>8.8450000000000006</v>
      </c>
      <c r="K363" s="3">
        <v>9.7266666666666666</v>
      </c>
      <c r="L363" s="3">
        <v>8.6803333333333317</v>
      </c>
      <c r="M363" s="3">
        <v>10.883333333333335</v>
      </c>
    </row>
    <row r="364" spans="1:13" x14ac:dyDescent="0.25">
      <c r="A364" s="136">
        <v>565.05999999999995</v>
      </c>
      <c r="B364" s="3">
        <v>10.283666666666667</v>
      </c>
      <c r="C364" s="3">
        <v>9.0070000000000014</v>
      </c>
      <c r="D364" s="3">
        <v>5.8486666666666665</v>
      </c>
      <c r="E364" s="3">
        <v>7.0163333333333329</v>
      </c>
      <c r="F364" s="3">
        <v>11.875999999999999</v>
      </c>
      <c r="G364" s="3">
        <v>7.9233333333333329</v>
      </c>
      <c r="H364" s="3">
        <v>9.5106666666666673</v>
      </c>
      <c r="I364" s="3">
        <v>11.718000000000002</v>
      </c>
      <c r="J364" s="3">
        <v>8.7536666666666676</v>
      </c>
      <c r="K364" s="3">
        <v>9.6440000000000001</v>
      </c>
      <c r="L364" s="3">
        <v>8.6109999999999989</v>
      </c>
      <c r="M364" s="3">
        <v>10.801333333333332</v>
      </c>
    </row>
    <row r="365" spans="1:13" x14ac:dyDescent="0.25">
      <c r="A365" s="136">
        <v>565.51</v>
      </c>
      <c r="B365" s="3">
        <v>10.189666666666668</v>
      </c>
      <c r="C365" s="3">
        <v>8.9439999999999991</v>
      </c>
      <c r="D365" s="3">
        <v>5.7866666666666662</v>
      </c>
      <c r="E365" s="3">
        <v>6.9600000000000009</v>
      </c>
      <c r="F365" s="3">
        <v>11.771000000000001</v>
      </c>
      <c r="G365" s="3">
        <v>7.8500000000000005</v>
      </c>
      <c r="H365" s="3">
        <v>9.4446666666666683</v>
      </c>
      <c r="I365" s="3">
        <v>11.618333333333334</v>
      </c>
      <c r="J365" s="3">
        <v>8.658666666666667</v>
      </c>
      <c r="K365" s="3">
        <v>9.564333333333332</v>
      </c>
      <c r="L365" s="3">
        <v>8.538666666666666</v>
      </c>
      <c r="M365" s="3">
        <v>10.716999999999999</v>
      </c>
    </row>
    <row r="366" spans="1:13" x14ac:dyDescent="0.25">
      <c r="A366" s="136">
        <v>565.96</v>
      </c>
      <c r="B366" s="3">
        <v>10.093333333333334</v>
      </c>
      <c r="C366" s="3">
        <v>8.8763333333333332</v>
      </c>
      <c r="D366" s="3">
        <v>5.7256666666666662</v>
      </c>
      <c r="E366" s="3">
        <v>6.8983333333333334</v>
      </c>
      <c r="F366" s="3">
        <v>11.664333333333333</v>
      </c>
      <c r="G366" s="3">
        <v>7.7703333333333333</v>
      </c>
      <c r="H366" s="3">
        <v>9.3716666666666679</v>
      </c>
      <c r="I366" s="3">
        <v>11.516333333333334</v>
      </c>
      <c r="J366" s="3">
        <v>8.5619999999999994</v>
      </c>
      <c r="K366" s="3">
        <v>9.4779999999999998</v>
      </c>
      <c r="L366" s="3">
        <v>8.4606666666666666</v>
      </c>
      <c r="M366" s="3">
        <v>10.627333333333333</v>
      </c>
    </row>
    <row r="367" spans="1:13" x14ac:dyDescent="0.25">
      <c r="A367" s="136">
        <v>566.41</v>
      </c>
      <c r="B367" s="3">
        <v>9.9943333333333317</v>
      </c>
      <c r="C367" s="3">
        <v>8.8070000000000004</v>
      </c>
      <c r="D367" s="3">
        <v>5.6619999999999999</v>
      </c>
      <c r="E367" s="3">
        <v>6.8363333333333332</v>
      </c>
      <c r="F367" s="3">
        <v>11.553333333333333</v>
      </c>
      <c r="G367" s="3">
        <v>7.6930000000000005</v>
      </c>
      <c r="H367" s="3">
        <v>9.2973333333333343</v>
      </c>
      <c r="I367" s="3">
        <v>11.414333333333332</v>
      </c>
      <c r="J367" s="3">
        <v>8.4636666666666667</v>
      </c>
      <c r="K367" s="3">
        <v>9.3906666666666663</v>
      </c>
      <c r="L367" s="3">
        <v>8.3866666666666667</v>
      </c>
      <c r="M367" s="3">
        <v>10.539</v>
      </c>
    </row>
    <row r="368" spans="1:13" x14ac:dyDescent="0.25">
      <c r="A368" s="136">
        <v>566.86</v>
      </c>
      <c r="B368" s="3">
        <v>9.8920000000000012</v>
      </c>
      <c r="C368" s="3">
        <v>8.7346666666666675</v>
      </c>
      <c r="D368" s="3">
        <v>5.5960000000000001</v>
      </c>
      <c r="E368" s="3">
        <v>6.7723333333333331</v>
      </c>
      <c r="F368" s="3">
        <v>11.439333333333332</v>
      </c>
      <c r="G368" s="3">
        <v>7.6126666666666658</v>
      </c>
      <c r="H368" s="3">
        <v>9.2183333333333337</v>
      </c>
      <c r="I368" s="3">
        <v>11.306666666666667</v>
      </c>
      <c r="J368" s="3">
        <v>8.3659999999999997</v>
      </c>
      <c r="K368" s="3">
        <v>9.3023333333333316</v>
      </c>
      <c r="L368" s="3">
        <v>8.3063333333333329</v>
      </c>
      <c r="M368" s="3">
        <v>10.447999999999999</v>
      </c>
    </row>
    <row r="369" spans="1:13" x14ac:dyDescent="0.25">
      <c r="A369" s="136">
        <v>567.30999999999995</v>
      </c>
      <c r="B369" s="3">
        <v>9.788333333333334</v>
      </c>
      <c r="C369" s="3">
        <v>8.6653333333333329</v>
      </c>
      <c r="D369" s="3">
        <v>5.530333333333334</v>
      </c>
      <c r="E369" s="3">
        <v>6.7093333333333334</v>
      </c>
      <c r="F369" s="3">
        <v>11.326000000000001</v>
      </c>
      <c r="G369" s="3">
        <v>7.5296666666666665</v>
      </c>
      <c r="H369" s="3">
        <v>9.1433333333333326</v>
      </c>
      <c r="I369" s="3">
        <v>11.199666666666666</v>
      </c>
      <c r="J369" s="3">
        <v>8.2666666666666657</v>
      </c>
      <c r="K369" s="3">
        <v>9.206333333333335</v>
      </c>
      <c r="L369" s="3">
        <v>8.2283333333333335</v>
      </c>
      <c r="M369" s="3">
        <v>10.353333333333332</v>
      </c>
    </row>
    <row r="370" spans="1:13" x14ac:dyDescent="0.25">
      <c r="A370" s="136">
        <v>567.76</v>
      </c>
      <c r="B370" s="3">
        <v>9.6880000000000006</v>
      </c>
      <c r="C370" s="3">
        <v>8.5969999999999995</v>
      </c>
      <c r="D370" s="3">
        <v>5.4656666666666665</v>
      </c>
      <c r="E370" s="3">
        <v>6.6483333333333334</v>
      </c>
      <c r="F370" s="3">
        <v>11.212000000000002</v>
      </c>
      <c r="G370" s="3">
        <v>7.4530000000000003</v>
      </c>
      <c r="H370" s="3">
        <v>9.0683333333333334</v>
      </c>
      <c r="I370" s="3">
        <v>11.092999999999998</v>
      </c>
      <c r="J370" s="3">
        <v>8.1660000000000021</v>
      </c>
      <c r="K370" s="3">
        <v>9.1163333333333352</v>
      </c>
      <c r="L370" s="3">
        <v>8.1496666666666666</v>
      </c>
      <c r="M370" s="3">
        <v>10.262</v>
      </c>
    </row>
    <row r="371" spans="1:13" x14ac:dyDescent="0.25">
      <c r="A371" s="136">
        <v>568.21</v>
      </c>
      <c r="B371" s="3">
        <v>9.586333333333334</v>
      </c>
      <c r="C371" s="3">
        <v>8.5299999999999994</v>
      </c>
      <c r="D371" s="3">
        <v>5.3970000000000011</v>
      </c>
      <c r="E371" s="3">
        <v>6.5856666666666657</v>
      </c>
      <c r="F371" s="3">
        <v>11.095333333333334</v>
      </c>
      <c r="G371" s="3">
        <v>7.3730000000000002</v>
      </c>
      <c r="H371" s="3">
        <v>8.9943333333333335</v>
      </c>
      <c r="I371" s="3">
        <v>10.987333333333334</v>
      </c>
      <c r="J371" s="3">
        <v>8.0669999999999984</v>
      </c>
      <c r="K371" s="3">
        <v>9.0219999999999985</v>
      </c>
      <c r="L371" s="3">
        <v>8.0736666666666661</v>
      </c>
      <c r="M371" s="3">
        <v>10.17</v>
      </c>
    </row>
    <row r="372" spans="1:13" x14ac:dyDescent="0.25">
      <c r="A372" s="136">
        <v>568.66</v>
      </c>
      <c r="B372" s="3">
        <v>9.4846666666666657</v>
      </c>
      <c r="C372" s="3">
        <v>8.4603333333333328</v>
      </c>
      <c r="D372" s="3">
        <v>5.3303333333333329</v>
      </c>
      <c r="E372" s="3">
        <v>6.5223333333333331</v>
      </c>
      <c r="F372" s="3">
        <v>10.979666666666667</v>
      </c>
      <c r="G372" s="3">
        <v>7.2913333333333332</v>
      </c>
      <c r="H372" s="3">
        <v>8.9169999999999998</v>
      </c>
      <c r="I372" s="3">
        <v>10.881</v>
      </c>
      <c r="J372" s="3">
        <v>7.9653333333333336</v>
      </c>
      <c r="K372" s="3">
        <v>8.9283333333333328</v>
      </c>
      <c r="L372" s="3">
        <v>7.992</v>
      </c>
      <c r="M372" s="3">
        <v>10.074333333333334</v>
      </c>
    </row>
    <row r="373" spans="1:13" x14ac:dyDescent="0.25">
      <c r="A373" s="136">
        <v>569.11</v>
      </c>
      <c r="B373" s="3">
        <v>9.3763333333333332</v>
      </c>
      <c r="C373" s="3">
        <v>8.3856666666666673</v>
      </c>
      <c r="D373" s="3">
        <v>5.2603333333333335</v>
      </c>
      <c r="E373" s="3">
        <v>6.455000000000001</v>
      </c>
      <c r="F373" s="3">
        <v>10.860666666666667</v>
      </c>
      <c r="G373" s="3">
        <v>7.2020000000000008</v>
      </c>
      <c r="H373" s="3">
        <v>8.8393333333333342</v>
      </c>
      <c r="I373" s="3">
        <v>10.769</v>
      </c>
      <c r="J373" s="3">
        <v>7.8609999999999998</v>
      </c>
      <c r="K373" s="3">
        <v>8.83</v>
      </c>
      <c r="L373" s="3">
        <v>7.907</v>
      </c>
      <c r="M373" s="3">
        <v>9.9763333333333346</v>
      </c>
    </row>
    <row r="374" spans="1:13" x14ac:dyDescent="0.25">
      <c r="A374" s="136">
        <v>569.55999999999995</v>
      </c>
      <c r="B374" s="3">
        <v>9.2720000000000002</v>
      </c>
      <c r="C374" s="3">
        <v>8.3153333333333332</v>
      </c>
      <c r="D374" s="3">
        <v>5.192333333333333</v>
      </c>
      <c r="E374" s="3">
        <v>6.3916666666666657</v>
      </c>
      <c r="F374" s="3">
        <v>10.744999999999999</v>
      </c>
      <c r="G374" s="3">
        <v>7.1206666666666658</v>
      </c>
      <c r="H374" s="3">
        <v>8.7646666666666668</v>
      </c>
      <c r="I374" s="3">
        <v>10.662000000000001</v>
      </c>
      <c r="J374" s="3">
        <v>7.7560000000000002</v>
      </c>
      <c r="K374" s="3">
        <v>8.7329999999999988</v>
      </c>
      <c r="L374" s="3">
        <v>7.8270000000000008</v>
      </c>
      <c r="M374" s="3">
        <v>9.8806666666666683</v>
      </c>
    </row>
    <row r="375" spans="1:13" x14ac:dyDescent="0.25">
      <c r="A375" s="136">
        <v>570.01</v>
      </c>
      <c r="B375" s="3">
        <v>9.1653333333333347</v>
      </c>
      <c r="C375" s="3">
        <v>8.245333333333333</v>
      </c>
      <c r="D375" s="3">
        <v>5.1233333333333331</v>
      </c>
      <c r="E375" s="3">
        <v>6.3276666666666666</v>
      </c>
      <c r="F375" s="3">
        <v>10.629333333333333</v>
      </c>
      <c r="G375" s="3">
        <v>7.0339999999999998</v>
      </c>
      <c r="H375" s="3">
        <v>8.6869999999999994</v>
      </c>
      <c r="I375" s="3">
        <v>10.549999999999999</v>
      </c>
      <c r="J375" s="3">
        <v>7.6476666666666668</v>
      </c>
      <c r="K375" s="3">
        <v>8.6369999999999987</v>
      </c>
      <c r="L375" s="3">
        <v>7.7476666666666674</v>
      </c>
      <c r="M375" s="3">
        <v>9.7809999999999988</v>
      </c>
    </row>
    <row r="376" spans="1:13" x14ac:dyDescent="0.25">
      <c r="A376" s="136">
        <v>570.46</v>
      </c>
      <c r="B376" s="3">
        <v>9.0556666666666654</v>
      </c>
      <c r="C376" s="3">
        <v>8.1716666666666669</v>
      </c>
      <c r="D376" s="3">
        <v>5.0540000000000003</v>
      </c>
      <c r="E376" s="3">
        <v>6.261333333333333</v>
      </c>
      <c r="F376" s="3">
        <v>10.509666666666666</v>
      </c>
      <c r="G376" s="3">
        <v>6.9473333333333329</v>
      </c>
      <c r="H376" s="3">
        <v>8.6116666666666664</v>
      </c>
      <c r="I376" s="3">
        <v>10.438000000000001</v>
      </c>
      <c r="J376" s="3">
        <v>7.5413333333333341</v>
      </c>
      <c r="K376" s="3">
        <v>8.5410000000000004</v>
      </c>
      <c r="L376" s="3">
        <v>7.6619999999999999</v>
      </c>
      <c r="M376" s="3">
        <v>9.685666666666668</v>
      </c>
    </row>
    <row r="377" spans="1:13" x14ac:dyDescent="0.25">
      <c r="A377" s="136">
        <v>570.91</v>
      </c>
      <c r="B377" s="3">
        <v>8.9516666666666662</v>
      </c>
      <c r="C377" s="3">
        <v>8.1049999999999986</v>
      </c>
      <c r="D377" s="3">
        <v>4.9876666666666667</v>
      </c>
      <c r="E377" s="3">
        <v>6.1996666666666664</v>
      </c>
      <c r="F377" s="3">
        <v>10.393333333333333</v>
      </c>
      <c r="G377" s="3">
        <v>6.862333333333333</v>
      </c>
      <c r="H377" s="3">
        <v>8.5410000000000004</v>
      </c>
      <c r="I377" s="3">
        <v>10.332333333333333</v>
      </c>
      <c r="J377" s="3">
        <v>7.4356666666666662</v>
      </c>
      <c r="K377" s="3">
        <v>8.4436666666666671</v>
      </c>
      <c r="L377" s="3">
        <v>7.5830000000000011</v>
      </c>
      <c r="M377" s="3">
        <v>9.5893333333333342</v>
      </c>
    </row>
    <row r="378" spans="1:13" x14ac:dyDescent="0.25">
      <c r="A378" s="136">
        <v>571.36</v>
      </c>
      <c r="B378" s="3">
        <v>8.8450000000000006</v>
      </c>
      <c r="C378" s="3">
        <v>8.032</v>
      </c>
      <c r="D378" s="3">
        <v>4.9196666666666671</v>
      </c>
      <c r="E378" s="3">
        <v>6.1303333333333327</v>
      </c>
      <c r="F378" s="3">
        <v>10.275</v>
      </c>
      <c r="G378" s="3">
        <v>6.7796666666666665</v>
      </c>
      <c r="H378" s="3">
        <v>8.4640000000000004</v>
      </c>
      <c r="I378" s="3">
        <v>10.227333333333334</v>
      </c>
      <c r="J378" s="3">
        <v>7.3309999999999995</v>
      </c>
      <c r="K378" s="3">
        <v>8.3469999999999995</v>
      </c>
      <c r="L378" s="3">
        <v>7.5019999999999998</v>
      </c>
      <c r="M378" s="3">
        <v>9.490333333333334</v>
      </c>
    </row>
    <row r="379" spans="1:13" x14ac:dyDescent="0.25">
      <c r="A379" s="136">
        <v>571.80999999999995</v>
      </c>
      <c r="B379" s="3">
        <v>8.7433333333333341</v>
      </c>
      <c r="C379" s="3">
        <v>7.9673333333333334</v>
      </c>
      <c r="D379" s="3">
        <v>4.8573333333333331</v>
      </c>
      <c r="E379" s="3">
        <v>6.0676666666666668</v>
      </c>
      <c r="F379" s="3">
        <v>10.159333333333333</v>
      </c>
      <c r="G379" s="3">
        <v>6.6990000000000007</v>
      </c>
      <c r="H379" s="3">
        <v>8.3983333333333334</v>
      </c>
      <c r="I379" s="3">
        <v>10.122666666666667</v>
      </c>
      <c r="J379" s="3">
        <v>7.2293333333333329</v>
      </c>
      <c r="K379" s="3">
        <v>8.254666666666667</v>
      </c>
      <c r="L379" s="3">
        <v>7.4273333333333333</v>
      </c>
      <c r="M379" s="3">
        <v>9.3983333333333334</v>
      </c>
    </row>
    <row r="380" spans="1:13" x14ac:dyDescent="0.25">
      <c r="A380" s="136">
        <v>572.26</v>
      </c>
      <c r="B380" s="3">
        <v>8.6403333333333325</v>
      </c>
      <c r="C380" s="3">
        <v>7.899333333333332</v>
      </c>
      <c r="D380" s="3">
        <v>4.7893333333333326</v>
      </c>
      <c r="E380" s="3">
        <v>6.0036666666666667</v>
      </c>
      <c r="F380" s="3">
        <v>10.041333333333334</v>
      </c>
      <c r="G380" s="3">
        <v>6.6186666666666669</v>
      </c>
      <c r="H380" s="3">
        <v>8.3246666666666673</v>
      </c>
      <c r="I380" s="3">
        <v>10.015666666666666</v>
      </c>
      <c r="J380" s="3">
        <v>7.1246666666666663</v>
      </c>
      <c r="K380" s="3">
        <v>8.1566666666666681</v>
      </c>
      <c r="L380" s="3">
        <v>7.3460000000000001</v>
      </c>
      <c r="M380" s="3">
        <v>9.3023333333333333</v>
      </c>
    </row>
    <row r="381" spans="1:13" x14ac:dyDescent="0.25">
      <c r="A381" s="136">
        <v>572.71</v>
      </c>
      <c r="B381" s="3">
        <v>8.5406666666666666</v>
      </c>
      <c r="C381" s="3">
        <v>7.8356666666666674</v>
      </c>
      <c r="D381" s="3">
        <v>4.7250000000000005</v>
      </c>
      <c r="E381" s="3">
        <v>5.9403333333333324</v>
      </c>
      <c r="F381" s="3">
        <v>9.9306666666666672</v>
      </c>
      <c r="G381" s="3">
        <v>6.5390000000000006</v>
      </c>
      <c r="H381" s="3">
        <v>8.2543333333333333</v>
      </c>
      <c r="I381" s="3">
        <v>9.9129999999999985</v>
      </c>
      <c r="J381" s="3">
        <v>7.0246666666666657</v>
      </c>
      <c r="K381" s="3">
        <v>8.0596666666666668</v>
      </c>
      <c r="L381" s="3">
        <v>7.2686666666666655</v>
      </c>
      <c r="M381" s="3">
        <v>9.2100000000000009</v>
      </c>
    </row>
    <row r="382" spans="1:13" x14ac:dyDescent="0.25">
      <c r="A382" s="136">
        <v>573.16</v>
      </c>
      <c r="B382" s="3">
        <v>8.4426666666666677</v>
      </c>
      <c r="C382" s="3">
        <v>7.7666666666666666</v>
      </c>
      <c r="D382" s="3">
        <v>4.6580000000000004</v>
      </c>
      <c r="E382" s="3">
        <v>5.8769999999999998</v>
      </c>
      <c r="F382" s="3">
        <v>9.8146666666666675</v>
      </c>
      <c r="G382" s="3">
        <v>6.4603333333333337</v>
      </c>
      <c r="H382" s="3">
        <v>8.1806666666666654</v>
      </c>
      <c r="I382" s="3">
        <v>9.8083333333333318</v>
      </c>
      <c r="J382" s="3">
        <v>6.9239999999999995</v>
      </c>
      <c r="K382" s="3">
        <v>7.9643333333333333</v>
      </c>
      <c r="L382" s="3">
        <v>7.1909999999999998</v>
      </c>
      <c r="M382" s="3">
        <v>9.1109999999999989</v>
      </c>
    </row>
    <row r="383" spans="1:13" x14ac:dyDescent="0.25">
      <c r="A383" s="136">
        <v>573.61</v>
      </c>
      <c r="B383" s="3">
        <v>8.346333333333332</v>
      </c>
      <c r="C383" s="3">
        <v>7.7043333333333335</v>
      </c>
      <c r="D383" s="3">
        <v>4.5996666666666668</v>
      </c>
      <c r="E383" s="3">
        <v>5.8193333333333328</v>
      </c>
      <c r="F383" s="3">
        <v>9.7053333333333338</v>
      </c>
      <c r="G383" s="3">
        <v>6.383</v>
      </c>
      <c r="H383" s="3">
        <v>8.1079999999999988</v>
      </c>
      <c r="I383" s="3">
        <v>9.7100000000000009</v>
      </c>
      <c r="J383" s="3">
        <v>6.8256666666666668</v>
      </c>
      <c r="K383" s="3">
        <v>7.87</v>
      </c>
      <c r="L383" s="3">
        <v>7.1203333333333338</v>
      </c>
      <c r="M383" s="3">
        <v>9.0176666666666669</v>
      </c>
    </row>
    <row r="384" spans="1:13" x14ac:dyDescent="0.25">
      <c r="A384" s="136">
        <v>574.05999999999995</v>
      </c>
      <c r="B384" s="3">
        <v>8.2476666666666674</v>
      </c>
      <c r="C384" s="3">
        <v>7.6426666666666669</v>
      </c>
      <c r="D384" s="3">
        <v>4.5403333333333338</v>
      </c>
      <c r="E384" s="3">
        <v>5.7586666666666675</v>
      </c>
      <c r="F384" s="3">
        <v>9.597666666666667</v>
      </c>
      <c r="G384" s="3">
        <v>6.306</v>
      </c>
      <c r="H384" s="3">
        <v>8.0376666666666665</v>
      </c>
      <c r="I384" s="3">
        <v>9.6093333333333337</v>
      </c>
      <c r="J384" s="3">
        <v>6.7303333333333333</v>
      </c>
      <c r="K384" s="3">
        <v>7.7770000000000001</v>
      </c>
      <c r="L384" s="3">
        <v>7.0466666666666669</v>
      </c>
      <c r="M384" s="3">
        <v>8.9233333333333338</v>
      </c>
    </row>
    <row r="385" spans="1:13" x14ac:dyDescent="0.25">
      <c r="A385" s="136">
        <v>574.51</v>
      </c>
      <c r="B385" s="3">
        <v>8.1556666666666668</v>
      </c>
      <c r="C385" s="3">
        <v>7.5813333333333333</v>
      </c>
      <c r="D385" s="3">
        <v>4.4816666666666665</v>
      </c>
      <c r="E385" s="3">
        <v>5.6996666666666655</v>
      </c>
      <c r="F385" s="3">
        <v>9.4919999999999991</v>
      </c>
      <c r="G385" s="3">
        <v>6.230999999999999</v>
      </c>
      <c r="H385" s="3">
        <v>7.9739999999999993</v>
      </c>
      <c r="I385" s="3">
        <v>9.5116666666666649</v>
      </c>
      <c r="J385" s="3">
        <v>6.6403333333333334</v>
      </c>
      <c r="K385" s="3">
        <v>7.6909999999999998</v>
      </c>
      <c r="L385" s="3">
        <v>6.9766666666666666</v>
      </c>
      <c r="M385" s="3">
        <v>8.836666666666666</v>
      </c>
    </row>
    <row r="386" spans="1:13" x14ac:dyDescent="0.25">
      <c r="A386" s="136">
        <v>574.96</v>
      </c>
      <c r="B386" s="3">
        <v>8.0616666666666674</v>
      </c>
      <c r="C386" s="3">
        <v>7.5203333333333333</v>
      </c>
      <c r="D386" s="3">
        <v>4.4233333333333329</v>
      </c>
      <c r="E386" s="3">
        <v>5.6423333333333332</v>
      </c>
      <c r="F386" s="3">
        <v>9.3890000000000011</v>
      </c>
      <c r="G386" s="3">
        <v>6.155333333333334</v>
      </c>
      <c r="H386" s="3">
        <v>7.9066666666666672</v>
      </c>
      <c r="I386" s="3">
        <v>9.4193333333333324</v>
      </c>
      <c r="J386" s="3">
        <v>6.549666666666667</v>
      </c>
      <c r="K386" s="3">
        <v>7.5996666666666668</v>
      </c>
      <c r="L386" s="3">
        <v>6.9093333333333335</v>
      </c>
      <c r="M386" s="3">
        <v>8.7490000000000006</v>
      </c>
    </row>
    <row r="387" spans="1:13" x14ac:dyDescent="0.25">
      <c r="A387" s="136">
        <v>575.41</v>
      </c>
      <c r="B387" s="3">
        <v>7.9709999999999992</v>
      </c>
      <c r="C387" s="3">
        <v>7.4633333333333338</v>
      </c>
      <c r="D387" s="3">
        <v>4.3653333333333331</v>
      </c>
      <c r="E387" s="3">
        <v>5.5883333333333338</v>
      </c>
      <c r="F387" s="3">
        <v>9.288333333333334</v>
      </c>
      <c r="G387" s="3">
        <v>6.0840000000000005</v>
      </c>
      <c r="H387" s="3">
        <v>7.8426666666666671</v>
      </c>
      <c r="I387" s="3">
        <v>9.3256666666666685</v>
      </c>
      <c r="J387" s="3">
        <v>6.4596666666666662</v>
      </c>
      <c r="K387" s="3">
        <v>7.5130000000000008</v>
      </c>
      <c r="L387" s="3">
        <v>6.844333333333334</v>
      </c>
      <c r="M387" s="3">
        <v>8.6629999999999985</v>
      </c>
    </row>
    <row r="388" spans="1:13" x14ac:dyDescent="0.25">
      <c r="A388" s="136">
        <v>575.86</v>
      </c>
      <c r="B388" s="3">
        <v>7.8836666666666666</v>
      </c>
      <c r="C388" s="3">
        <v>7.4106666666666676</v>
      </c>
      <c r="D388" s="3">
        <v>4.3113333333333337</v>
      </c>
      <c r="E388" s="3">
        <v>5.5343333333333327</v>
      </c>
      <c r="F388" s="3">
        <v>9.1896666666666675</v>
      </c>
      <c r="G388" s="3">
        <v>6.0136666666666665</v>
      </c>
      <c r="H388" s="3">
        <v>7.7809999999999997</v>
      </c>
      <c r="I388" s="3">
        <v>9.2383333333333333</v>
      </c>
      <c r="J388" s="3">
        <v>6.3730000000000002</v>
      </c>
      <c r="K388" s="3">
        <v>7.43</v>
      </c>
      <c r="L388" s="3">
        <v>6.7813333333333334</v>
      </c>
      <c r="M388" s="3">
        <v>8.5783333333333331</v>
      </c>
    </row>
    <row r="389" spans="1:13" x14ac:dyDescent="0.25">
      <c r="A389" s="136">
        <v>576.30999999999995</v>
      </c>
      <c r="B389" s="3">
        <v>7.7986666666666666</v>
      </c>
      <c r="C389" s="3">
        <v>7.3596666666666666</v>
      </c>
      <c r="D389" s="3">
        <v>4.2569999999999997</v>
      </c>
      <c r="E389" s="3">
        <v>5.4836666666666671</v>
      </c>
      <c r="F389" s="3">
        <v>9.0960000000000001</v>
      </c>
      <c r="G389" s="3">
        <v>5.9470000000000001</v>
      </c>
      <c r="H389" s="3">
        <v>7.7250000000000005</v>
      </c>
      <c r="I389" s="3">
        <v>9.1526666666666667</v>
      </c>
      <c r="J389" s="3">
        <v>6.2896666666666663</v>
      </c>
      <c r="K389" s="3">
        <v>7.3476666666666661</v>
      </c>
      <c r="L389" s="3">
        <v>6.719333333333334</v>
      </c>
      <c r="M389" s="3">
        <v>8.495333333333333</v>
      </c>
    </row>
    <row r="390" spans="1:13" x14ac:dyDescent="0.25">
      <c r="A390" s="136">
        <v>576.76</v>
      </c>
      <c r="B390" s="3">
        <v>7.7149999999999999</v>
      </c>
      <c r="C390" s="3">
        <v>7.3096666666666676</v>
      </c>
      <c r="D390" s="3">
        <v>4.2056666666666667</v>
      </c>
      <c r="E390" s="3">
        <v>5.4336666666666664</v>
      </c>
      <c r="F390" s="3">
        <v>9.0023333333333344</v>
      </c>
      <c r="G390" s="3">
        <v>5.883</v>
      </c>
      <c r="H390" s="3">
        <v>7.668333333333333</v>
      </c>
      <c r="I390" s="3">
        <v>9.0723333333333347</v>
      </c>
      <c r="J390" s="3">
        <v>6.2093333333333334</v>
      </c>
      <c r="K390" s="3">
        <v>7.2716666666666656</v>
      </c>
      <c r="L390" s="3">
        <v>6.6573333333333338</v>
      </c>
      <c r="M390" s="3">
        <v>8.4183333333333348</v>
      </c>
    </row>
    <row r="391" spans="1:13" x14ac:dyDescent="0.25">
      <c r="A391" s="136">
        <v>577.21</v>
      </c>
      <c r="B391" s="3">
        <v>7.6313333333333331</v>
      </c>
      <c r="C391" s="3">
        <v>7.2546666666666662</v>
      </c>
      <c r="D391" s="3">
        <v>4.1520000000000001</v>
      </c>
      <c r="E391" s="3">
        <v>5.38</v>
      </c>
      <c r="F391" s="3">
        <v>8.908666666666667</v>
      </c>
      <c r="G391" s="3">
        <v>5.8186666666666662</v>
      </c>
      <c r="H391" s="3">
        <v>7.6069999999999993</v>
      </c>
      <c r="I391" s="3">
        <v>8.99</v>
      </c>
      <c r="J391" s="3">
        <v>6.1253333333333337</v>
      </c>
      <c r="K391" s="3">
        <v>7.1916666666666664</v>
      </c>
      <c r="L391" s="3">
        <v>6.5963333333333329</v>
      </c>
      <c r="M391" s="3">
        <v>8.3353333333333328</v>
      </c>
    </row>
    <row r="392" spans="1:13" x14ac:dyDescent="0.25">
      <c r="A392" s="136">
        <v>577.66</v>
      </c>
      <c r="B392" s="3">
        <v>7.55</v>
      </c>
      <c r="C392" s="3">
        <v>7.2023333333333328</v>
      </c>
      <c r="D392" s="3">
        <v>4.1043333333333329</v>
      </c>
      <c r="E392" s="3">
        <v>5.331666666666667</v>
      </c>
      <c r="F392" s="3">
        <v>8.820666666666666</v>
      </c>
      <c r="G392" s="3">
        <v>5.7553333333333327</v>
      </c>
      <c r="H392" s="3">
        <v>7.5523333333333333</v>
      </c>
      <c r="I392" s="3">
        <v>8.9079999999999995</v>
      </c>
      <c r="J392" s="3">
        <v>6.0483333333333329</v>
      </c>
      <c r="K392" s="3">
        <v>7.1173333333333337</v>
      </c>
      <c r="L392" s="3">
        <v>6.5343333333333335</v>
      </c>
      <c r="M392" s="3">
        <v>8.2589999999999986</v>
      </c>
    </row>
    <row r="393" spans="1:13" x14ac:dyDescent="0.25">
      <c r="A393" s="136">
        <v>578.11</v>
      </c>
      <c r="B393" s="3">
        <v>7.4766666666666666</v>
      </c>
      <c r="C393" s="3">
        <v>7.1566666666666663</v>
      </c>
      <c r="D393" s="3">
        <v>4.0583333333333327</v>
      </c>
      <c r="E393" s="3">
        <v>5.2849999999999993</v>
      </c>
      <c r="F393" s="3">
        <v>8.7350000000000012</v>
      </c>
      <c r="G393" s="3">
        <v>5.6956666666666669</v>
      </c>
      <c r="H393" s="3">
        <v>7.5019999999999998</v>
      </c>
      <c r="I393" s="3">
        <v>8.8336666666666677</v>
      </c>
      <c r="J393" s="3">
        <v>5.972999999999999</v>
      </c>
      <c r="K393" s="3">
        <v>7.0466666666666669</v>
      </c>
      <c r="L393" s="3">
        <v>6.4789999999999992</v>
      </c>
      <c r="M393" s="3">
        <v>8.1866666666666674</v>
      </c>
    </row>
    <row r="394" spans="1:13" x14ac:dyDescent="0.25">
      <c r="A394" s="136">
        <v>578.55999999999995</v>
      </c>
      <c r="B394" s="3">
        <v>7.4050000000000002</v>
      </c>
      <c r="C394" s="3">
        <v>7.1146666666666656</v>
      </c>
      <c r="D394" s="3">
        <v>4.0156666666666672</v>
      </c>
      <c r="E394" s="3">
        <v>5.2443333333333326</v>
      </c>
      <c r="F394" s="3">
        <v>8.6516666666666673</v>
      </c>
      <c r="G394" s="3">
        <v>5.6423333333333332</v>
      </c>
      <c r="H394" s="3">
        <v>7.4529999999999994</v>
      </c>
      <c r="I394" s="3">
        <v>8.7609999999999992</v>
      </c>
      <c r="J394" s="3">
        <v>5.9013333333333335</v>
      </c>
      <c r="K394" s="3">
        <v>6.976</v>
      </c>
      <c r="L394" s="3">
        <v>6.4279999999999999</v>
      </c>
      <c r="M394" s="3">
        <v>8.1143333333333345</v>
      </c>
    </row>
    <row r="395" spans="1:13" x14ac:dyDescent="0.25">
      <c r="A395" s="136">
        <v>579.01</v>
      </c>
      <c r="B395" s="3">
        <v>7.3376666666666663</v>
      </c>
      <c r="C395" s="3">
        <v>7.0743333333333345</v>
      </c>
      <c r="D395" s="3">
        <v>3.9750000000000001</v>
      </c>
      <c r="E395" s="3">
        <v>5.2050000000000001</v>
      </c>
      <c r="F395" s="3">
        <v>8.5733333333333324</v>
      </c>
      <c r="G395" s="3">
        <v>5.5889999999999995</v>
      </c>
      <c r="H395" s="3">
        <v>7.4066666666666663</v>
      </c>
      <c r="I395" s="3">
        <v>8.689333333333332</v>
      </c>
      <c r="J395" s="3">
        <v>5.8369999999999997</v>
      </c>
      <c r="K395" s="3">
        <v>6.911999999999999</v>
      </c>
      <c r="L395" s="3">
        <v>6.3786666666666667</v>
      </c>
      <c r="M395" s="3">
        <v>8.0463333333333313</v>
      </c>
    </row>
    <row r="396" spans="1:13" x14ac:dyDescent="0.25">
      <c r="A396" s="136">
        <v>579.45000000000005</v>
      </c>
      <c r="B396" s="3">
        <v>7.27</v>
      </c>
      <c r="C396" s="3">
        <v>7.0316666666666663</v>
      </c>
      <c r="D396" s="3">
        <v>3.9316666666666666</v>
      </c>
      <c r="E396" s="3">
        <v>5.1643333333333334</v>
      </c>
      <c r="F396" s="3">
        <v>8.4916666666666671</v>
      </c>
      <c r="G396" s="3">
        <v>5.5356666666666667</v>
      </c>
      <c r="H396" s="3">
        <v>7.3576666666666668</v>
      </c>
      <c r="I396" s="3">
        <v>8.6199999999999992</v>
      </c>
      <c r="J396" s="3">
        <v>5.7733333333333334</v>
      </c>
      <c r="K396" s="3">
        <v>6.8460000000000001</v>
      </c>
      <c r="L396" s="3">
        <v>6.3273333333333328</v>
      </c>
      <c r="M396" s="3">
        <v>7.9780000000000006</v>
      </c>
    </row>
    <row r="397" spans="1:13" x14ac:dyDescent="0.25">
      <c r="A397" s="136">
        <v>579.9</v>
      </c>
      <c r="B397" s="3">
        <v>7.2070000000000007</v>
      </c>
      <c r="C397" s="3">
        <v>6.9946666666666673</v>
      </c>
      <c r="D397" s="3">
        <v>3.8933333333333331</v>
      </c>
      <c r="E397" s="3">
        <v>5.1276666666666664</v>
      </c>
      <c r="F397" s="3">
        <v>8.4146666666666672</v>
      </c>
      <c r="G397" s="3">
        <v>5.4883333333333324</v>
      </c>
      <c r="H397" s="3">
        <v>7.3093333333333321</v>
      </c>
      <c r="I397" s="3">
        <v>8.5540000000000003</v>
      </c>
      <c r="J397" s="3">
        <v>5.7086666666666659</v>
      </c>
      <c r="K397" s="3">
        <v>6.7836666666666661</v>
      </c>
      <c r="L397" s="3">
        <v>6.280666666666666</v>
      </c>
      <c r="M397" s="3">
        <v>7.915</v>
      </c>
    </row>
    <row r="398" spans="1:13" x14ac:dyDescent="0.25">
      <c r="A398" s="136">
        <v>580.35</v>
      </c>
      <c r="B398" s="3">
        <v>7.1410000000000009</v>
      </c>
      <c r="C398" s="3">
        <v>6.9549999999999992</v>
      </c>
      <c r="D398" s="3">
        <v>3.8536666666666668</v>
      </c>
      <c r="E398" s="3">
        <v>5.0886666666666667</v>
      </c>
      <c r="F398" s="3">
        <v>8.3433333333333337</v>
      </c>
      <c r="G398" s="3">
        <v>5.437333333333334</v>
      </c>
      <c r="H398" s="3">
        <v>7.2620000000000005</v>
      </c>
      <c r="I398" s="3">
        <v>8.4836666666666662</v>
      </c>
      <c r="J398" s="3">
        <v>5.6456666666666671</v>
      </c>
      <c r="K398" s="3">
        <v>6.7223333333333324</v>
      </c>
      <c r="L398" s="3">
        <v>6.2326666666666668</v>
      </c>
      <c r="M398" s="3">
        <v>7.8500000000000005</v>
      </c>
    </row>
    <row r="399" spans="1:13" x14ac:dyDescent="0.25">
      <c r="A399" s="136">
        <v>580.79999999999995</v>
      </c>
      <c r="B399" s="3">
        <v>7.0793333333333335</v>
      </c>
      <c r="C399" s="3">
        <v>6.9193333333333333</v>
      </c>
      <c r="D399" s="3">
        <v>3.8149999999999999</v>
      </c>
      <c r="E399" s="3">
        <v>5.0549999999999997</v>
      </c>
      <c r="F399" s="3">
        <v>8.2760000000000016</v>
      </c>
      <c r="G399" s="3">
        <v>5.3913333333333329</v>
      </c>
      <c r="H399" s="3">
        <v>7.2203333333333335</v>
      </c>
      <c r="I399" s="3">
        <v>8.4179999999999993</v>
      </c>
      <c r="J399" s="3">
        <v>5.5863333333333332</v>
      </c>
      <c r="K399" s="3">
        <v>6.6640000000000006</v>
      </c>
      <c r="L399" s="3">
        <v>6.1870000000000003</v>
      </c>
      <c r="M399" s="3">
        <v>7.7903333333333329</v>
      </c>
    </row>
    <row r="400" spans="1:13" x14ac:dyDescent="0.25">
      <c r="A400" s="136">
        <v>581.25</v>
      </c>
      <c r="B400" s="3">
        <v>7.0209999999999999</v>
      </c>
      <c r="C400" s="3">
        <v>6.8813333333333331</v>
      </c>
      <c r="D400" s="3">
        <v>3.7773333333333334</v>
      </c>
      <c r="E400" s="3">
        <v>5.0146666666666668</v>
      </c>
      <c r="F400" s="3">
        <v>8.206999999999999</v>
      </c>
      <c r="G400" s="3">
        <v>5.3456666666666663</v>
      </c>
      <c r="H400" s="3">
        <v>7.1753333333333336</v>
      </c>
      <c r="I400" s="3">
        <v>8.3573333333333331</v>
      </c>
      <c r="J400" s="3">
        <v>5.5249999999999995</v>
      </c>
      <c r="K400" s="3">
        <v>6.6033333333333326</v>
      </c>
      <c r="L400" s="3">
        <v>6.1383333333333328</v>
      </c>
      <c r="M400" s="3">
        <v>7.7333333333333334</v>
      </c>
    </row>
    <row r="401" spans="1:13" x14ac:dyDescent="0.25">
      <c r="A401" s="136">
        <v>581.70000000000005</v>
      </c>
      <c r="B401" s="3">
        <v>6.9613333333333332</v>
      </c>
      <c r="C401" s="3">
        <v>6.8486666666666665</v>
      </c>
      <c r="D401" s="3">
        <v>3.7426666666666666</v>
      </c>
      <c r="E401" s="3">
        <v>4.980666666666667</v>
      </c>
      <c r="F401" s="3">
        <v>8.1420000000000012</v>
      </c>
      <c r="G401" s="3">
        <v>5.3009999999999993</v>
      </c>
      <c r="H401" s="3">
        <v>7.1316666666666668</v>
      </c>
      <c r="I401" s="3">
        <v>8.2963333333333331</v>
      </c>
      <c r="J401" s="3">
        <v>5.4663333333333339</v>
      </c>
      <c r="K401" s="3">
        <v>6.5476666666666672</v>
      </c>
      <c r="L401" s="3">
        <v>6.0983333333333336</v>
      </c>
      <c r="M401" s="3">
        <v>7.6796666666666669</v>
      </c>
    </row>
    <row r="402" spans="1:13" x14ac:dyDescent="0.25">
      <c r="A402" s="136">
        <v>582.15</v>
      </c>
      <c r="B402" s="3">
        <v>6.9063333333333334</v>
      </c>
      <c r="C402" s="3">
        <v>6.8123333333333322</v>
      </c>
      <c r="D402" s="3">
        <v>3.7099999999999995</v>
      </c>
      <c r="E402" s="3">
        <v>4.9490000000000007</v>
      </c>
      <c r="F402" s="3">
        <v>8.0766666666666662</v>
      </c>
      <c r="G402" s="3">
        <v>5.2576666666666663</v>
      </c>
      <c r="H402" s="3">
        <v>7.0940000000000003</v>
      </c>
      <c r="I402" s="3">
        <v>8.2363333333333326</v>
      </c>
      <c r="J402" s="3">
        <v>5.4116666666666662</v>
      </c>
      <c r="K402" s="3">
        <v>6.4923333333333337</v>
      </c>
      <c r="L402" s="3">
        <v>6.056</v>
      </c>
      <c r="M402" s="3">
        <v>7.6236666666666677</v>
      </c>
    </row>
    <row r="403" spans="1:13" x14ac:dyDescent="0.25">
      <c r="A403" s="136">
        <v>582.6</v>
      </c>
      <c r="B403" s="3">
        <v>6.8513333333333328</v>
      </c>
      <c r="C403" s="3">
        <v>6.780333333333334</v>
      </c>
      <c r="D403" s="3">
        <v>3.6776666666666671</v>
      </c>
      <c r="E403" s="3">
        <v>4.9156666666666666</v>
      </c>
      <c r="F403" s="3">
        <v>8.0156666666666663</v>
      </c>
      <c r="G403" s="3">
        <v>5.2153333333333327</v>
      </c>
      <c r="H403" s="3">
        <v>7.0569999999999995</v>
      </c>
      <c r="I403" s="3">
        <v>8.1786666666666665</v>
      </c>
      <c r="J403" s="3">
        <v>5.3573333333333331</v>
      </c>
      <c r="K403" s="3">
        <v>6.4376666666666678</v>
      </c>
      <c r="L403" s="3">
        <v>6.0186666666666655</v>
      </c>
      <c r="M403" s="3">
        <v>7.5726666666666667</v>
      </c>
    </row>
    <row r="404" spans="1:13" x14ac:dyDescent="0.25">
      <c r="A404" s="136">
        <v>583.04999999999995</v>
      </c>
      <c r="B404" s="3">
        <v>6.7966666666666669</v>
      </c>
      <c r="C404" s="3">
        <v>6.748333333333334</v>
      </c>
      <c r="D404" s="3">
        <v>3.6456666666666671</v>
      </c>
      <c r="E404" s="3">
        <v>4.8839999999999995</v>
      </c>
      <c r="F404" s="3">
        <v>7.9526666666666666</v>
      </c>
      <c r="G404" s="3">
        <v>5.1729999999999992</v>
      </c>
      <c r="H404" s="3">
        <v>7.0233333333333334</v>
      </c>
      <c r="I404" s="3">
        <v>8.1196666666666655</v>
      </c>
      <c r="J404" s="3">
        <v>5.3086666666666673</v>
      </c>
      <c r="K404" s="3">
        <v>6.386333333333333</v>
      </c>
      <c r="L404" s="3">
        <v>5.9783333333333326</v>
      </c>
      <c r="M404" s="3">
        <v>7.5196666666666658</v>
      </c>
    </row>
    <row r="405" spans="1:13" x14ac:dyDescent="0.25">
      <c r="A405" s="136">
        <v>583.5</v>
      </c>
      <c r="B405" s="3">
        <v>6.7443333333333335</v>
      </c>
      <c r="C405" s="3">
        <v>6.7176666666666662</v>
      </c>
      <c r="D405" s="3">
        <v>3.6153333333333335</v>
      </c>
      <c r="E405" s="3">
        <v>4.8553333333333333</v>
      </c>
      <c r="F405" s="3">
        <v>7.8933333333333335</v>
      </c>
      <c r="G405" s="3">
        <v>5.1363333333333339</v>
      </c>
      <c r="H405" s="3">
        <v>6.9879999999999995</v>
      </c>
      <c r="I405" s="3">
        <v>8.0696666666666665</v>
      </c>
      <c r="J405" s="3">
        <v>5.2583333333333337</v>
      </c>
      <c r="K405" s="3">
        <v>6.3376666666666663</v>
      </c>
      <c r="L405" s="3">
        <v>5.9430000000000005</v>
      </c>
      <c r="M405" s="3">
        <v>7.47</v>
      </c>
    </row>
    <row r="406" spans="1:13" x14ac:dyDescent="0.25">
      <c r="A406" s="136">
        <v>583.95000000000005</v>
      </c>
      <c r="B406" s="3">
        <v>6.6943333333333328</v>
      </c>
      <c r="C406" s="3">
        <v>6.69</v>
      </c>
      <c r="D406" s="3">
        <v>3.5856666666666666</v>
      </c>
      <c r="E406" s="3">
        <v>4.8273333333333328</v>
      </c>
      <c r="F406" s="3">
        <v>7.835</v>
      </c>
      <c r="G406" s="3">
        <v>5.0986666666666665</v>
      </c>
      <c r="H406" s="3">
        <v>6.9530000000000003</v>
      </c>
      <c r="I406" s="3">
        <v>8.02</v>
      </c>
      <c r="J406" s="3">
        <v>5.2080000000000011</v>
      </c>
      <c r="K406" s="3">
        <v>6.288333333333334</v>
      </c>
      <c r="L406" s="3">
        <v>5.9076666666666666</v>
      </c>
      <c r="M406" s="3">
        <v>7.4213333333333331</v>
      </c>
    </row>
    <row r="407" spans="1:13" x14ac:dyDescent="0.25">
      <c r="A407" s="136">
        <v>584.4</v>
      </c>
      <c r="B407" s="3">
        <v>6.6493333333333338</v>
      </c>
      <c r="C407" s="3">
        <v>6.6633333333333331</v>
      </c>
      <c r="D407" s="3">
        <v>3.5596666666666668</v>
      </c>
      <c r="E407" s="3">
        <v>4.8023333333333333</v>
      </c>
      <c r="F407" s="3">
        <v>7.778999999999999</v>
      </c>
      <c r="G407" s="3">
        <v>5.0663333333333327</v>
      </c>
      <c r="H407" s="3">
        <v>6.9243333333333332</v>
      </c>
      <c r="I407" s="3">
        <v>7.9733333333333336</v>
      </c>
      <c r="J407" s="3">
        <v>5.1656666666666666</v>
      </c>
      <c r="K407" s="3">
        <v>6.25</v>
      </c>
      <c r="L407" s="3">
        <v>5.8756666666666666</v>
      </c>
      <c r="M407" s="3">
        <v>7.3790000000000004</v>
      </c>
    </row>
    <row r="408" spans="1:13" x14ac:dyDescent="0.25">
      <c r="A408" s="136">
        <v>584.85</v>
      </c>
      <c r="B408" s="3">
        <v>6.6033333333333344</v>
      </c>
      <c r="C408" s="3">
        <v>6.6366666666666667</v>
      </c>
      <c r="D408" s="3">
        <v>3.536</v>
      </c>
      <c r="E408" s="3">
        <v>4.7766666666666664</v>
      </c>
      <c r="F408" s="3">
        <v>7.7276666666666678</v>
      </c>
      <c r="G408" s="3">
        <v>5.0343333333333327</v>
      </c>
      <c r="H408" s="3">
        <v>6.8963333333333336</v>
      </c>
      <c r="I408" s="3">
        <v>7.9336666666666673</v>
      </c>
      <c r="J408" s="3">
        <v>5.1243333333333334</v>
      </c>
      <c r="K408" s="3">
        <v>6.2093333333333334</v>
      </c>
      <c r="L408" s="3">
        <v>5.8449999999999998</v>
      </c>
      <c r="M408" s="3">
        <v>7.3410000000000002</v>
      </c>
    </row>
    <row r="409" spans="1:13" x14ac:dyDescent="0.25">
      <c r="A409" s="136">
        <v>585.29999999999995</v>
      </c>
      <c r="B409" s="3">
        <v>6.5613333333333337</v>
      </c>
      <c r="C409" s="3">
        <v>6.6103333333333332</v>
      </c>
      <c r="D409" s="3">
        <v>3.5103333333333335</v>
      </c>
      <c r="E409" s="3">
        <v>4.7513333333333341</v>
      </c>
      <c r="F409" s="3">
        <v>7.6766666666666667</v>
      </c>
      <c r="G409" s="3">
        <v>5.0026666666666664</v>
      </c>
      <c r="H409" s="3">
        <v>6.8663333333333334</v>
      </c>
      <c r="I409" s="3">
        <v>7.8883333333333328</v>
      </c>
      <c r="J409" s="3">
        <v>5.0823333333333336</v>
      </c>
      <c r="K409" s="3">
        <v>6.1680000000000001</v>
      </c>
      <c r="L409" s="3">
        <v>5.8120000000000003</v>
      </c>
      <c r="M409" s="3">
        <v>7.3009999999999993</v>
      </c>
    </row>
    <row r="410" spans="1:13" x14ac:dyDescent="0.25">
      <c r="A410" s="136">
        <v>585.75</v>
      </c>
      <c r="B410" s="3">
        <v>6.5226666666666659</v>
      </c>
      <c r="C410" s="3">
        <v>6.5890000000000013</v>
      </c>
      <c r="D410" s="3">
        <v>3.4913333333333334</v>
      </c>
      <c r="E410" s="3">
        <v>4.7303333333333333</v>
      </c>
      <c r="F410" s="3">
        <v>7.63</v>
      </c>
      <c r="G410" s="3">
        <v>4.9716666666666667</v>
      </c>
      <c r="H410" s="3">
        <v>6.84</v>
      </c>
      <c r="I410" s="3">
        <v>7.8493333333333331</v>
      </c>
      <c r="J410" s="3">
        <v>5.0456666666666665</v>
      </c>
      <c r="K410" s="3">
        <v>6.133</v>
      </c>
      <c r="L410" s="3">
        <v>5.7823333333333329</v>
      </c>
      <c r="M410" s="3">
        <v>7.2623333333333333</v>
      </c>
    </row>
    <row r="411" spans="1:13" x14ac:dyDescent="0.25">
      <c r="A411" s="136">
        <v>586.19000000000005</v>
      </c>
      <c r="B411" s="3">
        <v>6.4853333333333341</v>
      </c>
      <c r="C411" s="3">
        <v>6.5643333333333338</v>
      </c>
      <c r="D411" s="3">
        <v>3.4689999999999999</v>
      </c>
      <c r="E411" s="3">
        <v>4.7096666666666662</v>
      </c>
      <c r="F411" s="3">
        <v>7.5829999999999993</v>
      </c>
      <c r="G411" s="3">
        <v>4.9403333333333341</v>
      </c>
      <c r="H411" s="3">
        <v>6.8133333333333335</v>
      </c>
      <c r="I411" s="3">
        <v>7.8079999999999998</v>
      </c>
      <c r="J411" s="3">
        <v>5.0066666666666668</v>
      </c>
      <c r="K411" s="3">
        <v>6.0983333333333336</v>
      </c>
      <c r="L411" s="3">
        <v>5.7553333333333336</v>
      </c>
      <c r="M411" s="3">
        <v>7.2256666666666662</v>
      </c>
    </row>
    <row r="412" spans="1:13" x14ac:dyDescent="0.25">
      <c r="A412" s="136">
        <v>586.64</v>
      </c>
      <c r="B412" s="3">
        <v>6.4496666666666664</v>
      </c>
      <c r="C412" s="3">
        <v>6.5439999999999996</v>
      </c>
      <c r="D412" s="3">
        <v>3.4483333333333337</v>
      </c>
      <c r="E412" s="3">
        <v>4.6906666666666661</v>
      </c>
      <c r="F412" s="3">
        <v>7.5360000000000005</v>
      </c>
      <c r="G412" s="3">
        <v>4.91</v>
      </c>
      <c r="H412" s="3">
        <v>6.7909999999999995</v>
      </c>
      <c r="I412" s="3">
        <v>7.7673333333333332</v>
      </c>
      <c r="J412" s="3">
        <v>4.97</v>
      </c>
      <c r="K412" s="3">
        <v>6.0633333333333326</v>
      </c>
      <c r="L412" s="3">
        <v>5.7299999999999995</v>
      </c>
      <c r="M412" s="3">
        <v>7.1943333333333328</v>
      </c>
    </row>
    <row r="413" spans="1:13" x14ac:dyDescent="0.25">
      <c r="A413" s="136">
        <v>587.09</v>
      </c>
      <c r="B413" s="3">
        <v>6.415</v>
      </c>
      <c r="C413" s="3">
        <v>6.5246666666666657</v>
      </c>
      <c r="D413" s="3">
        <v>3.4283333333333332</v>
      </c>
      <c r="E413" s="3">
        <v>4.6703333333333337</v>
      </c>
      <c r="F413" s="3">
        <v>7.4913333333333334</v>
      </c>
      <c r="G413" s="3">
        <v>4.8843333333333332</v>
      </c>
      <c r="H413" s="3">
        <v>6.7666666666666666</v>
      </c>
      <c r="I413" s="3">
        <v>7.7329999999999997</v>
      </c>
      <c r="J413" s="3">
        <v>4.9353333333333333</v>
      </c>
      <c r="K413" s="3">
        <v>6.032</v>
      </c>
      <c r="L413" s="3">
        <v>5.705000000000001</v>
      </c>
      <c r="M413" s="3">
        <v>7.1610000000000005</v>
      </c>
    </row>
    <row r="414" spans="1:13" x14ac:dyDescent="0.25">
      <c r="A414" s="136">
        <v>587.54</v>
      </c>
      <c r="B414" s="3">
        <v>6.3746666666666663</v>
      </c>
      <c r="C414" s="3">
        <v>6.5043333333333324</v>
      </c>
      <c r="D414" s="3">
        <v>3.4086666666666665</v>
      </c>
      <c r="E414" s="3">
        <v>4.6506666666666669</v>
      </c>
      <c r="F414" s="3">
        <v>7.4506666666666659</v>
      </c>
      <c r="G414" s="3">
        <v>4.8579999999999997</v>
      </c>
      <c r="H414" s="3">
        <v>6.7433333333333332</v>
      </c>
      <c r="I414" s="3">
        <v>7.6953333333333331</v>
      </c>
      <c r="J414" s="3">
        <v>4.9009999999999998</v>
      </c>
      <c r="K414" s="3">
        <v>5.9986666666666677</v>
      </c>
      <c r="L414" s="3">
        <v>5.6819999999999995</v>
      </c>
      <c r="M414" s="3">
        <v>7.125</v>
      </c>
    </row>
    <row r="415" spans="1:13" x14ac:dyDescent="0.25">
      <c r="A415" s="136">
        <v>587.99</v>
      </c>
      <c r="B415" s="3">
        <v>6.344333333333334</v>
      </c>
      <c r="C415" s="3">
        <v>6.4839999999999991</v>
      </c>
      <c r="D415" s="3">
        <v>3.387</v>
      </c>
      <c r="E415" s="3">
        <v>4.6306666666666665</v>
      </c>
      <c r="F415" s="3">
        <v>7.4119999999999999</v>
      </c>
      <c r="G415" s="3">
        <v>4.8319999999999999</v>
      </c>
      <c r="H415" s="3">
        <v>6.7210000000000001</v>
      </c>
      <c r="I415" s="3">
        <v>7.6623333333333337</v>
      </c>
      <c r="J415" s="3">
        <v>4.8676666666666675</v>
      </c>
      <c r="K415" s="3">
        <v>5.9680000000000009</v>
      </c>
      <c r="L415" s="3">
        <v>5.6589999999999998</v>
      </c>
      <c r="M415" s="3">
        <v>7.0936666666666666</v>
      </c>
    </row>
    <row r="416" spans="1:13" x14ac:dyDescent="0.25">
      <c r="A416" s="136">
        <v>588.44000000000005</v>
      </c>
      <c r="B416" s="3">
        <v>6.3086666666666673</v>
      </c>
      <c r="C416" s="3">
        <v>6.461666666666666</v>
      </c>
      <c r="D416" s="3">
        <v>3.3670000000000004</v>
      </c>
      <c r="E416" s="3">
        <v>4.6103333333333332</v>
      </c>
      <c r="F416" s="3">
        <v>7.3719999999999999</v>
      </c>
      <c r="G416" s="3">
        <v>4.8046666666666669</v>
      </c>
      <c r="H416" s="3">
        <v>6.6966666666666663</v>
      </c>
      <c r="I416" s="3">
        <v>7.628333333333333</v>
      </c>
      <c r="J416" s="3">
        <v>4.8343333333333334</v>
      </c>
      <c r="K416" s="3">
        <v>5.9373333333333322</v>
      </c>
      <c r="L416" s="3">
        <v>5.636333333333333</v>
      </c>
      <c r="M416" s="3">
        <v>7.062333333333334</v>
      </c>
    </row>
    <row r="417" spans="1:13" x14ac:dyDescent="0.25">
      <c r="A417" s="136">
        <v>588.89</v>
      </c>
      <c r="B417" s="3">
        <v>6.2789999999999999</v>
      </c>
      <c r="C417" s="3">
        <v>6.4456666666666669</v>
      </c>
      <c r="D417" s="3">
        <v>3.3526666666666665</v>
      </c>
      <c r="E417" s="3">
        <v>4.594333333333334</v>
      </c>
      <c r="F417" s="3">
        <v>7.3433333333333337</v>
      </c>
      <c r="G417" s="3">
        <v>4.7846666666666664</v>
      </c>
      <c r="H417" s="3">
        <v>6.6769999999999996</v>
      </c>
      <c r="I417" s="3">
        <v>7.5986666666666665</v>
      </c>
      <c r="J417" s="3">
        <v>4.8026666666666671</v>
      </c>
      <c r="K417" s="3">
        <v>5.9096666666666664</v>
      </c>
      <c r="L417" s="3">
        <v>5.6156666666666668</v>
      </c>
      <c r="M417" s="3">
        <v>7.0343333333333335</v>
      </c>
    </row>
    <row r="418" spans="1:13" x14ac:dyDescent="0.25">
      <c r="A418" s="136">
        <v>589.34</v>
      </c>
      <c r="B418" s="3">
        <v>6.2480000000000002</v>
      </c>
      <c r="C418" s="3">
        <v>6.4283333333333337</v>
      </c>
      <c r="D418" s="3">
        <v>3.3353333333333333</v>
      </c>
      <c r="E418" s="3">
        <v>4.5783333333333331</v>
      </c>
      <c r="F418" s="3">
        <v>7.3093333333333339</v>
      </c>
      <c r="G418" s="3">
        <v>4.7636666666666665</v>
      </c>
      <c r="H418" s="3">
        <v>6.6606666666666667</v>
      </c>
      <c r="I418" s="3">
        <v>7.5710000000000006</v>
      </c>
      <c r="J418" s="3">
        <v>4.7756666666666669</v>
      </c>
      <c r="K418" s="3">
        <v>5.8843333333333332</v>
      </c>
      <c r="L418" s="3">
        <v>5.5970000000000004</v>
      </c>
      <c r="M418" s="3">
        <v>7.0070000000000006</v>
      </c>
    </row>
    <row r="419" spans="1:13" x14ac:dyDescent="0.25">
      <c r="A419" s="136">
        <v>589.79</v>
      </c>
      <c r="B419" s="3">
        <v>6.2186666666666666</v>
      </c>
      <c r="C419" s="3">
        <v>6.4126666666666665</v>
      </c>
      <c r="D419" s="3">
        <v>3.3196666666666665</v>
      </c>
      <c r="E419" s="3">
        <v>4.5636666666666663</v>
      </c>
      <c r="F419" s="3">
        <v>7.2743333333333338</v>
      </c>
      <c r="G419" s="3">
        <v>4.7429999999999994</v>
      </c>
      <c r="H419" s="3">
        <v>6.6429999999999998</v>
      </c>
      <c r="I419" s="3">
        <v>7.5440000000000005</v>
      </c>
      <c r="J419" s="3">
        <v>4.7510000000000003</v>
      </c>
      <c r="K419" s="3">
        <v>5.8576666666666668</v>
      </c>
      <c r="L419" s="3">
        <v>5.5786666666666669</v>
      </c>
      <c r="M419" s="3">
        <v>6.9836666666666671</v>
      </c>
    </row>
    <row r="420" spans="1:13" x14ac:dyDescent="0.25">
      <c r="A420" s="136">
        <v>590.24</v>
      </c>
      <c r="B420" s="3">
        <v>6.1896666666666667</v>
      </c>
      <c r="C420" s="3">
        <v>6.3970000000000011</v>
      </c>
      <c r="D420" s="3">
        <v>3.3059999999999996</v>
      </c>
      <c r="E420" s="3">
        <v>4.5460000000000003</v>
      </c>
      <c r="F420" s="3">
        <v>7.2383333333333333</v>
      </c>
      <c r="G420" s="3">
        <v>4.7190000000000003</v>
      </c>
      <c r="H420" s="3">
        <v>6.6253333333333329</v>
      </c>
      <c r="I420" s="3">
        <v>7.519333333333333</v>
      </c>
      <c r="J420" s="3">
        <v>4.722666666666667</v>
      </c>
      <c r="K420" s="3">
        <v>5.8339999999999996</v>
      </c>
      <c r="L420" s="3">
        <v>5.5603333333333333</v>
      </c>
      <c r="M420" s="3">
        <v>6.9549999999999992</v>
      </c>
    </row>
    <row r="421" spans="1:13" x14ac:dyDescent="0.25">
      <c r="A421" s="136">
        <v>590.67999999999995</v>
      </c>
      <c r="B421" s="3">
        <v>6.1613333333333342</v>
      </c>
      <c r="C421" s="3">
        <v>6.3803333333333336</v>
      </c>
      <c r="D421" s="3">
        <v>3.2913333333333328</v>
      </c>
      <c r="E421" s="3">
        <v>4.5360000000000005</v>
      </c>
      <c r="F421" s="3">
        <v>7.2043333333333335</v>
      </c>
      <c r="G421" s="3">
        <v>4.698666666666667</v>
      </c>
      <c r="H421" s="3">
        <v>6.6110000000000007</v>
      </c>
      <c r="I421" s="3">
        <v>7.488666666666667</v>
      </c>
      <c r="J421" s="3">
        <v>4.6976666666666667</v>
      </c>
      <c r="K421" s="3">
        <v>5.8120000000000003</v>
      </c>
      <c r="L421" s="3">
        <v>5.5433333333333339</v>
      </c>
      <c r="M421" s="3">
        <v>6.9279999999999999</v>
      </c>
    </row>
    <row r="422" spans="1:13" x14ac:dyDescent="0.25">
      <c r="A422" s="136">
        <v>591.13</v>
      </c>
      <c r="B422" s="3">
        <v>6.1360000000000001</v>
      </c>
      <c r="C422" s="3">
        <v>6.3639999999999999</v>
      </c>
      <c r="D422" s="3">
        <v>3.2783333333333338</v>
      </c>
      <c r="E422" s="3">
        <v>4.5219999999999994</v>
      </c>
      <c r="F422" s="3">
        <v>7.1726666666666672</v>
      </c>
      <c r="G422" s="3">
        <v>4.6789999999999994</v>
      </c>
      <c r="H422" s="3">
        <v>6.5993333333333339</v>
      </c>
      <c r="I422" s="3">
        <v>7.4640000000000013</v>
      </c>
      <c r="J422" s="3">
        <v>4.6776666666666662</v>
      </c>
      <c r="K422" s="3">
        <v>5.7920000000000007</v>
      </c>
      <c r="L422" s="3">
        <v>5.5270000000000001</v>
      </c>
      <c r="M422" s="3">
        <v>6.9026666666666658</v>
      </c>
    </row>
    <row r="423" spans="1:13" x14ac:dyDescent="0.25">
      <c r="A423" s="136">
        <v>591.58000000000004</v>
      </c>
      <c r="B423" s="3">
        <v>6.1109999999999998</v>
      </c>
      <c r="C423" s="3">
        <v>6.3520000000000003</v>
      </c>
      <c r="D423" s="3">
        <v>3.2663333333333333</v>
      </c>
      <c r="E423" s="3">
        <v>4.5116666666666667</v>
      </c>
      <c r="F423" s="3">
        <v>7.1450000000000005</v>
      </c>
      <c r="G423" s="3">
        <v>4.6610000000000005</v>
      </c>
      <c r="H423" s="3">
        <v>6.585</v>
      </c>
      <c r="I423" s="3">
        <v>7.4396666666666667</v>
      </c>
      <c r="J423" s="3">
        <v>4.6543333333333337</v>
      </c>
      <c r="K423" s="3">
        <v>5.7729999999999997</v>
      </c>
      <c r="L423" s="3">
        <v>5.5106666666666664</v>
      </c>
      <c r="M423" s="3">
        <v>6.8793333333333324</v>
      </c>
    </row>
    <row r="424" spans="1:13" x14ac:dyDescent="0.25">
      <c r="A424" s="136">
        <v>592.03</v>
      </c>
      <c r="B424" s="3">
        <v>6.0883333333333338</v>
      </c>
      <c r="C424" s="3">
        <v>6.3413333333333339</v>
      </c>
      <c r="D424" s="3">
        <v>3.2566666666666664</v>
      </c>
      <c r="E424" s="3">
        <v>4.5023333333333335</v>
      </c>
      <c r="F424" s="3">
        <v>7.1166666666666671</v>
      </c>
      <c r="G424" s="3">
        <v>4.6453333333333333</v>
      </c>
      <c r="H424" s="3">
        <v>6.5723333333333329</v>
      </c>
      <c r="I424" s="3">
        <v>7.4186666666666667</v>
      </c>
      <c r="J424" s="3">
        <v>4.636333333333333</v>
      </c>
      <c r="K424" s="3">
        <v>5.7530000000000001</v>
      </c>
      <c r="L424" s="3">
        <v>5.4943333333333335</v>
      </c>
      <c r="M424" s="3">
        <v>6.8576666666666668</v>
      </c>
    </row>
    <row r="425" spans="1:13" x14ac:dyDescent="0.25">
      <c r="A425" s="136">
        <v>592.48</v>
      </c>
      <c r="B425" s="3">
        <v>6.0676666666666668</v>
      </c>
      <c r="C425" s="3">
        <v>6.3280000000000003</v>
      </c>
      <c r="D425" s="3">
        <v>3.2456666666666667</v>
      </c>
      <c r="E425" s="3">
        <v>4.4879999999999995</v>
      </c>
      <c r="F425" s="3">
        <v>7.0963333333333338</v>
      </c>
      <c r="G425" s="3">
        <v>4.6303333333333336</v>
      </c>
      <c r="H425" s="3">
        <v>6.556</v>
      </c>
      <c r="I425" s="3">
        <v>7.4006666666666661</v>
      </c>
      <c r="J425" s="3">
        <v>4.6173333333333337</v>
      </c>
      <c r="K425" s="3">
        <v>5.7366666666666672</v>
      </c>
      <c r="L425" s="3">
        <v>5.480666666666667</v>
      </c>
      <c r="M425" s="3">
        <v>6.8386666666666658</v>
      </c>
    </row>
    <row r="426" spans="1:13" x14ac:dyDescent="0.25">
      <c r="A426" s="136">
        <v>592.92999999999995</v>
      </c>
      <c r="B426" s="3">
        <v>6.0483333333333329</v>
      </c>
      <c r="C426" s="3">
        <v>6.3159999999999998</v>
      </c>
      <c r="D426" s="3">
        <v>3.234666666666667</v>
      </c>
      <c r="E426" s="3">
        <v>4.4776666666666669</v>
      </c>
      <c r="F426" s="3">
        <v>7.0710000000000006</v>
      </c>
      <c r="G426" s="3">
        <v>4.6133333333333333</v>
      </c>
      <c r="H426" s="3">
        <v>6.5413333333333341</v>
      </c>
      <c r="I426" s="3">
        <v>7.3780000000000001</v>
      </c>
      <c r="J426" s="3">
        <v>4.597666666666667</v>
      </c>
      <c r="K426" s="3">
        <v>5.72</v>
      </c>
      <c r="L426" s="3">
        <v>5.4666666666666659</v>
      </c>
      <c r="M426" s="3">
        <v>6.817333333333333</v>
      </c>
    </row>
    <row r="427" spans="1:13" x14ac:dyDescent="0.25">
      <c r="A427" s="136">
        <v>593.38</v>
      </c>
      <c r="B427" s="3">
        <v>6.0266666666666664</v>
      </c>
      <c r="C427" s="3">
        <v>6.3026666666666671</v>
      </c>
      <c r="D427" s="3">
        <v>3.2266666666666666</v>
      </c>
      <c r="E427" s="3">
        <v>4.469333333333334</v>
      </c>
      <c r="F427" s="3">
        <v>7.0509999999999993</v>
      </c>
      <c r="G427" s="3">
        <v>4.6006666666666662</v>
      </c>
      <c r="H427" s="3">
        <v>6.53</v>
      </c>
      <c r="I427" s="3">
        <v>7.3553333333333333</v>
      </c>
      <c r="J427" s="3">
        <v>4.5806666666666667</v>
      </c>
      <c r="K427" s="3">
        <v>5.706666666666667</v>
      </c>
      <c r="L427" s="3">
        <v>5.4540000000000006</v>
      </c>
      <c r="M427" s="3">
        <v>6.7989999999999995</v>
      </c>
    </row>
    <row r="428" spans="1:13" x14ac:dyDescent="0.25">
      <c r="A428" s="136">
        <v>593.82000000000005</v>
      </c>
      <c r="B428" s="3">
        <v>6.0090000000000003</v>
      </c>
      <c r="C428" s="3">
        <v>6.294999999999999</v>
      </c>
      <c r="D428" s="3">
        <v>3.2170000000000001</v>
      </c>
      <c r="E428" s="3">
        <v>4.458333333333333</v>
      </c>
      <c r="F428" s="3">
        <v>7.0296666666666674</v>
      </c>
      <c r="G428" s="3">
        <v>4.586666666666666</v>
      </c>
      <c r="H428" s="3">
        <v>6.5186666666666673</v>
      </c>
      <c r="I428" s="3">
        <v>7.3336666666666668</v>
      </c>
      <c r="J428" s="3">
        <v>4.5620000000000003</v>
      </c>
      <c r="K428" s="3">
        <v>5.6893333333333338</v>
      </c>
      <c r="L428" s="3">
        <v>5.4426666666666668</v>
      </c>
      <c r="M428" s="3">
        <v>6.7783333333333333</v>
      </c>
    </row>
    <row r="429" spans="1:13" x14ac:dyDescent="0.25">
      <c r="A429" s="136">
        <v>594.27</v>
      </c>
      <c r="B429" s="3">
        <v>5.9943333333333335</v>
      </c>
      <c r="C429" s="3">
        <v>6.2863333333333342</v>
      </c>
      <c r="D429" s="3">
        <v>3.2080000000000002</v>
      </c>
      <c r="E429" s="3">
        <v>4.4473333333333329</v>
      </c>
      <c r="F429" s="3">
        <v>7.008</v>
      </c>
      <c r="G429" s="3">
        <v>4.5716666666666663</v>
      </c>
      <c r="H429" s="3">
        <v>6.5056666666666665</v>
      </c>
      <c r="I429" s="3">
        <v>7.3123333333333322</v>
      </c>
      <c r="J429" s="3">
        <v>4.544999999999999</v>
      </c>
      <c r="K429" s="3">
        <v>5.6749999999999998</v>
      </c>
      <c r="L429" s="3">
        <v>5.43</v>
      </c>
      <c r="M429" s="3">
        <v>6.7590000000000003</v>
      </c>
    </row>
    <row r="430" spans="1:13" x14ac:dyDescent="0.25">
      <c r="A430" s="136">
        <v>594.72</v>
      </c>
      <c r="B430" s="3">
        <v>5.9723333333333342</v>
      </c>
      <c r="C430" s="3">
        <v>6.274</v>
      </c>
      <c r="D430" s="3">
        <v>3.1976666666666667</v>
      </c>
      <c r="E430" s="3">
        <v>4.437333333333334</v>
      </c>
      <c r="F430" s="3">
        <v>6.9853333333333332</v>
      </c>
      <c r="G430" s="3">
        <v>4.556</v>
      </c>
      <c r="H430" s="3">
        <v>6.4936666666666669</v>
      </c>
      <c r="I430" s="3">
        <v>7.2903333333333338</v>
      </c>
      <c r="J430" s="3">
        <v>4.5276666666666667</v>
      </c>
      <c r="K430" s="3">
        <v>5.6593333333333327</v>
      </c>
      <c r="L430" s="3">
        <v>5.416666666666667</v>
      </c>
      <c r="M430" s="3">
        <v>6.7409999999999997</v>
      </c>
    </row>
    <row r="431" spans="1:13" x14ac:dyDescent="0.25">
      <c r="A431" s="136">
        <v>595.16999999999996</v>
      </c>
      <c r="B431" s="3">
        <v>5.950333333333333</v>
      </c>
      <c r="C431" s="3">
        <v>6.2630000000000008</v>
      </c>
      <c r="D431" s="3">
        <v>3.1876666666666664</v>
      </c>
      <c r="E431" s="3">
        <v>4.426333333333333</v>
      </c>
      <c r="F431" s="3">
        <v>6.961666666666666</v>
      </c>
      <c r="G431" s="3">
        <v>4.5456666666666665</v>
      </c>
      <c r="H431" s="3">
        <v>6.4823333333333339</v>
      </c>
      <c r="I431" s="3">
        <v>7.2676666666666669</v>
      </c>
      <c r="J431" s="3">
        <v>4.5073333333333343</v>
      </c>
      <c r="K431" s="3">
        <v>5.6423333333333332</v>
      </c>
      <c r="L431" s="3">
        <v>5.4050000000000002</v>
      </c>
      <c r="M431" s="3">
        <v>6.7249999999999988</v>
      </c>
    </row>
    <row r="432" spans="1:13" x14ac:dyDescent="0.25">
      <c r="A432" s="136">
        <v>595.62</v>
      </c>
      <c r="B432" s="3">
        <v>5.9326666666666661</v>
      </c>
      <c r="C432" s="3">
        <v>6.2530000000000001</v>
      </c>
      <c r="D432" s="3">
        <v>3.1793333333333336</v>
      </c>
      <c r="E432" s="3">
        <v>4.4173333333333327</v>
      </c>
      <c r="F432" s="3">
        <v>6.9379999999999997</v>
      </c>
      <c r="G432" s="3">
        <v>4.5346666666666664</v>
      </c>
      <c r="H432" s="3">
        <v>6.468</v>
      </c>
      <c r="I432" s="3">
        <v>7.2496666666666671</v>
      </c>
      <c r="J432" s="3">
        <v>4.4903333333333331</v>
      </c>
      <c r="K432" s="3">
        <v>5.6260000000000003</v>
      </c>
      <c r="L432" s="3">
        <v>5.3923333333333332</v>
      </c>
      <c r="M432" s="3">
        <v>6.706666666666667</v>
      </c>
    </row>
    <row r="433" spans="1:13" x14ac:dyDescent="0.25">
      <c r="A433" s="136">
        <v>596.07000000000005</v>
      </c>
      <c r="B433" s="3">
        <v>5.9173333333333344</v>
      </c>
      <c r="C433" s="3">
        <v>6.2433333333333332</v>
      </c>
      <c r="D433" s="3">
        <v>3.1753333333333331</v>
      </c>
      <c r="E433" s="3">
        <v>4.4106666666666667</v>
      </c>
      <c r="F433" s="3">
        <v>6.9206666666666665</v>
      </c>
      <c r="G433" s="3">
        <v>4.5236666666666672</v>
      </c>
      <c r="H433" s="3">
        <v>6.4576666666666673</v>
      </c>
      <c r="I433" s="3">
        <v>7.2340000000000009</v>
      </c>
      <c r="J433" s="3">
        <v>4.4763333333333337</v>
      </c>
      <c r="K433" s="3">
        <v>5.6133333333333333</v>
      </c>
      <c r="L433" s="3">
        <v>5.3820000000000006</v>
      </c>
      <c r="M433" s="3">
        <v>6.69</v>
      </c>
    </row>
    <row r="434" spans="1:13" x14ac:dyDescent="0.25">
      <c r="A434" s="136">
        <v>596.52</v>
      </c>
      <c r="B434" s="3">
        <v>5.8980000000000006</v>
      </c>
      <c r="C434" s="3">
        <v>6.2313333333333327</v>
      </c>
      <c r="D434" s="3">
        <v>3.1656666666666666</v>
      </c>
      <c r="E434" s="3">
        <v>4.4006666666666669</v>
      </c>
      <c r="F434" s="3">
        <v>6.9029999999999996</v>
      </c>
      <c r="G434" s="3">
        <v>4.508</v>
      </c>
      <c r="H434" s="3">
        <v>6.4456666666666669</v>
      </c>
      <c r="I434" s="3">
        <v>7.211666666666666</v>
      </c>
      <c r="J434" s="3">
        <v>4.458333333333333</v>
      </c>
      <c r="K434" s="3">
        <v>5.5966666666666667</v>
      </c>
      <c r="L434" s="3">
        <v>5.3683333333333332</v>
      </c>
      <c r="M434" s="3">
        <v>6.6706666666666665</v>
      </c>
    </row>
    <row r="435" spans="1:13" x14ac:dyDescent="0.25">
      <c r="A435" s="136">
        <v>596.96</v>
      </c>
      <c r="B435" s="3">
        <v>5.8803333333333327</v>
      </c>
      <c r="C435" s="3">
        <v>6.2203333333333335</v>
      </c>
      <c r="D435" s="3">
        <v>3.1563333333333339</v>
      </c>
      <c r="E435" s="3">
        <v>4.3916666666666666</v>
      </c>
      <c r="F435" s="3">
        <v>6.8826666666666663</v>
      </c>
      <c r="G435" s="3">
        <v>4.4953333333333338</v>
      </c>
      <c r="H435" s="3">
        <v>6.4340000000000002</v>
      </c>
      <c r="I435" s="3">
        <v>7.1930000000000005</v>
      </c>
      <c r="J435" s="3">
        <v>4.4426666666666668</v>
      </c>
      <c r="K435" s="3">
        <v>5.5843333333333334</v>
      </c>
      <c r="L435" s="3">
        <v>5.355666666666667</v>
      </c>
      <c r="M435" s="3">
        <v>6.6546666666666665</v>
      </c>
    </row>
    <row r="436" spans="1:13" x14ac:dyDescent="0.25">
      <c r="A436" s="136">
        <v>597.41</v>
      </c>
      <c r="B436" s="3">
        <v>5.8613333333333335</v>
      </c>
      <c r="C436" s="3">
        <v>6.2133333333333338</v>
      </c>
      <c r="D436" s="3">
        <v>3.1509999999999998</v>
      </c>
      <c r="E436" s="3">
        <v>4.3846666666666669</v>
      </c>
      <c r="F436" s="3">
        <v>6.8623333333333347</v>
      </c>
      <c r="G436" s="3">
        <v>4.4823333333333339</v>
      </c>
      <c r="H436" s="3">
        <v>6.4233333333333329</v>
      </c>
      <c r="I436" s="3">
        <v>7.1766666666666667</v>
      </c>
      <c r="J436" s="3">
        <v>4.4279999999999999</v>
      </c>
      <c r="K436" s="3">
        <v>5.5743333333333327</v>
      </c>
      <c r="L436" s="3">
        <v>5.3453333333333335</v>
      </c>
      <c r="M436" s="3">
        <v>6.6396666666666668</v>
      </c>
    </row>
    <row r="437" spans="1:13" x14ac:dyDescent="0.25">
      <c r="A437" s="136">
        <v>597.86</v>
      </c>
      <c r="B437" s="3">
        <v>5.8460000000000001</v>
      </c>
      <c r="C437" s="3">
        <v>6.2046666666666672</v>
      </c>
      <c r="D437" s="3">
        <v>3.1436666666666668</v>
      </c>
      <c r="E437" s="3">
        <v>4.376666666666666</v>
      </c>
      <c r="F437" s="3">
        <v>6.84</v>
      </c>
      <c r="G437" s="3">
        <v>4.4690000000000003</v>
      </c>
      <c r="H437" s="3">
        <v>6.4123333333333328</v>
      </c>
      <c r="I437" s="3">
        <v>7.1573333333333338</v>
      </c>
      <c r="J437" s="3">
        <v>4.4093333333333335</v>
      </c>
      <c r="K437" s="3">
        <v>5.5579999999999998</v>
      </c>
      <c r="L437" s="3">
        <v>5.3329999999999993</v>
      </c>
      <c r="M437" s="3">
        <v>6.6203333333333338</v>
      </c>
    </row>
    <row r="438" spans="1:13" x14ac:dyDescent="0.25">
      <c r="A438" s="136">
        <v>598.30999999999995</v>
      </c>
      <c r="B438" s="3">
        <v>5.8280000000000003</v>
      </c>
      <c r="C438" s="3">
        <v>6.1930000000000005</v>
      </c>
      <c r="D438" s="3">
        <v>3.1353333333333335</v>
      </c>
      <c r="E438" s="3">
        <v>4.367</v>
      </c>
      <c r="F438" s="3">
        <v>6.8143333333333338</v>
      </c>
      <c r="G438" s="3">
        <v>4.4553333333333338</v>
      </c>
      <c r="H438" s="3">
        <v>6.4006666666666661</v>
      </c>
      <c r="I438" s="3">
        <v>7.1419999999999995</v>
      </c>
      <c r="J438" s="3">
        <v>4.3919999999999995</v>
      </c>
      <c r="K438" s="3">
        <v>5.5429999999999993</v>
      </c>
      <c r="L438" s="3">
        <v>5.32</v>
      </c>
      <c r="M438" s="3">
        <v>6.6036666666666664</v>
      </c>
    </row>
    <row r="439" spans="1:13" x14ac:dyDescent="0.25">
      <c r="A439" s="136">
        <v>598.76</v>
      </c>
      <c r="B439" s="3">
        <v>5.8093333333333339</v>
      </c>
      <c r="C439" s="3">
        <v>6.1803333333333335</v>
      </c>
      <c r="D439" s="3">
        <v>3.1263333333333332</v>
      </c>
      <c r="E439" s="3">
        <v>4.3563333333333327</v>
      </c>
      <c r="F439" s="3">
        <v>6.7919999999999989</v>
      </c>
      <c r="G439" s="3">
        <v>4.4400000000000004</v>
      </c>
      <c r="H439" s="3">
        <v>6.3870000000000005</v>
      </c>
      <c r="I439" s="3">
        <v>7.1209999999999996</v>
      </c>
      <c r="J439" s="3">
        <v>4.3736666666666659</v>
      </c>
      <c r="K439" s="3">
        <v>5.5249999999999995</v>
      </c>
      <c r="L439" s="3">
        <v>5.3086666666666664</v>
      </c>
      <c r="M439" s="3">
        <v>6.5826666666666656</v>
      </c>
    </row>
    <row r="440" spans="1:13" x14ac:dyDescent="0.25">
      <c r="A440" s="136">
        <v>599.21</v>
      </c>
      <c r="B440" s="3">
        <v>5.7920000000000007</v>
      </c>
      <c r="C440" s="3">
        <v>6.1696666666666671</v>
      </c>
      <c r="D440" s="3">
        <v>3.1196666666666668</v>
      </c>
      <c r="E440" s="3">
        <v>4.3473333333333333</v>
      </c>
      <c r="F440" s="3">
        <v>6.7713333333333336</v>
      </c>
      <c r="G440" s="3">
        <v>4.4253333333333336</v>
      </c>
      <c r="H440" s="3">
        <v>6.375</v>
      </c>
      <c r="I440" s="3">
        <v>7.1026666666666669</v>
      </c>
      <c r="J440" s="3">
        <v>4.3530000000000006</v>
      </c>
      <c r="K440" s="3">
        <v>5.5093333333333332</v>
      </c>
      <c r="L440" s="3">
        <v>5.2953333333333328</v>
      </c>
      <c r="M440" s="3">
        <v>6.5650000000000004</v>
      </c>
    </row>
    <row r="441" spans="1:13" x14ac:dyDescent="0.25">
      <c r="A441" s="136">
        <v>599.65</v>
      </c>
      <c r="B441" s="3">
        <v>5.774</v>
      </c>
      <c r="C441" s="3">
        <v>6.1583333333333341</v>
      </c>
      <c r="D441" s="3">
        <v>3.109</v>
      </c>
      <c r="E441" s="3">
        <v>4.3386666666666658</v>
      </c>
      <c r="F441" s="3">
        <v>6.7486666666666677</v>
      </c>
      <c r="G441" s="3">
        <v>4.4126666666666674</v>
      </c>
      <c r="H441" s="3">
        <v>6.362333333333333</v>
      </c>
      <c r="I441" s="3">
        <v>7.0796666666666672</v>
      </c>
      <c r="J441" s="3">
        <v>4.3366666666666669</v>
      </c>
      <c r="K441" s="3">
        <v>5.4889999999999999</v>
      </c>
      <c r="L441" s="3">
        <v>5.2833333333333332</v>
      </c>
      <c r="M441" s="3">
        <v>6.5469999999999997</v>
      </c>
    </row>
    <row r="442" spans="1:13" x14ac:dyDescent="0.25">
      <c r="A442" s="136">
        <v>600.1</v>
      </c>
      <c r="B442" s="3">
        <v>5.7540000000000004</v>
      </c>
      <c r="C442" s="3">
        <v>6.1486666666666672</v>
      </c>
      <c r="D442" s="3">
        <v>3.0993333333333335</v>
      </c>
      <c r="E442" s="3">
        <v>4.3243333333333336</v>
      </c>
      <c r="F442" s="3">
        <v>6.7279999999999989</v>
      </c>
      <c r="G442" s="3">
        <v>4.3976666666666668</v>
      </c>
      <c r="H442" s="3">
        <v>6.3500000000000005</v>
      </c>
      <c r="I442" s="3">
        <v>7.0650000000000004</v>
      </c>
      <c r="J442" s="3">
        <v>4.3196666666666665</v>
      </c>
      <c r="K442" s="3">
        <v>5.4733333333333336</v>
      </c>
      <c r="L442" s="3">
        <v>5.2679999999999998</v>
      </c>
      <c r="M442" s="3">
        <v>6.5266666666666664</v>
      </c>
    </row>
    <row r="443" spans="1:13" x14ac:dyDescent="0.25">
      <c r="A443" s="136">
        <v>600.54999999999995</v>
      </c>
      <c r="B443" s="3">
        <v>5.7329999999999997</v>
      </c>
      <c r="C443" s="3">
        <v>6.1370000000000005</v>
      </c>
      <c r="D443" s="3">
        <v>3.0869999999999997</v>
      </c>
      <c r="E443" s="3">
        <v>4.315666666666667</v>
      </c>
      <c r="F443" s="3">
        <v>6.7056666666666667</v>
      </c>
      <c r="G443" s="3">
        <v>4.3816666666666668</v>
      </c>
      <c r="H443" s="3">
        <v>6.3356666666666657</v>
      </c>
      <c r="I443" s="3">
        <v>7.0446666666666671</v>
      </c>
      <c r="J443" s="3">
        <v>4.2976666666666663</v>
      </c>
      <c r="K443" s="3">
        <v>5.4520000000000008</v>
      </c>
      <c r="L443" s="3">
        <v>5.2519999999999998</v>
      </c>
      <c r="M443" s="3">
        <v>6.5053333333333327</v>
      </c>
    </row>
    <row r="444" spans="1:13" x14ac:dyDescent="0.25">
      <c r="A444" s="136">
        <v>601</v>
      </c>
      <c r="B444" s="3">
        <v>5.711666666666666</v>
      </c>
      <c r="C444" s="3">
        <v>6.1236666666666659</v>
      </c>
      <c r="D444" s="3">
        <v>3.0733333333333328</v>
      </c>
      <c r="E444" s="3">
        <v>4.3003333333333336</v>
      </c>
      <c r="F444" s="3">
        <v>6.68</v>
      </c>
      <c r="G444" s="3">
        <v>4.3639999999999999</v>
      </c>
      <c r="H444" s="3">
        <v>6.3180000000000005</v>
      </c>
      <c r="I444" s="3">
        <v>7.0233333333333334</v>
      </c>
      <c r="J444" s="3">
        <v>4.2776666666666667</v>
      </c>
      <c r="K444" s="3">
        <v>5.4266666666666667</v>
      </c>
      <c r="L444" s="3">
        <v>5.237333333333333</v>
      </c>
      <c r="M444" s="3">
        <v>6.4813333333333345</v>
      </c>
    </row>
    <row r="445" spans="1:13" x14ac:dyDescent="0.25">
      <c r="A445" s="136">
        <v>601.45000000000005</v>
      </c>
      <c r="B445" s="3">
        <v>5.6896666666666667</v>
      </c>
      <c r="C445" s="3">
        <v>6.1113333333333335</v>
      </c>
      <c r="D445" s="3">
        <v>3.0619999999999998</v>
      </c>
      <c r="E445" s="3">
        <v>4.2846666666666664</v>
      </c>
      <c r="F445" s="3">
        <v>6.6563333333333334</v>
      </c>
      <c r="G445" s="3">
        <v>4.3470000000000004</v>
      </c>
      <c r="H445" s="3">
        <v>6.3029999999999999</v>
      </c>
      <c r="I445" s="3">
        <v>6.9989999999999997</v>
      </c>
      <c r="J445" s="3">
        <v>4.2533333333333339</v>
      </c>
      <c r="K445" s="3">
        <v>5.4050000000000002</v>
      </c>
      <c r="L445" s="3">
        <v>5.2246666666666668</v>
      </c>
      <c r="M445" s="3">
        <v>6.4609999999999994</v>
      </c>
    </row>
    <row r="446" spans="1:13" x14ac:dyDescent="0.25">
      <c r="A446" s="136">
        <v>601.9</v>
      </c>
      <c r="B446" s="3">
        <v>5.6639999999999988</v>
      </c>
      <c r="C446" s="3">
        <v>6.0970000000000004</v>
      </c>
      <c r="D446" s="3">
        <v>3.0476666666666667</v>
      </c>
      <c r="E446" s="3">
        <v>4.2696666666666667</v>
      </c>
      <c r="F446" s="3">
        <v>6.6243333333333325</v>
      </c>
      <c r="G446" s="3">
        <v>4.3283333333333331</v>
      </c>
      <c r="H446" s="3">
        <v>6.2859999999999987</v>
      </c>
      <c r="I446" s="3">
        <v>6.9706666666666663</v>
      </c>
      <c r="J446" s="3">
        <v>4.2269999999999994</v>
      </c>
      <c r="K446" s="3">
        <v>5.3776666666666664</v>
      </c>
      <c r="L446" s="3">
        <v>5.2063333333333333</v>
      </c>
      <c r="M446" s="3">
        <v>6.437333333333334</v>
      </c>
    </row>
    <row r="447" spans="1:13" x14ac:dyDescent="0.25">
      <c r="A447" s="136">
        <v>602.34</v>
      </c>
      <c r="B447" s="3">
        <v>5.6390000000000002</v>
      </c>
      <c r="C447" s="3">
        <v>6.081666666666667</v>
      </c>
      <c r="D447" s="3">
        <v>3.0306666666666668</v>
      </c>
      <c r="E447" s="3">
        <v>4.2526666666666664</v>
      </c>
      <c r="F447" s="3">
        <v>6.5956666666666663</v>
      </c>
      <c r="G447" s="3">
        <v>4.3093333333333339</v>
      </c>
      <c r="H447" s="3">
        <v>6.2719999999999994</v>
      </c>
      <c r="I447" s="3">
        <v>6.9446666666666674</v>
      </c>
      <c r="J447" s="3">
        <v>4.2026666666666666</v>
      </c>
      <c r="K447" s="3">
        <v>5.3523333333333341</v>
      </c>
      <c r="L447" s="3">
        <v>5.1866666666666665</v>
      </c>
      <c r="M447" s="3">
        <v>6.4126666666666665</v>
      </c>
    </row>
    <row r="448" spans="1:13" x14ac:dyDescent="0.25">
      <c r="A448" s="136">
        <v>602.79</v>
      </c>
      <c r="B448" s="3">
        <v>5.6106666666666669</v>
      </c>
      <c r="C448" s="3">
        <v>6.0663333333333336</v>
      </c>
      <c r="D448" s="3">
        <v>3.0126666666666666</v>
      </c>
      <c r="E448" s="3">
        <v>4.2353333333333332</v>
      </c>
      <c r="F448" s="3">
        <v>6.5620000000000003</v>
      </c>
      <c r="G448" s="3">
        <v>4.2873333333333328</v>
      </c>
      <c r="H448" s="3">
        <v>6.2543333333333324</v>
      </c>
      <c r="I448" s="3">
        <v>6.9163333333333341</v>
      </c>
      <c r="J448" s="3">
        <v>4.1756666666666664</v>
      </c>
      <c r="K448" s="3">
        <v>5.3213333333333326</v>
      </c>
      <c r="L448" s="3">
        <v>5.166666666666667</v>
      </c>
      <c r="M448" s="3">
        <v>6.3836666666666666</v>
      </c>
    </row>
    <row r="449" spans="1:13" x14ac:dyDescent="0.25">
      <c r="A449" s="136">
        <v>603.24</v>
      </c>
      <c r="B449" s="3">
        <v>5.5796666666666672</v>
      </c>
      <c r="C449" s="3">
        <v>6.0476666666666672</v>
      </c>
      <c r="D449" s="3">
        <v>2.9966666666666666</v>
      </c>
      <c r="E449" s="3">
        <v>4.2169999999999996</v>
      </c>
      <c r="F449" s="3">
        <v>6.5276666666666658</v>
      </c>
      <c r="G449" s="3">
        <v>4.2646666666666659</v>
      </c>
      <c r="H449" s="3">
        <v>6.2346666666666666</v>
      </c>
      <c r="I449" s="3">
        <v>6.8903333333333334</v>
      </c>
      <c r="J449" s="3">
        <v>4.1496666666666666</v>
      </c>
      <c r="K449" s="3">
        <v>5.2893333333333326</v>
      </c>
      <c r="L449" s="3">
        <v>5.1429999999999998</v>
      </c>
      <c r="M449" s="3">
        <v>6.3550000000000004</v>
      </c>
    </row>
    <row r="450" spans="1:13" x14ac:dyDescent="0.25">
      <c r="A450" s="136">
        <v>603.69000000000005</v>
      </c>
      <c r="B450" s="3">
        <v>5.5506666666666673</v>
      </c>
      <c r="C450" s="3">
        <v>6.030666666666666</v>
      </c>
      <c r="D450" s="3">
        <v>2.9770000000000003</v>
      </c>
      <c r="E450" s="3">
        <v>4.2020000000000008</v>
      </c>
      <c r="F450" s="3">
        <v>6.4929999999999994</v>
      </c>
      <c r="G450" s="3">
        <v>4.2429999999999994</v>
      </c>
      <c r="H450" s="3">
        <v>6.2143333333333333</v>
      </c>
      <c r="I450" s="3">
        <v>6.8599999999999994</v>
      </c>
      <c r="J450" s="3">
        <v>4.121666666666667</v>
      </c>
      <c r="K450" s="3">
        <v>5.258</v>
      </c>
      <c r="L450" s="3">
        <v>5.1226666666666665</v>
      </c>
      <c r="M450" s="3">
        <v>6.3230000000000004</v>
      </c>
    </row>
    <row r="451" spans="1:13" x14ac:dyDescent="0.25">
      <c r="A451" s="136">
        <v>604.14</v>
      </c>
      <c r="B451" s="3">
        <v>5.5213333333333336</v>
      </c>
      <c r="C451" s="3">
        <v>6.011333333333333</v>
      </c>
      <c r="D451" s="3">
        <v>2.9583333333333335</v>
      </c>
      <c r="E451" s="3">
        <v>4.1829999999999998</v>
      </c>
      <c r="F451" s="3">
        <v>6.4576666666666673</v>
      </c>
      <c r="G451" s="3">
        <v>4.2183333333333337</v>
      </c>
      <c r="H451" s="3">
        <v>6.1930000000000005</v>
      </c>
      <c r="I451" s="3">
        <v>6.8310000000000004</v>
      </c>
      <c r="J451" s="3">
        <v>4.0886666666666676</v>
      </c>
      <c r="K451" s="3">
        <v>5.222666666666667</v>
      </c>
      <c r="L451" s="3">
        <v>5.1033333333333335</v>
      </c>
      <c r="M451" s="3">
        <v>6.2866666666666662</v>
      </c>
    </row>
    <row r="452" spans="1:13" x14ac:dyDescent="0.25">
      <c r="A452" s="136">
        <v>604.58000000000004</v>
      </c>
      <c r="B452" s="3">
        <v>5.4903333333333331</v>
      </c>
      <c r="C452" s="3">
        <v>5.9916666666666671</v>
      </c>
      <c r="D452" s="3">
        <v>2.9383333333333339</v>
      </c>
      <c r="E452" s="3">
        <v>4.1630000000000003</v>
      </c>
      <c r="F452" s="3">
        <v>6.4236666666666666</v>
      </c>
      <c r="G452" s="3">
        <v>4.1906666666666661</v>
      </c>
      <c r="H452" s="3">
        <v>6.1703333333333328</v>
      </c>
      <c r="I452" s="3">
        <v>6.8</v>
      </c>
      <c r="J452" s="3">
        <v>4.0596666666666659</v>
      </c>
      <c r="K452" s="3">
        <v>5.1876666666666669</v>
      </c>
      <c r="L452" s="3">
        <v>5.08</v>
      </c>
      <c r="M452" s="3">
        <v>6.2489999999999997</v>
      </c>
    </row>
    <row r="453" spans="1:13" x14ac:dyDescent="0.25">
      <c r="A453" s="136">
        <v>605.03</v>
      </c>
      <c r="B453" s="3">
        <v>5.458333333333333</v>
      </c>
      <c r="C453" s="3">
        <v>5.9723333333333342</v>
      </c>
      <c r="D453" s="3">
        <v>2.9160000000000004</v>
      </c>
      <c r="E453" s="3">
        <v>4.1420000000000003</v>
      </c>
      <c r="F453" s="3">
        <v>6.386333333333333</v>
      </c>
      <c r="G453" s="3">
        <v>4.1643333333333334</v>
      </c>
      <c r="H453" s="3">
        <v>6.1506666666666661</v>
      </c>
      <c r="I453" s="3">
        <v>6.7653333333333334</v>
      </c>
      <c r="J453" s="3">
        <v>4.0273333333333339</v>
      </c>
      <c r="K453" s="3">
        <v>5.1520000000000001</v>
      </c>
      <c r="L453" s="3">
        <v>5.0583333333333336</v>
      </c>
      <c r="M453" s="3">
        <v>6.2126666666666672</v>
      </c>
    </row>
    <row r="454" spans="1:13" x14ac:dyDescent="0.25">
      <c r="A454" s="136">
        <v>605.48</v>
      </c>
      <c r="B454" s="3">
        <v>5.4226666666666672</v>
      </c>
      <c r="C454" s="3">
        <v>5.9553333333333329</v>
      </c>
      <c r="D454" s="3">
        <v>2.8940000000000001</v>
      </c>
      <c r="E454" s="3">
        <v>4.1226666666666665</v>
      </c>
      <c r="F454" s="3">
        <v>6.3463333333333338</v>
      </c>
      <c r="G454" s="3">
        <v>4.137666666666667</v>
      </c>
      <c r="H454" s="3">
        <v>6.1310000000000002</v>
      </c>
      <c r="I454" s="3">
        <v>6.7330000000000005</v>
      </c>
      <c r="J454" s="3">
        <v>3.9956666666666671</v>
      </c>
      <c r="K454" s="3">
        <v>5.1150000000000002</v>
      </c>
      <c r="L454" s="3">
        <v>5.0339999999999998</v>
      </c>
      <c r="M454" s="3">
        <v>6.1766666666666667</v>
      </c>
    </row>
    <row r="455" spans="1:13" x14ac:dyDescent="0.25">
      <c r="A455" s="136">
        <v>605.92999999999995</v>
      </c>
      <c r="B455" s="3">
        <v>5.3913333333333329</v>
      </c>
      <c r="C455" s="3">
        <v>5.9390000000000001</v>
      </c>
      <c r="D455" s="3">
        <v>2.875</v>
      </c>
      <c r="E455" s="3">
        <v>4.1033333333333335</v>
      </c>
      <c r="F455" s="3">
        <v>6.3066666666666658</v>
      </c>
      <c r="G455" s="3">
        <v>4.1126666666666667</v>
      </c>
      <c r="H455" s="3">
        <v>6.1133333333333333</v>
      </c>
      <c r="I455" s="3">
        <v>6.7026666666666657</v>
      </c>
      <c r="J455" s="3">
        <v>3.9646666666666666</v>
      </c>
      <c r="K455" s="3">
        <v>5.0779999999999994</v>
      </c>
      <c r="L455" s="3">
        <v>5.0129999999999999</v>
      </c>
      <c r="M455" s="3">
        <v>6.1413333333333329</v>
      </c>
    </row>
    <row r="456" spans="1:13" x14ac:dyDescent="0.25">
      <c r="A456" s="136">
        <v>606.37</v>
      </c>
      <c r="B456" s="3">
        <v>5.355666666666667</v>
      </c>
      <c r="C456" s="3">
        <v>5.918333333333333</v>
      </c>
      <c r="D456" s="3">
        <v>2.8536666666666668</v>
      </c>
      <c r="E456" s="3">
        <v>4.0809999999999995</v>
      </c>
      <c r="F456" s="3">
        <v>6.2636666666666665</v>
      </c>
      <c r="G456" s="3">
        <v>4.0853333333333337</v>
      </c>
      <c r="H456" s="3">
        <v>6.0906666666666665</v>
      </c>
      <c r="I456" s="3">
        <v>6.6653333333333329</v>
      </c>
      <c r="J456" s="3">
        <v>3.927</v>
      </c>
      <c r="K456" s="3">
        <v>5.0366666666666662</v>
      </c>
      <c r="L456" s="3">
        <v>4.9876666666666667</v>
      </c>
      <c r="M456" s="3">
        <v>6.1039999999999992</v>
      </c>
    </row>
    <row r="457" spans="1:13" x14ac:dyDescent="0.25">
      <c r="A457" s="136">
        <v>606.82000000000005</v>
      </c>
      <c r="B457" s="3">
        <v>5.3196666666666665</v>
      </c>
      <c r="C457" s="3">
        <v>5.8953333333333333</v>
      </c>
      <c r="D457" s="3">
        <v>2.8273333333333333</v>
      </c>
      <c r="E457" s="3">
        <v>4.0549999999999997</v>
      </c>
      <c r="F457" s="3">
        <v>6.22</v>
      </c>
      <c r="G457" s="3">
        <v>4.0563333333333338</v>
      </c>
      <c r="H457" s="3">
        <v>6.0656666666666679</v>
      </c>
      <c r="I457" s="3">
        <v>6.6283333333333339</v>
      </c>
      <c r="J457" s="3">
        <v>3.8879999999999999</v>
      </c>
      <c r="K457" s="3">
        <v>4.992</v>
      </c>
      <c r="L457" s="3">
        <v>4.9569999999999999</v>
      </c>
      <c r="M457" s="3">
        <v>6.0616666666666674</v>
      </c>
    </row>
    <row r="458" spans="1:13" x14ac:dyDescent="0.25">
      <c r="A458" s="136">
        <v>607.27</v>
      </c>
      <c r="B458" s="3">
        <v>5.2816666666666663</v>
      </c>
      <c r="C458" s="3">
        <v>5.8733333333333322</v>
      </c>
      <c r="D458" s="3">
        <v>2.8063333333333333</v>
      </c>
      <c r="E458" s="3">
        <v>4.0316666666666672</v>
      </c>
      <c r="F458" s="3">
        <v>6.1776666666666671</v>
      </c>
      <c r="G458" s="3">
        <v>4.0279999999999996</v>
      </c>
      <c r="H458" s="3">
        <v>6.0413333333333332</v>
      </c>
      <c r="I458" s="3">
        <v>6.5903333333333336</v>
      </c>
      <c r="J458" s="3">
        <v>3.8533333333333335</v>
      </c>
      <c r="K458" s="3">
        <v>4.9510000000000005</v>
      </c>
      <c r="L458" s="3">
        <v>4.9293333333333331</v>
      </c>
      <c r="M458" s="3">
        <v>6.0233333333333334</v>
      </c>
    </row>
    <row r="459" spans="1:13" x14ac:dyDescent="0.25">
      <c r="A459" s="136">
        <v>607.72</v>
      </c>
      <c r="B459" s="3">
        <v>5.2453333333333338</v>
      </c>
      <c r="C459" s="3">
        <v>5.8519999999999994</v>
      </c>
      <c r="D459" s="3">
        <v>2.7813333333333339</v>
      </c>
      <c r="E459" s="3">
        <v>4.0093333333333332</v>
      </c>
      <c r="F459" s="3">
        <v>6.1343333333333332</v>
      </c>
      <c r="G459" s="3">
        <v>3.9983333333333335</v>
      </c>
      <c r="H459" s="3">
        <v>6.0186666666666673</v>
      </c>
      <c r="I459" s="3">
        <v>6.5493333333333332</v>
      </c>
      <c r="J459" s="3">
        <v>3.8166666666666664</v>
      </c>
      <c r="K459" s="3">
        <v>4.9076666666666666</v>
      </c>
      <c r="L459" s="3">
        <v>4.9043333333333328</v>
      </c>
      <c r="M459" s="3">
        <v>5.9813333333333345</v>
      </c>
    </row>
    <row r="460" spans="1:13" x14ac:dyDescent="0.25">
      <c r="A460" s="136">
        <v>608.16999999999996</v>
      </c>
      <c r="B460" s="3">
        <v>5.2053333333333329</v>
      </c>
      <c r="C460" s="3">
        <v>5.8306666666666667</v>
      </c>
      <c r="D460" s="3">
        <v>2.7569999999999997</v>
      </c>
      <c r="E460" s="3">
        <v>3.9843333333333333</v>
      </c>
      <c r="F460" s="3">
        <v>6.0893333333333333</v>
      </c>
      <c r="G460" s="3">
        <v>3.9673333333333338</v>
      </c>
      <c r="H460" s="3">
        <v>5.9959999999999996</v>
      </c>
      <c r="I460" s="3">
        <v>6.5106666666666664</v>
      </c>
      <c r="J460" s="3">
        <v>3.779666666666667</v>
      </c>
      <c r="K460" s="3">
        <v>4.8656666666666668</v>
      </c>
      <c r="L460" s="3">
        <v>4.8773333333333335</v>
      </c>
      <c r="M460" s="3">
        <v>5.9409999999999998</v>
      </c>
    </row>
    <row r="461" spans="1:13" x14ac:dyDescent="0.25">
      <c r="A461" s="136">
        <v>608.61</v>
      </c>
      <c r="B461" s="3">
        <v>5.1629999999999994</v>
      </c>
      <c r="C461" s="3">
        <v>5.8079999999999998</v>
      </c>
      <c r="D461" s="3">
        <v>2.7296666666666667</v>
      </c>
      <c r="E461" s="3">
        <v>3.9579999999999997</v>
      </c>
      <c r="F461" s="3">
        <v>6.0419999999999989</v>
      </c>
      <c r="G461" s="3">
        <v>3.9373333333333336</v>
      </c>
      <c r="H461" s="3">
        <v>5.969666666666666</v>
      </c>
      <c r="I461" s="3">
        <v>6.47</v>
      </c>
      <c r="J461" s="3">
        <v>3.7413333333333334</v>
      </c>
      <c r="K461" s="3">
        <v>4.8206666666666669</v>
      </c>
      <c r="L461" s="3">
        <v>4.8503333333333325</v>
      </c>
      <c r="M461" s="3">
        <v>5.8979999999999997</v>
      </c>
    </row>
    <row r="462" spans="1:13" x14ac:dyDescent="0.25">
      <c r="A462" s="136">
        <v>609.05999999999995</v>
      </c>
      <c r="B462" s="3">
        <v>5.1226666666666665</v>
      </c>
      <c r="C462" s="3">
        <v>5.7876666666666665</v>
      </c>
      <c r="D462" s="3">
        <v>2.706</v>
      </c>
      <c r="E462" s="3">
        <v>3.9356666666666666</v>
      </c>
      <c r="F462" s="3">
        <v>5.9980000000000002</v>
      </c>
      <c r="G462" s="3">
        <v>3.9076666666666671</v>
      </c>
      <c r="H462" s="3">
        <v>5.9450000000000003</v>
      </c>
      <c r="I462" s="3">
        <v>6.43</v>
      </c>
      <c r="J462" s="3">
        <v>3.6996666666666669</v>
      </c>
      <c r="K462" s="3">
        <v>4.7756666666666669</v>
      </c>
      <c r="L462" s="3">
        <v>4.8216666666666663</v>
      </c>
      <c r="M462" s="3">
        <v>5.8543333333333338</v>
      </c>
    </row>
    <row r="463" spans="1:13" x14ac:dyDescent="0.25">
      <c r="A463" s="136">
        <v>609.51</v>
      </c>
      <c r="B463" s="3">
        <v>5.0836666666666668</v>
      </c>
      <c r="C463" s="3">
        <v>5.7660000000000009</v>
      </c>
      <c r="D463" s="3">
        <v>2.6810000000000005</v>
      </c>
      <c r="E463" s="3">
        <v>3.9116666666666666</v>
      </c>
      <c r="F463" s="3">
        <v>5.9506666666666659</v>
      </c>
      <c r="G463" s="3">
        <v>3.877333333333334</v>
      </c>
      <c r="H463" s="3">
        <v>5.9143333333333343</v>
      </c>
      <c r="I463" s="3">
        <v>6.3853333333333326</v>
      </c>
      <c r="J463" s="3">
        <v>3.6573333333333338</v>
      </c>
      <c r="K463" s="3">
        <v>4.7263333333333328</v>
      </c>
      <c r="L463" s="3">
        <v>4.794999999999999</v>
      </c>
      <c r="M463" s="3">
        <v>5.8090000000000002</v>
      </c>
    </row>
    <row r="464" spans="1:13" x14ac:dyDescent="0.25">
      <c r="A464" s="136">
        <v>609.96</v>
      </c>
      <c r="B464" s="3">
        <v>5.0439999999999996</v>
      </c>
      <c r="C464" s="3">
        <v>5.7453333333333321</v>
      </c>
      <c r="D464" s="3">
        <v>2.6586666666666665</v>
      </c>
      <c r="E464" s="3">
        <v>3.8846666666666665</v>
      </c>
      <c r="F464" s="3">
        <v>5.9036666666666671</v>
      </c>
      <c r="G464" s="3">
        <v>3.8473333333333333</v>
      </c>
      <c r="H464" s="3">
        <v>5.8886666666666665</v>
      </c>
      <c r="I464" s="3">
        <v>6.3436666666666675</v>
      </c>
      <c r="J464" s="3">
        <v>3.6196666666666668</v>
      </c>
      <c r="K464" s="3">
        <v>4.6806666666666663</v>
      </c>
      <c r="L464" s="3">
        <v>4.7683333333333335</v>
      </c>
      <c r="M464" s="3">
        <v>5.7640000000000002</v>
      </c>
    </row>
    <row r="465" spans="1:13" x14ac:dyDescent="0.25">
      <c r="A465" s="136">
        <v>610.4</v>
      </c>
      <c r="B465" s="3">
        <v>5.001666666666666</v>
      </c>
      <c r="C465" s="3">
        <v>5.7250000000000005</v>
      </c>
      <c r="D465" s="3">
        <v>2.6363333333333334</v>
      </c>
      <c r="E465" s="3">
        <v>3.8603333333333332</v>
      </c>
      <c r="F465" s="3">
        <v>5.855666666666667</v>
      </c>
      <c r="G465" s="3">
        <v>3.8176666666666663</v>
      </c>
      <c r="H465" s="3">
        <v>5.8659999999999997</v>
      </c>
      <c r="I465" s="3">
        <v>6.3046666666666669</v>
      </c>
      <c r="J465" s="3">
        <v>3.5816666666666666</v>
      </c>
      <c r="K465" s="3">
        <v>4.6369999999999996</v>
      </c>
      <c r="L465" s="3">
        <v>4.7440000000000007</v>
      </c>
      <c r="M465" s="3">
        <v>5.7229999999999999</v>
      </c>
    </row>
    <row r="466" spans="1:13" x14ac:dyDescent="0.25">
      <c r="A466" s="136">
        <v>610.85</v>
      </c>
      <c r="B466" s="3">
        <v>4.9590000000000005</v>
      </c>
      <c r="C466" s="3">
        <v>5.7029999999999994</v>
      </c>
      <c r="D466" s="3">
        <v>2.6103333333333332</v>
      </c>
      <c r="E466" s="3">
        <v>3.8359999999999999</v>
      </c>
      <c r="F466" s="3">
        <v>5.8086666666666673</v>
      </c>
      <c r="G466" s="3">
        <v>3.7870000000000004</v>
      </c>
      <c r="H466" s="3">
        <v>5.8383333333333338</v>
      </c>
      <c r="I466" s="3">
        <v>6.2666666666666657</v>
      </c>
      <c r="J466" s="3">
        <v>3.5430000000000006</v>
      </c>
      <c r="K466" s="3">
        <v>4.5916666666666659</v>
      </c>
      <c r="L466" s="3">
        <v>4.7136666666666667</v>
      </c>
      <c r="M466" s="3">
        <v>5.676333333333333</v>
      </c>
    </row>
    <row r="467" spans="1:13" x14ac:dyDescent="0.25">
      <c r="A467" s="136">
        <v>611.29999999999995</v>
      </c>
      <c r="B467" s="3">
        <v>4.92</v>
      </c>
      <c r="C467" s="3">
        <v>5.6833333333333336</v>
      </c>
      <c r="D467" s="3">
        <v>2.5853333333333333</v>
      </c>
      <c r="E467" s="3">
        <v>3.8146666666666662</v>
      </c>
      <c r="F467" s="3">
        <v>5.7646666666666668</v>
      </c>
      <c r="G467" s="3">
        <v>3.7570000000000001</v>
      </c>
      <c r="H467" s="3">
        <v>5.8146666666666667</v>
      </c>
      <c r="I467" s="3">
        <v>6.2290000000000001</v>
      </c>
      <c r="J467" s="3">
        <v>3.5030000000000001</v>
      </c>
      <c r="K467" s="3">
        <v>4.5480000000000009</v>
      </c>
      <c r="L467" s="3">
        <v>4.6849999999999996</v>
      </c>
      <c r="M467" s="3">
        <v>5.63</v>
      </c>
    </row>
    <row r="468" spans="1:13" x14ac:dyDescent="0.25">
      <c r="A468" s="136">
        <v>611.75</v>
      </c>
      <c r="B468" s="3">
        <v>4.879666666666667</v>
      </c>
      <c r="C468" s="3">
        <v>5.6619999999999999</v>
      </c>
      <c r="D468" s="3">
        <v>2.5619999999999998</v>
      </c>
      <c r="E468" s="3">
        <v>3.7899999999999996</v>
      </c>
      <c r="F468" s="3">
        <v>5.7190000000000003</v>
      </c>
      <c r="G468" s="3">
        <v>3.7240000000000002</v>
      </c>
      <c r="H468" s="3">
        <v>5.7876666666666665</v>
      </c>
      <c r="I468" s="3">
        <v>6.1879999999999997</v>
      </c>
      <c r="J468" s="3">
        <v>3.4626666666666668</v>
      </c>
      <c r="K468" s="3">
        <v>4.5016666666666669</v>
      </c>
      <c r="L468" s="3">
        <v>4.6583333333333332</v>
      </c>
      <c r="M468" s="3">
        <v>5.5863333333333332</v>
      </c>
    </row>
    <row r="469" spans="1:13" x14ac:dyDescent="0.25">
      <c r="A469" s="136">
        <v>612.19000000000005</v>
      </c>
      <c r="B469" s="3">
        <v>4.8449999999999998</v>
      </c>
      <c r="C469" s="3">
        <v>5.6426666666666669</v>
      </c>
      <c r="D469" s="3">
        <v>2.5400000000000005</v>
      </c>
      <c r="E469" s="3">
        <v>3.766</v>
      </c>
      <c r="F469" s="3">
        <v>5.6743333333333332</v>
      </c>
      <c r="G469" s="3">
        <v>3.6946666666666665</v>
      </c>
      <c r="H469" s="3">
        <v>5.7616666666666667</v>
      </c>
      <c r="I469" s="3">
        <v>6.1536666666666662</v>
      </c>
      <c r="J469" s="3">
        <v>3.4249999999999994</v>
      </c>
      <c r="K469" s="3">
        <v>4.4586666666666668</v>
      </c>
      <c r="L469" s="3">
        <v>4.6339999999999995</v>
      </c>
      <c r="M469" s="3">
        <v>5.5443333333333333</v>
      </c>
    </row>
    <row r="470" spans="1:13" x14ac:dyDescent="0.25">
      <c r="A470" s="136">
        <v>612.64</v>
      </c>
      <c r="B470" s="3">
        <v>4.8039999999999994</v>
      </c>
      <c r="C470" s="3">
        <v>5.62</v>
      </c>
      <c r="D470" s="3">
        <v>2.5126666666666666</v>
      </c>
      <c r="E470" s="3">
        <v>3.7416666666666667</v>
      </c>
      <c r="F470" s="3">
        <v>5.6273333333333335</v>
      </c>
      <c r="G470" s="3">
        <v>3.6623333333333332</v>
      </c>
      <c r="H470" s="3">
        <v>5.7349999999999994</v>
      </c>
      <c r="I470" s="3">
        <v>6.1106666666666669</v>
      </c>
      <c r="J470" s="3">
        <v>3.3820000000000001</v>
      </c>
      <c r="K470" s="3">
        <v>4.4123333333333328</v>
      </c>
      <c r="L470" s="3">
        <v>4.6063333333333327</v>
      </c>
      <c r="M470" s="3">
        <v>5.498333333333334</v>
      </c>
    </row>
    <row r="471" spans="1:13" x14ac:dyDescent="0.25">
      <c r="A471" s="136">
        <v>613.09</v>
      </c>
      <c r="B471" s="3">
        <v>4.7603333333333326</v>
      </c>
      <c r="C471" s="3">
        <v>5.5966666666666667</v>
      </c>
      <c r="D471" s="3">
        <v>2.4883333333333333</v>
      </c>
      <c r="E471" s="3">
        <v>3.7123333333333335</v>
      </c>
      <c r="F471" s="3">
        <v>5.5799999999999992</v>
      </c>
      <c r="G471" s="3">
        <v>3.6306666666666665</v>
      </c>
      <c r="H471" s="3">
        <v>5.708333333333333</v>
      </c>
      <c r="I471" s="3">
        <v>6.0716666666666663</v>
      </c>
      <c r="J471" s="3">
        <v>3.3416666666666668</v>
      </c>
      <c r="K471" s="3">
        <v>4.3666666666666663</v>
      </c>
      <c r="L471" s="3">
        <v>4.5766666666666671</v>
      </c>
      <c r="M471" s="3">
        <v>5.4540000000000006</v>
      </c>
    </row>
    <row r="472" spans="1:13" x14ac:dyDescent="0.25">
      <c r="A472" s="136">
        <v>613.54</v>
      </c>
      <c r="B472" s="3">
        <v>4.7223333333333342</v>
      </c>
      <c r="C472" s="3">
        <v>5.5796666666666672</v>
      </c>
      <c r="D472" s="3">
        <v>2.466333333333333</v>
      </c>
      <c r="E472" s="3">
        <v>3.688333333333333</v>
      </c>
      <c r="F472" s="3">
        <v>5.5366666666666662</v>
      </c>
      <c r="G472" s="3">
        <v>3.6016666666666666</v>
      </c>
      <c r="H472" s="3">
        <v>5.6859999999999999</v>
      </c>
      <c r="I472" s="3">
        <v>6.0360000000000005</v>
      </c>
      <c r="J472" s="3">
        <v>3.3063333333333333</v>
      </c>
      <c r="K472" s="3">
        <v>4.3266666666666662</v>
      </c>
      <c r="L472" s="3">
        <v>4.5493333333333332</v>
      </c>
      <c r="M472" s="3">
        <v>5.413333333333334</v>
      </c>
    </row>
    <row r="473" spans="1:13" x14ac:dyDescent="0.25">
      <c r="A473" s="136">
        <v>613.98</v>
      </c>
      <c r="B473" s="3">
        <v>4.6849999999999996</v>
      </c>
      <c r="C473" s="3">
        <v>5.5596666666666676</v>
      </c>
      <c r="D473" s="3">
        <v>2.4453333333333336</v>
      </c>
      <c r="E473" s="3">
        <v>3.6653333333333333</v>
      </c>
      <c r="F473" s="3">
        <v>5.4933333333333332</v>
      </c>
      <c r="G473" s="3">
        <v>3.5733333333333337</v>
      </c>
      <c r="H473" s="3">
        <v>5.6643333333333343</v>
      </c>
      <c r="I473" s="3">
        <v>5.9989999999999997</v>
      </c>
      <c r="J473" s="3">
        <v>3.2686666666666668</v>
      </c>
      <c r="K473" s="3">
        <v>4.2869999999999999</v>
      </c>
      <c r="L473" s="3">
        <v>4.5256666666666669</v>
      </c>
      <c r="M473" s="3">
        <v>5.3753333333333329</v>
      </c>
    </row>
    <row r="474" spans="1:13" x14ac:dyDescent="0.25">
      <c r="A474" s="136">
        <v>614.42999999999995</v>
      </c>
      <c r="B474" s="3">
        <v>4.6473333333333331</v>
      </c>
      <c r="C474" s="3">
        <v>5.5420000000000007</v>
      </c>
      <c r="D474" s="3">
        <v>2.4239999999999999</v>
      </c>
      <c r="E474" s="3">
        <v>3.6423333333333332</v>
      </c>
      <c r="F474" s="3">
        <v>5.4513333333333334</v>
      </c>
      <c r="G474" s="3">
        <v>3.545666666666667</v>
      </c>
      <c r="H474" s="3">
        <v>5.6439999999999992</v>
      </c>
      <c r="I474" s="3">
        <v>5.9633333333333338</v>
      </c>
      <c r="J474" s="3">
        <v>3.2330000000000001</v>
      </c>
      <c r="K474" s="3">
        <v>4.2453333333333338</v>
      </c>
      <c r="L474" s="3">
        <v>4.5016666666666669</v>
      </c>
      <c r="M474" s="3">
        <v>5.336666666666666</v>
      </c>
    </row>
    <row r="475" spans="1:13" x14ac:dyDescent="0.25">
      <c r="A475" s="136">
        <v>614.88</v>
      </c>
      <c r="B475" s="3">
        <v>4.6063333333333327</v>
      </c>
      <c r="C475" s="3">
        <v>5.5203333333333333</v>
      </c>
      <c r="D475" s="3">
        <v>2.4013333333333335</v>
      </c>
      <c r="E475" s="3">
        <v>3.6179999999999999</v>
      </c>
      <c r="F475" s="3">
        <v>5.407</v>
      </c>
      <c r="G475" s="3">
        <v>3.5176666666666665</v>
      </c>
      <c r="H475" s="3">
        <v>5.6176666666666657</v>
      </c>
      <c r="I475" s="3">
        <v>5.9223333333333334</v>
      </c>
      <c r="J475" s="3">
        <v>3.1950000000000003</v>
      </c>
      <c r="K475" s="3">
        <v>4.2056666666666667</v>
      </c>
      <c r="L475" s="3">
        <v>4.4770000000000003</v>
      </c>
      <c r="M475" s="3">
        <v>5.2929999999999993</v>
      </c>
    </row>
    <row r="476" spans="1:13" x14ac:dyDescent="0.25">
      <c r="A476" s="136">
        <v>615.33000000000004</v>
      </c>
      <c r="B476" s="3">
        <v>4.569</v>
      </c>
      <c r="C476" s="3">
        <v>5.5003333333333329</v>
      </c>
      <c r="D476" s="3">
        <v>2.3803333333333332</v>
      </c>
      <c r="E476" s="3">
        <v>3.5933333333333333</v>
      </c>
      <c r="F476" s="3">
        <v>5.362333333333333</v>
      </c>
      <c r="G476" s="3">
        <v>3.4903333333333335</v>
      </c>
      <c r="H476" s="3">
        <v>5.5906666666666673</v>
      </c>
      <c r="I476" s="3">
        <v>5.8840000000000003</v>
      </c>
      <c r="J476" s="3">
        <v>3.1576666666666671</v>
      </c>
      <c r="K476" s="3">
        <v>4.1636666666666668</v>
      </c>
      <c r="L476" s="3">
        <v>4.4509999999999996</v>
      </c>
      <c r="M476" s="3">
        <v>5.2523333333333326</v>
      </c>
    </row>
    <row r="477" spans="1:13" x14ac:dyDescent="0.25">
      <c r="A477" s="136">
        <v>615.77</v>
      </c>
      <c r="B477" s="3">
        <v>4.5346666666666664</v>
      </c>
      <c r="C477" s="3">
        <v>5.4823333333333331</v>
      </c>
      <c r="D477" s="3">
        <v>2.3586666666666667</v>
      </c>
      <c r="E477" s="3">
        <v>3.5716666666666668</v>
      </c>
      <c r="F477" s="3">
        <v>5.3233333333333333</v>
      </c>
      <c r="G477" s="3">
        <v>3.464</v>
      </c>
      <c r="H477" s="3">
        <v>5.5670000000000002</v>
      </c>
      <c r="I477" s="3">
        <v>5.8519999999999994</v>
      </c>
      <c r="J477" s="3">
        <v>3.124333333333333</v>
      </c>
      <c r="K477" s="3">
        <v>4.1246666666666663</v>
      </c>
      <c r="L477" s="3">
        <v>4.4260000000000002</v>
      </c>
      <c r="M477" s="3">
        <v>5.2136666666666667</v>
      </c>
    </row>
    <row r="478" spans="1:13" x14ac:dyDescent="0.25">
      <c r="A478" s="136">
        <v>616.22</v>
      </c>
      <c r="B478" s="3">
        <v>4.5010000000000003</v>
      </c>
      <c r="C478" s="3">
        <v>5.4660000000000002</v>
      </c>
      <c r="D478" s="3">
        <v>2.3413333333333335</v>
      </c>
      <c r="E478" s="3">
        <v>3.5539999999999998</v>
      </c>
      <c r="F478" s="3">
        <v>5.2846666666666673</v>
      </c>
      <c r="G478" s="3">
        <v>3.440666666666667</v>
      </c>
      <c r="H478" s="3">
        <v>5.544999999999999</v>
      </c>
      <c r="I478" s="3">
        <v>5.8196666666666665</v>
      </c>
      <c r="J478" s="3">
        <v>3.0920000000000001</v>
      </c>
      <c r="K478" s="3">
        <v>4.0889999999999995</v>
      </c>
      <c r="L478" s="3">
        <v>4.405666666666666</v>
      </c>
      <c r="M478" s="3">
        <v>5.1780000000000008</v>
      </c>
    </row>
    <row r="479" spans="1:13" x14ac:dyDescent="0.25">
      <c r="A479" s="136">
        <v>616.66999999999996</v>
      </c>
      <c r="B479" s="3">
        <v>4.4676666666666671</v>
      </c>
      <c r="C479" s="3">
        <v>5.4533333333333331</v>
      </c>
      <c r="D479" s="3">
        <v>2.321333333333333</v>
      </c>
      <c r="E479" s="3">
        <v>3.536</v>
      </c>
      <c r="F479" s="3">
        <v>5.2483333333333331</v>
      </c>
      <c r="G479" s="3">
        <v>3.4173333333333331</v>
      </c>
      <c r="H479" s="3">
        <v>5.5263333333333335</v>
      </c>
      <c r="I479" s="3">
        <v>5.7893333333333326</v>
      </c>
      <c r="J479" s="3">
        <v>3.0606666666666666</v>
      </c>
      <c r="K479" s="3">
        <v>4.0529999999999999</v>
      </c>
      <c r="L479" s="3">
        <v>4.3869999999999996</v>
      </c>
      <c r="M479" s="3">
        <v>5.1423333333333332</v>
      </c>
    </row>
    <row r="480" spans="1:13" x14ac:dyDescent="0.25">
      <c r="A480" s="136">
        <v>617.11</v>
      </c>
      <c r="B480" s="3">
        <v>4.4346666666666668</v>
      </c>
      <c r="C480" s="3">
        <v>5.4383333333333326</v>
      </c>
      <c r="D480" s="3">
        <v>2.3036666666666665</v>
      </c>
      <c r="E480" s="3">
        <v>3.5156666666666667</v>
      </c>
      <c r="F480" s="3">
        <v>5.2113333333333332</v>
      </c>
      <c r="G480" s="3">
        <v>3.3930000000000002</v>
      </c>
      <c r="H480" s="3">
        <v>5.5056666666666665</v>
      </c>
      <c r="I480" s="3">
        <v>5.7586666666666666</v>
      </c>
      <c r="J480" s="3">
        <v>3.0313333333333339</v>
      </c>
      <c r="K480" s="3">
        <v>4.019333333333333</v>
      </c>
      <c r="L480" s="3">
        <v>4.3646666666666665</v>
      </c>
      <c r="M480" s="3">
        <v>5.105666666666667</v>
      </c>
    </row>
    <row r="481" spans="1:13" x14ac:dyDescent="0.25">
      <c r="A481" s="136">
        <v>617.55999999999995</v>
      </c>
      <c r="B481" s="3">
        <v>4.4029999999999996</v>
      </c>
      <c r="C481" s="3">
        <v>5.4213333333333331</v>
      </c>
      <c r="D481" s="3">
        <v>2.286</v>
      </c>
      <c r="E481" s="3">
        <v>3.4963333333333337</v>
      </c>
      <c r="F481" s="3">
        <v>5.1769999999999996</v>
      </c>
      <c r="G481" s="3">
        <v>3.3689999999999998</v>
      </c>
      <c r="H481" s="3">
        <v>5.4883333333333333</v>
      </c>
      <c r="I481" s="3">
        <v>5.7273333333333341</v>
      </c>
      <c r="J481" s="3">
        <v>3.0020000000000002</v>
      </c>
      <c r="K481" s="3">
        <v>3.9843333333333337</v>
      </c>
      <c r="L481" s="3">
        <v>4.3426666666666671</v>
      </c>
      <c r="M481" s="3">
        <v>5.0703333333333331</v>
      </c>
    </row>
    <row r="482" spans="1:13" x14ac:dyDescent="0.25">
      <c r="A482" s="136">
        <v>618.01</v>
      </c>
      <c r="B482" s="3">
        <v>4.3739999999999997</v>
      </c>
      <c r="C482" s="3">
        <v>5.4063333333333334</v>
      </c>
      <c r="D482" s="3">
        <v>2.2703333333333333</v>
      </c>
      <c r="E482" s="3">
        <v>3.4766666666666666</v>
      </c>
      <c r="F482" s="3">
        <v>5.1406666666666672</v>
      </c>
      <c r="G482" s="3">
        <v>3.3466666666666671</v>
      </c>
      <c r="H482" s="3">
        <v>5.4690000000000003</v>
      </c>
      <c r="I482" s="3">
        <v>5.6983333333333333</v>
      </c>
      <c r="J482" s="3">
        <v>2.9736666666666665</v>
      </c>
      <c r="K482" s="3">
        <v>3.9516666666666667</v>
      </c>
      <c r="L482" s="3">
        <v>4.3216666666666663</v>
      </c>
      <c r="M482" s="3">
        <v>5.0359999999999996</v>
      </c>
    </row>
    <row r="483" spans="1:13" x14ac:dyDescent="0.25">
      <c r="A483" s="136">
        <v>618.46</v>
      </c>
      <c r="B483" s="3">
        <v>4.3463333333333329</v>
      </c>
      <c r="C483" s="3">
        <v>5.3906666666666672</v>
      </c>
      <c r="D483" s="3">
        <v>2.2523333333333331</v>
      </c>
      <c r="E483" s="3">
        <v>3.4579999999999997</v>
      </c>
      <c r="F483" s="3">
        <v>5.1076666666666668</v>
      </c>
      <c r="G483" s="3">
        <v>3.325333333333333</v>
      </c>
      <c r="H483" s="3">
        <v>5.448999999999999</v>
      </c>
      <c r="I483" s="3">
        <v>5.6723333333333334</v>
      </c>
      <c r="J483" s="3">
        <v>2.9473333333333334</v>
      </c>
      <c r="K483" s="3">
        <v>3.9236666666666671</v>
      </c>
      <c r="L483" s="3">
        <v>4.3043333333333331</v>
      </c>
      <c r="M483" s="3">
        <v>5.0049999999999999</v>
      </c>
    </row>
    <row r="484" spans="1:13" x14ac:dyDescent="0.25">
      <c r="A484" s="136">
        <v>618.9</v>
      </c>
      <c r="B484" s="3">
        <v>4.317333333333333</v>
      </c>
      <c r="C484" s="3">
        <v>5.3773333333333335</v>
      </c>
      <c r="D484" s="3">
        <v>2.2383333333333333</v>
      </c>
      <c r="E484" s="3">
        <v>3.4410000000000003</v>
      </c>
      <c r="F484" s="3">
        <v>5.0756666666666668</v>
      </c>
      <c r="G484" s="3">
        <v>3.3029999999999995</v>
      </c>
      <c r="H484" s="3">
        <v>5.432666666666667</v>
      </c>
      <c r="I484" s="3">
        <v>5.6466666666666674</v>
      </c>
      <c r="J484" s="3">
        <v>2.9239999999999995</v>
      </c>
      <c r="K484" s="3">
        <v>3.8956666666666671</v>
      </c>
      <c r="L484" s="3">
        <v>4.2863333333333324</v>
      </c>
      <c r="M484" s="3">
        <v>4.9753333333333334</v>
      </c>
    </row>
    <row r="485" spans="1:13" x14ac:dyDescent="0.25">
      <c r="A485" s="136">
        <v>619.35</v>
      </c>
      <c r="B485" s="3">
        <v>4.2896666666666663</v>
      </c>
      <c r="C485" s="3">
        <v>5.3599999999999994</v>
      </c>
      <c r="D485" s="3">
        <v>2.2216666666666662</v>
      </c>
      <c r="E485" s="3">
        <v>3.4249999999999994</v>
      </c>
      <c r="F485" s="3">
        <v>5.0446666666666671</v>
      </c>
      <c r="G485" s="3">
        <v>3.2826666666666671</v>
      </c>
      <c r="H485" s="3">
        <v>5.4133333333333331</v>
      </c>
      <c r="I485" s="3">
        <v>5.6209999999999996</v>
      </c>
      <c r="J485" s="3">
        <v>2.8993333333333333</v>
      </c>
      <c r="K485" s="3">
        <v>3.8689999999999998</v>
      </c>
      <c r="L485" s="3">
        <v>4.2706666666666671</v>
      </c>
      <c r="M485" s="3">
        <v>4.9456666666666669</v>
      </c>
    </row>
    <row r="486" spans="1:13" x14ac:dyDescent="0.25">
      <c r="A486" s="136">
        <v>619.79999999999995</v>
      </c>
      <c r="B486" s="3">
        <v>4.2653333333333334</v>
      </c>
      <c r="C486" s="3">
        <v>5.3466666666666667</v>
      </c>
      <c r="D486" s="3">
        <v>2.2056666666666667</v>
      </c>
      <c r="E486" s="3">
        <v>3.4106666666666663</v>
      </c>
      <c r="F486" s="3">
        <v>5.0166666666666666</v>
      </c>
      <c r="G486" s="3">
        <v>3.2646666666666668</v>
      </c>
      <c r="H486" s="3">
        <v>5.3956666666666671</v>
      </c>
      <c r="I486" s="3">
        <v>5.5933333333333337</v>
      </c>
      <c r="J486" s="3">
        <v>2.8726666666666669</v>
      </c>
      <c r="K486" s="3">
        <v>3.8423333333333329</v>
      </c>
      <c r="L486" s="3">
        <v>4.2519999999999998</v>
      </c>
      <c r="M486" s="3">
        <v>4.9176666666666664</v>
      </c>
    </row>
    <row r="487" spans="1:13" x14ac:dyDescent="0.25">
      <c r="A487" s="136">
        <v>620.24</v>
      </c>
      <c r="B487" s="3">
        <v>4.2429999999999994</v>
      </c>
      <c r="C487" s="3">
        <v>5.333333333333333</v>
      </c>
      <c r="D487" s="3">
        <v>2.1933333333333334</v>
      </c>
      <c r="E487" s="3">
        <v>3.3979999999999997</v>
      </c>
      <c r="F487" s="3">
        <v>4.9876666666666667</v>
      </c>
      <c r="G487" s="3">
        <v>3.2476666666666669</v>
      </c>
      <c r="H487" s="3">
        <v>5.3826666666666663</v>
      </c>
      <c r="I487" s="3">
        <v>5.5703333333333331</v>
      </c>
      <c r="J487" s="3">
        <v>2.8490000000000002</v>
      </c>
      <c r="K487" s="3">
        <v>3.820333333333334</v>
      </c>
      <c r="L487" s="3">
        <v>4.2366666666666672</v>
      </c>
      <c r="M487" s="3">
        <v>4.8910000000000009</v>
      </c>
    </row>
    <row r="488" spans="1:13" x14ac:dyDescent="0.25">
      <c r="A488" s="136">
        <v>620.69000000000005</v>
      </c>
      <c r="B488" s="3">
        <v>4.22</v>
      </c>
      <c r="C488" s="3">
        <v>5.3210000000000006</v>
      </c>
      <c r="D488" s="3">
        <v>2.1823333333333337</v>
      </c>
      <c r="E488" s="3">
        <v>3.3830000000000005</v>
      </c>
      <c r="F488" s="3">
        <v>4.96</v>
      </c>
      <c r="G488" s="3">
        <v>3.2326666666666668</v>
      </c>
      <c r="H488" s="3">
        <v>5.3646666666666674</v>
      </c>
      <c r="I488" s="3">
        <v>5.5489999999999995</v>
      </c>
      <c r="J488" s="3">
        <v>2.8306666666666662</v>
      </c>
      <c r="K488" s="3">
        <v>3.7953333333333332</v>
      </c>
      <c r="L488" s="3">
        <v>4.2233333333333336</v>
      </c>
      <c r="M488" s="3">
        <v>4.8663333333333334</v>
      </c>
    </row>
    <row r="489" spans="1:13" x14ac:dyDescent="0.25">
      <c r="A489" s="136">
        <v>621.14</v>
      </c>
      <c r="B489" s="3">
        <v>4.1993333333333336</v>
      </c>
      <c r="C489" s="3">
        <v>5.31</v>
      </c>
      <c r="D489" s="3">
        <v>2.1726666666666667</v>
      </c>
      <c r="E489" s="3">
        <v>3.3716666666666666</v>
      </c>
      <c r="F489" s="3">
        <v>4.9350000000000005</v>
      </c>
      <c r="G489" s="3">
        <v>3.22</v>
      </c>
      <c r="H489" s="3">
        <v>5.3523333333333341</v>
      </c>
      <c r="I489" s="3">
        <v>5.5309999999999997</v>
      </c>
      <c r="J489" s="3">
        <v>2.8119999999999998</v>
      </c>
      <c r="K489" s="3">
        <v>3.7749999999999999</v>
      </c>
      <c r="L489" s="3">
        <v>4.21</v>
      </c>
      <c r="M489" s="3">
        <v>4.8440000000000003</v>
      </c>
    </row>
    <row r="490" spans="1:13" x14ac:dyDescent="0.25">
      <c r="A490" s="136">
        <v>621.58000000000004</v>
      </c>
      <c r="B490" s="3">
        <v>4.176333333333333</v>
      </c>
      <c r="C490" s="3">
        <v>5.2969999999999997</v>
      </c>
      <c r="D490" s="3">
        <v>2.1623333333333332</v>
      </c>
      <c r="E490" s="3">
        <v>3.359666666666667</v>
      </c>
      <c r="F490" s="3">
        <v>4.9103333333333339</v>
      </c>
      <c r="G490" s="3">
        <v>3.2053333333333334</v>
      </c>
      <c r="H490" s="3">
        <v>5.3393333333333333</v>
      </c>
      <c r="I490" s="3">
        <v>5.5086666666666666</v>
      </c>
      <c r="J490" s="3">
        <v>2.7943333333333338</v>
      </c>
      <c r="K490" s="3">
        <v>3.7526666666666664</v>
      </c>
      <c r="L490" s="3">
        <v>4.1933333333333334</v>
      </c>
      <c r="M490" s="3">
        <v>4.8209999999999997</v>
      </c>
    </row>
    <row r="491" spans="1:13" x14ac:dyDescent="0.25">
      <c r="A491" s="136">
        <v>622.03</v>
      </c>
      <c r="B491" s="3">
        <v>4.1610000000000005</v>
      </c>
      <c r="C491" s="3">
        <v>5.2903333333333338</v>
      </c>
      <c r="D491" s="3">
        <v>2.154666666666667</v>
      </c>
      <c r="E491" s="3">
        <v>3.3506666666666667</v>
      </c>
      <c r="F491" s="3">
        <v>4.8913333333333329</v>
      </c>
      <c r="G491" s="3">
        <v>3.1960000000000002</v>
      </c>
      <c r="H491" s="3">
        <v>5.3293333333333335</v>
      </c>
      <c r="I491" s="3">
        <v>5.4936666666666669</v>
      </c>
      <c r="J491" s="3">
        <v>2.78</v>
      </c>
      <c r="K491" s="3">
        <v>3.734666666666667</v>
      </c>
      <c r="L491" s="3">
        <v>4.1843333333333339</v>
      </c>
      <c r="M491" s="3">
        <v>4.8036666666666665</v>
      </c>
    </row>
    <row r="492" spans="1:13" x14ac:dyDescent="0.25">
      <c r="A492" s="136">
        <v>622.48</v>
      </c>
      <c r="B492" s="3">
        <v>4.1456666666666671</v>
      </c>
      <c r="C492" s="3">
        <v>5.2836666666666661</v>
      </c>
      <c r="D492" s="3">
        <v>2.1476666666666668</v>
      </c>
      <c r="E492" s="3">
        <v>3.3460000000000001</v>
      </c>
      <c r="F492" s="3">
        <v>4.8739999999999997</v>
      </c>
      <c r="G492" s="3">
        <v>3.184333333333333</v>
      </c>
      <c r="H492" s="3">
        <v>5.3216666666666663</v>
      </c>
      <c r="I492" s="3">
        <v>5.4773333333333341</v>
      </c>
      <c r="J492" s="3">
        <v>2.7673333333333332</v>
      </c>
      <c r="K492" s="3">
        <v>3.7196666666666665</v>
      </c>
      <c r="L492" s="3">
        <v>4.1766666666666667</v>
      </c>
      <c r="M492" s="3">
        <v>4.7886666666666668</v>
      </c>
    </row>
    <row r="493" spans="1:13" x14ac:dyDescent="0.25">
      <c r="A493" s="136">
        <v>622.91999999999996</v>
      </c>
      <c r="B493" s="3">
        <v>4.1306666666666665</v>
      </c>
      <c r="C493" s="3">
        <v>5.2733333333333334</v>
      </c>
      <c r="D493" s="3">
        <v>2.1393333333333335</v>
      </c>
      <c r="E493" s="3">
        <v>3.3386666666666667</v>
      </c>
      <c r="F493" s="3">
        <v>4.8550000000000004</v>
      </c>
      <c r="G493" s="3">
        <v>3.1749999999999994</v>
      </c>
      <c r="H493" s="3">
        <v>5.312333333333334</v>
      </c>
      <c r="I493" s="3">
        <v>5.4590000000000005</v>
      </c>
      <c r="J493" s="3">
        <v>2.7526666666666664</v>
      </c>
      <c r="K493" s="3">
        <v>3.704333333333333</v>
      </c>
      <c r="L493" s="3">
        <v>4.1680000000000001</v>
      </c>
      <c r="M493" s="3">
        <v>4.7746666666666675</v>
      </c>
    </row>
    <row r="494" spans="1:13" x14ac:dyDescent="0.25">
      <c r="A494" s="136">
        <v>623.37</v>
      </c>
      <c r="B494" s="3">
        <v>4.1176666666666657</v>
      </c>
      <c r="C494" s="3">
        <v>5.2660000000000009</v>
      </c>
      <c r="D494" s="3">
        <v>2.1283333333333334</v>
      </c>
      <c r="E494" s="3">
        <v>3.329333333333333</v>
      </c>
      <c r="F494" s="3">
        <v>4.8336666666666668</v>
      </c>
      <c r="G494" s="3">
        <v>3.1663333333333328</v>
      </c>
      <c r="H494" s="3">
        <v>5.3006666666666673</v>
      </c>
      <c r="I494" s="3">
        <v>5.443666666666668</v>
      </c>
      <c r="J494" s="3">
        <v>2.7390000000000003</v>
      </c>
      <c r="K494" s="3">
        <v>3.6863333333333337</v>
      </c>
      <c r="L494" s="3">
        <v>4.157</v>
      </c>
      <c r="M494" s="3">
        <v>4.7556666666666665</v>
      </c>
    </row>
    <row r="495" spans="1:13" x14ac:dyDescent="0.25">
      <c r="A495" s="136">
        <v>623.82000000000005</v>
      </c>
      <c r="B495" s="3">
        <v>4.1056666666666661</v>
      </c>
      <c r="C495" s="3">
        <v>5.2596666666666669</v>
      </c>
      <c r="D495" s="3">
        <v>2.1213333333333337</v>
      </c>
      <c r="E495" s="3">
        <v>3.3203333333333336</v>
      </c>
      <c r="F495" s="3">
        <v>4.817333333333333</v>
      </c>
      <c r="G495" s="3">
        <v>3.1566666666666667</v>
      </c>
      <c r="H495" s="3">
        <v>5.2896666666666663</v>
      </c>
      <c r="I495" s="3">
        <v>5.432666666666667</v>
      </c>
      <c r="J495" s="3">
        <v>2.7270000000000003</v>
      </c>
      <c r="K495" s="3">
        <v>3.6710000000000007</v>
      </c>
      <c r="L495" s="3">
        <v>4.1479999999999997</v>
      </c>
      <c r="M495" s="3">
        <v>4.7403333333333331</v>
      </c>
    </row>
    <row r="496" spans="1:13" x14ac:dyDescent="0.25">
      <c r="A496" s="136">
        <v>624.26</v>
      </c>
      <c r="B496" s="3">
        <v>4.0973333333333333</v>
      </c>
      <c r="C496" s="3">
        <v>5.2533333333333339</v>
      </c>
      <c r="D496" s="3">
        <v>2.1153333333333335</v>
      </c>
      <c r="E496" s="3">
        <v>3.3126666666666664</v>
      </c>
      <c r="F496" s="3">
        <v>4.8033333333333337</v>
      </c>
      <c r="G496" s="3">
        <v>3.1496666666666666</v>
      </c>
      <c r="H496" s="3">
        <v>5.2816666666666663</v>
      </c>
      <c r="I496" s="3">
        <v>5.4219999999999997</v>
      </c>
      <c r="J496" s="3">
        <v>2.714</v>
      </c>
      <c r="K496" s="3">
        <v>3.6560000000000001</v>
      </c>
      <c r="L496" s="3">
        <v>4.1396666666666668</v>
      </c>
      <c r="M496" s="3">
        <v>4.7276666666666669</v>
      </c>
    </row>
    <row r="497" spans="1:13" x14ac:dyDescent="0.25">
      <c r="A497" s="136">
        <v>624.71</v>
      </c>
      <c r="B497" s="3">
        <v>4.0870000000000006</v>
      </c>
      <c r="C497" s="3">
        <v>5.248333333333334</v>
      </c>
      <c r="D497" s="3">
        <v>2.1086666666666667</v>
      </c>
      <c r="E497" s="3">
        <v>3.3079999999999998</v>
      </c>
      <c r="F497" s="3">
        <v>4.7930000000000001</v>
      </c>
      <c r="G497" s="3">
        <v>3.1440000000000001</v>
      </c>
      <c r="H497" s="3">
        <v>5.2773333333333339</v>
      </c>
      <c r="I497" s="3">
        <v>5.4130000000000003</v>
      </c>
      <c r="J497" s="3">
        <v>2.7040000000000002</v>
      </c>
      <c r="K497" s="3">
        <v>3.6466666666666665</v>
      </c>
      <c r="L497" s="3">
        <v>4.1346666666666669</v>
      </c>
      <c r="M497" s="3">
        <v>4.7169999999999996</v>
      </c>
    </row>
    <row r="498" spans="1:13" x14ac:dyDescent="0.25">
      <c r="A498" s="136">
        <v>625.16</v>
      </c>
      <c r="B498" s="3">
        <v>4.0786666666666669</v>
      </c>
      <c r="C498" s="3">
        <v>5.245333333333333</v>
      </c>
      <c r="D498" s="3">
        <v>2.1056666666666666</v>
      </c>
      <c r="E498" s="3">
        <v>3.3049999999999997</v>
      </c>
      <c r="F498" s="3">
        <v>4.7850000000000001</v>
      </c>
      <c r="G498" s="3">
        <v>3.1376666666666666</v>
      </c>
      <c r="H498" s="3">
        <v>5.2729999999999997</v>
      </c>
      <c r="I498" s="3">
        <v>5.4033333333333333</v>
      </c>
      <c r="J498" s="3">
        <v>2.6989999999999998</v>
      </c>
      <c r="K498" s="3">
        <v>3.6396666666666664</v>
      </c>
      <c r="L498" s="3">
        <v>4.1323333333333325</v>
      </c>
      <c r="M498" s="3">
        <v>4.7056666666666658</v>
      </c>
    </row>
    <row r="499" spans="1:13" x14ac:dyDescent="0.25">
      <c r="A499" s="136">
        <v>625.6</v>
      </c>
      <c r="B499" s="3">
        <v>4.0680000000000005</v>
      </c>
      <c r="C499" s="3">
        <v>5.238666666666667</v>
      </c>
      <c r="D499" s="3">
        <v>2.1</v>
      </c>
      <c r="E499" s="3">
        <v>3.2989999999999999</v>
      </c>
      <c r="F499" s="3">
        <v>4.7726666666666668</v>
      </c>
      <c r="G499" s="3">
        <v>3.1286666666666672</v>
      </c>
      <c r="H499" s="3">
        <v>5.2653333333333334</v>
      </c>
      <c r="I499" s="3">
        <v>5.3893333333333331</v>
      </c>
      <c r="J499" s="3">
        <v>2.690666666666667</v>
      </c>
      <c r="K499" s="3">
        <v>3.6303333333333332</v>
      </c>
      <c r="L499" s="3">
        <v>4.1236666666666659</v>
      </c>
      <c r="M499" s="3">
        <v>4.6950000000000003</v>
      </c>
    </row>
    <row r="500" spans="1:13" x14ac:dyDescent="0.25">
      <c r="A500" s="136">
        <v>626.04999999999995</v>
      </c>
      <c r="B500" s="3">
        <v>4.0599999999999996</v>
      </c>
      <c r="C500" s="3">
        <v>5.230666666666667</v>
      </c>
      <c r="D500" s="3">
        <v>2.0950000000000002</v>
      </c>
      <c r="E500" s="3">
        <v>3.2910000000000004</v>
      </c>
      <c r="F500" s="3">
        <v>4.7610000000000001</v>
      </c>
      <c r="G500" s="3">
        <v>3.1243333333333339</v>
      </c>
      <c r="H500" s="3">
        <v>5.2583333333333337</v>
      </c>
      <c r="I500" s="3">
        <v>5.3786666666666667</v>
      </c>
      <c r="J500" s="3">
        <v>2.6816666666666666</v>
      </c>
      <c r="K500" s="3">
        <v>3.6210000000000004</v>
      </c>
      <c r="L500" s="3">
        <v>4.1149999999999993</v>
      </c>
      <c r="M500" s="3">
        <v>4.6853333333333333</v>
      </c>
    </row>
    <row r="501" spans="1:13" x14ac:dyDescent="0.25">
      <c r="A501" s="136">
        <v>626.5</v>
      </c>
      <c r="B501" s="3">
        <v>4.0519999999999996</v>
      </c>
      <c r="C501" s="3">
        <v>5.2276666666666669</v>
      </c>
      <c r="D501" s="3">
        <v>2.0900000000000003</v>
      </c>
      <c r="E501" s="3">
        <v>3.284333333333334</v>
      </c>
      <c r="F501" s="3">
        <v>4.7493333333333334</v>
      </c>
      <c r="G501" s="3">
        <v>3.1189999999999998</v>
      </c>
      <c r="H501" s="3">
        <v>5.2503333333333337</v>
      </c>
      <c r="I501" s="3">
        <v>5.3693333333333335</v>
      </c>
      <c r="J501" s="3">
        <v>2.6743333333333332</v>
      </c>
      <c r="K501" s="3">
        <v>3.6123333333333334</v>
      </c>
      <c r="L501" s="3">
        <v>4.1100000000000003</v>
      </c>
      <c r="M501" s="3">
        <v>4.6773333333333333</v>
      </c>
    </row>
    <row r="502" spans="1:13" x14ac:dyDescent="0.25">
      <c r="A502" s="136">
        <v>626.94000000000005</v>
      </c>
      <c r="B502" s="3">
        <v>4.0473333333333334</v>
      </c>
      <c r="C502" s="3">
        <v>5.2256666666666662</v>
      </c>
      <c r="D502" s="3">
        <v>2.0876666666666668</v>
      </c>
      <c r="E502" s="3">
        <v>3.2806666666666668</v>
      </c>
      <c r="F502" s="3">
        <v>4.7393333333333336</v>
      </c>
      <c r="G502" s="3">
        <v>3.1153333333333335</v>
      </c>
      <c r="H502" s="3">
        <v>5.2433333333333332</v>
      </c>
      <c r="I502" s="3">
        <v>5.3643333333333336</v>
      </c>
      <c r="J502" s="3">
        <v>2.668333333333333</v>
      </c>
      <c r="K502" s="3">
        <v>3.6053333333333337</v>
      </c>
      <c r="L502" s="3">
        <v>4.1070000000000002</v>
      </c>
      <c r="M502" s="3">
        <v>4.6696666666666671</v>
      </c>
    </row>
    <row r="503" spans="1:13" x14ac:dyDescent="0.25">
      <c r="A503" s="136">
        <v>627.39</v>
      </c>
      <c r="B503" s="3">
        <v>4.0413333333333341</v>
      </c>
      <c r="C503" s="3">
        <v>5.2229999999999999</v>
      </c>
      <c r="D503" s="3">
        <v>2.0833333333333335</v>
      </c>
      <c r="E503" s="3">
        <v>3.2769999999999997</v>
      </c>
      <c r="F503" s="3">
        <v>4.7320000000000002</v>
      </c>
      <c r="G503" s="3">
        <v>3.1116666666666668</v>
      </c>
      <c r="H503" s="3">
        <v>5.2366666666666672</v>
      </c>
      <c r="I503" s="3">
        <v>5.3580000000000005</v>
      </c>
      <c r="J503" s="3">
        <v>2.6623333333333332</v>
      </c>
      <c r="K503" s="3">
        <v>3.5976666666666666</v>
      </c>
      <c r="L503" s="3">
        <v>4.1030000000000006</v>
      </c>
      <c r="M503" s="3">
        <v>4.6630000000000003</v>
      </c>
    </row>
    <row r="504" spans="1:13" x14ac:dyDescent="0.25">
      <c r="A504" s="136">
        <v>627.84</v>
      </c>
      <c r="B504" s="3">
        <v>4.0326666666666666</v>
      </c>
      <c r="C504" s="3">
        <v>5.219333333333334</v>
      </c>
      <c r="D504" s="3">
        <v>2.08</v>
      </c>
      <c r="E504" s="3">
        <v>3.2716666666666665</v>
      </c>
      <c r="F504" s="3">
        <v>4.7226666666666661</v>
      </c>
      <c r="G504" s="3">
        <v>3.1059999999999999</v>
      </c>
      <c r="H504" s="3">
        <v>5.2303333333333333</v>
      </c>
      <c r="I504" s="3">
        <v>5.3496666666666668</v>
      </c>
      <c r="J504" s="3">
        <v>2.6560000000000001</v>
      </c>
      <c r="K504" s="3">
        <v>3.5886666666666667</v>
      </c>
      <c r="L504" s="3">
        <v>4.0963333333333329</v>
      </c>
      <c r="M504" s="3">
        <v>4.6563333333333334</v>
      </c>
    </row>
    <row r="505" spans="1:13" x14ac:dyDescent="0.25">
      <c r="A505" s="136">
        <v>628.28</v>
      </c>
      <c r="B505" s="3">
        <v>4.0276666666666667</v>
      </c>
      <c r="C505" s="3">
        <v>5.2156666666666665</v>
      </c>
      <c r="D505" s="3">
        <v>2.0786666666666664</v>
      </c>
      <c r="E505" s="3">
        <v>3.2710000000000004</v>
      </c>
      <c r="F505" s="3">
        <v>4.716333333333333</v>
      </c>
      <c r="G505" s="3">
        <v>3.1026666666666665</v>
      </c>
      <c r="H505" s="3">
        <v>5.226</v>
      </c>
      <c r="I505" s="3">
        <v>5.344333333333334</v>
      </c>
      <c r="J505" s="3">
        <v>2.6503333333333337</v>
      </c>
      <c r="K505" s="3">
        <v>3.5816666666666666</v>
      </c>
      <c r="L505" s="3">
        <v>4.0940000000000003</v>
      </c>
      <c r="M505" s="3">
        <v>4.6516666666666673</v>
      </c>
    </row>
    <row r="506" spans="1:13" x14ac:dyDescent="0.25">
      <c r="A506" s="136">
        <v>628.73</v>
      </c>
      <c r="B506" s="3">
        <v>4.0230000000000006</v>
      </c>
      <c r="C506" s="3">
        <v>5.2149999999999999</v>
      </c>
      <c r="D506" s="3">
        <v>2.077</v>
      </c>
      <c r="E506" s="3">
        <v>3.2690000000000001</v>
      </c>
      <c r="F506" s="3">
        <v>4.7116666666666669</v>
      </c>
      <c r="G506" s="3">
        <v>3.1006666666666667</v>
      </c>
      <c r="H506" s="3">
        <v>5.2240000000000002</v>
      </c>
      <c r="I506" s="3">
        <v>5.34</v>
      </c>
      <c r="J506" s="3">
        <v>2.6453333333333333</v>
      </c>
      <c r="K506" s="3">
        <v>3.577</v>
      </c>
      <c r="L506" s="3">
        <v>4.0889999999999995</v>
      </c>
      <c r="M506" s="3">
        <v>4.6476666666666668</v>
      </c>
    </row>
    <row r="507" spans="1:13" x14ac:dyDescent="0.25">
      <c r="A507" s="136">
        <v>629.17999999999995</v>
      </c>
      <c r="B507" s="3">
        <v>4.0173333333333332</v>
      </c>
      <c r="C507" s="3">
        <v>5.2133333333333338</v>
      </c>
      <c r="D507" s="3">
        <v>2.077</v>
      </c>
      <c r="E507" s="3">
        <v>3.266</v>
      </c>
      <c r="F507" s="3">
        <v>4.7053333333333329</v>
      </c>
      <c r="G507" s="3">
        <v>3.0983333333333332</v>
      </c>
      <c r="H507" s="3">
        <v>5.2190000000000003</v>
      </c>
      <c r="I507" s="3">
        <v>5.3373333333333335</v>
      </c>
      <c r="J507" s="3">
        <v>2.6416666666666666</v>
      </c>
      <c r="K507" s="3">
        <v>3.5743333333333336</v>
      </c>
      <c r="L507" s="3">
        <v>4.0853333333333337</v>
      </c>
      <c r="M507" s="3">
        <v>4.6423333333333332</v>
      </c>
    </row>
    <row r="508" spans="1:13" x14ac:dyDescent="0.25">
      <c r="A508" s="136">
        <v>629.62</v>
      </c>
      <c r="B508" s="3">
        <v>4.012666666666667</v>
      </c>
      <c r="C508" s="3">
        <v>5.21</v>
      </c>
      <c r="D508" s="3">
        <v>2.0736666666666665</v>
      </c>
      <c r="E508" s="3">
        <v>3.2616666666666667</v>
      </c>
      <c r="F508" s="3">
        <v>4.6996666666666664</v>
      </c>
      <c r="G508" s="3">
        <v>3.0920000000000001</v>
      </c>
      <c r="H508" s="3">
        <v>5.214666666666667</v>
      </c>
      <c r="I508" s="3">
        <v>5.3319999999999999</v>
      </c>
      <c r="J508" s="3">
        <v>2.6396666666666668</v>
      </c>
      <c r="K508" s="3">
        <v>3.5676666666666663</v>
      </c>
      <c r="L508" s="3">
        <v>4.081666666666667</v>
      </c>
      <c r="M508" s="3">
        <v>4.6386666666666665</v>
      </c>
    </row>
    <row r="509" spans="1:13" x14ac:dyDescent="0.25">
      <c r="A509" s="136">
        <v>630.07000000000005</v>
      </c>
      <c r="B509" s="3">
        <v>4.0073333333333325</v>
      </c>
      <c r="C509" s="3">
        <v>5.2059999999999995</v>
      </c>
      <c r="D509" s="3">
        <v>2.0706666666666669</v>
      </c>
      <c r="E509" s="3">
        <v>3.261333333333333</v>
      </c>
      <c r="F509" s="3">
        <v>4.692333333333333</v>
      </c>
      <c r="G509" s="3">
        <v>3.0886666666666667</v>
      </c>
      <c r="H509" s="3">
        <v>5.2139999999999995</v>
      </c>
      <c r="I509" s="3">
        <v>5.3259999999999996</v>
      </c>
      <c r="J509" s="3">
        <v>2.6336666666666666</v>
      </c>
      <c r="K509" s="3">
        <v>3.5643333333333338</v>
      </c>
      <c r="L509" s="3">
        <v>4.0793333333333335</v>
      </c>
      <c r="M509" s="3">
        <v>4.6356666666666664</v>
      </c>
    </row>
    <row r="510" spans="1:13" x14ac:dyDescent="0.25">
      <c r="A510" s="136">
        <v>630.52</v>
      </c>
      <c r="B510" s="3">
        <v>4.0016666666666669</v>
      </c>
      <c r="C510" s="3">
        <v>5.2033333333333331</v>
      </c>
      <c r="D510" s="3">
        <v>2.0683333333333334</v>
      </c>
      <c r="E510" s="3">
        <v>3.2580000000000005</v>
      </c>
      <c r="F510" s="3">
        <v>4.6840000000000002</v>
      </c>
      <c r="G510" s="3">
        <v>3.0826666666666664</v>
      </c>
      <c r="H510" s="3">
        <v>5.2080000000000002</v>
      </c>
      <c r="I510" s="3">
        <v>5.3196666666666665</v>
      </c>
      <c r="J510" s="3">
        <v>2.6270000000000002</v>
      </c>
      <c r="K510" s="3">
        <v>3.559333333333333</v>
      </c>
      <c r="L510" s="3">
        <v>4.073666666666667</v>
      </c>
      <c r="M510" s="3">
        <v>4.6276666666666664</v>
      </c>
    </row>
    <row r="511" spans="1:13" x14ac:dyDescent="0.25">
      <c r="A511" s="136">
        <v>630.96</v>
      </c>
      <c r="B511" s="3">
        <v>3.9966666666666666</v>
      </c>
      <c r="C511" s="3">
        <v>5.200333333333333</v>
      </c>
      <c r="D511" s="3">
        <v>2.0643333333333334</v>
      </c>
      <c r="E511" s="3">
        <v>3.254</v>
      </c>
      <c r="F511" s="3">
        <v>4.6743333333333341</v>
      </c>
      <c r="G511" s="3">
        <v>3.0783333333333336</v>
      </c>
      <c r="H511" s="3">
        <v>5.2023333333333328</v>
      </c>
      <c r="I511" s="3">
        <v>5.3133333333333335</v>
      </c>
      <c r="J511" s="3">
        <v>2.6189999999999998</v>
      </c>
      <c r="K511" s="3">
        <v>3.5556666666666659</v>
      </c>
      <c r="L511" s="3">
        <v>4.0716666666666663</v>
      </c>
      <c r="M511" s="3">
        <v>4.62</v>
      </c>
    </row>
    <row r="512" spans="1:13" x14ac:dyDescent="0.25">
      <c r="A512" s="136">
        <v>631.41</v>
      </c>
      <c r="B512" s="3">
        <v>3.988</v>
      </c>
      <c r="C512" s="3">
        <v>5.1960000000000006</v>
      </c>
      <c r="D512" s="3">
        <v>2.0613333333333332</v>
      </c>
      <c r="E512" s="3">
        <v>3.2496666666666667</v>
      </c>
      <c r="F512" s="3">
        <v>4.665</v>
      </c>
      <c r="G512" s="3">
        <v>3.0730000000000004</v>
      </c>
      <c r="H512" s="3">
        <v>5.1950000000000003</v>
      </c>
      <c r="I512" s="3">
        <v>5.3043333333333331</v>
      </c>
      <c r="J512" s="3">
        <v>2.6116666666666668</v>
      </c>
      <c r="K512" s="3">
        <v>3.5493333333333332</v>
      </c>
      <c r="L512" s="3">
        <v>4.0646666666666667</v>
      </c>
      <c r="M512" s="3">
        <v>4.6093333333333328</v>
      </c>
    </row>
    <row r="513" spans="1:13" x14ac:dyDescent="0.25">
      <c r="A513" s="136">
        <v>631.85</v>
      </c>
      <c r="B513" s="3">
        <v>3.9806666666666666</v>
      </c>
      <c r="C513" s="3">
        <v>5.1923333333333339</v>
      </c>
      <c r="D513" s="3">
        <v>2.0593333333333335</v>
      </c>
      <c r="E513" s="3">
        <v>3.246</v>
      </c>
      <c r="F513" s="3">
        <v>4.6539999999999999</v>
      </c>
      <c r="G513" s="3">
        <v>3.0686666666666667</v>
      </c>
      <c r="H513" s="3">
        <v>5.187333333333334</v>
      </c>
      <c r="I513" s="3">
        <v>5.2956666666666665</v>
      </c>
      <c r="J513" s="3">
        <v>2.6040000000000001</v>
      </c>
      <c r="K513" s="3">
        <v>3.5429999999999997</v>
      </c>
      <c r="L513" s="3">
        <v>4.0599999999999996</v>
      </c>
      <c r="M513" s="3">
        <v>4.5996666666666668</v>
      </c>
    </row>
    <row r="514" spans="1:13" x14ac:dyDescent="0.25">
      <c r="A514" s="136">
        <v>632.29999999999995</v>
      </c>
      <c r="B514" s="3">
        <v>3.9723333333333337</v>
      </c>
      <c r="C514" s="3">
        <v>5.1893333333333338</v>
      </c>
      <c r="D514" s="3">
        <v>2.0573333333333332</v>
      </c>
      <c r="E514" s="3">
        <v>3.2409999999999997</v>
      </c>
      <c r="F514" s="3">
        <v>4.6433333333333335</v>
      </c>
      <c r="G514" s="3">
        <v>3.0603333333333338</v>
      </c>
      <c r="H514" s="3">
        <v>5.181</v>
      </c>
      <c r="I514" s="3">
        <v>5.2859999999999996</v>
      </c>
      <c r="J514" s="3">
        <v>2.5950000000000002</v>
      </c>
      <c r="K514" s="3">
        <v>3.5350000000000001</v>
      </c>
      <c r="L514" s="3">
        <v>4.0536666666666665</v>
      </c>
      <c r="M514" s="3">
        <v>4.5883333333333338</v>
      </c>
    </row>
    <row r="515" spans="1:13" x14ac:dyDescent="0.25">
      <c r="A515" s="136">
        <v>632.75</v>
      </c>
      <c r="B515" s="3">
        <v>3.9616666666666664</v>
      </c>
      <c r="C515" s="3">
        <v>5.1840000000000002</v>
      </c>
      <c r="D515" s="3">
        <v>2.0546666666666664</v>
      </c>
      <c r="E515" s="3">
        <v>3.238</v>
      </c>
      <c r="F515" s="3">
        <v>4.6326666666666663</v>
      </c>
      <c r="G515" s="3">
        <v>3.0513333333333335</v>
      </c>
      <c r="H515" s="3">
        <v>5.1716666666666669</v>
      </c>
      <c r="I515" s="3">
        <v>5.2766666666666673</v>
      </c>
      <c r="J515" s="3">
        <v>2.5846666666666667</v>
      </c>
      <c r="K515" s="3">
        <v>3.5296666666666661</v>
      </c>
      <c r="L515" s="3">
        <v>4.0490000000000004</v>
      </c>
      <c r="M515" s="3">
        <v>4.5789999999999997</v>
      </c>
    </row>
    <row r="516" spans="1:13" x14ac:dyDescent="0.25">
      <c r="A516" s="136">
        <v>633.19000000000005</v>
      </c>
      <c r="B516" s="3">
        <v>3.9483333333333337</v>
      </c>
      <c r="C516" s="3">
        <v>5.179666666666666</v>
      </c>
      <c r="D516" s="3">
        <v>2.0539999999999998</v>
      </c>
      <c r="E516" s="3">
        <v>3.2353333333333332</v>
      </c>
      <c r="F516" s="3">
        <v>4.6209999999999996</v>
      </c>
      <c r="G516" s="3">
        <v>3.0443333333333329</v>
      </c>
      <c r="H516" s="3">
        <v>5.1643333333333334</v>
      </c>
      <c r="I516" s="3">
        <v>5.2630000000000008</v>
      </c>
      <c r="J516" s="3">
        <v>2.5756666666666663</v>
      </c>
      <c r="K516" s="3">
        <v>3.5256666666666665</v>
      </c>
      <c r="L516" s="3">
        <v>4.0423333333333327</v>
      </c>
      <c r="M516" s="3">
        <v>4.5676666666666668</v>
      </c>
    </row>
    <row r="517" spans="1:13" x14ac:dyDescent="0.25">
      <c r="A517" s="136">
        <v>633.64</v>
      </c>
      <c r="B517" s="3">
        <v>3.9329999999999998</v>
      </c>
      <c r="C517" s="3">
        <v>5.1726666666666663</v>
      </c>
      <c r="D517" s="3">
        <v>2.0500000000000003</v>
      </c>
      <c r="E517" s="3">
        <v>3.2303333333333328</v>
      </c>
      <c r="F517" s="3">
        <v>4.6060000000000008</v>
      </c>
      <c r="G517" s="3">
        <v>3.0350000000000001</v>
      </c>
      <c r="H517" s="3">
        <v>5.1543333333333337</v>
      </c>
      <c r="I517" s="3">
        <v>5.2519999999999998</v>
      </c>
      <c r="J517" s="3">
        <v>2.5663333333333331</v>
      </c>
      <c r="K517" s="3">
        <v>3.5199999999999996</v>
      </c>
      <c r="L517" s="3">
        <v>4.0363333333333342</v>
      </c>
      <c r="M517" s="3">
        <v>4.5546666666666669</v>
      </c>
    </row>
    <row r="518" spans="1:13" x14ac:dyDescent="0.25">
      <c r="A518" s="136">
        <v>634.09</v>
      </c>
      <c r="B518" s="3">
        <v>3.9153333333333333</v>
      </c>
      <c r="C518" s="3">
        <v>5.1643333333333326</v>
      </c>
      <c r="D518" s="3">
        <v>2.0429999999999997</v>
      </c>
      <c r="E518" s="3">
        <v>3.2210000000000001</v>
      </c>
      <c r="F518" s="3">
        <v>4.5866666666666669</v>
      </c>
      <c r="G518" s="3">
        <v>3.0233333333333334</v>
      </c>
      <c r="H518" s="3">
        <v>5.1413333333333329</v>
      </c>
      <c r="I518" s="3">
        <v>5.2346666666666666</v>
      </c>
      <c r="J518" s="3">
        <v>2.5529999999999999</v>
      </c>
      <c r="K518" s="3">
        <v>3.5073333333333334</v>
      </c>
      <c r="L518" s="3">
        <v>4.0263333333333335</v>
      </c>
      <c r="M518" s="3">
        <v>4.5406666666666666</v>
      </c>
    </row>
    <row r="519" spans="1:13" x14ac:dyDescent="0.25">
      <c r="A519" s="136">
        <v>634.53</v>
      </c>
      <c r="B519" s="3">
        <v>3.9006666666666665</v>
      </c>
      <c r="C519" s="3">
        <v>5.1586666666666661</v>
      </c>
      <c r="D519" s="3">
        <v>2.0379999999999998</v>
      </c>
      <c r="E519" s="3">
        <v>3.2133333333333334</v>
      </c>
      <c r="F519" s="3">
        <v>4.5633333333333335</v>
      </c>
      <c r="G519" s="3">
        <v>3.0143333333333331</v>
      </c>
      <c r="H519" s="3">
        <v>5.13</v>
      </c>
      <c r="I519" s="3">
        <v>5.2203333333333335</v>
      </c>
      <c r="J519" s="3">
        <v>2.5383333333333336</v>
      </c>
      <c r="K519" s="3">
        <v>3.496</v>
      </c>
      <c r="L519" s="3">
        <v>4.0179999999999998</v>
      </c>
      <c r="M519" s="3">
        <v>4.5263333333333327</v>
      </c>
    </row>
    <row r="520" spans="1:13" x14ac:dyDescent="0.25">
      <c r="A520" s="136">
        <v>634.98</v>
      </c>
      <c r="B520" s="3">
        <v>3.8836666666666666</v>
      </c>
      <c r="C520" s="3">
        <v>5.1533333333333333</v>
      </c>
      <c r="D520" s="3">
        <v>2.0350000000000001</v>
      </c>
      <c r="E520" s="3">
        <v>3.2073333333333331</v>
      </c>
      <c r="F520" s="3">
        <v>4.5453333333333328</v>
      </c>
      <c r="G520" s="3">
        <v>3.0046666666666666</v>
      </c>
      <c r="H520" s="3">
        <v>5.121666666666667</v>
      </c>
      <c r="I520" s="3">
        <v>5.2079999999999993</v>
      </c>
      <c r="J520" s="3">
        <v>2.5249999999999999</v>
      </c>
      <c r="K520" s="3">
        <v>3.484666666666667</v>
      </c>
      <c r="L520" s="3">
        <v>4.0136666666666665</v>
      </c>
      <c r="M520" s="3">
        <v>4.5066666666666668</v>
      </c>
    </row>
    <row r="521" spans="1:13" x14ac:dyDescent="0.25">
      <c r="A521" s="136">
        <v>635.41999999999996</v>
      </c>
      <c r="B521" s="3">
        <v>3.8643333333333332</v>
      </c>
      <c r="C521" s="3">
        <v>5.1423333333333332</v>
      </c>
      <c r="D521" s="3">
        <v>2.0316666666666663</v>
      </c>
      <c r="E521" s="3">
        <v>3.2023333333333333</v>
      </c>
      <c r="F521" s="3">
        <v>4.5246666666666666</v>
      </c>
      <c r="G521" s="3">
        <v>2.9903333333333335</v>
      </c>
      <c r="H521" s="3">
        <v>5.109</v>
      </c>
      <c r="I521" s="3">
        <v>5.1920000000000002</v>
      </c>
      <c r="J521" s="3">
        <v>2.5100000000000002</v>
      </c>
      <c r="K521" s="3">
        <v>3.472</v>
      </c>
      <c r="L521" s="3">
        <v>4.0066666666666668</v>
      </c>
      <c r="M521" s="3">
        <v>4.4899999999999993</v>
      </c>
    </row>
    <row r="522" spans="1:13" x14ac:dyDescent="0.25">
      <c r="A522" s="136">
        <v>635.87</v>
      </c>
      <c r="B522" s="3">
        <v>3.8446666666666665</v>
      </c>
      <c r="C522" s="3">
        <v>5.1286666666666667</v>
      </c>
      <c r="D522" s="3">
        <v>2.0253333333333332</v>
      </c>
      <c r="E522" s="3">
        <v>3.1969999999999996</v>
      </c>
      <c r="F522" s="3">
        <v>4.5019999999999998</v>
      </c>
      <c r="G522" s="3">
        <v>2.9783333333333335</v>
      </c>
      <c r="H522" s="3">
        <v>5.0946666666666669</v>
      </c>
      <c r="I522" s="3">
        <v>5.1743333333333323</v>
      </c>
      <c r="J522" s="3">
        <v>2.4926666666666666</v>
      </c>
      <c r="K522" s="3">
        <v>3.4566666666666666</v>
      </c>
      <c r="L522" s="3">
        <v>3.9963333333333337</v>
      </c>
      <c r="M522" s="3">
        <v>4.4690000000000003</v>
      </c>
    </row>
    <row r="523" spans="1:13" x14ac:dyDescent="0.25">
      <c r="A523" s="136">
        <v>636.32000000000005</v>
      </c>
      <c r="B523" s="3">
        <v>3.8219999999999996</v>
      </c>
      <c r="C523" s="3">
        <v>5.1183333333333332</v>
      </c>
      <c r="D523" s="3">
        <v>2.0176666666666669</v>
      </c>
      <c r="E523" s="3">
        <v>3.1883333333333339</v>
      </c>
      <c r="F523" s="3">
        <v>4.4766666666666666</v>
      </c>
      <c r="G523" s="3">
        <v>2.9643333333333337</v>
      </c>
      <c r="H523" s="3">
        <v>5.0793333333333335</v>
      </c>
      <c r="I523" s="3">
        <v>5.1536666666666662</v>
      </c>
      <c r="J523" s="3">
        <v>2.4713333333333334</v>
      </c>
      <c r="K523" s="3">
        <v>3.4416666666666669</v>
      </c>
      <c r="L523" s="3">
        <v>3.984</v>
      </c>
      <c r="M523" s="3">
        <v>4.4470000000000001</v>
      </c>
    </row>
    <row r="524" spans="1:13" x14ac:dyDescent="0.25">
      <c r="A524" s="136">
        <v>636.76</v>
      </c>
      <c r="B524" s="3">
        <v>3.7986666666666671</v>
      </c>
      <c r="C524" s="3">
        <v>5.1076666666666668</v>
      </c>
      <c r="D524" s="3">
        <v>2.0099999999999998</v>
      </c>
      <c r="E524" s="3">
        <v>3.1823333333333337</v>
      </c>
      <c r="F524" s="3">
        <v>4.4479999999999995</v>
      </c>
      <c r="G524" s="3">
        <v>2.9489999999999998</v>
      </c>
      <c r="H524" s="3">
        <v>5.0656666666666661</v>
      </c>
      <c r="I524" s="3">
        <v>5.1316666666666668</v>
      </c>
      <c r="J524" s="3">
        <v>2.4510000000000001</v>
      </c>
      <c r="K524" s="3">
        <v>3.4260000000000002</v>
      </c>
      <c r="L524" s="3">
        <v>3.9710000000000001</v>
      </c>
      <c r="M524" s="3">
        <v>4.4253333333333336</v>
      </c>
    </row>
    <row r="525" spans="1:13" x14ac:dyDescent="0.25">
      <c r="A525" s="136">
        <v>637.21</v>
      </c>
      <c r="B525" s="3">
        <v>3.7759999999999998</v>
      </c>
      <c r="C525" s="3">
        <v>5.0976666666666661</v>
      </c>
      <c r="D525" s="3">
        <v>2.0036666666666667</v>
      </c>
      <c r="E525" s="3">
        <v>3.172333333333333</v>
      </c>
      <c r="F525" s="3">
        <v>4.4176666666666664</v>
      </c>
      <c r="G525" s="3">
        <v>2.9333333333333331</v>
      </c>
      <c r="H525" s="3">
        <v>5.0520000000000005</v>
      </c>
      <c r="I525" s="3">
        <v>5.110666666666666</v>
      </c>
      <c r="J525" s="3">
        <v>2.4299999999999997</v>
      </c>
      <c r="K525" s="3">
        <v>3.4096666666666664</v>
      </c>
      <c r="L525" s="3">
        <v>3.9590000000000001</v>
      </c>
      <c r="M525" s="3">
        <v>4.3993333333333338</v>
      </c>
    </row>
    <row r="526" spans="1:13" x14ac:dyDescent="0.25">
      <c r="A526" s="136">
        <v>637.65</v>
      </c>
      <c r="B526" s="3">
        <v>3.750666666666667</v>
      </c>
      <c r="C526" s="3">
        <v>5.0869999999999997</v>
      </c>
      <c r="D526" s="3">
        <v>1.9933333333333334</v>
      </c>
      <c r="E526" s="3">
        <v>3.1626666666666665</v>
      </c>
      <c r="F526" s="3">
        <v>4.3860000000000001</v>
      </c>
      <c r="G526" s="3">
        <v>2.9193333333333338</v>
      </c>
      <c r="H526" s="3">
        <v>5.035333333333333</v>
      </c>
      <c r="I526" s="3">
        <v>5.0869999999999997</v>
      </c>
      <c r="J526" s="3">
        <v>2.4066666666666667</v>
      </c>
      <c r="K526" s="3">
        <v>3.3906666666666667</v>
      </c>
      <c r="L526" s="3">
        <v>3.9463333333333335</v>
      </c>
      <c r="M526" s="3">
        <v>4.3723333333333336</v>
      </c>
    </row>
    <row r="527" spans="1:13" x14ac:dyDescent="0.25">
      <c r="A527" s="136">
        <v>638.1</v>
      </c>
      <c r="B527" s="3">
        <v>3.7250000000000001</v>
      </c>
      <c r="C527" s="3">
        <v>5.0789999999999997</v>
      </c>
      <c r="D527" s="3">
        <v>1.9856666666666669</v>
      </c>
      <c r="E527" s="3">
        <v>3.1526666666666663</v>
      </c>
      <c r="F527" s="3">
        <v>4.3536666666666664</v>
      </c>
      <c r="G527" s="3">
        <v>2.9026666666666667</v>
      </c>
      <c r="H527" s="3">
        <v>5.019333333333333</v>
      </c>
      <c r="I527" s="3">
        <v>5.0623333333333331</v>
      </c>
      <c r="J527" s="3">
        <v>2.3840000000000003</v>
      </c>
      <c r="K527" s="3">
        <v>3.3699999999999997</v>
      </c>
      <c r="L527" s="3">
        <v>3.9326666666666661</v>
      </c>
      <c r="M527" s="3">
        <v>4.3466666666666667</v>
      </c>
    </row>
    <row r="528" spans="1:13" x14ac:dyDescent="0.25">
      <c r="A528" s="136">
        <v>638.54</v>
      </c>
      <c r="B528" s="3">
        <v>3.6996666666666669</v>
      </c>
      <c r="C528" s="3">
        <v>5.0659999999999998</v>
      </c>
      <c r="D528" s="3">
        <v>1.9770000000000001</v>
      </c>
      <c r="E528" s="3">
        <v>3.1423333333333332</v>
      </c>
      <c r="F528" s="3">
        <v>4.3206666666666669</v>
      </c>
      <c r="G528" s="3">
        <v>2.8860000000000006</v>
      </c>
      <c r="H528" s="3">
        <v>5.0026666666666673</v>
      </c>
      <c r="I528" s="3">
        <v>5.0383333333333331</v>
      </c>
      <c r="J528" s="3">
        <v>2.3616666666666668</v>
      </c>
      <c r="K528" s="3">
        <v>3.3506666666666667</v>
      </c>
      <c r="L528" s="3">
        <v>3.9186666666666667</v>
      </c>
      <c r="M528" s="3">
        <v>4.32</v>
      </c>
    </row>
    <row r="529" spans="1:13" x14ac:dyDescent="0.25">
      <c r="A529" s="136">
        <v>638.99</v>
      </c>
      <c r="B529" s="3">
        <v>3.6720000000000002</v>
      </c>
      <c r="C529" s="3">
        <v>5.0540000000000003</v>
      </c>
      <c r="D529" s="3">
        <v>1.968</v>
      </c>
      <c r="E529" s="3">
        <v>3.1323333333333334</v>
      </c>
      <c r="F529" s="3">
        <v>4.2839999999999998</v>
      </c>
      <c r="G529" s="3">
        <v>2.8689999999999998</v>
      </c>
      <c r="H529" s="3">
        <v>4.9843333333333337</v>
      </c>
      <c r="I529" s="3">
        <v>5.0110000000000001</v>
      </c>
      <c r="J529" s="3">
        <v>2.3346666666666667</v>
      </c>
      <c r="K529" s="3">
        <v>3.3283333333333331</v>
      </c>
      <c r="L529" s="3">
        <v>3.9056666666666664</v>
      </c>
      <c r="M529" s="3">
        <v>4.2913333333333332</v>
      </c>
    </row>
    <row r="530" spans="1:13" x14ac:dyDescent="0.25">
      <c r="A530" s="136">
        <v>639.44000000000005</v>
      </c>
      <c r="B530" s="3">
        <v>3.6436666666666664</v>
      </c>
      <c r="C530" s="3">
        <v>5.043333333333333</v>
      </c>
      <c r="D530" s="3">
        <v>1.9576666666666667</v>
      </c>
      <c r="E530" s="3">
        <v>3.1179999999999999</v>
      </c>
      <c r="F530" s="3">
        <v>4.2496666666666663</v>
      </c>
      <c r="G530" s="3">
        <v>2.8483333333333332</v>
      </c>
      <c r="H530" s="3">
        <v>4.968</v>
      </c>
      <c r="I530" s="3">
        <v>4.9836666666666662</v>
      </c>
      <c r="J530" s="3">
        <v>2.3076666666666665</v>
      </c>
      <c r="K530" s="3">
        <v>3.3033333333333332</v>
      </c>
      <c r="L530" s="3">
        <v>3.8913333333333333</v>
      </c>
      <c r="M530" s="3">
        <v>4.2573333333333325</v>
      </c>
    </row>
    <row r="531" spans="1:13" x14ac:dyDescent="0.25">
      <c r="A531" s="136">
        <v>639.88</v>
      </c>
      <c r="B531" s="3">
        <v>3.613</v>
      </c>
      <c r="C531" s="3">
        <v>5.027333333333333</v>
      </c>
      <c r="D531" s="3">
        <v>1.9456666666666667</v>
      </c>
      <c r="E531" s="3">
        <v>3.1066666666666669</v>
      </c>
      <c r="F531" s="3">
        <v>4.2096666666666671</v>
      </c>
      <c r="G531" s="3">
        <v>2.8296666666666668</v>
      </c>
      <c r="H531" s="3">
        <v>4.9480000000000004</v>
      </c>
      <c r="I531" s="3">
        <v>4.953333333333334</v>
      </c>
      <c r="J531" s="3">
        <v>2.2816666666666667</v>
      </c>
      <c r="K531" s="3">
        <v>3.2783333333333338</v>
      </c>
      <c r="L531" s="3">
        <v>3.8759999999999999</v>
      </c>
      <c r="M531" s="3">
        <v>4.2246666666666668</v>
      </c>
    </row>
    <row r="532" spans="1:13" x14ac:dyDescent="0.25">
      <c r="A532" s="136">
        <v>640.33000000000004</v>
      </c>
      <c r="B532" s="3">
        <v>3.5806666666666671</v>
      </c>
      <c r="C532" s="3">
        <v>5.0139999999999993</v>
      </c>
      <c r="D532" s="3">
        <v>1.9359999999999999</v>
      </c>
      <c r="E532" s="3">
        <v>3.0920000000000001</v>
      </c>
      <c r="F532" s="3">
        <v>4.1713333333333331</v>
      </c>
      <c r="G532" s="3">
        <v>2.8089999999999997</v>
      </c>
      <c r="H532" s="3">
        <v>4.9276666666666662</v>
      </c>
      <c r="I532" s="3">
        <v>4.9243333333333341</v>
      </c>
      <c r="J532" s="3">
        <v>2.2546666666666666</v>
      </c>
      <c r="K532" s="3">
        <v>3.2526666666666664</v>
      </c>
      <c r="L532" s="3">
        <v>3.8583333333333329</v>
      </c>
      <c r="M532" s="3">
        <v>4.1906666666666661</v>
      </c>
    </row>
    <row r="533" spans="1:13" x14ac:dyDescent="0.25">
      <c r="A533" s="136">
        <v>640.77</v>
      </c>
      <c r="B533" s="3">
        <v>3.5506666666666669</v>
      </c>
      <c r="C533" s="3">
        <v>5.0026666666666673</v>
      </c>
      <c r="D533" s="3">
        <v>1.9266666666666665</v>
      </c>
      <c r="E533" s="3">
        <v>3.0779999999999994</v>
      </c>
      <c r="F533" s="3">
        <v>4.1336666666666666</v>
      </c>
      <c r="G533" s="3">
        <v>2.7886666666666664</v>
      </c>
      <c r="H533" s="3">
        <v>4.9093333333333335</v>
      </c>
      <c r="I533" s="3">
        <v>4.8976666666666668</v>
      </c>
      <c r="J533" s="3">
        <v>2.2276666666666669</v>
      </c>
      <c r="K533" s="3">
        <v>3.2266666666666666</v>
      </c>
      <c r="L533" s="3">
        <v>3.8463333333333338</v>
      </c>
      <c r="M533" s="3">
        <v>4.1563333333333334</v>
      </c>
    </row>
    <row r="534" spans="1:13" x14ac:dyDescent="0.25">
      <c r="A534" s="136">
        <v>641.22</v>
      </c>
      <c r="B534" s="3">
        <v>3.5196666666666663</v>
      </c>
      <c r="C534" s="3">
        <v>4.9909999999999997</v>
      </c>
      <c r="D534" s="3">
        <v>1.9169999999999998</v>
      </c>
      <c r="E534" s="3">
        <v>3.0630000000000002</v>
      </c>
      <c r="F534" s="3">
        <v>4.0949999999999998</v>
      </c>
      <c r="G534" s="3">
        <v>2.7676666666666669</v>
      </c>
      <c r="H534" s="3">
        <v>4.8906666666666672</v>
      </c>
      <c r="I534" s="3">
        <v>4.8679999999999994</v>
      </c>
      <c r="J534" s="3">
        <v>2.1983333333333333</v>
      </c>
      <c r="K534" s="3">
        <v>3.1996666666666669</v>
      </c>
      <c r="L534" s="3">
        <v>3.8306666666666671</v>
      </c>
      <c r="M534" s="3">
        <v>4.1223333333333336</v>
      </c>
    </row>
    <row r="535" spans="1:13" x14ac:dyDescent="0.25">
      <c r="A535" s="136">
        <v>641.66</v>
      </c>
      <c r="B535" s="3">
        <v>3.488666666666667</v>
      </c>
      <c r="C535" s="3">
        <v>4.9786666666666664</v>
      </c>
      <c r="D535" s="3">
        <v>1.9073333333333331</v>
      </c>
      <c r="E535" s="3">
        <v>3.0503333333333331</v>
      </c>
      <c r="F535" s="3">
        <v>4.0556666666666672</v>
      </c>
      <c r="G535" s="3">
        <v>2.7490000000000001</v>
      </c>
      <c r="H535" s="3">
        <v>4.8703333333333338</v>
      </c>
      <c r="I535" s="3">
        <v>4.8410000000000002</v>
      </c>
      <c r="J535" s="3">
        <v>2.173</v>
      </c>
      <c r="K535" s="3">
        <v>3.1726666666666667</v>
      </c>
      <c r="L535" s="3">
        <v>3.8149999999999999</v>
      </c>
      <c r="M535" s="3">
        <v>4.0873333333333335</v>
      </c>
    </row>
    <row r="536" spans="1:13" x14ac:dyDescent="0.25">
      <c r="A536" s="136">
        <v>642.11</v>
      </c>
      <c r="B536" s="3">
        <v>3.4580000000000002</v>
      </c>
      <c r="C536" s="3">
        <v>4.9669999999999996</v>
      </c>
      <c r="D536" s="3">
        <v>1.8976666666666666</v>
      </c>
      <c r="E536" s="3">
        <v>3.0366666666666666</v>
      </c>
      <c r="F536" s="3">
        <v>4.0170000000000003</v>
      </c>
      <c r="G536" s="3">
        <v>2.7319999999999998</v>
      </c>
      <c r="H536" s="3">
        <v>4.8553333333333333</v>
      </c>
      <c r="I536" s="3">
        <v>4.8129999999999997</v>
      </c>
      <c r="J536" s="3">
        <v>2.1463333333333332</v>
      </c>
      <c r="K536" s="3">
        <v>3.1426666666666669</v>
      </c>
      <c r="L536" s="3">
        <v>3.8006666666666669</v>
      </c>
      <c r="M536" s="3">
        <v>4.0516666666666667</v>
      </c>
    </row>
    <row r="537" spans="1:13" x14ac:dyDescent="0.25">
      <c r="A537" s="136">
        <v>642.55999999999995</v>
      </c>
      <c r="B537" s="3">
        <v>3.4276666666666671</v>
      </c>
      <c r="C537" s="3">
        <v>4.9520000000000008</v>
      </c>
      <c r="D537" s="3">
        <v>1.8859999999999999</v>
      </c>
      <c r="E537" s="3">
        <v>3.0219999999999998</v>
      </c>
      <c r="F537" s="3">
        <v>3.9783333333333335</v>
      </c>
      <c r="G537" s="3">
        <v>2.7126666666666672</v>
      </c>
      <c r="H537" s="3">
        <v>4.8366666666666669</v>
      </c>
      <c r="I537" s="3">
        <v>4.7836666666666661</v>
      </c>
      <c r="J537" s="3">
        <v>2.1166666666666667</v>
      </c>
      <c r="K537" s="3">
        <v>3.1116666666666664</v>
      </c>
      <c r="L537" s="3">
        <v>3.7840000000000003</v>
      </c>
      <c r="M537" s="3">
        <v>4.0170000000000003</v>
      </c>
    </row>
    <row r="538" spans="1:13" x14ac:dyDescent="0.25">
      <c r="A538" s="136">
        <v>643</v>
      </c>
      <c r="B538" s="3">
        <v>3.3970000000000002</v>
      </c>
      <c r="C538" s="3">
        <v>4.9413333333333336</v>
      </c>
      <c r="D538" s="3">
        <v>1.8739999999999999</v>
      </c>
      <c r="E538" s="3">
        <v>3.0086666666666666</v>
      </c>
      <c r="F538" s="3">
        <v>3.938333333333333</v>
      </c>
      <c r="G538" s="3">
        <v>2.6916666666666664</v>
      </c>
      <c r="H538" s="3">
        <v>4.8196666666666665</v>
      </c>
      <c r="I538" s="3">
        <v>4.7519999999999998</v>
      </c>
      <c r="J538" s="3">
        <v>2.0896666666666666</v>
      </c>
      <c r="K538" s="3">
        <v>3.08</v>
      </c>
      <c r="L538" s="3">
        <v>3.7650000000000001</v>
      </c>
      <c r="M538" s="3">
        <v>3.9820000000000007</v>
      </c>
    </row>
    <row r="539" spans="1:13" x14ac:dyDescent="0.25">
      <c r="A539" s="136">
        <v>643.45000000000005</v>
      </c>
      <c r="B539" s="3">
        <v>3.3686666666666665</v>
      </c>
      <c r="C539" s="3">
        <v>4.9296666666666669</v>
      </c>
      <c r="D539" s="3">
        <v>1.8659999999999999</v>
      </c>
      <c r="E539" s="3">
        <v>2.9973333333333336</v>
      </c>
      <c r="F539" s="3">
        <v>3.9019999999999997</v>
      </c>
      <c r="G539" s="3">
        <v>2.672333333333333</v>
      </c>
      <c r="H539" s="3">
        <v>4.8003333333333327</v>
      </c>
      <c r="I539" s="3">
        <v>4.7243333333333331</v>
      </c>
      <c r="J539" s="3">
        <v>2.0640000000000001</v>
      </c>
      <c r="K539" s="3">
        <v>3.0516666666666672</v>
      </c>
      <c r="L539" s="3">
        <v>3.75</v>
      </c>
      <c r="M539" s="3">
        <v>3.9466666666666668</v>
      </c>
    </row>
    <row r="540" spans="1:13" x14ac:dyDescent="0.25">
      <c r="A540" s="136">
        <v>643.89</v>
      </c>
      <c r="B540" s="3">
        <v>3.3356666666666666</v>
      </c>
      <c r="C540" s="3">
        <v>4.9143333333333326</v>
      </c>
      <c r="D540" s="3">
        <v>1.8533333333333335</v>
      </c>
      <c r="E540" s="3">
        <v>2.9826666666666668</v>
      </c>
      <c r="F540" s="3">
        <v>3.8629999999999995</v>
      </c>
      <c r="G540" s="3">
        <v>2.6493333333333333</v>
      </c>
      <c r="H540" s="3">
        <v>4.780666666666666</v>
      </c>
      <c r="I540" s="3">
        <v>4.692333333333333</v>
      </c>
      <c r="J540" s="3">
        <v>2.0370000000000004</v>
      </c>
      <c r="K540" s="3">
        <v>3.0223333333333335</v>
      </c>
      <c r="L540" s="3">
        <v>3.7326666666666668</v>
      </c>
      <c r="M540" s="3">
        <v>3.9120000000000004</v>
      </c>
    </row>
    <row r="541" spans="1:13" x14ac:dyDescent="0.25">
      <c r="A541" s="136">
        <v>644.34</v>
      </c>
      <c r="B541" s="3">
        <v>3.3056666666666668</v>
      </c>
      <c r="C541" s="3">
        <v>4.9000000000000004</v>
      </c>
      <c r="D541" s="3">
        <v>1.8403333333333334</v>
      </c>
      <c r="E541" s="3">
        <v>2.9659999999999997</v>
      </c>
      <c r="F541" s="3">
        <v>3.8223333333333329</v>
      </c>
      <c r="G541" s="3">
        <v>2.629</v>
      </c>
      <c r="H541" s="3">
        <v>4.761333333333333</v>
      </c>
      <c r="I541" s="3">
        <v>4.6639999999999997</v>
      </c>
      <c r="J541" s="3">
        <v>2.0076666666666667</v>
      </c>
      <c r="K541" s="3">
        <v>2.9910000000000001</v>
      </c>
      <c r="L541" s="3">
        <v>3.7136666666666667</v>
      </c>
      <c r="M541" s="3">
        <v>3.8766666666666665</v>
      </c>
    </row>
    <row r="542" spans="1:13" x14ac:dyDescent="0.25">
      <c r="A542" s="136">
        <v>644.78</v>
      </c>
      <c r="B542" s="3">
        <v>3.2766666666666668</v>
      </c>
      <c r="C542" s="3">
        <v>4.8913333333333329</v>
      </c>
      <c r="D542" s="3">
        <v>1.8273333333333335</v>
      </c>
      <c r="E542" s="3">
        <v>2.9513333333333338</v>
      </c>
      <c r="F542" s="3">
        <v>3.7846666666666668</v>
      </c>
      <c r="G542" s="3">
        <v>2.6113333333333331</v>
      </c>
      <c r="H542" s="3">
        <v>4.7426666666666675</v>
      </c>
      <c r="I542" s="3">
        <v>4.637666666666667</v>
      </c>
      <c r="J542" s="3">
        <v>1.9809999999999999</v>
      </c>
      <c r="K542" s="3">
        <v>2.9633333333333334</v>
      </c>
      <c r="L542" s="3">
        <v>3.698</v>
      </c>
      <c r="M542" s="3">
        <v>3.839</v>
      </c>
    </row>
    <row r="543" spans="1:13" x14ac:dyDescent="0.25">
      <c r="A543" s="136">
        <v>645.23</v>
      </c>
      <c r="B543" s="3">
        <v>3.2483333333333335</v>
      </c>
      <c r="C543" s="3">
        <v>4.8860000000000001</v>
      </c>
      <c r="D543" s="3">
        <v>1.8176666666666668</v>
      </c>
      <c r="E543" s="3">
        <v>2.936666666666667</v>
      </c>
      <c r="F543" s="3">
        <v>3.750666666666667</v>
      </c>
      <c r="G543" s="3">
        <v>2.5913333333333335</v>
      </c>
      <c r="H543" s="3">
        <v>4.7266666666666666</v>
      </c>
      <c r="I543" s="3">
        <v>4.6126666666666667</v>
      </c>
      <c r="J543" s="3">
        <v>1.9553333333333336</v>
      </c>
      <c r="K543" s="3">
        <v>2.9356666666666666</v>
      </c>
      <c r="L543" s="3">
        <v>3.6826666666666665</v>
      </c>
      <c r="M543" s="3">
        <v>3.8063333333333333</v>
      </c>
    </row>
    <row r="544" spans="1:13" x14ac:dyDescent="0.25">
      <c r="A544" s="136">
        <v>645.66999999999996</v>
      </c>
      <c r="B544" s="3">
        <v>3.2206666666666663</v>
      </c>
      <c r="C544" s="3">
        <v>4.8763333333333341</v>
      </c>
      <c r="D544" s="3">
        <v>1.8086666666666666</v>
      </c>
      <c r="E544" s="3">
        <v>2.9236666666666671</v>
      </c>
      <c r="F544" s="3">
        <v>3.716333333333333</v>
      </c>
      <c r="G544" s="3">
        <v>2.5766666666666667</v>
      </c>
      <c r="H544" s="3">
        <v>4.7103333333333337</v>
      </c>
      <c r="I544" s="3">
        <v>4.5863333333333332</v>
      </c>
      <c r="J544" s="3">
        <v>1.9339999999999999</v>
      </c>
      <c r="K544" s="3">
        <v>2.9090000000000003</v>
      </c>
      <c r="L544" s="3">
        <v>3.67</v>
      </c>
      <c r="M544" s="3">
        <v>3.7753333333333337</v>
      </c>
    </row>
    <row r="545" spans="1:13" x14ac:dyDescent="0.25">
      <c r="A545" s="136">
        <v>646.12</v>
      </c>
      <c r="B545" s="3">
        <v>3.1950000000000003</v>
      </c>
      <c r="C545" s="3">
        <v>4.867</v>
      </c>
      <c r="D545" s="3">
        <v>1.7983333333333331</v>
      </c>
      <c r="E545" s="3">
        <v>2.91</v>
      </c>
      <c r="F545" s="3">
        <v>3.6839999999999997</v>
      </c>
      <c r="G545" s="3">
        <v>2.5593333333333335</v>
      </c>
      <c r="H545" s="3">
        <v>4.6953333333333331</v>
      </c>
      <c r="I545" s="3">
        <v>4.5609999999999991</v>
      </c>
      <c r="J545" s="3">
        <v>1.9113333333333333</v>
      </c>
      <c r="K545" s="3">
        <v>2.8800000000000003</v>
      </c>
      <c r="L545" s="3">
        <v>3.6586666666666665</v>
      </c>
      <c r="M545" s="3">
        <v>3.7429999999999999</v>
      </c>
    </row>
    <row r="546" spans="1:13" x14ac:dyDescent="0.25">
      <c r="A546" s="136">
        <v>646.55999999999995</v>
      </c>
      <c r="B546" s="3">
        <v>3.1690000000000005</v>
      </c>
      <c r="C546" s="3">
        <v>4.8533333333333335</v>
      </c>
      <c r="D546" s="3">
        <v>1.7846666666666666</v>
      </c>
      <c r="E546" s="3">
        <v>2.895</v>
      </c>
      <c r="F546" s="3">
        <v>3.6503333333333337</v>
      </c>
      <c r="G546" s="3">
        <v>2.5423333333333331</v>
      </c>
      <c r="H546" s="3">
        <v>4.6790000000000003</v>
      </c>
      <c r="I546" s="3">
        <v>4.5346666666666673</v>
      </c>
      <c r="J546" s="3">
        <v>1.8886666666666667</v>
      </c>
      <c r="K546" s="3">
        <v>2.8503333333333334</v>
      </c>
      <c r="L546" s="3">
        <v>3.6453333333333333</v>
      </c>
      <c r="M546" s="3">
        <v>3.7103333333333333</v>
      </c>
    </row>
    <row r="547" spans="1:13" x14ac:dyDescent="0.25">
      <c r="A547" s="136">
        <v>647.01</v>
      </c>
      <c r="B547" s="3">
        <v>3.145</v>
      </c>
      <c r="C547" s="3">
        <v>4.8416666666666659</v>
      </c>
      <c r="D547" s="3">
        <v>1.7753333333333332</v>
      </c>
      <c r="E547" s="3">
        <v>2.8786666666666663</v>
      </c>
      <c r="F547" s="3">
        <v>3.617666666666667</v>
      </c>
      <c r="G547" s="3">
        <v>2.5259999999999998</v>
      </c>
      <c r="H547" s="3">
        <v>4.665</v>
      </c>
      <c r="I547" s="3">
        <v>4.5096666666666669</v>
      </c>
      <c r="J547" s="3">
        <v>1.8656666666666666</v>
      </c>
      <c r="K547" s="3">
        <v>2.8223333333333334</v>
      </c>
      <c r="L547" s="3">
        <v>3.6320000000000001</v>
      </c>
      <c r="M547" s="3">
        <v>3.6796666666666664</v>
      </c>
    </row>
    <row r="548" spans="1:13" x14ac:dyDescent="0.25">
      <c r="A548" s="136">
        <v>647.45000000000005</v>
      </c>
      <c r="B548" s="3">
        <v>3.1219999999999999</v>
      </c>
      <c r="C548" s="3">
        <v>4.83</v>
      </c>
      <c r="D548" s="3">
        <v>1.766</v>
      </c>
      <c r="E548" s="3">
        <v>2.8659999999999997</v>
      </c>
      <c r="F548" s="3">
        <v>3.5876666666666668</v>
      </c>
      <c r="G548" s="3">
        <v>2.5109999999999997</v>
      </c>
      <c r="H548" s="3">
        <v>4.6496666666666666</v>
      </c>
      <c r="I548" s="3">
        <v>4.4869999999999992</v>
      </c>
      <c r="J548" s="3">
        <v>1.8440000000000001</v>
      </c>
      <c r="K548" s="3">
        <v>2.7976666666666667</v>
      </c>
      <c r="L548" s="3">
        <v>3.6206666666666667</v>
      </c>
      <c r="M548" s="3">
        <v>3.6463333333333332</v>
      </c>
    </row>
    <row r="549" spans="1:13" x14ac:dyDescent="0.25">
      <c r="A549" s="136">
        <v>647.9</v>
      </c>
      <c r="B549" s="3">
        <v>3.1006666666666667</v>
      </c>
      <c r="C549" s="3">
        <v>4.823999999999999</v>
      </c>
      <c r="D549" s="3">
        <v>1.7556666666666665</v>
      </c>
      <c r="E549" s="3">
        <v>2.8536666666666668</v>
      </c>
      <c r="F549" s="3">
        <v>3.5606666666666666</v>
      </c>
      <c r="G549" s="3">
        <v>2.4956666666666667</v>
      </c>
      <c r="H549" s="3">
        <v>4.6356666666666664</v>
      </c>
      <c r="I549" s="3">
        <v>4.4639999999999995</v>
      </c>
      <c r="J549" s="3">
        <v>1.8259999999999998</v>
      </c>
      <c r="K549" s="3">
        <v>2.7710000000000004</v>
      </c>
      <c r="L549" s="3">
        <v>3.609</v>
      </c>
      <c r="M549" s="3">
        <v>3.6183333333333336</v>
      </c>
    </row>
    <row r="550" spans="1:13" x14ac:dyDescent="0.25">
      <c r="A550" s="136">
        <v>648.34</v>
      </c>
      <c r="B550" s="3">
        <v>3.077666666666667</v>
      </c>
      <c r="C550" s="3">
        <v>4.8153333333333332</v>
      </c>
      <c r="D550" s="3">
        <v>1.7476666666666667</v>
      </c>
      <c r="E550" s="3">
        <v>2.8433333333333337</v>
      </c>
      <c r="F550" s="3">
        <v>3.5366666666666671</v>
      </c>
      <c r="G550" s="3">
        <v>2.4813333333333336</v>
      </c>
      <c r="H550" s="3">
        <v>4.6213333333333333</v>
      </c>
      <c r="I550" s="3">
        <v>4.4423333333333339</v>
      </c>
      <c r="J550" s="3">
        <v>1.8079999999999998</v>
      </c>
      <c r="K550" s="3">
        <v>2.7426666666666666</v>
      </c>
      <c r="L550" s="3">
        <v>3.5966666666666662</v>
      </c>
      <c r="M550" s="3">
        <v>3.59</v>
      </c>
    </row>
    <row r="551" spans="1:13" x14ac:dyDescent="0.25">
      <c r="A551" s="136">
        <v>648.79</v>
      </c>
      <c r="B551" s="3">
        <v>3.0563333333333333</v>
      </c>
      <c r="C551" s="3">
        <v>4.8073333333333332</v>
      </c>
      <c r="D551" s="3">
        <v>1.7380000000000002</v>
      </c>
      <c r="E551" s="3">
        <v>2.829333333333333</v>
      </c>
      <c r="F551" s="3">
        <v>3.5083333333333333</v>
      </c>
      <c r="G551" s="3">
        <v>2.4693333333333332</v>
      </c>
      <c r="H551" s="3">
        <v>4.6036666666666664</v>
      </c>
      <c r="I551" s="3">
        <v>4.4203333333333328</v>
      </c>
      <c r="J551" s="3">
        <v>1.7886666666666666</v>
      </c>
      <c r="K551" s="3">
        <v>2.718</v>
      </c>
      <c r="L551" s="3">
        <v>3.5836666666666663</v>
      </c>
      <c r="M551" s="3">
        <v>3.5643333333333334</v>
      </c>
    </row>
    <row r="552" spans="1:13" x14ac:dyDescent="0.25">
      <c r="A552" s="136">
        <v>649.23</v>
      </c>
      <c r="B552" s="3">
        <v>3.0346666666666664</v>
      </c>
      <c r="C552" s="3">
        <v>4.8029999999999999</v>
      </c>
      <c r="D552" s="3">
        <v>1.7293333333333336</v>
      </c>
      <c r="E552" s="3">
        <v>2.8156666666666665</v>
      </c>
      <c r="F552" s="3">
        <v>3.4870000000000001</v>
      </c>
      <c r="G552" s="3">
        <v>2.4566666666666666</v>
      </c>
      <c r="H552" s="3">
        <v>4.589666666666667</v>
      </c>
      <c r="I552" s="3">
        <v>4.4020000000000001</v>
      </c>
      <c r="J552" s="3">
        <v>1.7699999999999998</v>
      </c>
      <c r="K552" s="3">
        <v>2.6933333333333334</v>
      </c>
      <c r="L552" s="3">
        <v>3.5760000000000005</v>
      </c>
      <c r="M552" s="3">
        <v>3.5386666666666664</v>
      </c>
    </row>
    <row r="553" spans="1:13" x14ac:dyDescent="0.25">
      <c r="A553" s="136">
        <v>649.67999999999995</v>
      </c>
      <c r="B553" s="3">
        <v>3.0186666666666668</v>
      </c>
      <c r="C553" s="3">
        <v>4.799666666666667</v>
      </c>
      <c r="D553" s="3">
        <v>1.7206666666666666</v>
      </c>
      <c r="E553" s="3">
        <v>2.8079999999999998</v>
      </c>
      <c r="F553" s="3">
        <v>3.4686666666666661</v>
      </c>
      <c r="G553" s="3">
        <v>2.4460000000000002</v>
      </c>
      <c r="H553" s="3">
        <v>4.5780000000000003</v>
      </c>
      <c r="I553" s="3">
        <v>4.3846666666666669</v>
      </c>
      <c r="J553" s="3">
        <v>1.7533333333333332</v>
      </c>
      <c r="K553" s="3">
        <v>2.67</v>
      </c>
      <c r="L553" s="3">
        <v>3.5690000000000004</v>
      </c>
      <c r="M553" s="3">
        <v>3.5189999999999997</v>
      </c>
    </row>
    <row r="554" spans="1:13" x14ac:dyDescent="0.25">
      <c r="A554" s="136">
        <v>650.13</v>
      </c>
      <c r="B554" s="3">
        <v>3.0006666666666661</v>
      </c>
      <c r="C554" s="3">
        <v>4.7923333333333327</v>
      </c>
      <c r="D554" s="3">
        <v>1.712</v>
      </c>
      <c r="E554" s="3">
        <v>2.7953333333333332</v>
      </c>
      <c r="F554" s="3">
        <v>3.4443333333333328</v>
      </c>
      <c r="G554" s="3">
        <v>2.4333333333333336</v>
      </c>
      <c r="H554" s="3">
        <v>4.5653333333333341</v>
      </c>
      <c r="I554" s="3">
        <v>4.3683333333333332</v>
      </c>
      <c r="J554" s="3">
        <v>1.7393333333333334</v>
      </c>
      <c r="K554" s="3">
        <v>2.6506666666666665</v>
      </c>
      <c r="L554" s="3">
        <v>3.5559999999999996</v>
      </c>
      <c r="M554" s="3">
        <v>3.4969999999999999</v>
      </c>
    </row>
    <row r="555" spans="1:13" x14ac:dyDescent="0.25">
      <c r="A555" s="136">
        <v>650.57000000000005</v>
      </c>
      <c r="B555" s="3">
        <v>2.9819999999999998</v>
      </c>
      <c r="C555" s="3">
        <v>4.7850000000000001</v>
      </c>
      <c r="D555" s="3">
        <v>1.7026666666666668</v>
      </c>
      <c r="E555" s="3">
        <v>2.7840000000000003</v>
      </c>
      <c r="F555" s="3">
        <v>3.4239999999999995</v>
      </c>
      <c r="G555" s="3">
        <v>2.42</v>
      </c>
      <c r="H555" s="3">
        <v>4.5533333333333337</v>
      </c>
      <c r="I555" s="3">
        <v>4.3536666666666664</v>
      </c>
      <c r="J555" s="3">
        <v>1.7253333333333334</v>
      </c>
      <c r="K555" s="3">
        <v>2.6273333333333331</v>
      </c>
      <c r="L555" s="3">
        <v>3.5459999999999998</v>
      </c>
      <c r="M555" s="3">
        <v>3.4753333333333334</v>
      </c>
    </row>
    <row r="556" spans="1:13" x14ac:dyDescent="0.25">
      <c r="A556" s="136">
        <v>651.02</v>
      </c>
      <c r="B556" s="3">
        <v>2.9666666666666663</v>
      </c>
      <c r="C556" s="3">
        <v>4.7793333333333337</v>
      </c>
      <c r="D556" s="3">
        <v>1.6920000000000002</v>
      </c>
      <c r="E556" s="3">
        <v>2.7723333333333335</v>
      </c>
      <c r="F556" s="3">
        <v>3.4033333333333329</v>
      </c>
      <c r="G556" s="3">
        <v>2.4073333333333333</v>
      </c>
      <c r="H556" s="3">
        <v>4.5423333333333336</v>
      </c>
      <c r="I556" s="3">
        <v>4.3376666666666663</v>
      </c>
      <c r="J556" s="3">
        <v>1.7096666666666669</v>
      </c>
      <c r="K556" s="3">
        <v>2.6036666666666668</v>
      </c>
      <c r="L556" s="3">
        <v>3.5373333333333332</v>
      </c>
      <c r="M556" s="3">
        <v>3.4556666666666662</v>
      </c>
    </row>
    <row r="557" spans="1:13" x14ac:dyDescent="0.25">
      <c r="A557" s="136">
        <v>651.46</v>
      </c>
      <c r="B557" s="3">
        <v>2.950333333333333</v>
      </c>
      <c r="C557" s="3">
        <v>4.7743333333333338</v>
      </c>
      <c r="D557" s="3">
        <v>1.6833333333333333</v>
      </c>
      <c r="E557" s="3">
        <v>2.7613333333333334</v>
      </c>
      <c r="F557" s="3">
        <v>3.3846666666666665</v>
      </c>
      <c r="G557" s="3">
        <v>2.395</v>
      </c>
      <c r="H557" s="3">
        <v>4.5289999999999999</v>
      </c>
      <c r="I557" s="3">
        <v>4.3216666666666663</v>
      </c>
      <c r="J557" s="3">
        <v>1.6976666666666667</v>
      </c>
      <c r="K557" s="3">
        <v>2.5829999999999997</v>
      </c>
      <c r="L557" s="3">
        <v>3.5259999999999998</v>
      </c>
      <c r="M557" s="3">
        <v>3.4359999999999999</v>
      </c>
    </row>
    <row r="558" spans="1:13" x14ac:dyDescent="0.25">
      <c r="A558" s="136">
        <v>651.9</v>
      </c>
      <c r="B558" s="3">
        <v>2.934333333333333</v>
      </c>
      <c r="C558" s="3">
        <v>4.7676666666666669</v>
      </c>
      <c r="D558" s="3">
        <v>1.6756666666666666</v>
      </c>
      <c r="E558" s="3">
        <v>2.75</v>
      </c>
      <c r="F558" s="3">
        <v>3.3650000000000002</v>
      </c>
      <c r="G558" s="3">
        <v>2.3846666666666665</v>
      </c>
      <c r="H558" s="3">
        <v>4.516</v>
      </c>
      <c r="I558" s="3">
        <v>4.3096666666666668</v>
      </c>
      <c r="J558" s="3">
        <v>1.6839999999999999</v>
      </c>
      <c r="K558" s="3">
        <v>2.5603333333333338</v>
      </c>
      <c r="L558" s="3">
        <v>3.5176666666666669</v>
      </c>
      <c r="M558" s="3">
        <v>3.4173333333333336</v>
      </c>
    </row>
    <row r="559" spans="1:13" x14ac:dyDescent="0.25">
      <c r="A559" s="136">
        <v>652.35</v>
      </c>
      <c r="B559" s="3">
        <v>2.9239999999999999</v>
      </c>
      <c r="C559" s="3">
        <v>4.7643333333333331</v>
      </c>
      <c r="D559" s="3">
        <v>1.6689999999999998</v>
      </c>
      <c r="E559" s="3">
        <v>2.7383333333333333</v>
      </c>
      <c r="F559" s="3">
        <v>3.3510000000000004</v>
      </c>
      <c r="G559" s="3">
        <v>2.374333333333333</v>
      </c>
      <c r="H559" s="3">
        <v>4.504666666666667</v>
      </c>
      <c r="I559" s="3">
        <v>4.3009999999999993</v>
      </c>
      <c r="J559" s="3">
        <v>1.673</v>
      </c>
      <c r="K559" s="3">
        <v>2.5416666666666665</v>
      </c>
      <c r="L559" s="3">
        <v>3.5130000000000003</v>
      </c>
      <c r="M559" s="3">
        <v>3.3986666666666667</v>
      </c>
    </row>
    <row r="560" spans="1:13" x14ac:dyDescent="0.25">
      <c r="A560" s="136">
        <v>652.79</v>
      </c>
      <c r="B560" s="3">
        <v>2.911</v>
      </c>
      <c r="C560" s="3">
        <v>4.7630000000000008</v>
      </c>
      <c r="D560" s="3">
        <v>1.6630000000000003</v>
      </c>
      <c r="E560" s="3">
        <v>2.7296666666666667</v>
      </c>
      <c r="F560" s="3">
        <v>3.3336666666666663</v>
      </c>
      <c r="G560" s="3">
        <v>2.367666666666667</v>
      </c>
      <c r="H560" s="3">
        <v>4.4980000000000002</v>
      </c>
      <c r="I560" s="3">
        <v>4.2906666666666666</v>
      </c>
      <c r="J560" s="3">
        <v>1.6620000000000001</v>
      </c>
      <c r="K560" s="3">
        <v>2.5230000000000001</v>
      </c>
      <c r="L560" s="3">
        <v>3.5070000000000001</v>
      </c>
      <c r="M560" s="3">
        <v>3.3830000000000005</v>
      </c>
    </row>
    <row r="561" spans="1:13" x14ac:dyDescent="0.25">
      <c r="A561" s="136">
        <v>653.24</v>
      </c>
      <c r="B561" s="3">
        <v>2.9003333333333328</v>
      </c>
      <c r="C561" s="3">
        <v>4.7603333333333335</v>
      </c>
      <c r="D561" s="3">
        <v>1.6580000000000001</v>
      </c>
      <c r="E561" s="3">
        <v>2.7213333333333334</v>
      </c>
      <c r="F561" s="3">
        <v>3.3173333333333335</v>
      </c>
      <c r="G561" s="3">
        <v>2.3619999999999997</v>
      </c>
      <c r="H561" s="3">
        <v>4.4889999999999999</v>
      </c>
      <c r="I561" s="3">
        <v>4.2809999999999997</v>
      </c>
      <c r="J561" s="3">
        <v>1.6529999999999998</v>
      </c>
      <c r="K561" s="3">
        <v>2.5003333333333333</v>
      </c>
      <c r="L561" s="3">
        <v>3.5013333333333332</v>
      </c>
      <c r="M561" s="3">
        <v>3.3643333333333332</v>
      </c>
    </row>
    <row r="562" spans="1:13" x14ac:dyDescent="0.25">
      <c r="A562" s="136">
        <v>653.67999999999995</v>
      </c>
      <c r="B562" s="3">
        <v>2.89</v>
      </c>
      <c r="C562" s="3">
        <v>4.7590000000000003</v>
      </c>
      <c r="D562" s="3">
        <v>1.6526666666666667</v>
      </c>
      <c r="E562" s="3">
        <v>2.7143333333333337</v>
      </c>
      <c r="F562" s="3">
        <v>3.3033333333333332</v>
      </c>
      <c r="G562" s="3">
        <v>2.3563333333333336</v>
      </c>
      <c r="H562" s="3">
        <v>4.4810000000000008</v>
      </c>
      <c r="I562" s="3">
        <v>4.2699999999999996</v>
      </c>
      <c r="J562" s="3">
        <v>1.6440000000000001</v>
      </c>
      <c r="K562" s="3">
        <v>2.4833333333333334</v>
      </c>
      <c r="L562" s="3">
        <v>3.4990000000000001</v>
      </c>
      <c r="M562" s="3">
        <v>3.3490000000000002</v>
      </c>
    </row>
    <row r="563" spans="1:13" x14ac:dyDescent="0.25">
      <c r="A563" s="136">
        <v>654.13</v>
      </c>
      <c r="B563" s="3">
        <v>2.8773333333333331</v>
      </c>
      <c r="C563" s="3">
        <v>4.7560000000000002</v>
      </c>
      <c r="D563" s="3">
        <v>1.6463333333333334</v>
      </c>
      <c r="E563" s="3">
        <v>2.704333333333333</v>
      </c>
      <c r="F563" s="3">
        <v>3.2899999999999996</v>
      </c>
      <c r="G563" s="3">
        <v>2.3483333333333332</v>
      </c>
      <c r="H563" s="3">
        <v>4.4720000000000004</v>
      </c>
      <c r="I563" s="3">
        <v>4.2590000000000003</v>
      </c>
      <c r="J563" s="3">
        <v>1.635</v>
      </c>
      <c r="K563" s="3">
        <v>2.4620000000000002</v>
      </c>
      <c r="L563" s="3">
        <v>3.4936666666666665</v>
      </c>
      <c r="M563" s="3">
        <v>3.3350000000000004</v>
      </c>
    </row>
    <row r="564" spans="1:13" x14ac:dyDescent="0.25">
      <c r="A564" s="136">
        <v>654.57000000000005</v>
      </c>
      <c r="B564" s="3">
        <v>2.8650000000000002</v>
      </c>
      <c r="C564" s="3">
        <v>4.751666666666666</v>
      </c>
      <c r="D564" s="3">
        <v>1.6386666666666665</v>
      </c>
      <c r="E564" s="3">
        <v>2.6940000000000004</v>
      </c>
      <c r="F564" s="3">
        <v>3.2750000000000004</v>
      </c>
      <c r="G564" s="3">
        <v>2.3406666666666669</v>
      </c>
      <c r="H564" s="3">
        <v>4.4633333333333338</v>
      </c>
      <c r="I564" s="3">
        <v>4.2456666666666667</v>
      </c>
      <c r="J564" s="3">
        <v>1.6253333333333331</v>
      </c>
      <c r="K564" s="3">
        <v>2.4416666666666669</v>
      </c>
      <c r="L564" s="3">
        <v>3.4899999999999998</v>
      </c>
      <c r="M564" s="3">
        <v>3.3183333333333334</v>
      </c>
    </row>
    <row r="565" spans="1:13" x14ac:dyDescent="0.25">
      <c r="A565" s="136">
        <v>655.02</v>
      </c>
      <c r="B565" s="3">
        <v>2.8533333333333331</v>
      </c>
      <c r="C565" s="3">
        <v>4.75</v>
      </c>
      <c r="D565" s="3">
        <v>1.6319999999999999</v>
      </c>
      <c r="E565" s="3">
        <v>2.6843333333333335</v>
      </c>
      <c r="F565" s="3">
        <v>3.2620000000000005</v>
      </c>
      <c r="G565" s="3">
        <v>2.3329999999999997</v>
      </c>
      <c r="H565" s="3">
        <v>4.4550000000000001</v>
      </c>
      <c r="I565" s="3">
        <v>4.2333333333333334</v>
      </c>
      <c r="J565" s="3">
        <v>1.6159999999999999</v>
      </c>
      <c r="K565" s="3">
        <v>2.4209999999999998</v>
      </c>
      <c r="L565" s="3">
        <v>3.4836666666666667</v>
      </c>
      <c r="M565" s="3">
        <v>3.3006666666666669</v>
      </c>
    </row>
    <row r="566" spans="1:13" x14ac:dyDescent="0.25">
      <c r="A566" s="136">
        <v>655.46</v>
      </c>
      <c r="B566" s="3">
        <v>2.843</v>
      </c>
      <c r="C566" s="3">
        <v>4.7493333333333334</v>
      </c>
      <c r="D566" s="3">
        <v>1.6266666666666667</v>
      </c>
      <c r="E566" s="3">
        <v>2.6753333333333331</v>
      </c>
      <c r="F566" s="3">
        <v>3.247666666666666</v>
      </c>
      <c r="G566" s="3">
        <v>2.327666666666667</v>
      </c>
      <c r="H566" s="3">
        <v>4.4466666666666663</v>
      </c>
      <c r="I566" s="3">
        <v>4.2253333333333325</v>
      </c>
      <c r="J566" s="3">
        <v>1.6083333333333334</v>
      </c>
      <c r="K566" s="3">
        <v>2.4023333333333334</v>
      </c>
      <c r="L566" s="3">
        <v>3.4813333333333332</v>
      </c>
      <c r="M566" s="3">
        <v>3.2846666666666664</v>
      </c>
    </row>
    <row r="567" spans="1:13" x14ac:dyDescent="0.25">
      <c r="A567" s="136">
        <v>655.91</v>
      </c>
      <c r="B567" s="3">
        <v>2.8319999999999994</v>
      </c>
      <c r="C567" s="3">
        <v>4.7503333333333329</v>
      </c>
      <c r="D567" s="3">
        <v>1.6260000000000001</v>
      </c>
      <c r="E567" s="3">
        <v>2.6666666666666665</v>
      </c>
      <c r="F567" s="3">
        <v>3.2353333333333336</v>
      </c>
      <c r="G567" s="3">
        <v>2.323</v>
      </c>
      <c r="H567" s="3">
        <v>4.4383333333333335</v>
      </c>
      <c r="I567" s="3">
        <v>4.2166666666666668</v>
      </c>
      <c r="J567" s="3">
        <v>1.6006666666666669</v>
      </c>
      <c r="K567" s="3">
        <v>2.3833333333333333</v>
      </c>
      <c r="L567" s="3">
        <v>3.4783333333333335</v>
      </c>
      <c r="M567" s="3">
        <v>3.2713333333333332</v>
      </c>
    </row>
    <row r="568" spans="1:13" x14ac:dyDescent="0.25">
      <c r="A568" s="136">
        <v>656.35</v>
      </c>
      <c r="B568" s="3">
        <v>2.8193333333333332</v>
      </c>
      <c r="C568" s="3">
        <v>4.7473333333333327</v>
      </c>
      <c r="D568" s="3">
        <v>1.6183333333333334</v>
      </c>
      <c r="E568" s="3">
        <v>2.6539999999999999</v>
      </c>
      <c r="F568" s="3">
        <v>3.2210000000000001</v>
      </c>
      <c r="G568" s="3">
        <v>2.3153333333333332</v>
      </c>
      <c r="H568" s="3">
        <v>4.4266666666666667</v>
      </c>
      <c r="I568" s="3">
        <v>4.2053333333333329</v>
      </c>
      <c r="J568" s="3">
        <v>1.5923333333333334</v>
      </c>
      <c r="K568" s="3">
        <v>2.3650000000000002</v>
      </c>
      <c r="L568" s="3">
        <v>3.4733333333333327</v>
      </c>
      <c r="M568" s="3">
        <v>3.254</v>
      </c>
    </row>
    <row r="569" spans="1:13" x14ac:dyDescent="0.25">
      <c r="A569" s="136">
        <v>656.8</v>
      </c>
      <c r="B569" s="3">
        <v>2.8063333333333333</v>
      </c>
      <c r="C569" s="3">
        <v>4.7466666666666661</v>
      </c>
      <c r="D569" s="3">
        <v>1.6133333333333333</v>
      </c>
      <c r="E569" s="3">
        <v>2.6440000000000001</v>
      </c>
      <c r="F569" s="3">
        <v>3.206</v>
      </c>
      <c r="G569" s="3">
        <v>2.3086666666666669</v>
      </c>
      <c r="H569" s="3">
        <v>4.4153333333333338</v>
      </c>
      <c r="I569" s="3">
        <v>4.1970000000000001</v>
      </c>
      <c r="J569" s="3">
        <v>1.5863333333333332</v>
      </c>
      <c r="K569" s="3">
        <v>2.3426666666666667</v>
      </c>
      <c r="L569" s="3">
        <v>3.4693333333333336</v>
      </c>
      <c r="M569" s="3">
        <v>3.2403333333333335</v>
      </c>
    </row>
    <row r="570" spans="1:13" x14ac:dyDescent="0.25">
      <c r="A570" s="136">
        <v>657.24</v>
      </c>
      <c r="B570" s="3">
        <v>2.7946666666666666</v>
      </c>
      <c r="C570" s="3">
        <v>4.7459999999999996</v>
      </c>
      <c r="D570" s="3">
        <v>1.609</v>
      </c>
      <c r="E570" s="3">
        <v>2.6333333333333333</v>
      </c>
      <c r="F570" s="3">
        <v>3.1906666666666665</v>
      </c>
      <c r="G570" s="3">
        <v>2.3016666666666663</v>
      </c>
      <c r="H570" s="3">
        <v>4.407</v>
      </c>
      <c r="I570" s="3">
        <v>4.1863333333333328</v>
      </c>
      <c r="J570" s="3">
        <v>1.5763333333333331</v>
      </c>
      <c r="K570" s="3">
        <v>2.3216666666666668</v>
      </c>
      <c r="L570" s="3">
        <v>3.4659999999999997</v>
      </c>
      <c r="M570" s="3">
        <v>3.2250000000000001</v>
      </c>
    </row>
    <row r="571" spans="1:13" x14ac:dyDescent="0.25">
      <c r="A571" s="136">
        <v>657.69</v>
      </c>
      <c r="B571" s="3">
        <v>2.7840000000000003</v>
      </c>
      <c r="C571" s="3">
        <v>4.746666666666667</v>
      </c>
      <c r="D571" s="3">
        <v>1.6020000000000001</v>
      </c>
      <c r="E571" s="3">
        <v>2.6199999999999997</v>
      </c>
      <c r="F571" s="3">
        <v>3.1750000000000003</v>
      </c>
      <c r="G571" s="3">
        <v>2.2966666666666664</v>
      </c>
      <c r="H571" s="3">
        <v>4.3953333333333333</v>
      </c>
      <c r="I571" s="3">
        <v>4.1779999999999999</v>
      </c>
      <c r="J571" s="3">
        <v>1.5686666666666664</v>
      </c>
      <c r="K571" s="3">
        <v>2.3043333333333331</v>
      </c>
      <c r="L571" s="3">
        <v>3.4623333333333335</v>
      </c>
      <c r="M571" s="3">
        <v>3.2089999999999996</v>
      </c>
    </row>
    <row r="572" spans="1:13" x14ac:dyDescent="0.25">
      <c r="A572" s="136">
        <v>658.13</v>
      </c>
      <c r="B572" s="3">
        <v>2.7710000000000004</v>
      </c>
      <c r="C572" s="3">
        <v>4.7469999999999999</v>
      </c>
      <c r="D572" s="3">
        <v>1.5966666666666667</v>
      </c>
      <c r="E572" s="3">
        <v>2.6093333333333333</v>
      </c>
      <c r="F572" s="3">
        <v>3.161</v>
      </c>
      <c r="G572" s="3">
        <v>2.2890000000000001</v>
      </c>
      <c r="H572" s="3">
        <v>4.3860000000000001</v>
      </c>
      <c r="I572" s="3">
        <v>4.1680000000000001</v>
      </c>
      <c r="J572" s="3">
        <v>1.5613333333333335</v>
      </c>
      <c r="K572" s="3">
        <v>2.2850000000000001</v>
      </c>
      <c r="L572" s="3">
        <v>3.4573333333333331</v>
      </c>
      <c r="M572" s="3">
        <v>3.1936666666666667</v>
      </c>
    </row>
    <row r="573" spans="1:13" x14ac:dyDescent="0.25">
      <c r="A573" s="136">
        <v>658.58</v>
      </c>
      <c r="B573" s="3">
        <v>2.7603333333333335</v>
      </c>
      <c r="C573" s="3">
        <v>4.7450000000000001</v>
      </c>
      <c r="D573" s="3">
        <v>1.593</v>
      </c>
      <c r="E573" s="3">
        <v>2.6009999999999995</v>
      </c>
      <c r="F573" s="3">
        <v>3.1463333333333332</v>
      </c>
      <c r="G573" s="3">
        <v>2.2823333333333333</v>
      </c>
      <c r="H573" s="3">
        <v>4.3779999999999992</v>
      </c>
      <c r="I573" s="3">
        <v>4.16</v>
      </c>
      <c r="J573" s="3">
        <v>1.554</v>
      </c>
      <c r="K573" s="3">
        <v>2.2653333333333334</v>
      </c>
      <c r="L573" s="3">
        <v>3.4540000000000002</v>
      </c>
      <c r="M573" s="3">
        <v>3.1809999999999996</v>
      </c>
    </row>
    <row r="574" spans="1:13" x14ac:dyDescent="0.25">
      <c r="A574" s="136">
        <v>659.02</v>
      </c>
      <c r="B574" s="3">
        <v>2.7456666666666667</v>
      </c>
      <c r="C574" s="3">
        <v>4.7409999999999997</v>
      </c>
      <c r="D574" s="3">
        <v>1.5866666666666667</v>
      </c>
      <c r="E574" s="3">
        <v>2.5879999999999996</v>
      </c>
      <c r="F574" s="3">
        <v>3.125666666666667</v>
      </c>
      <c r="G574" s="3">
        <v>2.2730000000000001</v>
      </c>
      <c r="H574" s="3">
        <v>4.3676666666666666</v>
      </c>
      <c r="I574" s="3">
        <v>4.1483333333333334</v>
      </c>
      <c r="J574" s="3">
        <v>1.5456666666666665</v>
      </c>
      <c r="K574" s="3">
        <v>2.2429999999999999</v>
      </c>
      <c r="L574" s="3">
        <v>3.4466666666666668</v>
      </c>
      <c r="M574" s="3">
        <v>3.1616666666666666</v>
      </c>
    </row>
    <row r="575" spans="1:13" x14ac:dyDescent="0.25">
      <c r="A575" s="136">
        <v>659.46</v>
      </c>
      <c r="B575" s="3">
        <v>2.7360000000000002</v>
      </c>
      <c r="C575" s="3">
        <v>4.7413333333333334</v>
      </c>
      <c r="D575" s="3">
        <v>1.5826666666666667</v>
      </c>
      <c r="E575" s="3">
        <v>2.5790000000000002</v>
      </c>
      <c r="F575" s="3">
        <v>3.1119999999999997</v>
      </c>
      <c r="G575" s="3">
        <v>2.2666666666666671</v>
      </c>
      <c r="H575" s="3">
        <v>4.3573333333333339</v>
      </c>
      <c r="I575" s="3">
        <v>4.1396666666666659</v>
      </c>
      <c r="J575" s="3">
        <v>1.5373333333333334</v>
      </c>
      <c r="K575" s="3">
        <v>2.222</v>
      </c>
      <c r="L575" s="3">
        <v>3.4443333333333332</v>
      </c>
      <c r="M575" s="3">
        <v>3.1480000000000001</v>
      </c>
    </row>
    <row r="576" spans="1:13" x14ac:dyDescent="0.25">
      <c r="A576" s="136">
        <v>659.91</v>
      </c>
      <c r="B576" s="3">
        <v>2.7233333333333327</v>
      </c>
      <c r="C576" s="3">
        <v>4.7389999999999999</v>
      </c>
      <c r="D576" s="3">
        <v>1.5776666666666666</v>
      </c>
      <c r="E576" s="3">
        <v>2.5680000000000001</v>
      </c>
      <c r="F576" s="3">
        <v>3.0960000000000001</v>
      </c>
      <c r="G576" s="3">
        <v>2.2630000000000003</v>
      </c>
      <c r="H576" s="3">
        <v>4.3440000000000003</v>
      </c>
      <c r="I576" s="3">
        <v>4.1290000000000004</v>
      </c>
      <c r="J576" s="3">
        <v>1.529333333333333</v>
      </c>
      <c r="K576" s="3">
        <v>2.2036666666666664</v>
      </c>
      <c r="L576" s="3">
        <v>3.4413333333333331</v>
      </c>
      <c r="M576" s="3">
        <v>3.1330000000000005</v>
      </c>
    </row>
    <row r="577" spans="1:13" x14ac:dyDescent="0.25">
      <c r="A577" s="136">
        <v>660.35</v>
      </c>
      <c r="B577" s="3">
        <v>2.7126666666666672</v>
      </c>
      <c r="C577" s="3">
        <v>4.7409999999999997</v>
      </c>
      <c r="D577" s="3">
        <v>1.5753333333333333</v>
      </c>
      <c r="E577" s="3">
        <v>2.5596666666666668</v>
      </c>
      <c r="F577" s="3">
        <v>3.0839999999999996</v>
      </c>
      <c r="G577" s="3">
        <v>2.2616666666666667</v>
      </c>
      <c r="H577" s="3">
        <v>4.3339999999999996</v>
      </c>
      <c r="I577" s="3">
        <v>4.1223333333333336</v>
      </c>
      <c r="J577" s="3">
        <v>1.5256666666666667</v>
      </c>
      <c r="K577" s="3">
        <v>2.1876666666666664</v>
      </c>
      <c r="L577" s="3">
        <v>3.44</v>
      </c>
      <c r="M577" s="3">
        <v>3.1193333333333331</v>
      </c>
    </row>
    <row r="578" spans="1:13" x14ac:dyDescent="0.25">
      <c r="A578" s="136">
        <v>660.8</v>
      </c>
      <c r="B578" s="3">
        <v>2.706</v>
      </c>
      <c r="C578" s="3">
        <v>4.7439999999999998</v>
      </c>
      <c r="D578" s="3">
        <v>1.5736666666666668</v>
      </c>
      <c r="E578" s="3">
        <v>2.5536666666666665</v>
      </c>
      <c r="F578" s="3">
        <v>3.0736666666666665</v>
      </c>
      <c r="G578" s="3">
        <v>2.2596666666666665</v>
      </c>
      <c r="H578" s="3">
        <v>4.3243333333333336</v>
      </c>
      <c r="I578" s="3">
        <v>4.1179999999999994</v>
      </c>
      <c r="J578" s="3">
        <v>1.522</v>
      </c>
      <c r="K578" s="3">
        <v>2.1733333333333333</v>
      </c>
      <c r="L578" s="3">
        <v>3.4436666666666667</v>
      </c>
      <c r="M578" s="3">
        <v>3.109</v>
      </c>
    </row>
    <row r="579" spans="1:13" x14ac:dyDescent="0.25">
      <c r="A579" s="136">
        <v>661.24</v>
      </c>
      <c r="B579" s="3">
        <v>2.6999999999999997</v>
      </c>
      <c r="C579" s="3">
        <v>4.75</v>
      </c>
      <c r="D579" s="3">
        <v>1.5726666666666667</v>
      </c>
      <c r="E579" s="3">
        <v>2.5466666666666664</v>
      </c>
      <c r="F579" s="3">
        <v>3.0606666666666666</v>
      </c>
      <c r="G579" s="3">
        <v>2.2580000000000005</v>
      </c>
      <c r="H579" s="3">
        <v>4.3159999999999998</v>
      </c>
      <c r="I579" s="3">
        <v>4.1126666666666667</v>
      </c>
      <c r="J579" s="3">
        <v>1.518</v>
      </c>
      <c r="K579" s="3">
        <v>2.1603333333333334</v>
      </c>
      <c r="L579" s="3">
        <v>3.4450000000000003</v>
      </c>
      <c r="M579" s="3">
        <v>3.0996666666666663</v>
      </c>
    </row>
    <row r="580" spans="1:13" x14ac:dyDescent="0.25">
      <c r="A580" s="136">
        <v>661.69</v>
      </c>
      <c r="B580" s="3">
        <v>2.6930000000000001</v>
      </c>
      <c r="C580" s="3">
        <v>4.7519999999999998</v>
      </c>
      <c r="D580" s="3">
        <v>1.5716666666666665</v>
      </c>
      <c r="E580" s="3">
        <v>2.5413333333333337</v>
      </c>
      <c r="F580" s="3">
        <v>3.0506666666666669</v>
      </c>
      <c r="G580" s="3">
        <v>2.2583333333333333</v>
      </c>
      <c r="H580" s="3">
        <v>4.3083333333333336</v>
      </c>
      <c r="I580" s="3">
        <v>4.1073333333333331</v>
      </c>
      <c r="J580" s="3">
        <v>1.5153333333333334</v>
      </c>
      <c r="K580" s="3">
        <v>2.1426666666666669</v>
      </c>
      <c r="L580" s="3">
        <v>3.4446666666666665</v>
      </c>
      <c r="M580" s="3">
        <v>3.0896666666666666</v>
      </c>
    </row>
    <row r="581" spans="1:13" x14ac:dyDescent="0.25">
      <c r="A581" s="136">
        <v>662.13</v>
      </c>
      <c r="B581" s="3">
        <v>2.6866666666666661</v>
      </c>
      <c r="C581" s="3">
        <v>4.7530000000000001</v>
      </c>
      <c r="D581" s="3">
        <v>1.5683333333333334</v>
      </c>
      <c r="E581" s="3">
        <v>2.5306666666666664</v>
      </c>
      <c r="F581" s="3">
        <v>3.0389999999999997</v>
      </c>
      <c r="G581" s="3">
        <v>2.2553333333333332</v>
      </c>
      <c r="H581" s="3">
        <v>4.296666666666666</v>
      </c>
      <c r="I581" s="3">
        <v>4.1003333333333343</v>
      </c>
      <c r="J581" s="3">
        <v>1.5116666666666667</v>
      </c>
      <c r="K581" s="3">
        <v>2.1266666666666665</v>
      </c>
      <c r="L581" s="3">
        <v>3.4466666666666668</v>
      </c>
      <c r="M581" s="3">
        <v>3.079333333333333</v>
      </c>
    </row>
    <row r="582" spans="1:13" x14ac:dyDescent="0.25">
      <c r="A582" s="136">
        <v>662.58</v>
      </c>
      <c r="B582" s="3">
        <v>2.6809999999999996</v>
      </c>
      <c r="C582" s="3">
        <v>4.7583333333333329</v>
      </c>
      <c r="D582" s="3">
        <v>1.5683333333333334</v>
      </c>
      <c r="E582" s="3">
        <v>2.5236666666666667</v>
      </c>
      <c r="F582" s="3">
        <v>3.031333333333333</v>
      </c>
      <c r="G582" s="3">
        <v>2.2556666666666669</v>
      </c>
      <c r="H582" s="3">
        <v>4.2890000000000006</v>
      </c>
      <c r="I582" s="3">
        <v>4.0983333333333336</v>
      </c>
      <c r="J582" s="3">
        <v>1.5083333333333335</v>
      </c>
      <c r="K582" s="3">
        <v>2.1153333333333335</v>
      </c>
      <c r="L582" s="3">
        <v>3.4493333333333336</v>
      </c>
      <c r="M582" s="3">
        <v>3.0716666666666668</v>
      </c>
    </row>
    <row r="583" spans="1:13" x14ac:dyDescent="0.25">
      <c r="A583" s="136">
        <v>663.02</v>
      </c>
      <c r="B583" s="3">
        <v>2.6756666666666669</v>
      </c>
      <c r="C583" s="3">
        <v>4.762666666666667</v>
      </c>
      <c r="D583" s="3">
        <v>1.5696666666666665</v>
      </c>
      <c r="E583" s="3">
        <v>2.5169999999999999</v>
      </c>
      <c r="F583" s="3">
        <v>3.0240000000000005</v>
      </c>
      <c r="G583" s="3">
        <v>2.2556666666666665</v>
      </c>
      <c r="H583" s="3">
        <v>4.2779999999999996</v>
      </c>
      <c r="I583" s="3">
        <v>4.0979999999999999</v>
      </c>
      <c r="J583" s="3">
        <v>1.5086666666666666</v>
      </c>
      <c r="K583" s="3">
        <v>2.1046666666666662</v>
      </c>
      <c r="L583" s="3">
        <v>3.4530000000000007</v>
      </c>
      <c r="M583" s="3">
        <v>3.065666666666667</v>
      </c>
    </row>
    <row r="584" spans="1:13" x14ac:dyDescent="0.25">
      <c r="A584" s="136">
        <v>663.46</v>
      </c>
      <c r="B584" s="3">
        <v>2.6739999999999999</v>
      </c>
      <c r="C584" s="3">
        <v>4.7703333333333333</v>
      </c>
      <c r="D584" s="3">
        <v>1.5726666666666667</v>
      </c>
      <c r="E584" s="3">
        <v>2.5109999999999997</v>
      </c>
      <c r="F584" s="3">
        <v>3.0150000000000001</v>
      </c>
      <c r="G584" s="3">
        <v>2.2580000000000005</v>
      </c>
      <c r="H584" s="3">
        <v>4.2706666666666671</v>
      </c>
      <c r="I584" s="3">
        <v>4.0966666666666667</v>
      </c>
      <c r="J584" s="3">
        <v>1.5090000000000001</v>
      </c>
      <c r="K584" s="3">
        <v>2.0943333333333336</v>
      </c>
      <c r="L584" s="3">
        <v>3.4583333333333335</v>
      </c>
      <c r="M584" s="3">
        <v>3.0606666666666666</v>
      </c>
    </row>
    <row r="585" spans="1:13" x14ac:dyDescent="0.25">
      <c r="A585" s="136">
        <v>663.91</v>
      </c>
      <c r="B585" s="3">
        <v>2.6763333333333335</v>
      </c>
      <c r="C585" s="3">
        <v>4.7770000000000001</v>
      </c>
      <c r="D585" s="3">
        <v>1.5780000000000001</v>
      </c>
      <c r="E585" s="3">
        <v>2.5073333333333334</v>
      </c>
      <c r="F585" s="3">
        <v>3.0116666666666667</v>
      </c>
      <c r="G585" s="3">
        <v>2.2636666666666665</v>
      </c>
      <c r="H585" s="3">
        <v>4.266</v>
      </c>
      <c r="I585" s="3">
        <v>4.0999999999999996</v>
      </c>
      <c r="J585" s="3">
        <v>1.5133333333333334</v>
      </c>
      <c r="K585" s="3">
        <v>2.0880000000000001</v>
      </c>
      <c r="L585" s="3">
        <v>3.4649999999999999</v>
      </c>
      <c r="M585" s="3">
        <v>3.0583333333333336</v>
      </c>
    </row>
    <row r="586" spans="1:13" x14ac:dyDescent="0.25">
      <c r="A586" s="136">
        <v>664.35</v>
      </c>
      <c r="B586" s="3">
        <v>2.6763333333333335</v>
      </c>
      <c r="C586" s="3">
        <v>4.7850000000000001</v>
      </c>
      <c r="D586" s="3">
        <v>1.5816666666666668</v>
      </c>
      <c r="E586" s="3">
        <v>2.5053333333333332</v>
      </c>
      <c r="F586" s="3">
        <v>3.0073333333333334</v>
      </c>
      <c r="G586" s="3">
        <v>2.2666666666666671</v>
      </c>
      <c r="H586" s="3">
        <v>4.2606666666666664</v>
      </c>
      <c r="I586" s="3">
        <v>4.1026666666666669</v>
      </c>
      <c r="J586" s="3">
        <v>1.5170000000000001</v>
      </c>
      <c r="K586" s="3">
        <v>2.0820000000000003</v>
      </c>
      <c r="L586" s="3">
        <v>3.4753333333333338</v>
      </c>
      <c r="M586" s="3">
        <v>3.0589999999999997</v>
      </c>
    </row>
    <row r="587" spans="1:13" x14ac:dyDescent="0.25">
      <c r="A587" s="136">
        <v>664.8</v>
      </c>
      <c r="B587" s="3">
        <v>2.678666666666667</v>
      </c>
      <c r="C587" s="3">
        <v>4.7953333333333328</v>
      </c>
      <c r="D587" s="3">
        <v>1.5883333333333332</v>
      </c>
      <c r="E587" s="3">
        <v>2.5036666666666663</v>
      </c>
      <c r="F587" s="3">
        <v>3.0073333333333334</v>
      </c>
      <c r="G587" s="3">
        <v>2.2730000000000001</v>
      </c>
      <c r="H587" s="3">
        <v>4.2570000000000006</v>
      </c>
      <c r="I587" s="3">
        <v>4.105666666666667</v>
      </c>
      <c r="J587" s="3">
        <v>1.5216666666666667</v>
      </c>
      <c r="K587" s="3">
        <v>2.0786666666666664</v>
      </c>
      <c r="L587" s="3">
        <v>3.4849999999999999</v>
      </c>
      <c r="M587" s="3">
        <v>3.0619999999999998</v>
      </c>
    </row>
    <row r="588" spans="1:13" x14ac:dyDescent="0.25">
      <c r="A588" s="136">
        <v>665.24</v>
      </c>
      <c r="B588" s="3">
        <v>2.6843333333333335</v>
      </c>
      <c r="C588" s="3">
        <v>4.8066666666666666</v>
      </c>
      <c r="D588" s="3">
        <v>1.5943333333333334</v>
      </c>
      <c r="E588" s="3">
        <v>2.5053333333333332</v>
      </c>
      <c r="F588" s="3">
        <v>3.0076666666666672</v>
      </c>
      <c r="G588" s="3">
        <v>2.2799999999999998</v>
      </c>
      <c r="H588" s="3">
        <v>4.2536666666666667</v>
      </c>
      <c r="I588" s="3">
        <v>4.1116666666666672</v>
      </c>
      <c r="J588" s="3">
        <v>1.53</v>
      </c>
      <c r="K588" s="3">
        <v>2.0743333333333336</v>
      </c>
      <c r="L588" s="3">
        <v>3.4946666666666668</v>
      </c>
      <c r="M588" s="3">
        <v>3.0640000000000001</v>
      </c>
    </row>
    <row r="589" spans="1:13" x14ac:dyDescent="0.25">
      <c r="A589" s="136">
        <v>665.68</v>
      </c>
      <c r="B589" s="3">
        <v>2.6936666666666667</v>
      </c>
      <c r="C589" s="3">
        <v>4.8240000000000007</v>
      </c>
      <c r="D589" s="3">
        <v>1.6040000000000001</v>
      </c>
      <c r="E589" s="3">
        <v>2.5086666666666666</v>
      </c>
      <c r="F589" s="3">
        <v>3.0109999999999997</v>
      </c>
      <c r="G589" s="3">
        <v>2.2886666666666664</v>
      </c>
      <c r="H589" s="3">
        <v>4.2546666666666662</v>
      </c>
      <c r="I589" s="3">
        <v>4.1239999999999997</v>
      </c>
      <c r="J589" s="3">
        <v>1.5410000000000001</v>
      </c>
      <c r="K589" s="3">
        <v>2.0739999999999998</v>
      </c>
      <c r="L589" s="3">
        <v>3.5070000000000001</v>
      </c>
      <c r="M589" s="3">
        <v>3.0736666666666665</v>
      </c>
    </row>
    <row r="590" spans="1:13" x14ac:dyDescent="0.25">
      <c r="A590" s="136">
        <v>666.13</v>
      </c>
      <c r="B590" s="3">
        <v>2.7006666666666668</v>
      </c>
      <c r="C590" s="3">
        <v>4.835</v>
      </c>
      <c r="D590" s="3">
        <v>1.6106666666666667</v>
      </c>
      <c r="E590" s="3">
        <v>2.5099999999999998</v>
      </c>
      <c r="F590" s="3">
        <v>3.0129999999999999</v>
      </c>
      <c r="G590" s="3">
        <v>2.2973333333333334</v>
      </c>
      <c r="H590" s="3">
        <v>4.2523333333333335</v>
      </c>
      <c r="I590" s="3">
        <v>4.1353333333333335</v>
      </c>
      <c r="J590" s="3">
        <v>1.5476666666666665</v>
      </c>
      <c r="K590" s="3">
        <v>2.0736666666666665</v>
      </c>
      <c r="L590" s="3">
        <v>3.5213333333333332</v>
      </c>
      <c r="M590" s="3">
        <v>3.0803333333333334</v>
      </c>
    </row>
    <row r="591" spans="1:13" x14ac:dyDescent="0.25">
      <c r="A591" s="136">
        <v>666.57</v>
      </c>
      <c r="B591" s="3">
        <v>2.7136666666666667</v>
      </c>
      <c r="C591" s="3">
        <v>4.8503333333333325</v>
      </c>
      <c r="D591" s="3">
        <v>1.6226666666666667</v>
      </c>
      <c r="E591" s="3">
        <v>2.5143333333333335</v>
      </c>
      <c r="F591" s="3">
        <v>3.0180000000000002</v>
      </c>
      <c r="G591" s="3">
        <v>2.3089999999999997</v>
      </c>
      <c r="H591" s="3">
        <v>4.251666666666666</v>
      </c>
      <c r="I591" s="3">
        <v>4.1479999999999997</v>
      </c>
      <c r="J591" s="3">
        <v>1.5599999999999998</v>
      </c>
      <c r="K591" s="3">
        <v>2.0760000000000001</v>
      </c>
      <c r="L591" s="3">
        <v>3.5390000000000001</v>
      </c>
      <c r="M591" s="3">
        <v>3.0876666666666672</v>
      </c>
    </row>
    <row r="592" spans="1:13" x14ac:dyDescent="0.25">
      <c r="A592" s="136">
        <v>667.02</v>
      </c>
      <c r="B592" s="3">
        <v>2.7246666666666663</v>
      </c>
      <c r="C592" s="3">
        <v>4.8649999999999993</v>
      </c>
      <c r="D592" s="3">
        <v>1.6346666666666667</v>
      </c>
      <c r="E592" s="3">
        <v>2.5186666666666668</v>
      </c>
      <c r="F592" s="3">
        <v>3.0243333333333333</v>
      </c>
      <c r="G592" s="3">
        <v>2.3216666666666668</v>
      </c>
      <c r="H592" s="3">
        <v>4.2506666666666666</v>
      </c>
      <c r="I592" s="3">
        <v>4.1623333333333337</v>
      </c>
      <c r="J592" s="3">
        <v>1.5726666666666667</v>
      </c>
      <c r="K592" s="3">
        <v>2.0793333333333335</v>
      </c>
      <c r="L592" s="3">
        <v>3.5563333333333333</v>
      </c>
      <c r="M592" s="3">
        <v>3.0976666666666666</v>
      </c>
    </row>
    <row r="593" spans="1:13" x14ac:dyDescent="0.25">
      <c r="A593" s="136">
        <v>667.46</v>
      </c>
      <c r="B593" s="3">
        <v>2.7406666666666673</v>
      </c>
      <c r="C593" s="3">
        <v>4.8823333333333325</v>
      </c>
      <c r="D593" s="3">
        <v>1.6500000000000001</v>
      </c>
      <c r="E593" s="3">
        <v>2.528</v>
      </c>
      <c r="F593" s="3">
        <v>3.0370000000000004</v>
      </c>
      <c r="G593" s="3">
        <v>2.3370000000000002</v>
      </c>
      <c r="H593" s="3">
        <v>4.2519999999999998</v>
      </c>
      <c r="I593" s="3">
        <v>4.1813333333333338</v>
      </c>
      <c r="J593" s="3">
        <v>1.5896666666666668</v>
      </c>
      <c r="K593" s="3">
        <v>2.0859999999999999</v>
      </c>
      <c r="L593" s="3">
        <v>3.5786666666666669</v>
      </c>
      <c r="M593" s="3">
        <v>3.1140000000000003</v>
      </c>
    </row>
    <row r="594" spans="1:13" x14ac:dyDescent="0.25">
      <c r="A594" s="136">
        <v>667.9</v>
      </c>
      <c r="B594" s="3">
        <v>2.7576666666666667</v>
      </c>
      <c r="C594" s="3">
        <v>4.9039999999999999</v>
      </c>
      <c r="D594" s="3">
        <v>1.6660000000000001</v>
      </c>
      <c r="E594" s="3">
        <v>2.5346666666666668</v>
      </c>
      <c r="F594" s="3">
        <v>3.0470000000000002</v>
      </c>
      <c r="G594" s="3">
        <v>2.3556666666666666</v>
      </c>
      <c r="H594" s="3">
        <v>4.2540000000000004</v>
      </c>
      <c r="I594" s="3">
        <v>4.1996666666666664</v>
      </c>
      <c r="J594" s="3">
        <v>1.6079999999999999</v>
      </c>
      <c r="K594" s="3">
        <v>2.0966666666666667</v>
      </c>
      <c r="L594" s="3">
        <v>3.6003333333333334</v>
      </c>
      <c r="M594" s="3">
        <v>3.1300000000000003</v>
      </c>
    </row>
    <row r="595" spans="1:13" x14ac:dyDescent="0.25">
      <c r="A595" s="136">
        <v>668.35</v>
      </c>
      <c r="B595" s="3">
        <v>2.7759999999999998</v>
      </c>
      <c r="C595" s="3">
        <v>4.9289999999999994</v>
      </c>
      <c r="D595" s="3">
        <v>1.6856666666666669</v>
      </c>
      <c r="E595" s="3">
        <v>2.5476666666666667</v>
      </c>
      <c r="F595" s="3">
        <v>3.0636666666666668</v>
      </c>
      <c r="G595" s="3">
        <v>2.3773333333333331</v>
      </c>
      <c r="H595" s="3">
        <v>4.2603333333333335</v>
      </c>
      <c r="I595" s="3">
        <v>4.2246666666666668</v>
      </c>
      <c r="J595" s="3">
        <v>1.6296666666666668</v>
      </c>
      <c r="K595" s="3">
        <v>2.11</v>
      </c>
      <c r="L595" s="3">
        <v>3.6266666666666665</v>
      </c>
      <c r="M595" s="3">
        <v>3.1523333333333334</v>
      </c>
    </row>
    <row r="596" spans="1:13" x14ac:dyDescent="0.25">
      <c r="A596" s="136">
        <v>668.79</v>
      </c>
      <c r="B596" s="3">
        <v>2.7963333333333331</v>
      </c>
      <c r="C596" s="3">
        <v>4.950333333333333</v>
      </c>
      <c r="D596" s="3">
        <v>1.7053333333333331</v>
      </c>
      <c r="E596" s="3">
        <v>2.5569999999999999</v>
      </c>
      <c r="F596" s="3">
        <v>3.0786666666666669</v>
      </c>
      <c r="G596" s="3">
        <v>2.3990000000000005</v>
      </c>
      <c r="H596" s="3">
        <v>4.2646666666666668</v>
      </c>
      <c r="I596" s="3">
        <v>4.2463333333333333</v>
      </c>
      <c r="J596" s="3">
        <v>1.6499999999999997</v>
      </c>
      <c r="K596" s="3">
        <v>2.1223333333333332</v>
      </c>
      <c r="L596" s="3">
        <v>3.6519999999999997</v>
      </c>
      <c r="M596" s="3">
        <v>3.1733333333333333</v>
      </c>
    </row>
    <row r="597" spans="1:13" x14ac:dyDescent="0.25">
      <c r="A597" s="136">
        <v>669.24</v>
      </c>
      <c r="B597" s="3">
        <v>2.8226666666666667</v>
      </c>
      <c r="C597" s="3">
        <v>4.9780000000000006</v>
      </c>
      <c r="D597" s="3">
        <v>1.7276666666666667</v>
      </c>
      <c r="E597" s="3">
        <v>2.5710000000000002</v>
      </c>
      <c r="F597" s="3">
        <v>3.0973333333333333</v>
      </c>
      <c r="G597" s="3">
        <v>2.4220000000000002</v>
      </c>
      <c r="H597" s="3">
        <v>4.2746666666666666</v>
      </c>
      <c r="I597" s="3">
        <v>4.2776666666666676</v>
      </c>
      <c r="J597" s="3">
        <v>1.6763333333333332</v>
      </c>
      <c r="K597" s="3">
        <v>2.1389999999999998</v>
      </c>
      <c r="L597" s="3">
        <v>3.6806666666666659</v>
      </c>
      <c r="M597" s="3">
        <v>3.1976666666666667</v>
      </c>
    </row>
    <row r="598" spans="1:13" x14ac:dyDescent="0.25">
      <c r="A598" s="136">
        <v>669.68</v>
      </c>
      <c r="B598" s="3">
        <v>2.8466666666666662</v>
      </c>
      <c r="C598" s="3">
        <v>5.001666666666666</v>
      </c>
      <c r="D598" s="3">
        <v>1.7483333333333337</v>
      </c>
      <c r="E598" s="3">
        <v>2.5830000000000002</v>
      </c>
      <c r="F598" s="3">
        <v>3.1126666666666662</v>
      </c>
      <c r="G598" s="3">
        <v>2.4453333333333336</v>
      </c>
      <c r="H598" s="3">
        <v>4.2836666666666661</v>
      </c>
      <c r="I598" s="3">
        <v>4.3063333333333338</v>
      </c>
      <c r="J598" s="3">
        <v>1.6980000000000002</v>
      </c>
      <c r="K598" s="3">
        <v>2.1560000000000001</v>
      </c>
      <c r="L598" s="3">
        <v>3.7089999999999996</v>
      </c>
      <c r="M598" s="3">
        <v>3.2233333333333332</v>
      </c>
    </row>
    <row r="599" spans="1:13" x14ac:dyDescent="0.25">
      <c r="A599" s="136">
        <v>670.12</v>
      </c>
      <c r="B599" s="3">
        <v>2.8706666666666667</v>
      </c>
      <c r="C599" s="3">
        <v>5.0246666666666657</v>
      </c>
      <c r="D599" s="3">
        <v>1.7670000000000001</v>
      </c>
      <c r="E599" s="3">
        <v>2.5913333333333335</v>
      </c>
      <c r="F599" s="3">
        <v>3.1300000000000003</v>
      </c>
      <c r="G599" s="3">
        <v>2.4673333333333334</v>
      </c>
      <c r="H599" s="3">
        <v>4.2889999999999997</v>
      </c>
      <c r="I599" s="3">
        <v>4.3336666666666668</v>
      </c>
      <c r="J599" s="3">
        <v>1.7193333333333332</v>
      </c>
      <c r="K599" s="3">
        <v>2.1696666666666666</v>
      </c>
      <c r="L599" s="3">
        <v>3.7356666666666669</v>
      </c>
      <c r="M599" s="3">
        <v>3.247666666666666</v>
      </c>
    </row>
    <row r="600" spans="1:13" x14ac:dyDescent="0.25">
      <c r="A600" s="136">
        <v>670.57</v>
      </c>
      <c r="B600" s="3">
        <v>2.8933333333333331</v>
      </c>
      <c r="C600" s="3">
        <v>5.0503333333333336</v>
      </c>
      <c r="D600" s="3">
        <v>1.7873333333333334</v>
      </c>
      <c r="E600" s="3">
        <v>2.6043333333333334</v>
      </c>
      <c r="F600" s="3">
        <v>3.1513333333333331</v>
      </c>
      <c r="G600" s="3">
        <v>2.4916666666666667</v>
      </c>
      <c r="H600" s="3">
        <v>4.2950000000000008</v>
      </c>
      <c r="I600" s="3">
        <v>4.3616666666666664</v>
      </c>
      <c r="J600" s="3">
        <v>1.7456666666666667</v>
      </c>
      <c r="K600" s="3">
        <v>2.1856666666666666</v>
      </c>
      <c r="L600" s="3">
        <v>3.7663333333333333</v>
      </c>
      <c r="M600" s="3">
        <v>3.2743333333333333</v>
      </c>
    </row>
    <row r="601" spans="1:13" x14ac:dyDescent="0.25">
      <c r="A601" s="136">
        <v>671.01</v>
      </c>
      <c r="B601" s="3">
        <v>2.9176666666666669</v>
      </c>
      <c r="C601" s="3">
        <v>5.0769999999999991</v>
      </c>
      <c r="D601" s="3">
        <v>1.811333333333333</v>
      </c>
      <c r="E601" s="3">
        <v>2.6150000000000002</v>
      </c>
      <c r="F601" s="3">
        <v>3.1693333333333329</v>
      </c>
      <c r="G601" s="3">
        <v>2.5166666666666671</v>
      </c>
      <c r="H601" s="3">
        <v>4.301333333333333</v>
      </c>
      <c r="I601" s="3">
        <v>4.3940000000000001</v>
      </c>
      <c r="J601" s="3">
        <v>1.7726666666666668</v>
      </c>
      <c r="K601" s="3">
        <v>2.2079999999999997</v>
      </c>
      <c r="L601" s="3">
        <v>3.7989999999999999</v>
      </c>
      <c r="M601" s="3">
        <v>3.3056666666666668</v>
      </c>
    </row>
    <row r="602" spans="1:13" x14ac:dyDescent="0.25">
      <c r="A602" s="136">
        <v>671.45</v>
      </c>
      <c r="B602" s="3">
        <v>2.9486666666666665</v>
      </c>
      <c r="C602" s="3">
        <v>5.1073333333333331</v>
      </c>
      <c r="D602" s="3">
        <v>1.8393333333333333</v>
      </c>
      <c r="E602" s="3">
        <v>2.6353333333333331</v>
      </c>
      <c r="F602" s="3">
        <v>3.1973333333333329</v>
      </c>
      <c r="G602" s="3">
        <v>2.545666666666667</v>
      </c>
      <c r="H602" s="3">
        <v>4.3113333333333337</v>
      </c>
      <c r="I602" s="3">
        <v>4.4306666666666663</v>
      </c>
      <c r="J602" s="3">
        <v>1.8033333333333335</v>
      </c>
      <c r="K602" s="3">
        <v>2.2336666666666667</v>
      </c>
      <c r="L602" s="3">
        <v>3.8330000000000002</v>
      </c>
      <c r="M602" s="3">
        <v>3.3406666666666669</v>
      </c>
    </row>
    <row r="603" spans="1:13" x14ac:dyDescent="0.25">
      <c r="A603" s="136">
        <v>671.9</v>
      </c>
      <c r="B603" s="3">
        <v>2.9806666666666666</v>
      </c>
      <c r="C603" s="3">
        <v>5.1356666666666664</v>
      </c>
      <c r="D603" s="3">
        <v>1.8653333333333333</v>
      </c>
      <c r="E603" s="3">
        <v>2.6516666666666668</v>
      </c>
      <c r="F603" s="3">
        <v>3.2236666666666665</v>
      </c>
      <c r="G603" s="3">
        <v>2.5736666666666665</v>
      </c>
      <c r="H603" s="3">
        <v>4.3183333333333334</v>
      </c>
      <c r="I603" s="3">
        <v>4.4686666666666666</v>
      </c>
      <c r="J603" s="3">
        <v>1.8360000000000001</v>
      </c>
      <c r="K603" s="3">
        <v>2.2583333333333333</v>
      </c>
      <c r="L603" s="3">
        <v>3.8673333333333333</v>
      </c>
      <c r="M603" s="3">
        <v>3.3756666666666661</v>
      </c>
    </row>
    <row r="604" spans="1:13" x14ac:dyDescent="0.25">
      <c r="A604" s="136">
        <v>672.34</v>
      </c>
      <c r="B604" s="3">
        <v>3.016</v>
      </c>
      <c r="C604" s="3">
        <v>5.1743333333333332</v>
      </c>
      <c r="D604" s="3">
        <v>1.8920000000000001</v>
      </c>
      <c r="E604" s="3">
        <v>2.6703333333333332</v>
      </c>
      <c r="F604" s="3">
        <v>3.2513333333333336</v>
      </c>
      <c r="G604" s="3">
        <v>2.6046666666666667</v>
      </c>
      <c r="H604" s="3">
        <v>4.33</v>
      </c>
      <c r="I604" s="3">
        <v>4.5060000000000002</v>
      </c>
      <c r="J604" s="3">
        <v>1.8696666666666666</v>
      </c>
      <c r="K604" s="3">
        <v>2.2833333333333332</v>
      </c>
      <c r="L604" s="3">
        <v>3.9039999999999999</v>
      </c>
      <c r="M604" s="3">
        <v>3.4126666666666665</v>
      </c>
    </row>
    <row r="605" spans="1:13" x14ac:dyDescent="0.25">
      <c r="A605" s="136">
        <v>672.79</v>
      </c>
      <c r="B605" s="3">
        <v>3.0516666666666663</v>
      </c>
      <c r="C605" s="3">
        <v>5.2090000000000005</v>
      </c>
      <c r="D605" s="3">
        <v>1.9193333333333336</v>
      </c>
      <c r="E605" s="3">
        <v>2.6903333333333332</v>
      </c>
      <c r="F605" s="3">
        <v>3.282</v>
      </c>
      <c r="G605" s="3">
        <v>2.6376666666666666</v>
      </c>
      <c r="H605" s="3">
        <v>4.3416666666666659</v>
      </c>
      <c r="I605" s="3">
        <v>4.5453333333333328</v>
      </c>
      <c r="J605" s="3">
        <v>1.9026666666666667</v>
      </c>
      <c r="K605" s="3">
        <v>2.3103333333333333</v>
      </c>
      <c r="L605" s="3">
        <v>3.9403333333333332</v>
      </c>
      <c r="M605" s="3">
        <v>3.4516666666666667</v>
      </c>
    </row>
    <row r="606" spans="1:13" x14ac:dyDescent="0.25">
      <c r="A606" s="136">
        <v>673.23</v>
      </c>
      <c r="B606" s="3">
        <v>3.0853333333333333</v>
      </c>
      <c r="C606" s="3">
        <v>5.2446666666666664</v>
      </c>
      <c r="D606" s="3">
        <v>1.9473333333333331</v>
      </c>
      <c r="E606" s="3">
        <v>2.7096666666666667</v>
      </c>
      <c r="F606" s="3">
        <v>3.3130000000000002</v>
      </c>
      <c r="G606" s="3">
        <v>2.669</v>
      </c>
      <c r="H606" s="3">
        <v>4.3526666666666669</v>
      </c>
      <c r="I606" s="3">
        <v>4.5860000000000003</v>
      </c>
      <c r="J606" s="3">
        <v>1.9373333333333334</v>
      </c>
      <c r="K606" s="3">
        <v>2.3359999999999999</v>
      </c>
      <c r="L606" s="3">
        <v>3.9790000000000005</v>
      </c>
      <c r="M606" s="3">
        <v>3.4906666666666664</v>
      </c>
    </row>
    <row r="607" spans="1:13" x14ac:dyDescent="0.25">
      <c r="A607" s="136">
        <v>673.67</v>
      </c>
      <c r="B607" s="3">
        <v>3.1240000000000001</v>
      </c>
      <c r="C607" s="3">
        <v>5.2816666666666663</v>
      </c>
      <c r="D607" s="3">
        <v>1.9790000000000001</v>
      </c>
      <c r="E607" s="3">
        <v>2.7309999999999999</v>
      </c>
      <c r="F607" s="3">
        <v>3.3430000000000004</v>
      </c>
      <c r="G607" s="3">
        <v>2.7029999999999998</v>
      </c>
      <c r="H607" s="3">
        <v>4.3596666666666666</v>
      </c>
      <c r="I607" s="3">
        <v>4.6336666666666666</v>
      </c>
      <c r="J607" s="3">
        <v>1.9730000000000001</v>
      </c>
      <c r="K607" s="3">
        <v>2.3626666666666667</v>
      </c>
      <c r="L607" s="3">
        <v>4.0176666666666669</v>
      </c>
      <c r="M607" s="3">
        <v>3.532</v>
      </c>
    </row>
    <row r="608" spans="1:13" x14ac:dyDescent="0.25">
      <c r="A608" s="136">
        <v>674.12</v>
      </c>
      <c r="B608" s="3">
        <v>3.1653333333333333</v>
      </c>
      <c r="C608" s="3">
        <v>5.3196666666666665</v>
      </c>
      <c r="D608" s="3">
        <v>2.0113333333333334</v>
      </c>
      <c r="E608" s="3">
        <v>2.7523333333333331</v>
      </c>
      <c r="F608" s="3">
        <v>3.3746666666666667</v>
      </c>
      <c r="G608" s="3">
        <v>2.7370000000000001</v>
      </c>
      <c r="H608" s="3">
        <v>4.3723333333333336</v>
      </c>
      <c r="I608" s="3">
        <v>4.6816666666666658</v>
      </c>
      <c r="J608" s="3">
        <v>2.0110000000000001</v>
      </c>
      <c r="K608" s="3">
        <v>2.3929999999999998</v>
      </c>
      <c r="L608" s="3">
        <v>4.0586666666666664</v>
      </c>
      <c r="M608" s="3">
        <v>3.5750000000000006</v>
      </c>
    </row>
    <row r="609" spans="1:13" x14ac:dyDescent="0.25">
      <c r="A609" s="136">
        <v>674.56</v>
      </c>
      <c r="B609" s="3">
        <v>3.2080000000000002</v>
      </c>
      <c r="C609" s="3">
        <v>5.3593333333333328</v>
      </c>
      <c r="D609" s="3">
        <v>2.045666666666667</v>
      </c>
      <c r="E609" s="3">
        <v>2.778</v>
      </c>
      <c r="F609" s="3">
        <v>3.4120000000000004</v>
      </c>
      <c r="G609" s="3">
        <v>2.7743333333333333</v>
      </c>
      <c r="H609" s="3">
        <v>4.3856666666666664</v>
      </c>
      <c r="I609" s="3">
        <v>4.7326666666666668</v>
      </c>
      <c r="J609" s="3">
        <v>2.0500000000000003</v>
      </c>
      <c r="K609" s="3">
        <v>2.4276666666666666</v>
      </c>
      <c r="L609" s="3">
        <v>4.1066666666666665</v>
      </c>
      <c r="M609" s="3">
        <v>3.6213333333333337</v>
      </c>
    </row>
    <row r="610" spans="1:13" x14ac:dyDescent="0.25">
      <c r="A610" s="136">
        <v>675</v>
      </c>
      <c r="B610" s="3">
        <v>3.2490000000000001</v>
      </c>
      <c r="C610" s="3">
        <v>5.3966666666666656</v>
      </c>
      <c r="D610" s="3">
        <v>2.0806666666666667</v>
      </c>
      <c r="E610" s="3">
        <v>2.8026666666666666</v>
      </c>
      <c r="F610" s="3">
        <v>3.4463333333333335</v>
      </c>
      <c r="G610" s="3">
        <v>2.8140000000000001</v>
      </c>
      <c r="H610" s="3">
        <v>4.3976666666666668</v>
      </c>
      <c r="I610" s="3">
        <v>4.7830000000000004</v>
      </c>
      <c r="J610" s="3">
        <v>2.0886666666666667</v>
      </c>
      <c r="K610" s="3">
        <v>2.4609999999999999</v>
      </c>
      <c r="L610" s="3">
        <v>4.1516666666666664</v>
      </c>
      <c r="M610" s="3">
        <v>3.6673333333333331</v>
      </c>
    </row>
    <row r="611" spans="1:13" x14ac:dyDescent="0.25">
      <c r="A611" s="136">
        <v>675.45</v>
      </c>
      <c r="B611" s="3">
        <v>3.2930000000000006</v>
      </c>
      <c r="C611" s="3">
        <v>5.4423333333333339</v>
      </c>
      <c r="D611" s="3">
        <v>2.1163333333333334</v>
      </c>
      <c r="E611" s="3">
        <v>2.8283333333333331</v>
      </c>
      <c r="F611" s="3">
        <v>3.4863333333333331</v>
      </c>
      <c r="G611" s="3">
        <v>2.8536666666666668</v>
      </c>
      <c r="H611" s="3">
        <v>4.4146666666666672</v>
      </c>
      <c r="I611" s="3">
        <v>4.8343333333333334</v>
      </c>
      <c r="J611" s="3">
        <v>2.1333333333333333</v>
      </c>
      <c r="K611" s="3">
        <v>2.4969999999999999</v>
      </c>
      <c r="L611" s="3">
        <v>4.1973333333333329</v>
      </c>
      <c r="M611" s="3">
        <v>3.7176666666666667</v>
      </c>
    </row>
    <row r="612" spans="1:13" x14ac:dyDescent="0.25">
      <c r="A612" s="136">
        <v>675.89</v>
      </c>
      <c r="B612" s="3">
        <v>3.3350000000000004</v>
      </c>
      <c r="C612" s="3">
        <v>5.4813333333333327</v>
      </c>
      <c r="D612" s="3">
        <v>2.1483333333333334</v>
      </c>
      <c r="E612" s="3">
        <v>2.8506666666666667</v>
      </c>
      <c r="F612" s="3">
        <v>3.5216666666666665</v>
      </c>
      <c r="G612" s="3">
        <v>2.8896666666666668</v>
      </c>
      <c r="H612" s="3">
        <v>4.426333333333333</v>
      </c>
      <c r="I612" s="3">
        <v>4.8866666666666667</v>
      </c>
      <c r="J612" s="3">
        <v>2.173</v>
      </c>
      <c r="K612" s="3">
        <v>2.5316666666666663</v>
      </c>
      <c r="L612" s="3">
        <v>4.242</v>
      </c>
      <c r="M612" s="3">
        <v>3.7666666666666671</v>
      </c>
    </row>
    <row r="613" spans="1:13" x14ac:dyDescent="0.25">
      <c r="A613" s="136">
        <v>676.33</v>
      </c>
      <c r="B613" s="3">
        <v>3.3823333333333334</v>
      </c>
      <c r="C613" s="3">
        <v>5.5249999999999995</v>
      </c>
      <c r="D613" s="3">
        <v>2.186666666666667</v>
      </c>
      <c r="E613" s="3">
        <v>2.8773333333333331</v>
      </c>
      <c r="F613" s="3">
        <v>3.56</v>
      </c>
      <c r="G613" s="3">
        <v>2.9309999999999996</v>
      </c>
      <c r="H613" s="3">
        <v>4.4460000000000006</v>
      </c>
      <c r="I613" s="3">
        <v>4.9449999999999994</v>
      </c>
      <c r="J613" s="3">
        <v>2.218</v>
      </c>
      <c r="K613" s="3">
        <v>2.5703333333333336</v>
      </c>
      <c r="L613" s="3">
        <v>4.2896666666666663</v>
      </c>
      <c r="M613" s="3">
        <v>3.8203333333333336</v>
      </c>
    </row>
    <row r="614" spans="1:13" x14ac:dyDescent="0.25">
      <c r="A614" s="136">
        <v>676.78</v>
      </c>
      <c r="B614" s="3">
        <v>3.4309999999999996</v>
      </c>
      <c r="C614" s="3">
        <v>5.5680000000000005</v>
      </c>
      <c r="D614" s="3">
        <v>2.2223333333333333</v>
      </c>
      <c r="E614" s="3">
        <v>2.9026666666666667</v>
      </c>
      <c r="F614" s="3">
        <v>3.5973333333333333</v>
      </c>
      <c r="G614" s="3">
        <v>2.9696666666666665</v>
      </c>
      <c r="H614" s="3">
        <v>4.4646666666666661</v>
      </c>
      <c r="I614" s="3">
        <v>5.0003333333333329</v>
      </c>
      <c r="J614" s="3">
        <v>2.2599999999999998</v>
      </c>
      <c r="K614" s="3">
        <v>2.6066666666666669</v>
      </c>
      <c r="L614" s="3">
        <v>4.3373333333333335</v>
      </c>
      <c r="M614" s="3">
        <v>3.8706666666666663</v>
      </c>
    </row>
    <row r="615" spans="1:13" x14ac:dyDescent="0.25">
      <c r="A615" s="136">
        <v>677.22</v>
      </c>
      <c r="B615" s="3">
        <v>3.4790000000000005</v>
      </c>
      <c r="C615" s="3">
        <v>5.6109999999999998</v>
      </c>
      <c r="D615" s="3">
        <v>2.2623333333333333</v>
      </c>
      <c r="E615" s="3">
        <v>2.9289999999999998</v>
      </c>
      <c r="F615" s="3">
        <v>3.6383333333333336</v>
      </c>
      <c r="G615" s="3">
        <v>3.0093333333333336</v>
      </c>
      <c r="H615" s="3">
        <v>4.4833333333333334</v>
      </c>
      <c r="I615" s="3">
        <v>5.0596666666666659</v>
      </c>
      <c r="J615" s="3">
        <v>2.3049999999999997</v>
      </c>
      <c r="K615" s="3">
        <v>2.6453333333333333</v>
      </c>
      <c r="L615" s="3">
        <v>4.3860000000000001</v>
      </c>
      <c r="M615" s="3">
        <v>3.923</v>
      </c>
    </row>
    <row r="616" spans="1:13" x14ac:dyDescent="0.25">
      <c r="A616" s="136">
        <v>677.66</v>
      </c>
      <c r="B616" s="3">
        <v>3.5283333333333329</v>
      </c>
      <c r="C616" s="3">
        <v>5.6520000000000001</v>
      </c>
      <c r="D616" s="3">
        <v>2.2976666666666667</v>
      </c>
      <c r="E616" s="3">
        <v>2.952666666666667</v>
      </c>
      <c r="F616" s="3">
        <v>3.6776666666666671</v>
      </c>
      <c r="G616" s="3">
        <v>3.0483333333333333</v>
      </c>
      <c r="H616" s="3">
        <v>4.4989999999999997</v>
      </c>
      <c r="I616" s="3">
        <v>5.1153333333333331</v>
      </c>
      <c r="J616" s="3">
        <v>2.3513333333333333</v>
      </c>
      <c r="K616" s="3">
        <v>2.6829999999999998</v>
      </c>
      <c r="L616" s="3">
        <v>4.4363333333333328</v>
      </c>
      <c r="M616" s="3">
        <v>3.9756666666666667</v>
      </c>
    </row>
    <row r="617" spans="1:13" x14ac:dyDescent="0.25">
      <c r="A617" s="136">
        <v>678.11</v>
      </c>
      <c r="B617" s="3">
        <v>3.5756666666666668</v>
      </c>
      <c r="C617" s="3">
        <v>5.6960000000000006</v>
      </c>
      <c r="D617" s="3">
        <v>2.3326666666666669</v>
      </c>
      <c r="E617" s="3">
        <v>2.9789999999999996</v>
      </c>
      <c r="F617" s="3">
        <v>3.7170000000000001</v>
      </c>
      <c r="G617" s="3">
        <v>3.089</v>
      </c>
      <c r="H617" s="3">
        <v>4.5170000000000003</v>
      </c>
      <c r="I617" s="3">
        <v>5.1740000000000004</v>
      </c>
      <c r="J617" s="3">
        <v>2.3956666666666666</v>
      </c>
      <c r="K617" s="3">
        <v>2.720333333333333</v>
      </c>
      <c r="L617" s="3">
        <v>4.4836666666666671</v>
      </c>
      <c r="M617" s="3">
        <v>4.0276666666666667</v>
      </c>
    </row>
    <row r="618" spans="1:13" x14ac:dyDescent="0.25">
      <c r="A618" s="136">
        <v>678.55</v>
      </c>
      <c r="B618" s="3">
        <v>3.6240000000000001</v>
      </c>
      <c r="C618" s="3">
        <v>5.7409999999999997</v>
      </c>
      <c r="D618" s="3">
        <v>2.3703333333333334</v>
      </c>
      <c r="E618" s="3">
        <v>3.0070000000000001</v>
      </c>
      <c r="F618" s="3">
        <v>3.76</v>
      </c>
      <c r="G618" s="3">
        <v>3.1300000000000003</v>
      </c>
      <c r="H618" s="3">
        <v>4.5326666666666666</v>
      </c>
      <c r="I618" s="3">
        <v>5.2273333333333341</v>
      </c>
      <c r="J618" s="3">
        <v>2.4380000000000002</v>
      </c>
      <c r="K618" s="3">
        <v>2.7576666666666667</v>
      </c>
      <c r="L618" s="3">
        <v>4.5309999999999997</v>
      </c>
      <c r="M618" s="3">
        <v>4.0810000000000004</v>
      </c>
    </row>
    <row r="619" spans="1:13" x14ac:dyDescent="0.25">
      <c r="A619" s="136">
        <v>678.99</v>
      </c>
      <c r="B619" s="3">
        <v>3.6743333333333332</v>
      </c>
      <c r="C619" s="3">
        <v>5.7886666666666668</v>
      </c>
      <c r="D619" s="3">
        <v>2.41</v>
      </c>
      <c r="E619" s="3">
        <v>3.037666666666667</v>
      </c>
      <c r="F619" s="3">
        <v>3.8076666666666661</v>
      </c>
      <c r="G619" s="3">
        <v>3.1706666666666661</v>
      </c>
      <c r="H619" s="3">
        <v>4.5510000000000002</v>
      </c>
      <c r="I619" s="3">
        <v>5.2880000000000003</v>
      </c>
      <c r="J619" s="3">
        <v>2.4856666666666669</v>
      </c>
      <c r="K619" s="3">
        <v>2.7959999999999994</v>
      </c>
      <c r="L619" s="3">
        <v>4.5793333333333335</v>
      </c>
      <c r="M619" s="3">
        <v>4.1360000000000001</v>
      </c>
    </row>
    <row r="620" spans="1:13" x14ac:dyDescent="0.25">
      <c r="A620" s="136">
        <v>679.44</v>
      </c>
      <c r="B620" s="3">
        <v>3.7286666666666668</v>
      </c>
      <c r="C620" s="3">
        <v>5.8359999999999994</v>
      </c>
      <c r="D620" s="3">
        <v>2.4510000000000001</v>
      </c>
      <c r="E620" s="3">
        <v>3.071333333333333</v>
      </c>
      <c r="F620" s="3">
        <v>3.8540000000000005</v>
      </c>
      <c r="G620" s="3">
        <v>3.2153333333333336</v>
      </c>
      <c r="H620" s="3">
        <v>4.5743333333333327</v>
      </c>
      <c r="I620" s="3">
        <v>5.3500000000000005</v>
      </c>
      <c r="J620" s="3">
        <v>2.5340000000000003</v>
      </c>
      <c r="K620" s="3">
        <v>2.8366666666666664</v>
      </c>
      <c r="L620" s="3">
        <v>4.6316666666666668</v>
      </c>
      <c r="M620" s="3">
        <v>4.1933333333333334</v>
      </c>
    </row>
    <row r="621" spans="1:13" x14ac:dyDescent="0.25">
      <c r="A621" s="136">
        <v>679.88</v>
      </c>
      <c r="B621" s="3">
        <v>3.7816666666666663</v>
      </c>
      <c r="C621" s="3">
        <v>5.8793333333333324</v>
      </c>
      <c r="D621" s="3">
        <v>2.4896666666666665</v>
      </c>
      <c r="E621" s="3">
        <v>3.1006666666666667</v>
      </c>
      <c r="F621" s="3">
        <v>3.8956666666666666</v>
      </c>
      <c r="G621" s="3">
        <v>3.2563333333333335</v>
      </c>
      <c r="H621" s="3">
        <v>4.5963333333333329</v>
      </c>
      <c r="I621" s="3">
        <v>5.4119999999999999</v>
      </c>
      <c r="J621" s="3">
        <v>2.579333333333333</v>
      </c>
      <c r="K621" s="3">
        <v>2.8793333333333333</v>
      </c>
      <c r="L621" s="3">
        <v>4.6793333333333331</v>
      </c>
      <c r="M621" s="3">
        <v>4.2480000000000002</v>
      </c>
    </row>
    <row r="622" spans="1:13" x14ac:dyDescent="0.25">
      <c r="A622" s="136">
        <v>680.32</v>
      </c>
      <c r="B622" s="3">
        <v>3.8350000000000004</v>
      </c>
      <c r="C622" s="3">
        <v>5.9229999999999992</v>
      </c>
      <c r="D622" s="3">
        <v>2.5226666666666664</v>
      </c>
      <c r="E622" s="3">
        <v>3.1320000000000001</v>
      </c>
      <c r="F622" s="3">
        <v>3.9416666666666669</v>
      </c>
      <c r="G622" s="3">
        <v>3.2966666666666669</v>
      </c>
      <c r="H622" s="3">
        <v>4.6186666666666669</v>
      </c>
      <c r="I622" s="3">
        <v>5.4690000000000003</v>
      </c>
      <c r="J622" s="3">
        <v>2.6210000000000004</v>
      </c>
      <c r="K622" s="3">
        <v>2.919</v>
      </c>
      <c r="L622" s="3">
        <v>4.7256666666666662</v>
      </c>
      <c r="M622" s="3">
        <v>4.3029999999999999</v>
      </c>
    </row>
    <row r="623" spans="1:13" x14ac:dyDescent="0.25">
      <c r="A623" s="136">
        <v>680.77</v>
      </c>
      <c r="B623" s="3">
        <v>3.8873333333333329</v>
      </c>
      <c r="C623" s="3">
        <v>5.9676666666666662</v>
      </c>
      <c r="D623" s="3">
        <v>2.5586666666666669</v>
      </c>
      <c r="E623" s="3">
        <v>3.1613333333333333</v>
      </c>
      <c r="F623" s="3">
        <v>3.9849999999999994</v>
      </c>
      <c r="G623" s="3">
        <v>3.3386666666666667</v>
      </c>
      <c r="H623" s="3">
        <v>4.6429999999999998</v>
      </c>
      <c r="I623" s="3">
        <v>5.5270000000000001</v>
      </c>
      <c r="J623" s="3">
        <v>2.6673333333333331</v>
      </c>
      <c r="K623" s="3">
        <v>2.9576666666666669</v>
      </c>
      <c r="L623" s="3">
        <v>4.7723333333333331</v>
      </c>
      <c r="M623" s="3">
        <v>4.3536666666666664</v>
      </c>
    </row>
    <row r="624" spans="1:13" x14ac:dyDescent="0.25">
      <c r="A624" s="136">
        <v>681.21</v>
      </c>
      <c r="B624" s="3">
        <v>3.9376666666666664</v>
      </c>
      <c r="C624" s="3">
        <v>6.0156666666666672</v>
      </c>
      <c r="D624" s="3">
        <v>2.5960000000000001</v>
      </c>
      <c r="E624" s="3">
        <v>3.1910000000000003</v>
      </c>
      <c r="F624" s="3">
        <v>4.0306666666666668</v>
      </c>
      <c r="G624" s="3">
        <v>3.3783333333333334</v>
      </c>
      <c r="H624" s="3">
        <v>4.6676666666666664</v>
      </c>
      <c r="I624" s="3">
        <v>5.5823333333333336</v>
      </c>
      <c r="J624" s="3">
        <v>2.7090000000000001</v>
      </c>
      <c r="K624" s="3">
        <v>2.999333333333333</v>
      </c>
      <c r="L624" s="3">
        <v>4.8170000000000002</v>
      </c>
      <c r="M624" s="3">
        <v>4.407</v>
      </c>
    </row>
    <row r="625" spans="1:13" x14ac:dyDescent="0.25">
      <c r="A625" s="136">
        <v>681.65</v>
      </c>
      <c r="B625" s="3">
        <v>3.9879999999999995</v>
      </c>
      <c r="C625" s="3">
        <v>6.0519999999999996</v>
      </c>
      <c r="D625" s="3">
        <v>2.6300000000000003</v>
      </c>
      <c r="E625" s="3">
        <v>3.2193333333333336</v>
      </c>
      <c r="F625" s="3">
        <v>4.0746666666666664</v>
      </c>
      <c r="G625" s="3">
        <v>3.4163333333333337</v>
      </c>
      <c r="H625" s="3">
        <v>4.6936666666666662</v>
      </c>
      <c r="I625" s="3">
        <v>5.6386666666666665</v>
      </c>
      <c r="J625" s="3">
        <v>2.7530000000000001</v>
      </c>
      <c r="K625" s="3">
        <v>3.0399999999999996</v>
      </c>
      <c r="L625" s="3">
        <v>4.8583333333333334</v>
      </c>
      <c r="M625" s="3">
        <v>4.4569999999999999</v>
      </c>
    </row>
    <row r="626" spans="1:13" x14ac:dyDescent="0.25">
      <c r="A626" s="136">
        <v>682.09</v>
      </c>
      <c r="B626" s="3">
        <v>4.0360000000000005</v>
      </c>
      <c r="C626" s="3">
        <v>6.0866666666666669</v>
      </c>
      <c r="D626" s="3">
        <v>2.6633333333333336</v>
      </c>
      <c r="E626" s="3">
        <v>3.2490000000000001</v>
      </c>
      <c r="F626" s="3">
        <v>4.1176666666666666</v>
      </c>
      <c r="G626" s="3">
        <v>3.450333333333333</v>
      </c>
      <c r="H626" s="3">
        <v>4.7190000000000003</v>
      </c>
      <c r="I626" s="3">
        <v>5.6956666666666669</v>
      </c>
      <c r="J626" s="3">
        <v>2.7946666666666666</v>
      </c>
      <c r="K626" s="3">
        <v>3.0796666666666668</v>
      </c>
      <c r="L626" s="3">
        <v>4.8983333333333334</v>
      </c>
      <c r="M626" s="3">
        <v>4.5053333333333336</v>
      </c>
    </row>
    <row r="627" spans="1:13" x14ac:dyDescent="0.25">
      <c r="A627" s="136">
        <v>682.54</v>
      </c>
      <c r="B627" s="3">
        <v>4.0856666666666666</v>
      </c>
      <c r="C627" s="3">
        <v>6.1230000000000002</v>
      </c>
      <c r="D627" s="3">
        <v>2.6946666666666665</v>
      </c>
      <c r="E627" s="3">
        <v>3.2763333333333335</v>
      </c>
      <c r="F627" s="3">
        <v>4.1603333333333339</v>
      </c>
      <c r="G627" s="3">
        <v>3.4849999999999999</v>
      </c>
      <c r="H627" s="3">
        <v>4.7439999999999998</v>
      </c>
      <c r="I627" s="3">
        <v>5.7503333333333329</v>
      </c>
      <c r="J627" s="3">
        <v>2.8326666666666664</v>
      </c>
      <c r="K627" s="3">
        <v>3.1206666666666667</v>
      </c>
      <c r="L627" s="3">
        <v>4.9379999999999997</v>
      </c>
      <c r="M627" s="3">
        <v>4.557666666666667</v>
      </c>
    </row>
    <row r="628" spans="1:13" x14ac:dyDescent="0.25">
      <c r="A628" s="136">
        <v>682.98</v>
      </c>
      <c r="B628" s="3">
        <v>4.1350000000000007</v>
      </c>
      <c r="C628" s="3">
        <v>6.1583333333333323</v>
      </c>
      <c r="D628" s="3">
        <v>2.7243333333333335</v>
      </c>
      <c r="E628" s="3">
        <v>3.3043333333333336</v>
      </c>
      <c r="F628" s="3">
        <v>4.2070000000000007</v>
      </c>
      <c r="G628" s="3">
        <v>3.5193333333333334</v>
      </c>
      <c r="H628" s="3">
        <v>4.7753333333333332</v>
      </c>
      <c r="I628" s="3">
        <v>5.7980000000000009</v>
      </c>
      <c r="J628" s="3">
        <v>2.8736666666666668</v>
      </c>
      <c r="K628" s="3">
        <v>3.1639999999999997</v>
      </c>
      <c r="L628" s="3">
        <v>4.9740000000000002</v>
      </c>
      <c r="M628" s="3">
        <v>4.6079999999999997</v>
      </c>
    </row>
    <row r="629" spans="1:13" x14ac:dyDescent="0.25">
      <c r="A629" s="136">
        <v>683.42</v>
      </c>
      <c r="B629" s="3">
        <v>4.1819999999999995</v>
      </c>
      <c r="C629" s="3">
        <v>6.1870000000000003</v>
      </c>
      <c r="D629" s="3">
        <v>2.7486666666666668</v>
      </c>
      <c r="E629" s="3">
        <v>3.3313333333333333</v>
      </c>
      <c r="F629" s="3">
        <v>4.2546666666666662</v>
      </c>
      <c r="G629" s="3">
        <v>3.5536666666666665</v>
      </c>
      <c r="H629" s="3">
        <v>4.8016666666666667</v>
      </c>
      <c r="I629" s="3">
        <v>5.8460000000000001</v>
      </c>
      <c r="J629" s="3">
        <v>2.9123333333333332</v>
      </c>
      <c r="K629" s="3">
        <v>3.2046666666666668</v>
      </c>
      <c r="L629" s="3">
        <v>5.0060000000000002</v>
      </c>
      <c r="M629" s="3">
        <v>4.6560000000000006</v>
      </c>
    </row>
    <row r="630" spans="1:13" x14ac:dyDescent="0.25">
      <c r="A630" s="136">
        <v>683.87</v>
      </c>
      <c r="B630" s="3">
        <v>4.2256666666666662</v>
      </c>
      <c r="C630" s="3">
        <v>6.2169999999999996</v>
      </c>
      <c r="D630" s="3">
        <v>2.7699999999999996</v>
      </c>
      <c r="E630" s="3">
        <v>3.3543333333333334</v>
      </c>
      <c r="F630" s="3">
        <v>4.2986666666666666</v>
      </c>
      <c r="G630" s="3">
        <v>3.5830000000000002</v>
      </c>
      <c r="H630" s="3">
        <v>4.8293333333333335</v>
      </c>
      <c r="I630" s="3">
        <v>5.894333333333333</v>
      </c>
      <c r="J630" s="3">
        <v>2.9473333333333334</v>
      </c>
      <c r="K630" s="3">
        <v>3.246</v>
      </c>
      <c r="L630" s="3">
        <v>5.0330000000000004</v>
      </c>
      <c r="M630" s="3">
        <v>4.7046666666666672</v>
      </c>
    </row>
    <row r="631" spans="1:13" x14ac:dyDescent="0.25">
      <c r="A631" s="136">
        <v>684.31</v>
      </c>
      <c r="B631" s="3">
        <v>4.274</v>
      </c>
      <c r="C631" s="3">
        <v>6.2476666666666665</v>
      </c>
      <c r="D631" s="3">
        <v>2.7906666666666666</v>
      </c>
      <c r="E631" s="3">
        <v>3.379</v>
      </c>
      <c r="F631" s="3">
        <v>4.3483333333333336</v>
      </c>
      <c r="G631" s="3">
        <v>3.6119999999999997</v>
      </c>
      <c r="H631" s="3">
        <v>4.8619999999999992</v>
      </c>
      <c r="I631" s="3">
        <v>5.9406666666666661</v>
      </c>
      <c r="J631" s="3">
        <v>2.9860000000000002</v>
      </c>
      <c r="K631" s="3">
        <v>3.286</v>
      </c>
      <c r="L631" s="3">
        <v>5.0599999999999996</v>
      </c>
      <c r="M631" s="3">
        <v>4.7513333333333341</v>
      </c>
    </row>
    <row r="632" spans="1:13" x14ac:dyDescent="0.25">
      <c r="A632" s="136">
        <v>684.75</v>
      </c>
      <c r="B632" s="3">
        <v>4.3236666666666661</v>
      </c>
      <c r="C632" s="3">
        <v>6.2723333333333331</v>
      </c>
      <c r="D632" s="3">
        <v>2.8103333333333338</v>
      </c>
      <c r="E632" s="3">
        <v>3.4036666666666666</v>
      </c>
      <c r="F632" s="3">
        <v>4.3976666666666668</v>
      </c>
      <c r="G632" s="3">
        <v>3.6393333333333331</v>
      </c>
      <c r="H632" s="3">
        <v>4.8929999999999998</v>
      </c>
      <c r="I632" s="3">
        <v>5.987333333333333</v>
      </c>
      <c r="J632" s="3">
        <v>3.0226666666666664</v>
      </c>
      <c r="K632" s="3">
        <v>3.3286666666666669</v>
      </c>
      <c r="L632" s="3">
        <v>5.0856666666666674</v>
      </c>
      <c r="M632" s="3">
        <v>4.7973333333333334</v>
      </c>
    </row>
    <row r="633" spans="1:13" x14ac:dyDescent="0.25">
      <c r="A633" s="136">
        <v>685.2</v>
      </c>
      <c r="B633" s="3">
        <v>4.3743333333333334</v>
      </c>
      <c r="C633" s="3">
        <v>6.2976666666666672</v>
      </c>
      <c r="D633" s="3">
        <v>2.8340000000000001</v>
      </c>
      <c r="E633" s="3">
        <v>3.4319999999999999</v>
      </c>
      <c r="F633" s="3">
        <v>4.4569999999999999</v>
      </c>
      <c r="G633" s="3">
        <v>3.6746666666666665</v>
      </c>
      <c r="H633" s="3">
        <v>4.9293333333333331</v>
      </c>
      <c r="I633" s="3">
        <v>6.0336666666666661</v>
      </c>
      <c r="J633" s="3">
        <v>3.0663333333333331</v>
      </c>
      <c r="K633" s="3">
        <v>3.3766666666666669</v>
      </c>
      <c r="L633" s="3">
        <v>5.1113333333333335</v>
      </c>
      <c r="M633" s="3">
        <v>4.8513333333333337</v>
      </c>
    </row>
    <row r="634" spans="1:13" x14ac:dyDescent="0.25">
      <c r="A634" s="136">
        <v>685.64</v>
      </c>
      <c r="B634" s="3">
        <v>4.426000000000001</v>
      </c>
      <c r="C634" s="3">
        <v>6.3233333333333333</v>
      </c>
      <c r="D634" s="3">
        <v>2.8516666666666666</v>
      </c>
      <c r="E634" s="3">
        <v>3.4590000000000001</v>
      </c>
      <c r="F634" s="3">
        <v>4.5173333333333332</v>
      </c>
      <c r="G634" s="3">
        <v>3.7053333333333334</v>
      </c>
      <c r="H634" s="3">
        <v>4.966333333333333</v>
      </c>
      <c r="I634" s="3">
        <v>6.0783333333333331</v>
      </c>
      <c r="J634" s="3">
        <v>3.1080000000000001</v>
      </c>
      <c r="K634" s="3">
        <v>3.4266666666666672</v>
      </c>
      <c r="L634" s="3">
        <v>5.1366666666666667</v>
      </c>
      <c r="M634" s="3">
        <v>4.9043333333333337</v>
      </c>
    </row>
    <row r="635" spans="1:13" x14ac:dyDescent="0.25">
      <c r="A635" s="136">
        <v>686.08</v>
      </c>
      <c r="B635" s="3">
        <v>4.4809999999999999</v>
      </c>
      <c r="C635" s="3">
        <v>6.3483333333333336</v>
      </c>
      <c r="D635" s="3">
        <v>2.8693333333333335</v>
      </c>
      <c r="E635" s="3">
        <v>3.4876666666666671</v>
      </c>
      <c r="F635" s="3">
        <v>4.5816666666666661</v>
      </c>
      <c r="G635" s="3">
        <v>3.7413333333333334</v>
      </c>
      <c r="H635" s="3">
        <v>5.0046666666666662</v>
      </c>
      <c r="I635" s="3">
        <v>6.1283333333333339</v>
      </c>
      <c r="J635" s="3">
        <v>3.1533333333333329</v>
      </c>
      <c r="K635" s="3">
        <v>3.4800000000000004</v>
      </c>
      <c r="L635" s="3">
        <v>5.1586666666666661</v>
      </c>
      <c r="M635" s="3">
        <v>4.9610000000000003</v>
      </c>
    </row>
    <row r="636" spans="1:13" x14ac:dyDescent="0.25">
      <c r="A636" s="136">
        <v>686.52</v>
      </c>
      <c r="B636" s="3">
        <v>4.5390000000000006</v>
      </c>
      <c r="C636" s="3">
        <v>6.3696666666666664</v>
      </c>
      <c r="D636" s="3">
        <v>2.8830000000000005</v>
      </c>
      <c r="E636" s="3">
        <v>3.5166666666666671</v>
      </c>
      <c r="F636" s="3">
        <v>4.6520000000000001</v>
      </c>
      <c r="G636" s="3">
        <v>3.7736666666666667</v>
      </c>
      <c r="H636" s="3">
        <v>5.0463333333333331</v>
      </c>
      <c r="I636" s="3">
        <v>6.176333333333333</v>
      </c>
      <c r="J636" s="3">
        <v>3.202</v>
      </c>
      <c r="K636" s="3">
        <v>3.5336666666666665</v>
      </c>
      <c r="L636" s="3">
        <v>5.1779999999999999</v>
      </c>
      <c r="M636" s="3">
        <v>5.0203333333333333</v>
      </c>
    </row>
    <row r="637" spans="1:13" x14ac:dyDescent="0.25">
      <c r="A637" s="136">
        <v>686.97</v>
      </c>
      <c r="B637" s="3">
        <v>4.6020000000000003</v>
      </c>
      <c r="C637" s="3">
        <v>6.3900000000000006</v>
      </c>
      <c r="D637" s="3">
        <v>2.9006666666666665</v>
      </c>
      <c r="E637" s="3">
        <v>3.5489999999999999</v>
      </c>
      <c r="F637" s="3">
        <v>4.7290000000000001</v>
      </c>
      <c r="G637" s="3">
        <v>3.8113333333333337</v>
      </c>
      <c r="H637" s="3">
        <v>5.0923333333333334</v>
      </c>
      <c r="I637" s="3">
        <v>6.2283333333333344</v>
      </c>
      <c r="J637" s="3">
        <v>3.2543333333333333</v>
      </c>
      <c r="K637" s="3">
        <v>3.5943333333333336</v>
      </c>
      <c r="L637" s="3">
        <v>5.202</v>
      </c>
      <c r="M637" s="3">
        <v>5.0866666666666669</v>
      </c>
    </row>
    <row r="638" spans="1:13" x14ac:dyDescent="0.25">
      <c r="A638" s="136">
        <v>687.41</v>
      </c>
      <c r="B638" s="3">
        <v>4.6706666666666665</v>
      </c>
      <c r="C638" s="3">
        <v>6.413333333333334</v>
      </c>
      <c r="D638" s="3">
        <v>2.9186666666666667</v>
      </c>
      <c r="E638" s="3">
        <v>3.5846666666666667</v>
      </c>
      <c r="F638" s="3">
        <v>4.8169999999999993</v>
      </c>
      <c r="G638" s="3">
        <v>3.8526666666666665</v>
      </c>
      <c r="H638" s="3">
        <v>5.1426666666666661</v>
      </c>
      <c r="I638" s="3">
        <v>6.2843333333333335</v>
      </c>
      <c r="J638" s="3">
        <v>3.3136666666666663</v>
      </c>
      <c r="K638" s="3">
        <v>3.6643333333333334</v>
      </c>
      <c r="L638" s="3">
        <v>5.2303333333333333</v>
      </c>
      <c r="M638" s="3">
        <v>5.1576666666666666</v>
      </c>
    </row>
    <row r="639" spans="1:13" x14ac:dyDescent="0.25">
      <c r="A639" s="136">
        <v>687.85</v>
      </c>
      <c r="B639" s="3">
        <v>4.7480000000000002</v>
      </c>
      <c r="C639" s="3">
        <v>6.44</v>
      </c>
      <c r="D639" s="3">
        <v>2.9383333333333339</v>
      </c>
      <c r="E639" s="3">
        <v>3.6203333333333334</v>
      </c>
      <c r="F639" s="3">
        <v>4.9119999999999999</v>
      </c>
      <c r="G639" s="3">
        <v>3.8976666666666673</v>
      </c>
      <c r="H639" s="3">
        <v>5.2016666666666671</v>
      </c>
      <c r="I639" s="3">
        <v>6.3483333333333327</v>
      </c>
      <c r="J639" s="3">
        <v>3.3816666666666664</v>
      </c>
      <c r="K639" s="3">
        <v>3.7376666666666662</v>
      </c>
      <c r="L639" s="3">
        <v>5.2566666666666668</v>
      </c>
      <c r="M639" s="3">
        <v>5.2359999999999998</v>
      </c>
    </row>
    <row r="640" spans="1:13" x14ac:dyDescent="0.25">
      <c r="A640" s="136">
        <v>688.29</v>
      </c>
      <c r="B640" s="3">
        <v>4.8306666666666667</v>
      </c>
      <c r="C640" s="3">
        <v>6.4669999999999996</v>
      </c>
      <c r="D640" s="3">
        <v>2.956666666666667</v>
      </c>
      <c r="E640" s="3">
        <v>3.6593333333333331</v>
      </c>
      <c r="F640" s="3">
        <v>5.0140000000000002</v>
      </c>
      <c r="G640" s="3">
        <v>3.9456666666666664</v>
      </c>
      <c r="H640" s="3">
        <v>5.2656666666666672</v>
      </c>
      <c r="I640" s="3">
        <v>6.4130000000000003</v>
      </c>
      <c r="J640" s="3">
        <v>3.4553333333333334</v>
      </c>
      <c r="K640" s="3">
        <v>3.82</v>
      </c>
      <c r="L640" s="3">
        <v>5.2893333333333334</v>
      </c>
      <c r="M640" s="3">
        <v>5.3206666666666669</v>
      </c>
    </row>
    <row r="641" spans="1:13" x14ac:dyDescent="0.25">
      <c r="A641" s="136">
        <v>688.74</v>
      </c>
      <c r="B641" s="3">
        <v>4.9236666666666666</v>
      </c>
      <c r="C641" s="3">
        <v>6.4986666666666659</v>
      </c>
      <c r="D641" s="3">
        <v>2.9813333333333336</v>
      </c>
      <c r="E641" s="3">
        <v>3.702</v>
      </c>
      <c r="F641" s="3">
        <v>5.1316666666666668</v>
      </c>
      <c r="G641" s="3">
        <v>4</v>
      </c>
      <c r="H641" s="3">
        <v>5.3340000000000005</v>
      </c>
      <c r="I641" s="3">
        <v>6.487000000000001</v>
      </c>
      <c r="J641" s="3">
        <v>3.5413333333333337</v>
      </c>
      <c r="K641" s="3">
        <v>3.911</v>
      </c>
      <c r="L641" s="3">
        <v>5.3233333333333333</v>
      </c>
      <c r="M641" s="3">
        <v>5.416666666666667</v>
      </c>
    </row>
    <row r="642" spans="1:13" x14ac:dyDescent="0.25">
      <c r="A642" s="136">
        <v>689.18</v>
      </c>
      <c r="B642" s="3">
        <v>5.0286666666666671</v>
      </c>
      <c r="C642" s="3">
        <v>6.5366666666666662</v>
      </c>
      <c r="D642" s="3">
        <v>3.0106666666666668</v>
      </c>
      <c r="E642" s="3">
        <v>3.7516666666666665</v>
      </c>
      <c r="F642" s="3">
        <v>5.2656666666666672</v>
      </c>
      <c r="G642" s="3">
        <v>4.0643333333333329</v>
      </c>
      <c r="H642" s="3">
        <v>5.4106666666666667</v>
      </c>
      <c r="I642" s="3">
        <v>6.5663333333333336</v>
      </c>
      <c r="J642" s="3">
        <v>3.6376666666666666</v>
      </c>
      <c r="K642" s="3">
        <v>4.0133333333333328</v>
      </c>
      <c r="L642" s="3">
        <v>5.3639999999999999</v>
      </c>
      <c r="M642" s="3">
        <v>5.5216666666666674</v>
      </c>
    </row>
    <row r="643" spans="1:13" x14ac:dyDescent="0.25">
      <c r="A643" s="136">
        <v>689.62</v>
      </c>
      <c r="B643" s="3">
        <v>5.1413333333333329</v>
      </c>
      <c r="C643" s="3">
        <v>6.5796666666666654</v>
      </c>
      <c r="D643" s="3">
        <v>3.045666666666667</v>
      </c>
      <c r="E643" s="3">
        <v>3.8059999999999996</v>
      </c>
      <c r="F643" s="3">
        <v>5.41</v>
      </c>
      <c r="G643" s="3">
        <v>4.1346666666666669</v>
      </c>
      <c r="H643" s="3">
        <v>5.4956666666666676</v>
      </c>
      <c r="I643" s="3">
        <v>6.6583333333333341</v>
      </c>
      <c r="J643" s="3">
        <v>3.7479999999999998</v>
      </c>
      <c r="K643" s="3">
        <v>4.1260000000000003</v>
      </c>
      <c r="L643" s="3">
        <v>5.4113333333333324</v>
      </c>
      <c r="M643" s="3">
        <v>5.6376666666666653</v>
      </c>
    </row>
    <row r="644" spans="1:13" x14ac:dyDescent="0.25">
      <c r="A644" s="136">
        <v>690.06</v>
      </c>
      <c r="B644" s="3">
        <v>5.2663333333333329</v>
      </c>
      <c r="C644" s="3">
        <v>6.6273333333333335</v>
      </c>
      <c r="D644" s="3">
        <v>3.0829999999999997</v>
      </c>
      <c r="E644" s="3">
        <v>3.863666666666667</v>
      </c>
      <c r="F644" s="3">
        <v>5.569</v>
      </c>
      <c r="G644" s="3">
        <v>4.2106666666666666</v>
      </c>
      <c r="H644" s="3">
        <v>5.5880000000000001</v>
      </c>
      <c r="I644" s="3">
        <v>6.7610000000000001</v>
      </c>
      <c r="J644" s="3">
        <v>3.8696666666666659</v>
      </c>
      <c r="K644" s="3">
        <v>4.246666666666667</v>
      </c>
      <c r="L644" s="3">
        <v>5.4639999999999995</v>
      </c>
      <c r="M644" s="3">
        <v>5.7676666666666669</v>
      </c>
    </row>
    <row r="645" spans="1:13" x14ac:dyDescent="0.25">
      <c r="A645" s="136">
        <v>690.51</v>
      </c>
      <c r="B645" s="3">
        <v>5.4036666666666662</v>
      </c>
      <c r="C645" s="3">
        <v>6.6766666666666667</v>
      </c>
      <c r="D645" s="3">
        <v>3.1263333333333332</v>
      </c>
      <c r="E645" s="3">
        <v>3.9350000000000001</v>
      </c>
      <c r="F645" s="3">
        <v>5.7446666666666673</v>
      </c>
      <c r="G645" s="3">
        <v>4.299666666666667</v>
      </c>
      <c r="H645" s="3">
        <v>5.6906666666666661</v>
      </c>
      <c r="I645" s="3">
        <v>6.8739999999999997</v>
      </c>
      <c r="J645" s="3">
        <v>4.003333333333333</v>
      </c>
      <c r="K645" s="3">
        <v>4.38</v>
      </c>
      <c r="L645" s="3">
        <v>5.5253333333333332</v>
      </c>
      <c r="M645" s="3">
        <v>5.9096666666666664</v>
      </c>
    </row>
    <row r="646" spans="1:13" x14ac:dyDescent="0.25">
      <c r="A646" s="136">
        <v>690.95</v>
      </c>
      <c r="B646" s="3">
        <v>5.5609999999999999</v>
      </c>
      <c r="C646" s="3">
        <v>6.7409999999999997</v>
      </c>
      <c r="D646" s="3">
        <v>3.1803333333333335</v>
      </c>
      <c r="E646" s="3">
        <v>4.0123333333333333</v>
      </c>
      <c r="F646" s="3">
        <v>5.9386666666666663</v>
      </c>
      <c r="G646" s="3">
        <v>4.3999999999999995</v>
      </c>
      <c r="H646" s="3">
        <v>5.8039999999999994</v>
      </c>
      <c r="I646" s="3">
        <v>7.0010000000000003</v>
      </c>
      <c r="J646" s="3">
        <v>4.1536666666666671</v>
      </c>
      <c r="K646" s="3">
        <v>4.5283333333333333</v>
      </c>
      <c r="L646" s="3">
        <v>5.5960000000000001</v>
      </c>
      <c r="M646" s="3">
        <v>6.070333333333334</v>
      </c>
    </row>
    <row r="647" spans="1:13" x14ac:dyDescent="0.25">
      <c r="A647" s="136">
        <v>691.39</v>
      </c>
      <c r="B647" s="3">
        <v>5.7333333333333334</v>
      </c>
      <c r="C647" s="3">
        <v>6.8129999999999997</v>
      </c>
      <c r="D647" s="3">
        <v>3.24</v>
      </c>
      <c r="E647" s="3">
        <v>4.0976666666666661</v>
      </c>
      <c r="F647" s="3">
        <v>6.1473333333333331</v>
      </c>
      <c r="G647" s="3">
        <v>4.5146666666666668</v>
      </c>
      <c r="H647" s="3">
        <v>5.9259999999999993</v>
      </c>
      <c r="I647" s="3">
        <v>7.1423333333333332</v>
      </c>
      <c r="J647" s="3">
        <v>4.3220000000000001</v>
      </c>
      <c r="K647" s="3">
        <v>4.6913333333333336</v>
      </c>
      <c r="L647" s="3">
        <v>5.6793333333333331</v>
      </c>
      <c r="M647" s="3">
        <v>6.2450000000000001</v>
      </c>
    </row>
    <row r="648" spans="1:13" x14ac:dyDescent="0.25">
      <c r="A648" s="136">
        <v>691.83</v>
      </c>
      <c r="B648" s="3">
        <v>5.9233333333333329</v>
      </c>
      <c r="C648" s="3">
        <v>6.8946666666666667</v>
      </c>
      <c r="D648" s="3">
        <v>3.3063333333333333</v>
      </c>
      <c r="E648" s="3">
        <v>4.1960000000000006</v>
      </c>
      <c r="F648" s="3">
        <v>6.3786666666666676</v>
      </c>
      <c r="G648" s="3">
        <v>4.6410000000000009</v>
      </c>
      <c r="H648" s="3">
        <v>6.0646666666666667</v>
      </c>
      <c r="I648" s="3">
        <v>7.2973333333333334</v>
      </c>
      <c r="J648" s="3">
        <v>4.5090000000000003</v>
      </c>
      <c r="K648" s="3">
        <v>4.8666666666666663</v>
      </c>
      <c r="L648" s="3">
        <v>5.7743333333333338</v>
      </c>
      <c r="M648" s="3">
        <v>6.4329999999999998</v>
      </c>
    </row>
    <row r="649" spans="1:13" x14ac:dyDescent="0.25">
      <c r="A649" s="136">
        <v>692.28</v>
      </c>
      <c r="B649" s="3">
        <v>6.1276666666666673</v>
      </c>
      <c r="C649" s="3">
        <v>6.9860000000000007</v>
      </c>
      <c r="D649" s="3">
        <v>3.3826666666666667</v>
      </c>
      <c r="E649" s="3">
        <v>4.2956666666666665</v>
      </c>
      <c r="F649" s="3">
        <v>6.6256666666666666</v>
      </c>
      <c r="G649" s="3">
        <v>4.7786666666666662</v>
      </c>
      <c r="H649" s="3">
        <v>6.2113333333333332</v>
      </c>
      <c r="I649" s="3">
        <v>7.4740000000000002</v>
      </c>
      <c r="J649" s="3">
        <v>4.71</v>
      </c>
      <c r="K649" s="3">
        <v>5.0590000000000002</v>
      </c>
      <c r="L649" s="3">
        <v>5.8776666666666673</v>
      </c>
      <c r="M649" s="3">
        <v>6.6333333333333329</v>
      </c>
    </row>
    <row r="650" spans="1:13" x14ac:dyDescent="0.25">
      <c r="A650" s="136">
        <v>692.72</v>
      </c>
      <c r="B650" s="3">
        <v>6.3499999999999988</v>
      </c>
      <c r="C650" s="3">
        <v>7.094333333333334</v>
      </c>
      <c r="D650" s="3">
        <v>3.472</v>
      </c>
      <c r="E650" s="3">
        <v>4.4096666666666664</v>
      </c>
      <c r="F650" s="3">
        <v>6.8926666666666661</v>
      </c>
      <c r="G650" s="3">
        <v>4.9316666666666658</v>
      </c>
      <c r="H650" s="3">
        <v>6.3756666666666675</v>
      </c>
      <c r="I650" s="3">
        <v>7.666666666666667</v>
      </c>
      <c r="J650" s="3">
        <v>4.9349999999999996</v>
      </c>
      <c r="K650" s="3">
        <v>5.2669999999999995</v>
      </c>
      <c r="L650" s="3">
        <v>5.9959999999999996</v>
      </c>
      <c r="M650" s="3">
        <v>6.8566666666666665</v>
      </c>
    </row>
    <row r="651" spans="1:13" x14ac:dyDescent="0.25">
      <c r="A651" s="136">
        <v>693.16</v>
      </c>
      <c r="B651" s="3">
        <v>6.593</v>
      </c>
      <c r="C651" s="3">
        <v>7.2113333333333332</v>
      </c>
      <c r="D651" s="3">
        <v>3.5743333333333331</v>
      </c>
      <c r="E651" s="3">
        <v>4.5336666666666661</v>
      </c>
      <c r="F651" s="3">
        <v>7.1806666666666663</v>
      </c>
      <c r="G651" s="3">
        <v>5.1006666666666662</v>
      </c>
      <c r="H651" s="3">
        <v>6.5536666666666674</v>
      </c>
      <c r="I651" s="3">
        <v>7.8709999999999996</v>
      </c>
      <c r="J651" s="3">
        <v>5.179666666666666</v>
      </c>
      <c r="K651" s="3">
        <v>5.4903333333333331</v>
      </c>
      <c r="L651" s="3">
        <v>6.1269999999999998</v>
      </c>
      <c r="M651" s="3">
        <v>7.094333333333334</v>
      </c>
    </row>
    <row r="652" spans="1:13" x14ac:dyDescent="0.25">
      <c r="A652" s="136">
        <v>693.6</v>
      </c>
      <c r="B652" s="3">
        <v>6.8536666666666664</v>
      </c>
      <c r="C652" s="3">
        <v>7.34</v>
      </c>
      <c r="D652" s="3">
        <v>3.6893333333333334</v>
      </c>
      <c r="E652" s="3">
        <v>4.6700000000000008</v>
      </c>
      <c r="F652" s="3">
        <v>7.4889999999999999</v>
      </c>
      <c r="G652" s="3">
        <v>5.2836666666666661</v>
      </c>
      <c r="H652" s="3">
        <v>6.7453333333333338</v>
      </c>
      <c r="I652" s="3">
        <v>8.0959999999999983</v>
      </c>
      <c r="J652" s="3">
        <v>5.4450000000000003</v>
      </c>
      <c r="K652" s="3">
        <v>5.7310000000000008</v>
      </c>
      <c r="L652" s="3">
        <v>6.2783333333333333</v>
      </c>
      <c r="M652" s="3">
        <v>7.3503333333333343</v>
      </c>
    </row>
    <row r="653" spans="1:13" x14ac:dyDescent="0.25">
      <c r="A653" s="136">
        <v>694.05</v>
      </c>
      <c r="B653" s="3">
        <v>7.137666666666667</v>
      </c>
      <c r="C653" s="3">
        <v>7.4836666666666671</v>
      </c>
      <c r="D653" s="3">
        <v>3.8136666666666663</v>
      </c>
      <c r="E653" s="3">
        <v>4.8206666666666669</v>
      </c>
      <c r="F653" s="3">
        <v>7.8153333333333341</v>
      </c>
      <c r="G653" s="3">
        <v>5.4869999999999992</v>
      </c>
      <c r="H653" s="3">
        <v>6.95</v>
      </c>
      <c r="I653" s="3">
        <v>8.3356666666666666</v>
      </c>
      <c r="J653" s="3">
        <v>5.7313333333333327</v>
      </c>
      <c r="K653" s="3">
        <v>5.9869999999999992</v>
      </c>
      <c r="L653" s="3">
        <v>6.4420000000000002</v>
      </c>
      <c r="M653" s="3">
        <v>7.625</v>
      </c>
    </row>
    <row r="654" spans="1:13" x14ac:dyDescent="0.25">
      <c r="A654" s="136">
        <v>694.49</v>
      </c>
      <c r="B654" s="3">
        <v>7.442333333333333</v>
      </c>
      <c r="C654" s="3">
        <v>7.6446666666666667</v>
      </c>
      <c r="D654" s="3">
        <v>3.9513333333333329</v>
      </c>
      <c r="E654" s="3">
        <v>4.9853333333333332</v>
      </c>
      <c r="F654" s="3">
        <v>8.163666666666666</v>
      </c>
      <c r="G654" s="3">
        <v>5.7009999999999996</v>
      </c>
      <c r="H654" s="3">
        <v>7.1733333333333329</v>
      </c>
      <c r="I654" s="3">
        <v>8.5973333333333333</v>
      </c>
      <c r="J654" s="3">
        <v>6.0356666666666667</v>
      </c>
      <c r="K654" s="3">
        <v>6.2600000000000007</v>
      </c>
      <c r="L654" s="3">
        <v>6.6193333333333335</v>
      </c>
      <c r="M654" s="3">
        <v>7.9169999999999989</v>
      </c>
    </row>
    <row r="655" spans="1:13" x14ac:dyDescent="0.25">
      <c r="A655" s="136">
        <v>694.93</v>
      </c>
      <c r="B655" s="3">
        <v>7.7623333333333333</v>
      </c>
      <c r="C655" s="3">
        <v>7.8153333333333341</v>
      </c>
      <c r="D655" s="3">
        <v>4.1006666666666662</v>
      </c>
      <c r="E655" s="3">
        <v>5.1586666666666661</v>
      </c>
      <c r="F655" s="3">
        <v>8.5306666666666668</v>
      </c>
      <c r="G655" s="3">
        <v>5.9296666666666669</v>
      </c>
      <c r="H655" s="3">
        <v>7.4123333333333337</v>
      </c>
      <c r="I655" s="3">
        <v>8.8759999999999994</v>
      </c>
      <c r="J655" s="3">
        <v>6.3589999999999991</v>
      </c>
      <c r="K655" s="3">
        <v>6.5459999999999994</v>
      </c>
      <c r="L655" s="3">
        <v>6.8120000000000003</v>
      </c>
      <c r="M655" s="3">
        <v>8.2183333333333337</v>
      </c>
    </row>
    <row r="656" spans="1:13" x14ac:dyDescent="0.25">
      <c r="A656" s="136">
        <v>695.37</v>
      </c>
      <c r="B656" s="3">
        <v>8.0966666666666658</v>
      </c>
      <c r="C656" s="3">
        <v>8.0020000000000007</v>
      </c>
      <c r="D656" s="3">
        <v>4.2619999999999996</v>
      </c>
      <c r="E656" s="3">
        <v>5.3426666666666662</v>
      </c>
      <c r="F656" s="3">
        <v>8.9146666666666672</v>
      </c>
      <c r="G656" s="3">
        <v>6.174666666666667</v>
      </c>
      <c r="H656" s="3">
        <v>7.6639999999999988</v>
      </c>
      <c r="I656" s="3">
        <v>9.1640000000000015</v>
      </c>
      <c r="J656" s="3">
        <v>6.7033333333333331</v>
      </c>
      <c r="K656" s="3">
        <v>6.8490000000000002</v>
      </c>
      <c r="L656" s="3">
        <v>7.0163333333333329</v>
      </c>
      <c r="M656" s="3">
        <v>8.5373333333333346</v>
      </c>
    </row>
    <row r="657" spans="1:13" x14ac:dyDescent="0.25">
      <c r="A657" s="136">
        <v>695.81</v>
      </c>
      <c r="B657" s="3">
        <v>8.4546666666666663</v>
      </c>
      <c r="C657" s="3">
        <v>8.2053333333333338</v>
      </c>
      <c r="D657" s="3">
        <v>4.4390000000000001</v>
      </c>
      <c r="E657" s="3">
        <v>5.5426666666666664</v>
      </c>
      <c r="F657" s="3">
        <v>9.3226666666666667</v>
      </c>
      <c r="G657" s="3">
        <v>6.4386666666666663</v>
      </c>
      <c r="H657" s="3">
        <v>7.9313333333333338</v>
      </c>
      <c r="I657" s="3">
        <v>9.4783333333333335</v>
      </c>
      <c r="J657" s="3">
        <v>7.0659999999999998</v>
      </c>
      <c r="K657" s="3">
        <v>7.1686666666666667</v>
      </c>
      <c r="L657" s="3">
        <v>7.238666666666667</v>
      </c>
      <c r="M657" s="3">
        <v>8.8740000000000006</v>
      </c>
    </row>
    <row r="658" spans="1:13" x14ac:dyDescent="0.25">
      <c r="A658" s="136">
        <v>696.26</v>
      </c>
      <c r="B658" s="3">
        <v>8.8286666666666687</v>
      </c>
      <c r="C658" s="3">
        <v>8.4260000000000002</v>
      </c>
      <c r="D658" s="3">
        <v>4.629666666666667</v>
      </c>
      <c r="E658" s="3">
        <v>5.7526666666666673</v>
      </c>
      <c r="F658" s="3">
        <v>9.7433333333333341</v>
      </c>
      <c r="G658" s="3">
        <v>6.7193333333333323</v>
      </c>
      <c r="H658" s="3">
        <v>8.2136666666666667</v>
      </c>
      <c r="I658" s="3">
        <v>9.8089999999999993</v>
      </c>
      <c r="J658" s="3">
        <v>7.4506666666666668</v>
      </c>
      <c r="K658" s="3">
        <v>7.5003333333333337</v>
      </c>
      <c r="L658" s="3">
        <v>7.4733333333333336</v>
      </c>
      <c r="M658" s="3">
        <v>9.2223333333333333</v>
      </c>
    </row>
    <row r="659" spans="1:13" x14ac:dyDescent="0.25">
      <c r="A659" s="136">
        <v>696.7</v>
      </c>
      <c r="B659" s="3">
        <v>9.222666666666667</v>
      </c>
      <c r="C659" s="3">
        <v>8.653666666666668</v>
      </c>
      <c r="D659" s="3">
        <v>4.8326666666666673</v>
      </c>
      <c r="E659" s="3">
        <v>5.9733333333333336</v>
      </c>
      <c r="F659" s="3">
        <v>10.181000000000001</v>
      </c>
      <c r="G659" s="3">
        <v>7.011333333333333</v>
      </c>
      <c r="H659" s="3">
        <v>8.5093333333333323</v>
      </c>
      <c r="I659" s="3">
        <v>10.154</v>
      </c>
      <c r="J659" s="3">
        <v>7.8526666666666669</v>
      </c>
      <c r="K659" s="3">
        <v>7.8416666666666677</v>
      </c>
      <c r="L659" s="3">
        <v>7.7210000000000001</v>
      </c>
      <c r="M659" s="3">
        <v>9.5853333333333328</v>
      </c>
    </row>
    <row r="660" spans="1:13" x14ac:dyDescent="0.25">
      <c r="A660" s="136">
        <v>697.14</v>
      </c>
      <c r="B660" s="3">
        <v>9.625333333333332</v>
      </c>
      <c r="C660" s="3">
        <v>8.8936666666666664</v>
      </c>
      <c r="D660" s="3">
        <v>5.0493333333333332</v>
      </c>
      <c r="E660" s="3">
        <v>6.205000000000001</v>
      </c>
      <c r="F660" s="3">
        <v>10.632</v>
      </c>
      <c r="G660" s="3">
        <v>7.3150000000000004</v>
      </c>
      <c r="H660" s="3">
        <v>8.8153333333333332</v>
      </c>
      <c r="I660" s="3">
        <v>10.514333333333333</v>
      </c>
      <c r="J660" s="3">
        <v>8.2716666666666665</v>
      </c>
      <c r="K660" s="3">
        <v>8.1983333333333324</v>
      </c>
      <c r="L660" s="3">
        <v>7.9879999999999995</v>
      </c>
      <c r="M660" s="3">
        <v>9.9599999999999991</v>
      </c>
    </row>
    <row r="661" spans="1:13" x14ac:dyDescent="0.25">
      <c r="A661" s="136">
        <v>697.58</v>
      </c>
      <c r="B661" s="3">
        <v>10.052</v>
      </c>
      <c r="C661" s="3">
        <v>9.1553333333333331</v>
      </c>
      <c r="D661" s="3">
        <v>5.2786666666666671</v>
      </c>
      <c r="E661" s="3">
        <v>6.4510000000000005</v>
      </c>
      <c r="F661" s="3">
        <v>11.102666666666666</v>
      </c>
      <c r="G661" s="3">
        <v>7.6396666666666659</v>
      </c>
      <c r="H661" s="3">
        <v>9.1379999999999999</v>
      </c>
      <c r="I661" s="3">
        <v>10.892666666666665</v>
      </c>
      <c r="J661" s="3">
        <v>8.7053333333333338</v>
      </c>
      <c r="K661" s="3">
        <v>8.5683333333333334</v>
      </c>
      <c r="L661" s="3">
        <v>8.2663333333333338</v>
      </c>
      <c r="M661" s="3">
        <v>10.346333333333334</v>
      </c>
    </row>
    <row r="662" spans="1:13" x14ac:dyDescent="0.25">
      <c r="A662" s="136">
        <v>698.02</v>
      </c>
      <c r="B662" s="3">
        <v>10.485666666666667</v>
      </c>
      <c r="C662" s="3">
        <v>9.4286666666666665</v>
      </c>
      <c r="D662" s="3">
        <v>5.5203333333333333</v>
      </c>
      <c r="E662" s="3">
        <v>6.7109999999999994</v>
      </c>
      <c r="F662" s="3">
        <v>11.583999999999998</v>
      </c>
      <c r="G662" s="3">
        <v>7.9710000000000001</v>
      </c>
      <c r="H662" s="3">
        <v>9.4783333333333335</v>
      </c>
      <c r="I662" s="3">
        <v>11.283666666666667</v>
      </c>
      <c r="J662" s="3">
        <v>9.1570000000000018</v>
      </c>
      <c r="K662" s="3">
        <v>8.9496666666666673</v>
      </c>
      <c r="L662" s="3">
        <v>8.5586666666666655</v>
      </c>
      <c r="M662" s="3">
        <v>10.741666666666667</v>
      </c>
    </row>
    <row r="663" spans="1:13" x14ac:dyDescent="0.25">
      <c r="A663" s="136">
        <v>698.47</v>
      </c>
      <c r="B663" s="3">
        <v>10.931666666666667</v>
      </c>
      <c r="C663" s="3">
        <v>9.7136666666666667</v>
      </c>
      <c r="D663" s="3">
        <v>5.7726666666666668</v>
      </c>
      <c r="E663" s="3">
        <v>6.9786666666666664</v>
      </c>
      <c r="F663" s="3">
        <v>12.067</v>
      </c>
      <c r="G663" s="3">
        <v>8.3133333333333344</v>
      </c>
      <c r="H663" s="3">
        <v>9.825333333333333</v>
      </c>
      <c r="I663" s="3">
        <v>11.685666666666668</v>
      </c>
      <c r="J663" s="3">
        <v>9.6173333333333328</v>
      </c>
      <c r="K663" s="3">
        <v>9.3366666666666678</v>
      </c>
      <c r="L663" s="3">
        <v>8.8596666666666675</v>
      </c>
      <c r="M663" s="3">
        <v>11.143333333333333</v>
      </c>
    </row>
    <row r="664" spans="1:13" x14ac:dyDescent="0.25">
      <c r="A664" s="136">
        <v>698.91</v>
      </c>
      <c r="B664" s="3">
        <v>11.392000000000001</v>
      </c>
      <c r="C664" s="3">
        <v>10.011666666666667</v>
      </c>
      <c r="D664" s="3">
        <v>6.0336666666666661</v>
      </c>
      <c r="E664" s="3">
        <v>7.2526666666666664</v>
      </c>
      <c r="F664" s="3">
        <v>12.561666666666667</v>
      </c>
      <c r="G664" s="3">
        <v>8.6659999999999986</v>
      </c>
      <c r="H664" s="3">
        <v>10.185666666666668</v>
      </c>
      <c r="I664" s="3">
        <v>12.096333333333334</v>
      </c>
      <c r="J664" s="3">
        <v>10.091333333333333</v>
      </c>
      <c r="K664" s="3">
        <v>9.734</v>
      </c>
      <c r="L664" s="3">
        <v>9.1726666666666663</v>
      </c>
      <c r="M664" s="3">
        <v>11.555666666666667</v>
      </c>
    </row>
    <row r="665" spans="1:13" x14ac:dyDescent="0.25">
      <c r="A665" s="136">
        <v>699.35</v>
      </c>
      <c r="B665" s="3">
        <v>11.868666666666664</v>
      </c>
      <c r="C665" s="3">
        <v>10.321333333333333</v>
      </c>
      <c r="D665" s="3">
        <v>6.3106666666666671</v>
      </c>
      <c r="E665" s="3">
        <v>7.5456666666666665</v>
      </c>
      <c r="F665" s="3">
        <v>13.076999999999998</v>
      </c>
      <c r="G665" s="3">
        <v>9.0346666666666664</v>
      </c>
      <c r="H665" s="3">
        <v>10.564333333333332</v>
      </c>
      <c r="I665" s="3">
        <v>12.528666666666666</v>
      </c>
      <c r="J665" s="3">
        <v>10.578000000000001</v>
      </c>
      <c r="K665" s="3">
        <v>10.146666666666667</v>
      </c>
      <c r="L665" s="3">
        <v>9.5026666666666664</v>
      </c>
      <c r="M665" s="3">
        <v>11.982999999999999</v>
      </c>
    </row>
    <row r="666" spans="1:13" x14ac:dyDescent="0.25">
      <c r="A666" s="136">
        <v>699.79</v>
      </c>
      <c r="B666" s="3">
        <v>12.35</v>
      </c>
      <c r="C666" s="3">
        <v>10.642666666666667</v>
      </c>
      <c r="D666" s="3">
        <v>6.5963333333333329</v>
      </c>
      <c r="E666" s="3">
        <v>7.8373333333333335</v>
      </c>
      <c r="F666" s="3">
        <v>13.597333333333333</v>
      </c>
      <c r="G666" s="3">
        <v>9.4139999999999997</v>
      </c>
      <c r="H666" s="3">
        <v>10.950000000000001</v>
      </c>
      <c r="I666" s="3">
        <v>12.969333333333333</v>
      </c>
      <c r="J666" s="3">
        <v>11.079666666666666</v>
      </c>
      <c r="K666" s="3">
        <v>10.561999999999999</v>
      </c>
      <c r="L666" s="3">
        <v>9.8393333333333342</v>
      </c>
      <c r="M666" s="3">
        <v>12.411333333333333</v>
      </c>
    </row>
    <row r="667" spans="1:13" x14ac:dyDescent="0.25">
      <c r="A667" s="136">
        <v>700.23</v>
      </c>
      <c r="B667" s="3">
        <v>12.841333333333333</v>
      </c>
      <c r="C667" s="3">
        <v>10.972000000000001</v>
      </c>
      <c r="D667" s="3">
        <v>6.887666666666667</v>
      </c>
      <c r="E667" s="3">
        <v>8.1383333333333336</v>
      </c>
      <c r="F667" s="3">
        <v>14.124000000000001</v>
      </c>
      <c r="G667" s="3">
        <v>9.8020000000000014</v>
      </c>
      <c r="H667" s="3">
        <v>11.342999999999998</v>
      </c>
      <c r="I667" s="3">
        <v>13.415333333333331</v>
      </c>
      <c r="J667" s="3">
        <v>11.589666666666666</v>
      </c>
      <c r="K667" s="3">
        <v>10.980666666666664</v>
      </c>
      <c r="L667" s="3">
        <v>10.190333333333333</v>
      </c>
      <c r="M667" s="3">
        <v>12.843333333333334</v>
      </c>
    </row>
    <row r="668" spans="1:13" x14ac:dyDescent="0.25">
      <c r="A668" s="136">
        <v>700.68</v>
      </c>
      <c r="B668" s="3">
        <v>13.340666666666666</v>
      </c>
      <c r="C668" s="3">
        <v>11.312666666666667</v>
      </c>
      <c r="D668" s="3">
        <v>7.1913333333333327</v>
      </c>
      <c r="E668" s="3">
        <v>8.4463333333333335</v>
      </c>
      <c r="F668" s="3">
        <v>14.657666666666666</v>
      </c>
      <c r="G668" s="3">
        <v>10.194999999999999</v>
      </c>
      <c r="H668" s="3">
        <v>11.747999999999999</v>
      </c>
      <c r="I668" s="3">
        <v>13.869666666666665</v>
      </c>
      <c r="J668" s="3">
        <v>12.100999999999999</v>
      </c>
      <c r="K668" s="3">
        <v>11.404333333333334</v>
      </c>
      <c r="L668" s="3">
        <v>10.544666666666666</v>
      </c>
      <c r="M668" s="3">
        <v>13.276333333333334</v>
      </c>
    </row>
    <row r="669" spans="1:13" x14ac:dyDescent="0.25">
      <c r="A669" s="136">
        <v>701.12</v>
      </c>
      <c r="B669" s="3">
        <v>13.854333333333335</v>
      </c>
      <c r="C669" s="3">
        <v>11.667999999999999</v>
      </c>
      <c r="D669" s="3">
        <v>7.5120000000000005</v>
      </c>
      <c r="E669" s="3">
        <v>8.7646666666666651</v>
      </c>
      <c r="F669" s="3">
        <v>15.200000000000001</v>
      </c>
      <c r="G669" s="3">
        <v>10.603</v>
      </c>
      <c r="H669" s="3">
        <v>12.162666666666667</v>
      </c>
      <c r="I669" s="3">
        <v>14.336333333333334</v>
      </c>
      <c r="J669" s="3">
        <v>12.628333333333332</v>
      </c>
      <c r="K669" s="3">
        <v>11.838333333333333</v>
      </c>
      <c r="L669" s="3">
        <v>10.906666666666666</v>
      </c>
      <c r="M669" s="3">
        <v>13.722666666666667</v>
      </c>
    </row>
    <row r="670" spans="1:13" x14ac:dyDescent="0.25">
      <c r="A670" s="136">
        <v>701.56</v>
      </c>
      <c r="B670" s="3">
        <v>14.369666666666665</v>
      </c>
      <c r="C670" s="3">
        <v>12.031666666666666</v>
      </c>
      <c r="D670" s="3">
        <v>7.8319999999999999</v>
      </c>
      <c r="E670" s="3">
        <v>9.0969999999999995</v>
      </c>
      <c r="F670" s="3">
        <v>15.743666666666668</v>
      </c>
      <c r="G670" s="3">
        <v>11.015666666666666</v>
      </c>
      <c r="H670" s="3">
        <v>12.584333333333333</v>
      </c>
      <c r="I670" s="3">
        <v>14.803666666666667</v>
      </c>
      <c r="J670" s="3">
        <v>13.162333333333335</v>
      </c>
      <c r="K670" s="3">
        <v>12.271666666666667</v>
      </c>
      <c r="L670" s="3">
        <v>11.281000000000001</v>
      </c>
      <c r="M670" s="3">
        <v>14.171666666666667</v>
      </c>
    </row>
    <row r="671" spans="1:13" x14ac:dyDescent="0.25">
      <c r="A671" s="136">
        <v>702</v>
      </c>
      <c r="B671" s="3">
        <v>14.892666666666665</v>
      </c>
      <c r="C671" s="3">
        <v>12.4</v>
      </c>
      <c r="D671" s="3">
        <v>8.1649999999999991</v>
      </c>
      <c r="E671" s="3">
        <v>9.4350000000000005</v>
      </c>
      <c r="F671" s="3">
        <v>16.293333333333333</v>
      </c>
      <c r="G671" s="3">
        <v>11.435</v>
      </c>
      <c r="H671" s="3">
        <v>13.011333333333333</v>
      </c>
      <c r="I671" s="3">
        <v>15.278</v>
      </c>
      <c r="J671" s="3">
        <v>13.698</v>
      </c>
      <c r="K671" s="3">
        <v>12.710333333333333</v>
      </c>
      <c r="L671" s="3">
        <v>11.660666666666666</v>
      </c>
      <c r="M671" s="3">
        <v>14.616666666666667</v>
      </c>
    </row>
    <row r="672" spans="1:13" x14ac:dyDescent="0.25">
      <c r="A672" s="136">
        <v>702.44</v>
      </c>
      <c r="B672" s="3">
        <v>15.422666666666665</v>
      </c>
      <c r="C672" s="3">
        <v>12.780000000000001</v>
      </c>
      <c r="D672" s="3">
        <v>8.5</v>
      </c>
      <c r="E672" s="3">
        <v>9.7780000000000005</v>
      </c>
      <c r="F672" s="3">
        <v>16.844666666666665</v>
      </c>
      <c r="G672" s="3">
        <v>11.854666666666668</v>
      </c>
      <c r="H672" s="3">
        <v>13.447999999999999</v>
      </c>
      <c r="I672" s="3">
        <v>15.762333333333336</v>
      </c>
      <c r="J672" s="3">
        <v>14.240666666666668</v>
      </c>
      <c r="K672" s="3">
        <v>13.15</v>
      </c>
      <c r="L672" s="3">
        <v>12.052</v>
      </c>
      <c r="M672" s="3">
        <v>15.064666666666668</v>
      </c>
    </row>
    <row r="673" spans="1:13" x14ac:dyDescent="0.25">
      <c r="A673" s="136">
        <v>702.89</v>
      </c>
      <c r="B673" s="3">
        <v>15.96</v>
      </c>
      <c r="C673" s="3">
        <v>13.159333333333334</v>
      </c>
      <c r="D673" s="3">
        <v>8.8416666666666668</v>
      </c>
      <c r="E673" s="3">
        <v>10.122999999999999</v>
      </c>
      <c r="F673" s="3">
        <v>17.396999999999998</v>
      </c>
      <c r="G673" s="3">
        <v>12.283333333333333</v>
      </c>
      <c r="H673" s="3">
        <v>13.889333333333333</v>
      </c>
      <c r="I673" s="3">
        <v>16.246333333333332</v>
      </c>
      <c r="J673" s="3">
        <v>14.782999999999999</v>
      </c>
      <c r="K673" s="3">
        <v>13.594666666666667</v>
      </c>
      <c r="L673" s="3">
        <v>12.440333333333333</v>
      </c>
      <c r="M673" s="3">
        <v>15.517666666666665</v>
      </c>
    </row>
    <row r="674" spans="1:13" x14ac:dyDescent="0.25">
      <c r="A674" s="136">
        <v>703.33</v>
      </c>
      <c r="B674" s="3">
        <v>16.495000000000001</v>
      </c>
      <c r="C674" s="3">
        <v>13.551</v>
      </c>
      <c r="D674" s="3">
        <v>9.1946666666666648</v>
      </c>
      <c r="E674" s="3">
        <v>10.467666666666668</v>
      </c>
      <c r="F674" s="3">
        <v>17.956333333333333</v>
      </c>
      <c r="G674" s="3">
        <v>12.714666666666668</v>
      </c>
      <c r="H674" s="3">
        <v>14.337666666666665</v>
      </c>
      <c r="I674" s="3">
        <v>16.741</v>
      </c>
      <c r="J674" s="3">
        <v>15.333666666666666</v>
      </c>
      <c r="K674" s="3">
        <v>14.040666666666667</v>
      </c>
      <c r="L674" s="3">
        <v>12.835333333333333</v>
      </c>
      <c r="M674" s="3">
        <v>15.966999999999999</v>
      </c>
    </row>
    <row r="675" spans="1:13" x14ac:dyDescent="0.25">
      <c r="A675" s="136">
        <v>703.77</v>
      </c>
      <c r="B675" s="3">
        <v>17.031666666666663</v>
      </c>
      <c r="C675" s="3">
        <v>13.943999999999997</v>
      </c>
      <c r="D675" s="3">
        <v>9.5443333333333324</v>
      </c>
      <c r="E675" s="3">
        <v>10.819333333333333</v>
      </c>
      <c r="F675" s="3">
        <v>18.504333333333332</v>
      </c>
      <c r="G675" s="3">
        <v>13.144</v>
      </c>
      <c r="H675" s="3">
        <v>14.781333333333334</v>
      </c>
      <c r="I675" s="3">
        <v>17.235333333333333</v>
      </c>
      <c r="J675" s="3">
        <v>15.880666666666665</v>
      </c>
      <c r="K675" s="3">
        <v>14.477333333333334</v>
      </c>
      <c r="L675" s="3">
        <v>13.231666666666667</v>
      </c>
      <c r="M675" s="3">
        <v>16.411333333333332</v>
      </c>
    </row>
    <row r="676" spans="1:13" x14ac:dyDescent="0.25">
      <c r="A676" s="136">
        <v>704.21</v>
      </c>
      <c r="B676" s="3">
        <v>17.570333333333334</v>
      </c>
      <c r="C676" s="3">
        <v>14.348000000000001</v>
      </c>
      <c r="D676" s="3">
        <v>9.9053333333333331</v>
      </c>
      <c r="E676" s="3">
        <v>11.179666666666668</v>
      </c>
      <c r="F676" s="3">
        <v>19.062000000000001</v>
      </c>
      <c r="G676" s="3">
        <v>13.584333333333333</v>
      </c>
      <c r="H676" s="3">
        <v>15.230333333333334</v>
      </c>
      <c r="I676" s="3">
        <v>17.733666666666668</v>
      </c>
      <c r="J676" s="3">
        <v>16.431000000000001</v>
      </c>
      <c r="K676" s="3">
        <v>14.921333333333335</v>
      </c>
      <c r="L676" s="3">
        <v>13.637666666666666</v>
      </c>
      <c r="M676" s="3">
        <v>16.863</v>
      </c>
    </row>
    <row r="677" spans="1:13" x14ac:dyDescent="0.25">
      <c r="A677" s="136">
        <v>704.65</v>
      </c>
      <c r="B677" s="3">
        <v>18.121666666666666</v>
      </c>
      <c r="C677" s="3">
        <v>14.757</v>
      </c>
      <c r="D677" s="3">
        <v>10.273333333333333</v>
      </c>
      <c r="E677" s="3">
        <v>11.548999999999999</v>
      </c>
      <c r="F677" s="3">
        <v>19.620999999999999</v>
      </c>
      <c r="G677" s="3">
        <v>14.022</v>
      </c>
      <c r="H677" s="3">
        <v>15.685000000000002</v>
      </c>
      <c r="I677" s="3">
        <v>18.239333333333335</v>
      </c>
      <c r="J677" s="3">
        <v>16.986000000000001</v>
      </c>
      <c r="K677" s="3">
        <v>15.365</v>
      </c>
      <c r="L677" s="3">
        <v>14.054</v>
      </c>
      <c r="M677" s="3">
        <v>17.313666666666666</v>
      </c>
    </row>
    <row r="678" spans="1:13" x14ac:dyDescent="0.25">
      <c r="A678" s="136">
        <v>705.09</v>
      </c>
      <c r="B678" s="3">
        <v>18.659000000000002</v>
      </c>
      <c r="C678" s="3">
        <v>15.168333333333331</v>
      </c>
      <c r="D678" s="3">
        <v>10.643333333333333</v>
      </c>
      <c r="E678" s="3">
        <v>11.909666666666666</v>
      </c>
      <c r="F678" s="3">
        <v>20.173333333333332</v>
      </c>
      <c r="G678" s="3">
        <v>14.464</v>
      </c>
      <c r="H678" s="3">
        <v>16.142666666666667</v>
      </c>
      <c r="I678" s="3">
        <v>18.738333333333333</v>
      </c>
      <c r="J678" s="3">
        <v>17.536000000000001</v>
      </c>
      <c r="K678" s="3">
        <v>15.807666666666668</v>
      </c>
      <c r="L678" s="3">
        <v>14.464333333333334</v>
      </c>
      <c r="M678" s="3">
        <v>17.756999999999998</v>
      </c>
    </row>
    <row r="679" spans="1:13" x14ac:dyDescent="0.25">
      <c r="A679" s="136">
        <v>705.53</v>
      </c>
      <c r="B679" s="3">
        <v>19.203666666666667</v>
      </c>
      <c r="C679" s="3">
        <v>15.579333333333331</v>
      </c>
      <c r="D679" s="3">
        <v>11.011333333333333</v>
      </c>
      <c r="E679" s="3">
        <v>12.275</v>
      </c>
      <c r="F679" s="3">
        <v>20.725333333333335</v>
      </c>
      <c r="G679" s="3">
        <v>14.905333333333333</v>
      </c>
      <c r="H679" s="3">
        <v>16.604333333333333</v>
      </c>
      <c r="I679" s="3">
        <v>19.244</v>
      </c>
      <c r="J679" s="3">
        <v>18.083333333333332</v>
      </c>
      <c r="K679" s="3">
        <v>16.248666666666665</v>
      </c>
      <c r="L679" s="3">
        <v>14.874666666666668</v>
      </c>
      <c r="M679" s="3">
        <v>18.201666666666668</v>
      </c>
    </row>
    <row r="680" spans="1:13" x14ac:dyDescent="0.25">
      <c r="A680" s="136">
        <v>705.98</v>
      </c>
      <c r="B680" s="3">
        <v>19.757333333333335</v>
      </c>
      <c r="C680" s="3">
        <v>16.013666666666666</v>
      </c>
      <c r="D680" s="3">
        <v>11.389333333333333</v>
      </c>
      <c r="E680" s="3">
        <v>12.650666666666666</v>
      </c>
      <c r="F680" s="3">
        <v>21.281333333333336</v>
      </c>
      <c r="G680" s="3">
        <v>15.354999999999999</v>
      </c>
      <c r="H680" s="3">
        <v>17.074333333333332</v>
      </c>
      <c r="I680" s="3">
        <v>19.75333333333333</v>
      </c>
      <c r="J680" s="3">
        <v>18.638000000000002</v>
      </c>
      <c r="K680" s="3">
        <v>16.695333333333334</v>
      </c>
      <c r="L680" s="3">
        <v>15.298666666666668</v>
      </c>
      <c r="M680" s="3">
        <v>18.651666666666667</v>
      </c>
    </row>
    <row r="681" spans="1:13" x14ac:dyDescent="0.25">
      <c r="A681" s="136">
        <v>706.42</v>
      </c>
      <c r="B681" s="3">
        <v>20.306666666666668</v>
      </c>
      <c r="C681" s="3">
        <v>16.446000000000002</v>
      </c>
      <c r="D681" s="3">
        <v>11.765333333333333</v>
      </c>
      <c r="E681" s="3">
        <v>13.026333333333334</v>
      </c>
      <c r="F681" s="3">
        <v>21.837666666666667</v>
      </c>
      <c r="G681" s="3">
        <v>15.805333333333332</v>
      </c>
      <c r="H681" s="3">
        <v>17.543333333333333</v>
      </c>
      <c r="I681" s="3">
        <v>20.263333333333335</v>
      </c>
      <c r="J681" s="3">
        <v>19.186999999999998</v>
      </c>
      <c r="K681" s="3">
        <v>17.138333333333332</v>
      </c>
      <c r="L681" s="3">
        <v>15.718666666666666</v>
      </c>
      <c r="M681" s="3">
        <v>19.092333333333332</v>
      </c>
    </row>
    <row r="682" spans="1:13" x14ac:dyDescent="0.25">
      <c r="A682" s="136">
        <v>706.86</v>
      </c>
      <c r="B682" s="3">
        <v>20.852</v>
      </c>
      <c r="C682" s="3">
        <v>16.871333333333336</v>
      </c>
      <c r="D682" s="3">
        <v>12.146000000000001</v>
      </c>
      <c r="E682" s="3">
        <v>13.400666666666666</v>
      </c>
      <c r="F682" s="3">
        <v>22.39</v>
      </c>
      <c r="G682" s="3">
        <v>16.250666666666664</v>
      </c>
      <c r="H682" s="3">
        <v>18.010000000000002</v>
      </c>
      <c r="I682" s="3">
        <v>20.77633333333333</v>
      </c>
      <c r="J682" s="3">
        <v>19.736999999999998</v>
      </c>
      <c r="K682" s="3">
        <v>17.578999999999997</v>
      </c>
      <c r="L682" s="3">
        <v>16.140333333333334</v>
      </c>
      <c r="M682" s="3">
        <v>19.533666666666665</v>
      </c>
    </row>
    <row r="683" spans="1:13" x14ac:dyDescent="0.25">
      <c r="A683" s="136">
        <v>707.3</v>
      </c>
      <c r="B683" s="3">
        <v>21.400333333333332</v>
      </c>
      <c r="C683" s="3">
        <v>17.299333333333333</v>
      </c>
      <c r="D683" s="3">
        <v>12.529333333333334</v>
      </c>
      <c r="E683" s="3">
        <v>13.772666666666666</v>
      </c>
      <c r="F683" s="3">
        <v>22.935666666666663</v>
      </c>
      <c r="G683" s="3">
        <v>16.704333333333334</v>
      </c>
      <c r="H683" s="3">
        <v>18.477</v>
      </c>
      <c r="I683" s="3">
        <v>21.283000000000001</v>
      </c>
      <c r="J683" s="3">
        <v>20.283666666666665</v>
      </c>
      <c r="K683" s="3">
        <v>18.01433333333333</v>
      </c>
      <c r="L683" s="3">
        <v>16.561666666666667</v>
      </c>
      <c r="M683" s="3">
        <v>19.969666666666665</v>
      </c>
    </row>
    <row r="684" spans="1:13" x14ac:dyDescent="0.25">
      <c r="A684" s="136">
        <v>707.74</v>
      </c>
      <c r="B684" s="3">
        <v>21.955000000000002</v>
      </c>
      <c r="C684" s="3">
        <v>17.737666666666666</v>
      </c>
      <c r="D684" s="3">
        <v>12.913333333333332</v>
      </c>
      <c r="E684" s="3">
        <v>14.150999999999998</v>
      </c>
      <c r="F684" s="3">
        <v>23.492666666666668</v>
      </c>
      <c r="G684" s="3">
        <v>17.15733333333333</v>
      </c>
      <c r="H684" s="3">
        <v>18.954333333333334</v>
      </c>
      <c r="I684" s="3">
        <v>21.798666666666666</v>
      </c>
      <c r="J684" s="3">
        <v>20.831666666666667</v>
      </c>
      <c r="K684" s="3">
        <v>18.449666666666669</v>
      </c>
      <c r="L684" s="3">
        <v>16.992666666666665</v>
      </c>
      <c r="M684" s="3">
        <v>20.407</v>
      </c>
    </row>
    <row r="685" spans="1:13" x14ac:dyDescent="0.25">
      <c r="A685" s="136">
        <v>708.18</v>
      </c>
      <c r="B685" s="3">
        <v>22.507333333333335</v>
      </c>
      <c r="C685" s="3">
        <v>18.175000000000001</v>
      </c>
      <c r="D685" s="3">
        <v>13.304</v>
      </c>
      <c r="E685" s="3">
        <v>14.535333333333334</v>
      </c>
      <c r="F685" s="3">
        <v>24.041</v>
      </c>
      <c r="G685" s="3">
        <v>17.614000000000001</v>
      </c>
      <c r="H685" s="3">
        <v>19.433</v>
      </c>
      <c r="I685" s="3">
        <v>22.318666666666662</v>
      </c>
      <c r="J685" s="3">
        <v>21.378666666666664</v>
      </c>
      <c r="K685" s="3">
        <v>18.883333333333336</v>
      </c>
      <c r="L685" s="3">
        <v>17.428333333333331</v>
      </c>
      <c r="M685" s="3">
        <v>20.838333333333335</v>
      </c>
    </row>
    <row r="686" spans="1:13" x14ac:dyDescent="0.25">
      <c r="A686" s="136">
        <v>708.62</v>
      </c>
      <c r="B686" s="3">
        <v>23.058999999999997</v>
      </c>
      <c r="C686" s="3">
        <v>18.622666666666667</v>
      </c>
      <c r="D686" s="3">
        <v>13.697333333333333</v>
      </c>
      <c r="E686" s="3">
        <v>14.916333333333334</v>
      </c>
      <c r="F686" s="3">
        <v>24.585999999999999</v>
      </c>
      <c r="G686" s="3">
        <v>18.071333333333332</v>
      </c>
      <c r="H686" s="3">
        <v>19.904</v>
      </c>
      <c r="I686" s="3">
        <v>22.828999999999997</v>
      </c>
      <c r="J686" s="3">
        <v>21.925333333333331</v>
      </c>
      <c r="K686" s="3">
        <v>19.318333333333332</v>
      </c>
      <c r="L686" s="3">
        <v>17.859666666666666</v>
      </c>
      <c r="M686" s="3">
        <v>21.266333333333336</v>
      </c>
    </row>
    <row r="687" spans="1:13" x14ac:dyDescent="0.25">
      <c r="A687" s="136">
        <v>709.07</v>
      </c>
      <c r="B687" s="3">
        <v>23.614666666666665</v>
      </c>
      <c r="C687" s="3">
        <v>19.071999999999999</v>
      </c>
      <c r="D687" s="3">
        <v>14.095333333333334</v>
      </c>
      <c r="E687" s="3">
        <v>15.301333333333332</v>
      </c>
      <c r="F687" s="3">
        <v>25.120999999999999</v>
      </c>
      <c r="G687" s="3">
        <v>18.523</v>
      </c>
      <c r="H687" s="3">
        <v>20.382999999999999</v>
      </c>
      <c r="I687" s="3">
        <v>23.343333333333334</v>
      </c>
      <c r="J687" s="3">
        <v>22.465000000000003</v>
      </c>
      <c r="K687" s="3">
        <v>19.75</v>
      </c>
      <c r="L687" s="3">
        <v>18.295000000000002</v>
      </c>
      <c r="M687" s="3">
        <v>21.696999999999999</v>
      </c>
    </row>
    <row r="688" spans="1:13" x14ac:dyDescent="0.25">
      <c r="A688" s="136">
        <v>709.51</v>
      </c>
      <c r="B688" s="3">
        <v>24.172333333333331</v>
      </c>
      <c r="C688" s="3">
        <v>19.531333333333333</v>
      </c>
      <c r="D688" s="3">
        <v>14.500333333333332</v>
      </c>
      <c r="E688" s="3">
        <v>15.699999999999998</v>
      </c>
      <c r="F688" s="3">
        <v>25.668000000000003</v>
      </c>
      <c r="G688" s="3">
        <v>18.984999999999999</v>
      </c>
      <c r="H688" s="3">
        <v>20.870999999999999</v>
      </c>
      <c r="I688" s="3">
        <v>23.865333333333336</v>
      </c>
      <c r="J688" s="3">
        <v>23.013999999999999</v>
      </c>
      <c r="K688" s="3">
        <v>20.183666666666664</v>
      </c>
      <c r="L688" s="3">
        <v>18.731999999999999</v>
      </c>
      <c r="M688" s="3">
        <v>22.132666666666665</v>
      </c>
    </row>
    <row r="689" spans="1:13" x14ac:dyDescent="0.25">
      <c r="A689" s="136">
        <v>709.95</v>
      </c>
      <c r="B689" s="3">
        <v>24.72366666666667</v>
      </c>
      <c r="C689" s="3">
        <v>19.987666666666666</v>
      </c>
      <c r="D689" s="3">
        <v>14.901333333333334</v>
      </c>
      <c r="E689" s="3">
        <v>16.090999999999998</v>
      </c>
      <c r="F689" s="3">
        <v>26.212333333333333</v>
      </c>
      <c r="G689" s="3">
        <v>19.444666666666667</v>
      </c>
      <c r="H689" s="3">
        <v>21.356000000000005</v>
      </c>
      <c r="I689" s="3">
        <v>24.382666666666665</v>
      </c>
      <c r="J689" s="3">
        <v>23.563333333333333</v>
      </c>
      <c r="K689" s="3">
        <v>20.614333333333335</v>
      </c>
      <c r="L689" s="3">
        <v>19.172999999999998</v>
      </c>
      <c r="M689" s="3">
        <v>22.572333333333333</v>
      </c>
    </row>
    <row r="690" spans="1:13" x14ac:dyDescent="0.25">
      <c r="A690" s="136">
        <v>710.39</v>
      </c>
      <c r="B690" s="3">
        <v>25.27633333333333</v>
      </c>
      <c r="C690" s="3">
        <v>20.451666666666668</v>
      </c>
      <c r="D690" s="3">
        <v>15.305</v>
      </c>
      <c r="E690" s="3">
        <v>16.489333333333335</v>
      </c>
      <c r="F690" s="3">
        <v>26.754333333333335</v>
      </c>
      <c r="G690" s="3">
        <v>19.906000000000002</v>
      </c>
      <c r="H690" s="3">
        <v>21.846666666666664</v>
      </c>
      <c r="I690" s="3">
        <v>24.90733333333333</v>
      </c>
      <c r="J690" s="3">
        <v>24.110000000000003</v>
      </c>
      <c r="K690" s="3">
        <v>21.051333333333332</v>
      </c>
      <c r="L690" s="3">
        <v>19.623999999999999</v>
      </c>
      <c r="M690" s="3">
        <v>22.999666666666666</v>
      </c>
    </row>
    <row r="691" spans="1:13" x14ac:dyDescent="0.25">
      <c r="A691" s="136">
        <v>710.83</v>
      </c>
      <c r="B691" s="3">
        <v>25.826999999999998</v>
      </c>
      <c r="C691" s="3">
        <v>20.90733333333333</v>
      </c>
      <c r="D691" s="3">
        <v>15.711999999999998</v>
      </c>
      <c r="E691" s="3">
        <v>16.878666666666664</v>
      </c>
      <c r="F691" s="3">
        <v>27.290666666666667</v>
      </c>
      <c r="G691" s="3">
        <v>20.366333333333333</v>
      </c>
      <c r="H691" s="3">
        <v>22.328666666666663</v>
      </c>
      <c r="I691" s="3">
        <v>25.421999999999997</v>
      </c>
      <c r="J691" s="3">
        <v>24.650333333333336</v>
      </c>
      <c r="K691" s="3">
        <v>21.469333333333335</v>
      </c>
      <c r="L691" s="3">
        <v>20.063666666666666</v>
      </c>
      <c r="M691" s="3">
        <v>23.424666666666667</v>
      </c>
    </row>
    <row r="692" spans="1:13" x14ac:dyDescent="0.25">
      <c r="A692" s="136">
        <v>711.27</v>
      </c>
      <c r="B692" s="3">
        <v>26.379333333333335</v>
      </c>
      <c r="C692" s="3">
        <v>21.36633333333333</v>
      </c>
      <c r="D692" s="3">
        <v>16.117666666666668</v>
      </c>
      <c r="E692" s="3">
        <v>17.274333333333331</v>
      </c>
      <c r="F692" s="3">
        <v>27.824333333333339</v>
      </c>
      <c r="G692" s="3">
        <v>20.828333333333333</v>
      </c>
      <c r="H692" s="3">
        <v>22.816666666666666</v>
      </c>
      <c r="I692" s="3">
        <v>25.946999999999999</v>
      </c>
      <c r="J692" s="3">
        <v>25.189333333333334</v>
      </c>
      <c r="K692" s="3">
        <v>21.895999999999997</v>
      </c>
      <c r="L692" s="3">
        <v>20.511666666666667</v>
      </c>
      <c r="M692" s="3">
        <v>23.855999999999998</v>
      </c>
    </row>
    <row r="693" spans="1:13" x14ac:dyDescent="0.25">
      <c r="A693" s="136">
        <v>711.71</v>
      </c>
      <c r="B693" s="3">
        <v>26.926333333333332</v>
      </c>
      <c r="C693" s="3">
        <v>21.828666666666667</v>
      </c>
      <c r="D693" s="3">
        <v>16.52933333333333</v>
      </c>
      <c r="E693" s="3">
        <v>17.670333333333335</v>
      </c>
      <c r="F693" s="3">
        <v>28.355333333333334</v>
      </c>
      <c r="G693" s="3">
        <v>21.293333333333333</v>
      </c>
      <c r="H693" s="3">
        <v>23.296000000000003</v>
      </c>
      <c r="I693" s="3">
        <v>26.460999999999999</v>
      </c>
      <c r="J693" s="3">
        <v>25.718</v>
      </c>
      <c r="K693" s="3">
        <v>22.318999999999999</v>
      </c>
      <c r="L693" s="3">
        <v>20.948333333333334</v>
      </c>
      <c r="M693" s="3">
        <v>24.277333333333331</v>
      </c>
    </row>
    <row r="694" spans="1:13" x14ac:dyDescent="0.25">
      <c r="A694" s="136">
        <v>712.15</v>
      </c>
      <c r="B694" s="3">
        <v>27.468999999999998</v>
      </c>
      <c r="C694" s="3">
        <v>22.304000000000002</v>
      </c>
      <c r="D694" s="3">
        <v>16.944333333333333</v>
      </c>
      <c r="E694" s="3">
        <v>18.073333333333334</v>
      </c>
      <c r="F694" s="3">
        <v>28.892666666666667</v>
      </c>
      <c r="G694" s="3">
        <v>21.757666666666665</v>
      </c>
      <c r="H694" s="3">
        <v>23.782333333333337</v>
      </c>
      <c r="I694" s="3">
        <v>26.983666666666664</v>
      </c>
      <c r="J694" s="3">
        <v>26.25333333333333</v>
      </c>
      <c r="K694" s="3">
        <v>22.746333333333336</v>
      </c>
      <c r="L694" s="3">
        <v>21.394000000000002</v>
      </c>
      <c r="M694" s="3">
        <v>24.698666666666668</v>
      </c>
    </row>
    <row r="695" spans="1:13" x14ac:dyDescent="0.25">
      <c r="A695" s="136">
        <v>712.6</v>
      </c>
      <c r="B695" s="3">
        <v>28.021666666666665</v>
      </c>
      <c r="C695" s="3">
        <v>22.780666666666665</v>
      </c>
      <c r="D695" s="3">
        <v>17.359666666666669</v>
      </c>
      <c r="E695" s="3">
        <v>18.484999999999999</v>
      </c>
      <c r="F695" s="3">
        <v>29.423999999999996</v>
      </c>
      <c r="G695" s="3">
        <v>22.222333333333335</v>
      </c>
      <c r="H695" s="3">
        <v>24.272333333333336</v>
      </c>
      <c r="I695" s="3">
        <v>27.506666666666664</v>
      </c>
      <c r="J695" s="3">
        <v>26.781666666666666</v>
      </c>
      <c r="K695" s="3">
        <v>23.168666666666667</v>
      </c>
      <c r="L695" s="3">
        <v>21.84566666666667</v>
      </c>
      <c r="M695" s="3">
        <v>25.114333333333335</v>
      </c>
    </row>
    <row r="696" spans="1:13" x14ac:dyDescent="0.25">
      <c r="A696" s="136">
        <v>713.04</v>
      </c>
      <c r="B696" s="3">
        <v>28.566333333333333</v>
      </c>
      <c r="C696" s="3">
        <v>23.261666666666667</v>
      </c>
      <c r="D696" s="3">
        <v>17.78</v>
      </c>
      <c r="E696" s="3">
        <v>18.886666666666667</v>
      </c>
      <c r="F696" s="3">
        <v>29.960666666666668</v>
      </c>
      <c r="G696" s="3">
        <v>22.687000000000001</v>
      </c>
      <c r="H696" s="3">
        <v>24.768333333333334</v>
      </c>
      <c r="I696" s="3">
        <v>28.022333333333336</v>
      </c>
      <c r="J696" s="3">
        <v>27.315666666666669</v>
      </c>
      <c r="K696" s="3">
        <v>23.588333333333335</v>
      </c>
      <c r="L696" s="3">
        <v>22.298999999999996</v>
      </c>
      <c r="M696" s="3">
        <v>25.537666666666667</v>
      </c>
    </row>
    <row r="697" spans="1:13" x14ac:dyDescent="0.25">
      <c r="A697" s="136">
        <v>713.48</v>
      </c>
      <c r="B697" s="3">
        <v>29.119333333333334</v>
      </c>
      <c r="C697" s="3">
        <v>23.747666666666664</v>
      </c>
      <c r="D697" s="3">
        <v>18.205333333333332</v>
      </c>
      <c r="E697" s="3">
        <v>19.290333333333333</v>
      </c>
      <c r="F697" s="3">
        <v>30.488333333333333</v>
      </c>
      <c r="G697" s="3">
        <v>23.159333333333336</v>
      </c>
      <c r="H697" s="3">
        <v>25.269000000000002</v>
      </c>
      <c r="I697" s="3">
        <v>28.547333333333331</v>
      </c>
      <c r="J697" s="3">
        <v>27.853999999999999</v>
      </c>
      <c r="K697" s="3">
        <v>24.007333333333335</v>
      </c>
      <c r="L697" s="3">
        <v>22.750666666666671</v>
      </c>
      <c r="M697" s="3">
        <v>25.952999999999999</v>
      </c>
    </row>
    <row r="698" spans="1:13" x14ac:dyDescent="0.25">
      <c r="A698" s="136">
        <v>713.92</v>
      </c>
      <c r="B698" s="3">
        <v>29.664666666666665</v>
      </c>
      <c r="C698" s="3">
        <v>24.231999999999999</v>
      </c>
      <c r="D698" s="3">
        <v>18.622666666666664</v>
      </c>
      <c r="E698" s="3">
        <v>19.686999999999998</v>
      </c>
      <c r="F698" s="3">
        <v>31.012</v>
      </c>
      <c r="G698" s="3">
        <v>23.635333333333335</v>
      </c>
      <c r="H698" s="3">
        <v>25.763000000000002</v>
      </c>
      <c r="I698" s="3">
        <v>29.072666666666663</v>
      </c>
      <c r="J698" s="3">
        <v>28.385333333333335</v>
      </c>
      <c r="K698" s="3">
        <v>24.423999999999996</v>
      </c>
      <c r="L698" s="3">
        <v>23.202333333333332</v>
      </c>
      <c r="M698" s="3">
        <v>26.365333333333336</v>
      </c>
    </row>
    <row r="699" spans="1:13" x14ac:dyDescent="0.25">
      <c r="A699" s="136">
        <v>714.36</v>
      </c>
      <c r="B699" s="3">
        <v>30.210333333333335</v>
      </c>
      <c r="C699" s="3">
        <v>24.713333333333335</v>
      </c>
      <c r="D699" s="3">
        <v>19.038</v>
      </c>
      <c r="E699" s="3">
        <v>20.090666666666667</v>
      </c>
      <c r="F699" s="3">
        <v>31.532</v>
      </c>
      <c r="G699" s="3">
        <v>24.098666666666663</v>
      </c>
      <c r="H699" s="3">
        <v>26.253</v>
      </c>
      <c r="I699" s="3">
        <v>29.590000000000003</v>
      </c>
      <c r="J699" s="3">
        <v>28.908333333333331</v>
      </c>
      <c r="K699" s="3">
        <v>24.831</v>
      </c>
      <c r="L699" s="3">
        <v>23.657333333333337</v>
      </c>
      <c r="M699" s="3">
        <v>26.777000000000001</v>
      </c>
    </row>
    <row r="700" spans="1:13" x14ac:dyDescent="0.25">
      <c r="A700" s="136">
        <v>714.8</v>
      </c>
      <c r="B700" s="3">
        <v>30.75866666666667</v>
      </c>
      <c r="C700" s="3">
        <v>25.208666666666669</v>
      </c>
      <c r="D700" s="3">
        <v>19.468666666666667</v>
      </c>
      <c r="E700" s="3">
        <v>20.505333333333333</v>
      </c>
      <c r="F700" s="3">
        <v>32.054666666666662</v>
      </c>
      <c r="G700" s="3">
        <v>24.564333333333334</v>
      </c>
      <c r="H700" s="3">
        <v>26.75333333333333</v>
      </c>
      <c r="I700" s="3">
        <v>30.11633333333333</v>
      </c>
      <c r="J700" s="3">
        <v>29.442333333333334</v>
      </c>
      <c r="K700" s="3">
        <v>25.249333333333336</v>
      </c>
      <c r="L700" s="3">
        <v>24.125666666666671</v>
      </c>
      <c r="M700" s="3">
        <v>27.192333333333334</v>
      </c>
    </row>
    <row r="701" spans="1:13" x14ac:dyDescent="0.25">
      <c r="A701" s="136">
        <v>715.24</v>
      </c>
      <c r="B701" s="3">
        <v>31.305333333333333</v>
      </c>
      <c r="C701" s="3">
        <v>25.695333333333334</v>
      </c>
      <c r="D701" s="3">
        <v>19.895666666666667</v>
      </c>
      <c r="E701" s="3">
        <v>20.914999999999999</v>
      </c>
      <c r="F701" s="3">
        <v>32.579000000000001</v>
      </c>
      <c r="G701" s="3">
        <v>25.030333333333331</v>
      </c>
      <c r="H701" s="3">
        <v>27.257999999999999</v>
      </c>
      <c r="I701" s="3">
        <v>30.637666666666671</v>
      </c>
      <c r="J701" s="3">
        <v>29.965666666666667</v>
      </c>
      <c r="K701" s="3">
        <v>25.666</v>
      </c>
      <c r="L701" s="3">
        <v>24.584666666666664</v>
      </c>
      <c r="M701" s="3">
        <v>27.59566666666667</v>
      </c>
    </row>
    <row r="702" spans="1:13" x14ac:dyDescent="0.25">
      <c r="A702" s="136">
        <v>715.68</v>
      </c>
      <c r="B702" s="3">
        <v>31.856333333333328</v>
      </c>
      <c r="C702" s="3">
        <v>26.185666666666666</v>
      </c>
      <c r="D702" s="3">
        <v>20.332000000000001</v>
      </c>
      <c r="E702" s="3">
        <v>21.333333333333332</v>
      </c>
      <c r="F702" s="3">
        <v>33.091333333333331</v>
      </c>
      <c r="G702" s="3">
        <v>25.495333333333335</v>
      </c>
      <c r="H702" s="3">
        <v>27.759</v>
      </c>
      <c r="I702" s="3">
        <v>31.15766666666666</v>
      </c>
      <c r="J702" s="3">
        <v>30.491333333333333</v>
      </c>
      <c r="K702" s="3">
        <v>26.078333333333333</v>
      </c>
      <c r="L702" s="3">
        <v>25.044333333333338</v>
      </c>
      <c r="M702" s="3">
        <v>28.007000000000001</v>
      </c>
    </row>
    <row r="703" spans="1:13" x14ac:dyDescent="0.25">
      <c r="A703" s="136">
        <v>716.12</v>
      </c>
      <c r="B703" s="3">
        <v>32.405666666666669</v>
      </c>
      <c r="C703" s="3">
        <v>26.681999999999999</v>
      </c>
      <c r="D703" s="3">
        <v>20.763333333333335</v>
      </c>
      <c r="E703" s="3">
        <v>21.746666666666666</v>
      </c>
      <c r="F703" s="3">
        <v>33.604333333333336</v>
      </c>
      <c r="G703" s="3">
        <v>25.962666666666667</v>
      </c>
      <c r="H703" s="3">
        <v>28.260999999999999</v>
      </c>
      <c r="I703" s="3">
        <v>31.674999999999997</v>
      </c>
      <c r="J703" s="3">
        <v>31.014333333333337</v>
      </c>
      <c r="K703" s="3">
        <v>26.488</v>
      </c>
      <c r="L703" s="3">
        <v>25.506</v>
      </c>
      <c r="M703" s="3">
        <v>28.414333333333332</v>
      </c>
    </row>
    <row r="704" spans="1:13" x14ac:dyDescent="0.25">
      <c r="A704" s="136">
        <v>716.56</v>
      </c>
      <c r="B704" s="3">
        <v>32.958666666666666</v>
      </c>
      <c r="C704" s="3">
        <v>27.187666666666669</v>
      </c>
      <c r="D704" s="3">
        <v>21.200666666666667</v>
      </c>
      <c r="E704" s="3">
        <v>22.165000000000003</v>
      </c>
      <c r="F704" s="3">
        <v>34.123333333333335</v>
      </c>
      <c r="G704" s="3">
        <v>26.432999999999996</v>
      </c>
      <c r="H704" s="3">
        <v>28.76733333333333</v>
      </c>
      <c r="I704" s="3">
        <v>32.206000000000003</v>
      </c>
      <c r="J704" s="3">
        <v>31.534333333333336</v>
      </c>
      <c r="K704" s="3">
        <v>26.905000000000001</v>
      </c>
      <c r="L704" s="3">
        <v>25.975666666666669</v>
      </c>
      <c r="M704" s="3">
        <v>28.830333333333332</v>
      </c>
    </row>
    <row r="705" spans="1:13" x14ac:dyDescent="0.25">
      <c r="A705" s="136">
        <v>717</v>
      </c>
      <c r="B705" s="3">
        <v>33.48833333333333</v>
      </c>
      <c r="C705" s="3">
        <v>27.677999999999997</v>
      </c>
      <c r="D705" s="3">
        <v>21.637333333333334</v>
      </c>
      <c r="E705" s="3">
        <v>22.574333333333332</v>
      </c>
      <c r="F705" s="3">
        <v>34.619999999999997</v>
      </c>
      <c r="G705" s="3">
        <v>26.887333333333334</v>
      </c>
      <c r="H705" s="3">
        <v>29.257999999999999</v>
      </c>
      <c r="I705" s="3">
        <v>32.713666666666661</v>
      </c>
      <c r="J705" s="3">
        <v>32.044000000000004</v>
      </c>
      <c r="K705" s="3">
        <v>27.304666666666666</v>
      </c>
      <c r="L705" s="3">
        <v>26.435000000000002</v>
      </c>
      <c r="M705" s="3">
        <v>29.223666666666663</v>
      </c>
    </row>
    <row r="706" spans="1:13" x14ac:dyDescent="0.25">
      <c r="A706" s="136">
        <v>717.45</v>
      </c>
      <c r="B706" s="3">
        <v>34.027333333333331</v>
      </c>
      <c r="C706" s="3">
        <v>28.177333333333333</v>
      </c>
      <c r="D706" s="3">
        <v>22.076333333333334</v>
      </c>
      <c r="E706" s="3">
        <v>22.985333333333333</v>
      </c>
      <c r="F706" s="3">
        <v>35.12233333333333</v>
      </c>
      <c r="G706" s="3">
        <v>27.355666666666668</v>
      </c>
      <c r="H706" s="3">
        <v>29.752333333333336</v>
      </c>
      <c r="I706" s="3">
        <v>33.229999999999997</v>
      </c>
      <c r="J706" s="3">
        <v>32.565333333333335</v>
      </c>
      <c r="K706" s="3">
        <v>27.702666666666669</v>
      </c>
      <c r="L706" s="3">
        <v>26.897333333333336</v>
      </c>
      <c r="M706" s="3">
        <v>29.623000000000001</v>
      </c>
    </row>
    <row r="707" spans="1:13" x14ac:dyDescent="0.25">
      <c r="A707" s="136">
        <v>717.89</v>
      </c>
      <c r="B707" s="3">
        <v>34.564666666666668</v>
      </c>
      <c r="C707" s="3">
        <v>28.680333333333333</v>
      </c>
      <c r="D707" s="3">
        <v>22.506666666666671</v>
      </c>
      <c r="E707" s="3">
        <v>23.402333333333331</v>
      </c>
      <c r="F707" s="3">
        <v>35.624000000000002</v>
      </c>
      <c r="G707" s="3">
        <v>27.821666666666669</v>
      </c>
      <c r="H707" s="3">
        <v>30.252666666666666</v>
      </c>
      <c r="I707" s="3">
        <v>33.753</v>
      </c>
      <c r="J707" s="3">
        <v>33.07</v>
      </c>
      <c r="K707" s="3">
        <v>28.095333333333333</v>
      </c>
      <c r="L707" s="3">
        <v>27.362666666666666</v>
      </c>
      <c r="M707" s="3">
        <v>30.019333333333332</v>
      </c>
    </row>
    <row r="708" spans="1:13" x14ac:dyDescent="0.25">
      <c r="A708" s="136">
        <v>718.33</v>
      </c>
      <c r="B708" s="3">
        <v>35.095333333333336</v>
      </c>
      <c r="C708" s="3">
        <v>29.181333333333331</v>
      </c>
      <c r="D708" s="3">
        <v>22.931666666666668</v>
      </c>
      <c r="E708" s="3">
        <v>23.813666666666666</v>
      </c>
      <c r="F708" s="3">
        <v>36.128000000000007</v>
      </c>
      <c r="G708" s="3">
        <v>28.288</v>
      </c>
      <c r="H708" s="3">
        <v>30.75</v>
      </c>
      <c r="I708" s="3">
        <v>34.265333333333331</v>
      </c>
      <c r="J708" s="3">
        <v>33.573666666666668</v>
      </c>
      <c r="K708" s="3">
        <v>28.483666666666668</v>
      </c>
      <c r="L708" s="3">
        <v>27.823333333333334</v>
      </c>
      <c r="M708" s="3">
        <v>30.411666666666665</v>
      </c>
    </row>
    <row r="709" spans="1:13" x14ac:dyDescent="0.25">
      <c r="A709" s="136">
        <v>718.77</v>
      </c>
      <c r="B709" s="3">
        <v>35.619666666666667</v>
      </c>
      <c r="C709" s="3">
        <v>29.674333333333333</v>
      </c>
      <c r="D709" s="3">
        <v>23.355666666666668</v>
      </c>
      <c r="E709" s="3">
        <v>24.215666666666664</v>
      </c>
      <c r="F709" s="3">
        <v>36.622666666666667</v>
      </c>
      <c r="G709" s="3">
        <v>28.736666666666665</v>
      </c>
      <c r="H709" s="3">
        <v>31.239666666666668</v>
      </c>
      <c r="I709" s="3">
        <v>34.774999999999999</v>
      </c>
      <c r="J709" s="3">
        <v>34.06733333333333</v>
      </c>
      <c r="K709" s="3">
        <v>28.867999999999999</v>
      </c>
      <c r="L709" s="3">
        <v>28.28</v>
      </c>
      <c r="M709" s="3">
        <v>30.798999999999996</v>
      </c>
    </row>
    <row r="710" spans="1:13" x14ac:dyDescent="0.25">
      <c r="A710" s="136">
        <v>719.21</v>
      </c>
      <c r="B710" s="3">
        <v>36.152666666666669</v>
      </c>
      <c r="C710" s="3">
        <v>30.175000000000001</v>
      </c>
      <c r="D710" s="3">
        <v>23.789666666666665</v>
      </c>
      <c r="E710" s="3">
        <v>24.624333333333329</v>
      </c>
      <c r="F710" s="3">
        <v>37.112333333333332</v>
      </c>
      <c r="G710" s="3">
        <v>29.193666666666669</v>
      </c>
      <c r="H710" s="3">
        <v>31.733000000000001</v>
      </c>
      <c r="I710" s="3">
        <v>35.285666666666664</v>
      </c>
      <c r="J710" s="3">
        <v>34.556000000000004</v>
      </c>
      <c r="K710" s="3">
        <v>29.256</v>
      </c>
      <c r="L710" s="3">
        <v>28.740666666666669</v>
      </c>
      <c r="M710" s="3">
        <v>31.177999999999997</v>
      </c>
    </row>
    <row r="711" spans="1:13" x14ac:dyDescent="0.25">
      <c r="A711" s="136">
        <v>719.65</v>
      </c>
      <c r="B711" s="3">
        <v>36.682333333333332</v>
      </c>
      <c r="C711" s="3">
        <v>30.673666666666673</v>
      </c>
      <c r="D711" s="3">
        <v>24.224666666666668</v>
      </c>
      <c r="E711" s="3">
        <v>25.032</v>
      </c>
      <c r="F711" s="3">
        <v>37.605333333333334</v>
      </c>
      <c r="G711" s="3">
        <v>29.644333333333332</v>
      </c>
      <c r="H711" s="3">
        <v>32.226333333333336</v>
      </c>
      <c r="I711" s="3">
        <v>35.788000000000004</v>
      </c>
      <c r="J711" s="3">
        <v>35.050999999999995</v>
      </c>
      <c r="K711" s="3">
        <v>29.638333333333332</v>
      </c>
      <c r="L711" s="3">
        <v>29.186333333333334</v>
      </c>
      <c r="M711" s="3">
        <v>31.564000000000004</v>
      </c>
    </row>
    <row r="712" spans="1:13" x14ac:dyDescent="0.25">
      <c r="A712" s="136">
        <v>720.09</v>
      </c>
      <c r="B712" s="3">
        <v>37.209666666666664</v>
      </c>
      <c r="C712" s="3">
        <v>31.177666666666667</v>
      </c>
      <c r="D712" s="3">
        <v>24.650666666666666</v>
      </c>
      <c r="E712" s="3">
        <v>25.444333333333333</v>
      </c>
      <c r="F712" s="3">
        <v>38.094000000000001</v>
      </c>
      <c r="G712" s="3">
        <v>30.099333333333334</v>
      </c>
      <c r="H712" s="3">
        <v>32.723999999999997</v>
      </c>
      <c r="I712" s="3">
        <v>36.298666666666669</v>
      </c>
      <c r="J712" s="3">
        <v>35.536000000000001</v>
      </c>
      <c r="K712" s="3">
        <v>30.028000000000002</v>
      </c>
      <c r="L712" s="3">
        <v>29.646000000000001</v>
      </c>
      <c r="M712" s="3">
        <v>31.945000000000004</v>
      </c>
    </row>
    <row r="713" spans="1:13" x14ac:dyDescent="0.25">
      <c r="A713" s="136">
        <v>720.53</v>
      </c>
      <c r="B713" s="3">
        <v>37.717999999999996</v>
      </c>
      <c r="C713" s="3">
        <v>31.678333333333331</v>
      </c>
      <c r="D713" s="3">
        <v>25.075333333333333</v>
      </c>
      <c r="E713" s="3">
        <v>25.839333333333332</v>
      </c>
      <c r="F713" s="3">
        <v>38.56666666666667</v>
      </c>
      <c r="G713" s="3">
        <v>30.538</v>
      </c>
      <c r="H713" s="3">
        <v>33.209000000000003</v>
      </c>
      <c r="I713" s="3">
        <v>36.793333333333329</v>
      </c>
      <c r="J713" s="3">
        <v>36.012</v>
      </c>
      <c r="K713" s="3">
        <v>30.396333333333331</v>
      </c>
      <c r="L713" s="3">
        <v>30.092333333333332</v>
      </c>
      <c r="M713" s="3">
        <v>32.30533333333333</v>
      </c>
    </row>
    <row r="714" spans="1:13" x14ac:dyDescent="0.25">
      <c r="A714" s="136">
        <v>720.97</v>
      </c>
      <c r="B714" s="3">
        <v>38.230333333333334</v>
      </c>
      <c r="C714" s="3">
        <v>32.173333333333325</v>
      </c>
      <c r="D714" s="3">
        <v>25.498333333333335</v>
      </c>
      <c r="E714" s="3">
        <v>26.238</v>
      </c>
      <c r="F714" s="3">
        <v>39.042666666666669</v>
      </c>
      <c r="G714" s="3">
        <v>30.981999999999999</v>
      </c>
      <c r="H714" s="3">
        <v>33.702666666666666</v>
      </c>
      <c r="I714" s="3">
        <v>37.29666666666666</v>
      </c>
      <c r="J714" s="3">
        <v>36.498333333333328</v>
      </c>
      <c r="K714" s="3">
        <v>30.773333333333337</v>
      </c>
      <c r="L714" s="3">
        <v>30.542999999999996</v>
      </c>
      <c r="M714" s="3">
        <v>32.671333333333337</v>
      </c>
    </row>
    <row r="715" spans="1:13" x14ac:dyDescent="0.25">
      <c r="A715" s="136">
        <v>721.41</v>
      </c>
      <c r="B715" s="3">
        <v>38.740666666666669</v>
      </c>
      <c r="C715" s="3">
        <v>32.669666666666664</v>
      </c>
      <c r="D715" s="3">
        <v>25.917666666666666</v>
      </c>
      <c r="E715" s="3">
        <v>26.638999999999999</v>
      </c>
      <c r="F715" s="3">
        <v>39.505666666666663</v>
      </c>
      <c r="G715" s="3">
        <v>31.426999999999996</v>
      </c>
      <c r="H715" s="3">
        <v>34.190333333333335</v>
      </c>
      <c r="I715" s="3">
        <v>37.782666666666664</v>
      </c>
      <c r="J715" s="3">
        <v>36.970999999999997</v>
      </c>
      <c r="K715" s="3">
        <v>31.135333333333332</v>
      </c>
      <c r="L715" s="3">
        <v>30.990333333333336</v>
      </c>
      <c r="M715" s="3">
        <v>33.024000000000001</v>
      </c>
    </row>
    <row r="716" spans="1:13" x14ac:dyDescent="0.25">
      <c r="A716" s="136">
        <v>721.85</v>
      </c>
      <c r="B716" s="3">
        <v>39.232666666666667</v>
      </c>
      <c r="C716" s="3">
        <v>33.159333333333336</v>
      </c>
      <c r="D716" s="3">
        <v>26.326999999999998</v>
      </c>
      <c r="E716" s="3">
        <v>27.030666666666665</v>
      </c>
      <c r="F716" s="3">
        <v>39.961333333333329</v>
      </c>
      <c r="G716" s="3">
        <v>31.859333333333336</v>
      </c>
      <c r="H716" s="3">
        <v>34.663666666666664</v>
      </c>
      <c r="I716" s="3">
        <v>38.260999999999996</v>
      </c>
      <c r="J716" s="3">
        <v>37.436666666666667</v>
      </c>
      <c r="K716" s="3">
        <v>31.493333333333336</v>
      </c>
      <c r="L716" s="3">
        <v>31.429000000000002</v>
      </c>
      <c r="M716" s="3">
        <v>33.38966666666667</v>
      </c>
    </row>
    <row r="717" spans="1:13" x14ac:dyDescent="0.25">
      <c r="A717" s="136">
        <v>722.29</v>
      </c>
      <c r="B717" s="3">
        <v>39.733333333333334</v>
      </c>
      <c r="C717" s="3">
        <v>33.652666666666669</v>
      </c>
      <c r="D717" s="3">
        <v>26.745666666666665</v>
      </c>
      <c r="E717" s="3">
        <v>27.427000000000003</v>
      </c>
      <c r="F717" s="3">
        <v>40.410666666666664</v>
      </c>
      <c r="G717" s="3">
        <v>32.311666666666667</v>
      </c>
      <c r="H717" s="3">
        <v>35.150333333333329</v>
      </c>
      <c r="I717" s="3">
        <v>38.750333333333337</v>
      </c>
      <c r="J717" s="3">
        <v>37.904666666666664</v>
      </c>
      <c r="K717" s="3">
        <v>31.860666666666663</v>
      </c>
      <c r="L717" s="3">
        <v>31.875666666666671</v>
      </c>
      <c r="M717" s="3">
        <v>33.744333333333337</v>
      </c>
    </row>
    <row r="718" spans="1:13" x14ac:dyDescent="0.25">
      <c r="A718" s="136">
        <v>722.73</v>
      </c>
      <c r="B718" s="3">
        <v>40.219000000000001</v>
      </c>
      <c r="C718" s="3">
        <v>34.12533333333333</v>
      </c>
      <c r="D718" s="3">
        <v>27.149333333333335</v>
      </c>
      <c r="E718" s="3">
        <v>27.815333333333331</v>
      </c>
      <c r="F718" s="3">
        <v>40.847666666666669</v>
      </c>
      <c r="G718" s="3">
        <v>32.734999999999992</v>
      </c>
      <c r="H718" s="3">
        <v>35.617333333333335</v>
      </c>
      <c r="I718" s="3">
        <v>39.211000000000006</v>
      </c>
      <c r="J718" s="3">
        <v>38.347333333333331</v>
      </c>
      <c r="K718" s="3">
        <v>32.207999999999998</v>
      </c>
      <c r="L718" s="3">
        <v>32.309000000000005</v>
      </c>
      <c r="M718" s="3">
        <v>34.097999999999992</v>
      </c>
    </row>
    <row r="719" spans="1:13" x14ac:dyDescent="0.25">
      <c r="A719" s="136">
        <v>723.17</v>
      </c>
      <c r="B719" s="3">
        <v>40.703333333333326</v>
      </c>
      <c r="C719" s="3">
        <v>34.606000000000002</v>
      </c>
      <c r="D719" s="3">
        <v>27.568000000000001</v>
      </c>
      <c r="E719" s="3">
        <v>28.205000000000002</v>
      </c>
      <c r="F719" s="3">
        <v>41.292666666666669</v>
      </c>
      <c r="G719" s="3">
        <v>33.158333333333339</v>
      </c>
      <c r="H719" s="3">
        <v>36.092666666666666</v>
      </c>
      <c r="I719" s="3">
        <v>39.679333333333339</v>
      </c>
      <c r="J719" s="3">
        <v>38.797999999999995</v>
      </c>
      <c r="K719" s="3">
        <v>32.56066666666667</v>
      </c>
      <c r="L719" s="3">
        <v>32.741333333333337</v>
      </c>
      <c r="M719" s="3">
        <v>34.447000000000003</v>
      </c>
    </row>
    <row r="720" spans="1:13" x14ac:dyDescent="0.25">
      <c r="A720" s="136">
        <v>723.61</v>
      </c>
      <c r="B720" s="3">
        <v>41.19</v>
      </c>
      <c r="C720" s="3">
        <v>35.089333333333336</v>
      </c>
      <c r="D720" s="3">
        <v>27.983666666666664</v>
      </c>
      <c r="E720" s="3">
        <v>28.602333333333334</v>
      </c>
      <c r="F720" s="3">
        <v>41.723000000000006</v>
      </c>
      <c r="G720" s="3">
        <v>33.586000000000006</v>
      </c>
      <c r="H720" s="3">
        <v>36.568999999999996</v>
      </c>
      <c r="I720" s="3">
        <v>40.153666666666673</v>
      </c>
      <c r="J720" s="3">
        <v>39.252666666666663</v>
      </c>
      <c r="K720" s="3">
        <v>32.909666666666666</v>
      </c>
      <c r="L720" s="3">
        <v>33.17766666666666</v>
      </c>
      <c r="M720" s="3">
        <v>34.788666666666664</v>
      </c>
    </row>
    <row r="721" spans="1:13" x14ac:dyDescent="0.25">
      <c r="A721" s="136">
        <v>724.05</v>
      </c>
      <c r="B721" s="3">
        <v>41.669999999999995</v>
      </c>
      <c r="C721" s="3">
        <v>35.566666666666663</v>
      </c>
      <c r="D721" s="3">
        <v>28.388333333333335</v>
      </c>
      <c r="E721" s="3">
        <v>28.989333333333335</v>
      </c>
      <c r="F721" s="3">
        <v>42.152000000000001</v>
      </c>
      <c r="G721" s="3">
        <v>34.003999999999998</v>
      </c>
      <c r="H721" s="3">
        <v>37.027999999999999</v>
      </c>
      <c r="I721" s="3">
        <v>40.610666666666667</v>
      </c>
      <c r="J721" s="3">
        <v>39.683</v>
      </c>
      <c r="K721" s="3">
        <v>33.242666666666672</v>
      </c>
      <c r="L721" s="3">
        <v>33.588999999999999</v>
      </c>
      <c r="M721" s="3">
        <v>35.113333333333337</v>
      </c>
    </row>
    <row r="722" spans="1:13" x14ac:dyDescent="0.25">
      <c r="A722" s="136">
        <v>724.49</v>
      </c>
      <c r="B722" s="3">
        <v>42.129666666666665</v>
      </c>
      <c r="C722" s="3">
        <v>36.037333333333329</v>
      </c>
      <c r="D722" s="3">
        <v>28.787666666666667</v>
      </c>
      <c r="E722" s="3">
        <v>29.362000000000005</v>
      </c>
      <c r="F722" s="3">
        <v>42.56433333333333</v>
      </c>
      <c r="G722" s="3">
        <v>34.418333333333329</v>
      </c>
      <c r="H722" s="3">
        <v>37.479000000000006</v>
      </c>
      <c r="I722" s="3">
        <v>41.059000000000005</v>
      </c>
      <c r="J722" s="3">
        <v>40.113666666666667</v>
      </c>
      <c r="K722" s="3">
        <v>33.569333333333333</v>
      </c>
      <c r="L722" s="3">
        <v>34.002333333333333</v>
      </c>
      <c r="M722" s="3">
        <v>35.44133333333334</v>
      </c>
    </row>
    <row r="723" spans="1:13" x14ac:dyDescent="0.25">
      <c r="A723" s="136">
        <v>724.93</v>
      </c>
      <c r="B723" s="3">
        <v>42.580000000000005</v>
      </c>
      <c r="C723" s="3">
        <v>36.495333333333335</v>
      </c>
      <c r="D723" s="3">
        <v>29.165333333333333</v>
      </c>
      <c r="E723" s="3">
        <v>29.726333333333333</v>
      </c>
      <c r="F723" s="3">
        <v>42.982333333333337</v>
      </c>
      <c r="G723" s="3">
        <v>34.82233333333334</v>
      </c>
      <c r="H723" s="3">
        <v>37.924666666666667</v>
      </c>
      <c r="I723" s="3">
        <v>41.502333333333333</v>
      </c>
      <c r="J723" s="3">
        <v>40.533999999999999</v>
      </c>
      <c r="K723" s="3">
        <v>33.884999999999998</v>
      </c>
      <c r="L723" s="3">
        <v>34.416666666666664</v>
      </c>
      <c r="M723" s="3">
        <v>35.765333333333331</v>
      </c>
    </row>
    <row r="724" spans="1:13" x14ac:dyDescent="0.25">
      <c r="A724" s="136">
        <v>725.37</v>
      </c>
      <c r="B724" s="3">
        <v>43.021000000000008</v>
      </c>
      <c r="C724" s="3">
        <v>36.954333333333331</v>
      </c>
      <c r="D724" s="3">
        <v>29.548333333333332</v>
      </c>
      <c r="E724" s="3">
        <v>30.091666666666669</v>
      </c>
      <c r="F724" s="3">
        <v>43.382666666666665</v>
      </c>
      <c r="G724" s="3">
        <v>35.223666666666666</v>
      </c>
      <c r="H724" s="3">
        <v>38.360999999999997</v>
      </c>
      <c r="I724" s="3">
        <v>41.93</v>
      </c>
      <c r="J724" s="3">
        <v>40.954000000000001</v>
      </c>
      <c r="K724" s="3">
        <v>34.198333333333331</v>
      </c>
      <c r="L724" s="3">
        <v>34.816666666666663</v>
      </c>
      <c r="M724" s="3">
        <v>36.07266666666667</v>
      </c>
    </row>
    <row r="725" spans="1:13" x14ac:dyDescent="0.25">
      <c r="A725" s="136">
        <v>725.81</v>
      </c>
      <c r="B725" s="3">
        <v>43.456999999999994</v>
      </c>
      <c r="C725" s="3">
        <v>37.403999999999996</v>
      </c>
      <c r="D725" s="3">
        <v>29.929999999999996</v>
      </c>
      <c r="E725" s="3">
        <v>30.446999999999999</v>
      </c>
      <c r="F725" s="3">
        <v>43.777999999999999</v>
      </c>
      <c r="G725" s="3">
        <v>35.610666666666667</v>
      </c>
      <c r="H725" s="3">
        <v>38.794999999999995</v>
      </c>
      <c r="I725" s="3">
        <v>42.345999999999997</v>
      </c>
      <c r="J725" s="3">
        <v>41.360999999999997</v>
      </c>
      <c r="K725" s="3">
        <v>34.501666666666665</v>
      </c>
      <c r="L725" s="3">
        <v>35.216333333333331</v>
      </c>
      <c r="M725" s="3">
        <v>36.373333333333328</v>
      </c>
    </row>
    <row r="726" spans="1:13" x14ac:dyDescent="0.25">
      <c r="A726" s="136">
        <v>726.25</v>
      </c>
      <c r="B726" s="3">
        <v>43.898666666666664</v>
      </c>
      <c r="C726" s="3">
        <v>37.863</v>
      </c>
      <c r="D726" s="3">
        <v>30.298333333333336</v>
      </c>
      <c r="E726" s="3">
        <v>30.808666666666667</v>
      </c>
      <c r="F726" s="3">
        <v>44.172666666666665</v>
      </c>
      <c r="G726" s="3">
        <v>36.004666666666665</v>
      </c>
      <c r="H726" s="3">
        <v>39.231666666666669</v>
      </c>
      <c r="I726" s="3">
        <v>42.779666666666664</v>
      </c>
      <c r="J726" s="3">
        <v>41.770333333333333</v>
      </c>
      <c r="K726" s="3">
        <v>34.80833333333333</v>
      </c>
      <c r="L726" s="3">
        <v>35.604666666666667</v>
      </c>
      <c r="M726" s="3">
        <v>36.69</v>
      </c>
    </row>
    <row r="727" spans="1:13" x14ac:dyDescent="0.25">
      <c r="A727" s="136">
        <v>726.69</v>
      </c>
      <c r="B727" s="3">
        <v>44.330666666666666</v>
      </c>
      <c r="C727" s="3">
        <v>38.312666666666665</v>
      </c>
      <c r="D727" s="3">
        <v>30.666666666666668</v>
      </c>
      <c r="E727" s="3">
        <v>31.166</v>
      </c>
      <c r="F727" s="3">
        <v>44.568666666666665</v>
      </c>
      <c r="G727" s="3">
        <v>36.383333333333333</v>
      </c>
      <c r="H727" s="3">
        <v>39.661333333333339</v>
      </c>
      <c r="I727" s="3">
        <v>43.200666666666656</v>
      </c>
      <c r="J727" s="3">
        <v>42.153666666666673</v>
      </c>
      <c r="K727" s="3">
        <v>35.113666666666667</v>
      </c>
      <c r="L727" s="3">
        <v>35.984666666666669</v>
      </c>
      <c r="M727" s="3">
        <v>36.991666666666667</v>
      </c>
    </row>
    <row r="728" spans="1:13" x14ac:dyDescent="0.25">
      <c r="A728" s="136">
        <v>727.13</v>
      </c>
      <c r="B728" s="3">
        <v>44.739666666666665</v>
      </c>
      <c r="C728" s="3">
        <v>38.740333333333332</v>
      </c>
      <c r="D728" s="3">
        <v>31.033333333333331</v>
      </c>
      <c r="E728" s="3">
        <v>31.499666666666666</v>
      </c>
      <c r="F728" s="3">
        <v>44.946666666666665</v>
      </c>
      <c r="G728" s="3">
        <v>36.752666666666663</v>
      </c>
      <c r="H728" s="3">
        <v>40.06966666666667</v>
      </c>
      <c r="I728" s="3">
        <v>43.598333333333336</v>
      </c>
      <c r="J728" s="3">
        <v>42.541666666666664</v>
      </c>
      <c r="K728" s="3">
        <v>35.403666666666666</v>
      </c>
      <c r="L728" s="3">
        <v>36.359000000000002</v>
      </c>
      <c r="M728" s="3">
        <v>37.280333333333331</v>
      </c>
    </row>
    <row r="729" spans="1:13" x14ac:dyDescent="0.25">
      <c r="A729" s="136">
        <v>727.57</v>
      </c>
      <c r="B729" s="3">
        <v>45.151999999999994</v>
      </c>
      <c r="C729" s="3">
        <v>39.161999999999999</v>
      </c>
      <c r="D729" s="3">
        <v>31.393666666666665</v>
      </c>
      <c r="E729" s="3">
        <v>31.843333333333334</v>
      </c>
      <c r="F729" s="3">
        <v>45.31</v>
      </c>
      <c r="G729" s="3">
        <v>37.124000000000002</v>
      </c>
      <c r="H729" s="3">
        <v>40.479333333333336</v>
      </c>
      <c r="I729" s="3">
        <v>44</v>
      </c>
      <c r="J729" s="3">
        <v>42.919999999999995</v>
      </c>
      <c r="K729" s="3">
        <v>35.700333333333333</v>
      </c>
      <c r="L729" s="3">
        <v>36.734999999999992</v>
      </c>
      <c r="M729" s="3">
        <v>37.562999999999995</v>
      </c>
    </row>
    <row r="730" spans="1:13" x14ac:dyDescent="0.25">
      <c r="A730" s="136">
        <v>728.01</v>
      </c>
      <c r="B730" s="3">
        <v>45.554000000000002</v>
      </c>
      <c r="C730" s="3">
        <v>39.586333333333336</v>
      </c>
      <c r="D730" s="3">
        <v>31.748333333333335</v>
      </c>
      <c r="E730" s="3">
        <v>32.18</v>
      </c>
      <c r="F730" s="3">
        <v>45.660666666666664</v>
      </c>
      <c r="G730" s="3">
        <v>37.489333333333327</v>
      </c>
      <c r="H730" s="3">
        <v>40.884999999999998</v>
      </c>
      <c r="I730" s="3">
        <v>44.388666666666666</v>
      </c>
      <c r="J730" s="3">
        <v>43.289000000000009</v>
      </c>
      <c r="K730" s="3">
        <v>35.985999999999997</v>
      </c>
      <c r="L730" s="3">
        <v>37.11</v>
      </c>
      <c r="M730" s="3">
        <v>37.834666666666664</v>
      </c>
    </row>
    <row r="731" spans="1:13" x14ac:dyDescent="0.25">
      <c r="A731" s="136">
        <v>728.45</v>
      </c>
      <c r="B731" s="3">
        <v>45.954000000000001</v>
      </c>
      <c r="C731" s="3">
        <v>40.012666666666661</v>
      </c>
      <c r="D731" s="3">
        <v>32.100333333333332</v>
      </c>
      <c r="E731" s="3">
        <v>32.527333333333331</v>
      </c>
      <c r="F731" s="3">
        <v>46.01466666666667</v>
      </c>
      <c r="G731" s="3">
        <v>37.852333333333334</v>
      </c>
      <c r="H731" s="3">
        <v>41.279999999999994</v>
      </c>
      <c r="I731" s="3">
        <v>44.774999999999999</v>
      </c>
      <c r="J731" s="3">
        <v>43.667000000000002</v>
      </c>
      <c r="K731" s="3">
        <v>36.266666666666666</v>
      </c>
      <c r="L731" s="3">
        <v>37.483666666666672</v>
      </c>
      <c r="M731" s="3">
        <v>38.113</v>
      </c>
    </row>
    <row r="732" spans="1:13" x14ac:dyDescent="0.25">
      <c r="A732" s="136">
        <v>728.89</v>
      </c>
      <c r="B732" s="3">
        <v>46.337333333333333</v>
      </c>
      <c r="C732" s="3">
        <v>40.422333333333334</v>
      </c>
      <c r="D732" s="3">
        <v>32.43366666666666</v>
      </c>
      <c r="E732" s="3">
        <v>32.850666666666662</v>
      </c>
      <c r="F732" s="3">
        <v>46.353000000000002</v>
      </c>
      <c r="G732" s="3">
        <v>38.213666666666661</v>
      </c>
      <c r="H732" s="3">
        <v>41.667333333333325</v>
      </c>
      <c r="I732" s="3">
        <v>45.157666666666671</v>
      </c>
      <c r="J732" s="3">
        <v>44.016666666666659</v>
      </c>
      <c r="K732" s="3">
        <v>36.533666666666669</v>
      </c>
      <c r="L732" s="3">
        <v>37.845666666666659</v>
      </c>
      <c r="M732" s="3">
        <v>38.373333333333335</v>
      </c>
    </row>
    <row r="733" spans="1:13" x14ac:dyDescent="0.25">
      <c r="A733" s="136">
        <v>729.33</v>
      </c>
      <c r="B733" s="3">
        <v>46.714333333333336</v>
      </c>
      <c r="C733" s="3">
        <v>40.82866666666667</v>
      </c>
      <c r="D733" s="3">
        <v>32.774333333333338</v>
      </c>
      <c r="E733" s="3">
        <v>33.166333333333334</v>
      </c>
      <c r="F733" s="3">
        <v>46.687666666666665</v>
      </c>
      <c r="G733" s="3">
        <v>38.544666666666664</v>
      </c>
      <c r="H733" s="3">
        <v>42.049666666666667</v>
      </c>
      <c r="I733" s="3">
        <v>45.528333333333329</v>
      </c>
      <c r="J733" s="3">
        <v>44.370666666666665</v>
      </c>
      <c r="K733" s="3">
        <v>36.798000000000002</v>
      </c>
      <c r="L733" s="3">
        <v>38.190666666666665</v>
      </c>
      <c r="M733" s="3">
        <v>38.637666666666668</v>
      </c>
    </row>
    <row r="734" spans="1:13" x14ac:dyDescent="0.25">
      <c r="A734" s="136">
        <v>729.77</v>
      </c>
      <c r="B734" s="3">
        <v>47.088666666666676</v>
      </c>
      <c r="C734" s="3">
        <v>41.224666666666671</v>
      </c>
      <c r="D734" s="3">
        <v>33.1</v>
      </c>
      <c r="E734" s="3">
        <v>33.479000000000006</v>
      </c>
      <c r="F734" s="3">
        <v>47.004333333333328</v>
      </c>
      <c r="G734" s="3">
        <v>38.888999999999996</v>
      </c>
      <c r="H734" s="3">
        <v>42.421999999999997</v>
      </c>
      <c r="I734" s="3">
        <v>45.889333333333333</v>
      </c>
      <c r="J734" s="3">
        <v>44.708666666666666</v>
      </c>
      <c r="K734" s="3">
        <v>37.055999999999997</v>
      </c>
      <c r="L734" s="3">
        <v>38.535666666666664</v>
      </c>
      <c r="M734" s="3">
        <v>38.893333333333331</v>
      </c>
    </row>
    <row r="735" spans="1:13" x14ac:dyDescent="0.25">
      <c r="A735" s="136">
        <v>730.21</v>
      </c>
      <c r="B735" s="3">
        <v>47.454666666666661</v>
      </c>
      <c r="C735" s="3">
        <v>41.61633333333333</v>
      </c>
      <c r="D735" s="3">
        <v>33.419333333333334</v>
      </c>
      <c r="E735" s="3">
        <v>33.784999999999997</v>
      </c>
      <c r="F735" s="3">
        <v>47.325333333333333</v>
      </c>
      <c r="G735" s="3">
        <v>39.214666666666666</v>
      </c>
      <c r="H735" s="3">
        <v>42.79</v>
      </c>
      <c r="I735" s="3">
        <v>46.234666666666669</v>
      </c>
      <c r="J735" s="3">
        <v>45.040666666666674</v>
      </c>
      <c r="K735" s="3">
        <v>37.29633333333333</v>
      </c>
      <c r="L735" s="3">
        <v>38.873666666666672</v>
      </c>
      <c r="M735" s="3">
        <v>39.145000000000003</v>
      </c>
    </row>
    <row r="736" spans="1:13" x14ac:dyDescent="0.25">
      <c r="A736" s="136">
        <v>730.65</v>
      </c>
      <c r="B736" s="3">
        <v>47.80533333333333</v>
      </c>
      <c r="C736" s="3">
        <v>41.996666666666663</v>
      </c>
      <c r="D736" s="3">
        <v>33.733666666666664</v>
      </c>
      <c r="E736" s="3">
        <v>34.082333333333338</v>
      </c>
      <c r="F736" s="3">
        <v>47.633000000000003</v>
      </c>
      <c r="G736" s="3">
        <v>39.530999999999999</v>
      </c>
      <c r="H736" s="3">
        <v>43.141999999999996</v>
      </c>
      <c r="I736" s="3">
        <v>46.576666666666675</v>
      </c>
      <c r="J736" s="3">
        <v>45.356666666666662</v>
      </c>
      <c r="K736" s="3">
        <v>37.539666666666669</v>
      </c>
      <c r="L736" s="3">
        <v>39.207000000000001</v>
      </c>
      <c r="M736" s="3">
        <v>39.391333333333328</v>
      </c>
    </row>
    <row r="737" spans="1:13" x14ac:dyDescent="0.25">
      <c r="A737" s="136">
        <v>731.09</v>
      </c>
      <c r="B737" s="3">
        <v>48.151333333333334</v>
      </c>
      <c r="C737" s="3">
        <v>42.372333333333337</v>
      </c>
      <c r="D737" s="3">
        <v>34.051666666666669</v>
      </c>
      <c r="E737" s="3">
        <v>34.374000000000002</v>
      </c>
      <c r="F737" s="3">
        <v>47.926666666666669</v>
      </c>
      <c r="G737" s="3">
        <v>39.847999999999999</v>
      </c>
      <c r="H737" s="3">
        <v>43.494333333333337</v>
      </c>
      <c r="I737" s="3">
        <v>46.912333333333329</v>
      </c>
      <c r="J737" s="3">
        <v>45.667666666666669</v>
      </c>
      <c r="K737" s="3">
        <v>37.778999999999996</v>
      </c>
      <c r="L737" s="3">
        <v>39.530666666666662</v>
      </c>
      <c r="M737" s="3">
        <v>39.618666666666662</v>
      </c>
    </row>
    <row r="738" spans="1:13" x14ac:dyDescent="0.25">
      <c r="A738" s="136">
        <v>731.53</v>
      </c>
      <c r="B738" s="3">
        <v>48.492999999999995</v>
      </c>
      <c r="C738" s="3">
        <v>42.742333333333335</v>
      </c>
      <c r="D738" s="3">
        <v>34.350333333333332</v>
      </c>
      <c r="E738" s="3">
        <v>34.663999999999994</v>
      </c>
      <c r="F738" s="3">
        <v>48.23</v>
      </c>
      <c r="G738" s="3">
        <v>40.150666666666666</v>
      </c>
      <c r="H738" s="3">
        <v>43.837666666666657</v>
      </c>
      <c r="I738" s="3">
        <v>47.249666666666663</v>
      </c>
      <c r="J738" s="3">
        <v>45.976999999999997</v>
      </c>
      <c r="K738" s="3">
        <v>38.017000000000003</v>
      </c>
      <c r="L738" s="3">
        <v>39.847666666666662</v>
      </c>
      <c r="M738" s="3">
        <v>39.848999999999997</v>
      </c>
    </row>
    <row r="739" spans="1:13" x14ac:dyDescent="0.25">
      <c r="A739" s="136">
        <v>731.97</v>
      </c>
      <c r="B739" s="3">
        <v>48.833333333333336</v>
      </c>
      <c r="C739" s="3">
        <v>43.112666666666662</v>
      </c>
      <c r="D739" s="3">
        <v>34.658666666666669</v>
      </c>
      <c r="E739" s="3">
        <v>34.947333333333326</v>
      </c>
      <c r="F739" s="3">
        <v>48.529666666666664</v>
      </c>
      <c r="G739" s="3">
        <v>40.449666666666666</v>
      </c>
      <c r="H739" s="3">
        <v>44.18266666666667</v>
      </c>
      <c r="I739" s="3">
        <v>47.586333333333336</v>
      </c>
      <c r="J739" s="3">
        <v>46.289666666666669</v>
      </c>
      <c r="K739" s="3">
        <v>38.253000000000007</v>
      </c>
      <c r="L739" s="3">
        <v>40.162333333333329</v>
      </c>
      <c r="M739" s="3">
        <v>40.076666666666661</v>
      </c>
    </row>
    <row r="740" spans="1:13" x14ac:dyDescent="0.25">
      <c r="A740" s="136">
        <v>732.41</v>
      </c>
      <c r="B740" s="3">
        <v>49.150333333333329</v>
      </c>
      <c r="C740" s="3">
        <v>43.457000000000001</v>
      </c>
      <c r="D740" s="3">
        <v>34.936</v>
      </c>
      <c r="E740" s="3">
        <v>35.221333333333334</v>
      </c>
      <c r="F740" s="3">
        <v>48.794333333333327</v>
      </c>
      <c r="G740" s="3">
        <v>40.729333333333336</v>
      </c>
      <c r="H740" s="3">
        <v>44.503000000000007</v>
      </c>
      <c r="I740" s="3">
        <v>47.893666666666668</v>
      </c>
      <c r="J740" s="3">
        <v>46.571666666666665</v>
      </c>
      <c r="K740" s="3">
        <v>38.465666666666664</v>
      </c>
      <c r="L740" s="3">
        <v>40.457000000000001</v>
      </c>
      <c r="M740" s="3">
        <v>40.289333333333332</v>
      </c>
    </row>
    <row r="741" spans="1:13" x14ac:dyDescent="0.25">
      <c r="A741" s="136">
        <v>732.85</v>
      </c>
      <c r="B741" s="3">
        <v>49.451000000000001</v>
      </c>
      <c r="C741" s="3">
        <v>43.792000000000002</v>
      </c>
      <c r="D741" s="3">
        <v>35.209333333333326</v>
      </c>
      <c r="E741" s="3">
        <v>35.475000000000001</v>
      </c>
      <c r="F741" s="3">
        <v>49.066666666666663</v>
      </c>
      <c r="G741" s="3">
        <v>40.994999999999997</v>
      </c>
      <c r="H741" s="3">
        <v>44.814999999999998</v>
      </c>
      <c r="I741" s="3">
        <v>48.185333333333325</v>
      </c>
      <c r="J741" s="3">
        <v>46.844999999999999</v>
      </c>
      <c r="K741" s="3">
        <v>38.669666666666664</v>
      </c>
      <c r="L741" s="3">
        <v>40.742666666666672</v>
      </c>
      <c r="M741" s="3">
        <v>40.499000000000002</v>
      </c>
    </row>
    <row r="742" spans="1:13" x14ac:dyDescent="0.25">
      <c r="A742" s="136">
        <v>733.29</v>
      </c>
      <c r="B742" s="3">
        <v>49.74</v>
      </c>
      <c r="C742" s="3">
        <v>44.120000000000005</v>
      </c>
      <c r="D742" s="3">
        <v>35.473000000000006</v>
      </c>
      <c r="E742" s="3">
        <v>35.721666666666664</v>
      </c>
      <c r="F742" s="3">
        <v>49.327666666666666</v>
      </c>
      <c r="G742" s="3">
        <v>41.265333333333338</v>
      </c>
      <c r="H742" s="3">
        <v>45.126333333333342</v>
      </c>
      <c r="I742" s="3">
        <v>48.47</v>
      </c>
      <c r="J742" s="3">
        <v>47.113</v>
      </c>
      <c r="K742" s="3">
        <v>38.872666666666667</v>
      </c>
      <c r="L742" s="3">
        <v>41.032000000000004</v>
      </c>
      <c r="M742" s="3">
        <v>40.704999999999991</v>
      </c>
    </row>
    <row r="743" spans="1:13" x14ac:dyDescent="0.25">
      <c r="A743" s="136">
        <v>733.73</v>
      </c>
      <c r="B743" s="3">
        <v>50.030666666666662</v>
      </c>
      <c r="C743" s="3">
        <v>44.43966666666666</v>
      </c>
      <c r="D743" s="3">
        <v>35.732333333333337</v>
      </c>
      <c r="E743" s="3">
        <v>35.975000000000001</v>
      </c>
      <c r="F743" s="3">
        <v>49.57566666666667</v>
      </c>
      <c r="G743" s="3">
        <v>41.524999999999999</v>
      </c>
      <c r="H743" s="3">
        <v>45.420333333333332</v>
      </c>
      <c r="I743" s="3">
        <v>48.761666666666663</v>
      </c>
      <c r="J743" s="3">
        <v>47.367666666666672</v>
      </c>
      <c r="K743" s="3">
        <v>39.06433333333333</v>
      </c>
      <c r="L743" s="3">
        <v>41.307333333333332</v>
      </c>
      <c r="M743" s="3">
        <v>40.902333333333331</v>
      </c>
    </row>
    <row r="744" spans="1:13" x14ac:dyDescent="0.25">
      <c r="A744" s="136">
        <v>734.17</v>
      </c>
      <c r="B744" s="3">
        <v>50.321666666666665</v>
      </c>
      <c r="C744" s="3">
        <v>44.75866666666667</v>
      </c>
      <c r="D744" s="3">
        <v>36.000666666666667</v>
      </c>
      <c r="E744" s="3">
        <v>36.222666666666669</v>
      </c>
      <c r="F744" s="3">
        <v>49.814999999999998</v>
      </c>
      <c r="G744" s="3">
        <v>41.781333333333329</v>
      </c>
      <c r="H744" s="3">
        <v>45.723333333333336</v>
      </c>
      <c r="I744" s="3">
        <v>49.052</v>
      </c>
      <c r="J744" s="3">
        <v>47.626666666666665</v>
      </c>
      <c r="K744" s="3">
        <v>39.262666666666668</v>
      </c>
      <c r="L744" s="3">
        <v>41.581999999999994</v>
      </c>
      <c r="M744" s="3">
        <v>41.091999999999992</v>
      </c>
    </row>
    <row r="745" spans="1:13" x14ac:dyDescent="0.25">
      <c r="A745" s="136">
        <v>734.61</v>
      </c>
      <c r="B745" s="3">
        <v>50.611333333333334</v>
      </c>
      <c r="C745" s="3">
        <v>45.074999999999996</v>
      </c>
      <c r="D745" s="3">
        <v>36.25866666666667</v>
      </c>
      <c r="E745" s="3">
        <v>36.454666666666668</v>
      </c>
      <c r="F745" s="3">
        <v>50.05766666666667</v>
      </c>
      <c r="G745" s="3">
        <v>42.033666666666669</v>
      </c>
      <c r="H745" s="3">
        <v>46.027000000000008</v>
      </c>
      <c r="I745" s="3">
        <v>49.332333333333331</v>
      </c>
      <c r="J745" s="3">
        <v>47.870666666666665</v>
      </c>
      <c r="K745" s="3">
        <v>39.451999999999998</v>
      </c>
      <c r="L745" s="3">
        <v>41.851999999999997</v>
      </c>
      <c r="M745" s="3">
        <v>41.287999999999997</v>
      </c>
    </row>
    <row r="746" spans="1:13" x14ac:dyDescent="0.25">
      <c r="A746" s="136">
        <v>735.05</v>
      </c>
      <c r="B746" s="3">
        <v>50.880666666666663</v>
      </c>
      <c r="C746" s="3">
        <v>45.37433333333334</v>
      </c>
      <c r="D746" s="3">
        <v>36.499000000000002</v>
      </c>
      <c r="E746" s="3">
        <v>36.694333333333333</v>
      </c>
      <c r="F746" s="3">
        <v>50.290999999999997</v>
      </c>
      <c r="G746" s="3">
        <v>42.278666666666666</v>
      </c>
      <c r="H746" s="3">
        <v>46.321666666666665</v>
      </c>
      <c r="I746" s="3">
        <v>49.607666666666667</v>
      </c>
      <c r="J746" s="3">
        <v>48.113</v>
      </c>
      <c r="K746" s="3">
        <v>39.631</v>
      </c>
      <c r="L746" s="3">
        <v>42.106000000000002</v>
      </c>
      <c r="M746" s="3">
        <v>41.466333333333331</v>
      </c>
    </row>
    <row r="747" spans="1:13" x14ac:dyDescent="0.25">
      <c r="A747" s="136">
        <v>735.49</v>
      </c>
      <c r="B747" s="3">
        <v>51.147333333333336</v>
      </c>
      <c r="C747" s="3">
        <v>45.670666666666669</v>
      </c>
      <c r="D747" s="3">
        <v>36.749666666666663</v>
      </c>
      <c r="E747" s="3">
        <v>36.929000000000002</v>
      </c>
      <c r="F747" s="3">
        <v>50.526666666666671</v>
      </c>
      <c r="G747" s="3">
        <v>42.523666666666664</v>
      </c>
      <c r="H747" s="3">
        <v>46.605666666666671</v>
      </c>
      <c r="I747" s="3">
        <v>49.868333333333332</v>
      </c>
      <c r="J747" s="3">
        <v>48.350333333333339</v>
      </c>
      <c r="K747" s="3">
        <v>39.815999999999995</v>
      </c>
      <c r="L747" s="3">
        <v>42.373666666666665</v>
      </c>
      <c r="M747" s="3">
        <v>41.641999999999996</v>
      </c>
    </row>
    <row r="748" spans="1:13" x14ac:dyDescent="0.25">
      <c r="A748" s="136">
        <v>735.93</v>
      </c>
      <c r="B748" s="3">
        <v>51.406333333333329</v>
      </c>
      <c r="C748" s="3">
        <v>45.967000000000006</v>
      </c>
      <c r="D748" s="3">
        <v>36.992333333333328</v>
      </c>
      <c r="E748" s="3">
        <v>37.155666666666669</v>
      </c>
      <c r="F748" s="3">
        <v>50.747999999999998</v>
      </c>
      <c r="G748" s="3">
        <v>42.759333333333338</v>
      </c>
      <c r="H748" s="3">
        <v>46.888333333333343</v>
      </c>
      <c r="I748" s="3">
        <v>50.116333333333337</v>
      </c>
      <c r="J748" s="3">
        <v>48.596333333333327</v>
      </c>
      <c r="K748" s="3">
        <v>39.998333333333335</v>
      </c>
      <c r="L748" s="3">
        <v>42.633000000000003</v>
      </c>
      <c r="M748" s="3">
        <v>41.821999999999996</v>
      </c>
    </row>
    <row r="749" spans="1:13" x14ac:dyDescent="0.25">
      <c r="A749" s="136">
        <v>736.37</v>
      </c>
      <c r="B749" s="3">
        <v>51.647999999999996</v>
      </c>
      <c r="C749" s="3">
        <v>46.238999999999997</v>
      </c>
      <c r="D749" s="3">
        <v>37.215666666666664</v>
      </c>
      <c r="E749" s="3">
        <v>37.371333333333332</v>
      </c>
      <c r="F749" s="3">
        <v>50.946666666666665</v>
      </c>
      <c r="G749" s="3">
        <v>42.974333333333334</v>
      </c>
      <c r="H749" s="3">
        <v>47.157000000000004</v>
      </c>
      <c r="I749" s="3">
        <v>50.345666666666659</v>
      </c>
      <c r="J749" s="3">
        <v>48.805</v>
      </c>
      <c r="K749" s="3">
        <v>40.159666666666659</v>
      </c>
      <c r="L749" s="3">
        <v>42.868333333333339</v>
      </c>
      <c r="M749" s="3">
        <v>41.978666666666669</v>
      </c>
    </row>
    <row r="750" spans="1:13" x14ac:dyDescent="0.25">
      <c r="A750" s="136">
        <v>736.81</v>
      </c>
      <c r="B750" s="3">
        <v>51.887333333333338</v>
      </c>
      <c r="C750" s="3">
        <v>46.524999999999999</v>
      </c>
      <c r="D750" s="3">
        <v>37.442666666666668</v>
      </c>
      <c r="E750" s="3">
        <v>37.585000000000001</v>
      </c>
      <c r="F750" s="3">
        <v>51.153333333333336</v>
      </c>
      <c r="G750" s="3">
        <v>43.189</v>
      </c>
      <c r="H750" s="3">
        <v>47.417000000000002</v>
      </c>
      <c r="I750" s="3">
        <v>50.57833333333334</v>
      </c>
      <c r="J750" s="3">
        <v>49.027999999999999</v>
      </c>
      <c r="K750" s="3">
        <v>40.31966666666667</v>
      </c>
      <c r="L750" s="3">
        <v>43.106666666666662</v>
      </c>
      <c r="M750" s="3">
        <v>42.146333333333331</v>
      </c>
    </row>
    <row r="751" spans="1:13" x14ac:dyDescent="0.25">
      <c r="A751" s="136">
        <v>737.25</v>
      </c>
      <c r="B751" s="3">
        <v>52.106666666666662</v>
      </c>
      <c r="C751" s="3">
        <v>46.783666666666669</v>
      </c>
      <c r="D751" s="3">
        <v>37.651333333333334</v>
      </c>
      <c r="E751" s="3">
        <v>37.777666666666669</v>
      </c>
      <c r="F751" s="3">
        <v>51.333999999999996</v>
      </c>
      <c r="G751" s="3">
        <v>43.391333333333328</v>
      </c>
      <c r="H751" s="3">
        <v>47.655333333333338</v>
      </c>
      <c r="I751" s="3">
        <v>50.793000000000006</v>
      </c>
      <c r="J751" s="3">
        <v>49.223999999999997</v>
      </c>
      <c r="K751" s="3">
        <v>40.464333333333336</v>
      </c>
      <c r="L751" s="3">
        <v>43.315333333333342</v>
      </c>
      <c r="M751" s="3">
        <v>42.291333333333334</v>
      </c>
    </row>
    <row r="752" spans="1:13" x14ac:dyDescent="0.25">
      <c r="A752" s="136">
        <v>737.69</v>
      </c>
      <c r="B752" s="3">
        <v>52.322333333333326</v>
      </c>
      <c r="C752" s="3">
        <v>47.032000000000004</v>
      </c>
      <c r="D752" s="3">
        <v>37.851666666666667</v>
      </c>
      <c r="E752" s="3">
        <v>37.96</v>
      </c>
      <c r="F752" s="3">
        <v>51.520333333333326</v>
      </c>
      <c r="G752" s="3">
        <v>43.592000000000006</v>
      </c>
      <c r="H752" s="3">
        <v>47.903999999999996</v>
      </c>
      <c r="I752" s="3">
        <v>51.007000000000005</v>
      </c>
      <c r="J752" s="3">
        <v>49.41566666666666</v>
      </c>
      <c r="K752" s="3">
        <v>40.609666666666662</v>
      </c>
      <c r="L752" s="3">
        <v>43.514333333333333</v>
      </c>
      <c r="M752" s="3">
        <v>42.431999999999995</v>
      </c>
    </row>
    <row r="753" spans="1:13" x14ac:dyDescent="0.25">
      <c r="A753" s="136">
        <v>738.13</v>
      </c>
      <c r="B753" s="3">
        <v>52.524666666666668</v>
      </c>
      <c r="C753" s="3">
        <v>47.272333333333336</v>
      </c>
      <c r="D753" s="3">
        <v>38.055</v>
      </c>
      <c r="E753" s="3">
        <v>38.132666666666672</v>
      </c>
      <c r="F753" s="3">
        <v>51.695999999999998</v>
      </c>
      <c r="G753" s="3">
        <v>43.766333333333336</v>
      </c>
      <c r="H753" s="3">
        <v>48.129666666666658</v>
      </c>
      <c r="I753" s="3">
        <v>51.204333333333331</v>
      </c>
      <c r="J753" s="3">
        <v>49.595333333333336</v>
      </c>
      <c r="K753" s="3">
        <v>40.747666666666667</v>
      </c>
      <c r="L753" s="3">
        <v>43.720000000000006</v>
      </c>
      <c r="M753" s="3">
        <v>42.564999999999998</v>
      </c>
    </row>
    <row r="754" spans="1:13" x14ac:dyDescent="0.25">
      <c r="A754" s="136">
        <v>738.57</v>
      </c>
      <c r="B754" s="3">
        <v>52.731666666666662</v>
      </c>
      <c r="C754" s="3">
        <v>47.500999999999998</v>
      </c>
      <c r="D754" s="3">
        <v>38.235999999999997</v>
      </c>
      <c r="E754" s="3">
        <v>38.305666666666667</v>
      </c>
      <c r="F754" s="3">
        <v>51.867333333333328</v>
      </c>
      <c r="G754" s="3">
        <v>43.960666666666668</v>
      </c>
      <c r="H754" s="3">
        <v>48.348666666666666</v>
      </c>
      <c r="I754" s="3">
        <v>51.403333333333336</v>
      </c>
      <c r="J754" s="3">
        <v>49.778666666666673</v>
      </c>
      <c r="K754" s="3">
        <v>40.878</v>
      </c>
      <c r="L754" s="3">
        <v>43.925000000000004</v>
      </c>
      <c r="M754" s="3">
        <v>42.693666666666665</v>
      </c>
    </row>
    <row r="755" spans="1:13" x14ac:dyDescent="0.25">
      <c r="A755" s="136">
        <v>739.01</v>
      </c>
      <c r="B755" s="3">
        <v>52.923666666666669</v>
      </c>
      <c r="C755" s="3">
        <v>47.724666666666671</v>
      </c>
      <c r="D755" s="3">
        <v>38.43</v>
      </c>
      <c r="E755" s="3">
        <v>38.487666666666662</v>
      </c>
      <c r="F755" s="3">
        <v>52.041666666666664</v>
      </c>
      <c r="G755" s="3">
        <v>44.131</v>
      </c>
      <c r="H755" s="3">
        <v>48.558999999999997</v>
      </c>
      <c r="I755" s="3">
        <v>51.595333333333336</v>
      </c>
      <c r="J755" s="3">
        <v>49.956333333333333</v>
      </c>
      <c r="K755" s="3">
        <v>41.013333333333328</v>
      </c>
      <c r="L755" s="3">
        <v>44.120666666666665</v>
      </c>
      <c r="M755" s="3">
        <v>42.815333333333335</v>
      </c>
    </row>
    <row r="756" spans="1:13" x14ac:dyDescent="0.25">
      <c r="A756" s="136">
        <v>739.45</v>
      </c>
      <c r="B756" s="3">
        <v>53.109666666666669</v>
      </c>
      <c r="C756" s="3">
        <v>47.947000000000003</v>
      </c>
      <c r="D756" s="3">
        <v>38.612666666666662</v>
      </c>
      <c r="E756" s="3">
        <v>38.654333333333334</v>
      </c>
      <c r="F756" s="3">
        <v>52.207333333333338</v>
      </c>
      <c r="G756" s="3">
        <v>44.31133333333333</v>
      </c>
      <c r="H756" s="3">
        <v>48.764333333333333</v>
      </c>
      <c r="I756" s="3">
        <v>51.792000000000002</v>
      </c>
      <c r="J756" s="3">
        <v>50.12166666666667</v>
      </c>
      <c r="K756" s="3">
        <v>41.142666666666663</v>
      </c>
      <c r="L756" s="3">
        <v>44.31133333333333</v>
      </c>
      <c r="M756" s="3">
        <v>42.94</v>
      </c>
    </row>
    <row r="757" spans="1:13" x14ac:dyDescent="0.25">
      <c r="A757" s="136">
        <v>739.89</v>
      </c>
      <c r="B757" s="3">
        <v>53.297666666666665</v>
      </c>
      <c r="C757" s="3">
        <v>48.152999999999999</v>
      </c>
      <c r="D757" s="3">
        <v>38.785333333333334</v>
      </c>
      <c r="E757" s="3">
        <v>38.817999999999998</v>
      </c>
      <c r="F757" s="3">
        <v>52.359000000000002</v>
      </c>
      <c r="G757" s="3">
        <v>44.472999999999992</v>
      </c>
      <c r="H757" s="3">
        <v>48.965000000000003</v>
      </c>
      <c r="I757" s="3">
        <v>51.976333333333336</v>
      </c>
      <c r="J757" s="3">
        <v>50.285333333333334</v>
      </c>
      <c r="K757" s="3">
        <v>41.258333333333333</v>
      </c>
      <c r="L757" s="3">
        <v>44.488999999999997</v>
      </c>
      <c r="M757" s="3">
        <v>43.05766666666667</v>
      </c>
    </row>
    <row r="758" spans="1:13" x14ac:dyDescent="0.25">
      <c r="A758" s="136">
        <v>740.33</v>
      </c>
      <c r="B758" s="3">
        <v>53.472666666666669</v>
      </c>
      <c r="C758" s="3">
        <v>48.354666666666667</v>
      </c>
      <c r="D758" s="3">
        <v>38.951000000000001</v>
      </c>
      <c r="E758" s="3">
        <v>38.970999999999997</v>
      </c>
      <c r="F758" s="3">
        <v>52.52</v>
      </c>
      <c r="G758" s="3">
        <v>44.630333333333333</v>
      </c>
      <c r="H758" s="3">
        <v>49.155333333333338</v>
      </c>
      <c r="I758" s="3">
        <v>52.150000000000006</v>
      </c>
      <c r="J758" s="3">
        <v>50.448666666666668</v>
      </c>
      <c r="K758" s="3">
        <v>41.37166666666667</v>
      </c>
      <c r="L758" s="3">
        <v>44.663333333333334</v>
      </c>
      <c r="M758" s="3">
        <v>43.173666666666669</v>
      </c>
    </row>
    <row r="759" spans="1:13" x14ac:dyDescent="0.25">
      <c r="A759" s="136">
        <v>740.76</v>
      </c>
      <c r="B759" s="3">
        <v>53.638333333333328</v>
      </c>
      <c r="C759" s="3">
        <v>48.543333333333329</v>
      </c>
      <c r="D759" s="3">
        <v>39.118666666666662</v>
      </c>
      <c r="E759" s="3">
        <v>39.124333333333333</v>
      </c>
      <c r="F759" s="3">
        <v>52.657666666666671</v>
      </c>
      <c r="G759" s="3">
        <v>44.780333333333338</v>
      </c>
      <c r="H759" s="3">
        <v>49.335999999999991</v>
      </c>
      <c r="I759" s="3">
        <v>52.308</v>
      </c>
      <c r="J759" s="3">
        <v>50.592333333333329</v>
      </c>
      <c r="K759" s="3">
        <v>41.478666666666662</v>
      </c>
      <c r="L759" s="3">
        <v>44.823666666666668</v>
      </c>
      <c r="M759" s="3">
        <v>43.282000000000004</v>
      </c>
    </row>
    <row r="760" spans="1:13" x14ac:dyDescent="0.25">
      <c r="A760" s="136">
        <v>741.2</v>
      </c>
      <c r="B760" s="3">
        <v>53.784999999999997</v>
      </c>
      <c r="C760" s="3">
        <v>48.731666666666662</v>
      </c>
      <c r="D760" s="3">
        <v>39.260333333333328</v>
      </c>
      <c r="E760" s="3">
        <v>39.270000000000003</v>
      </c>
      <c r="F760" s="3">
        <v>52.794333333333327</v>
      </c>
      <c r="G760" s="3">
        <v>44.928666666666665</v>
      </c>
      <c r="H760" s="3">
        <v>49.515999999999998</v>
      </c>
      <c r="I760" s="3">
        <v>52.464333333333336</v>
      </c>
      <c r="J760" s="3">
        <v>50.728666666666669</v>
      </c>
      <c r="K760" s="3">
        <v>41.585666666666661</v>
      </c>
      <c r="L760" s="3">
        <v>44.985666666666667</v>
      </c>
      <c r="M760" s="3">
        <v>43.378000000000007</v>
      </c>
    </row>
    <row r="761" spans="1:13" x14ac:dyDescent="0.25">
      <c r="A761" s="136">
        <v>741.64</v>
      </c>
      <c r="B761" s="3">
        <v>53.93533333333334</v>
      </c>
      <c r="C761" s="3">
        <v>48.907666666666671</v>
      </c>
      <c r="D761" s="3">
        <v>39.402999999999999</v>
      </c>
      <c r="E761" s="3">
        <v>39.401000000000003</v>
      </c>
      <c r="F761" s="3">
        <v>52.919999999999995</v>
      </c>
      <c r="G761" s="3">
        <v>45.07</v>
      </c>
      <c r="H761" s="3">
        <v>49.68966666666666</v>
      </c>
      <c r="I761" s="3">
        <v>52.611000000000011</v>
      </c>
      <c r="J761" s="3">
        <v>50.860000000000007</v>
      </c>
      <c r="K761" s="3">
        <v>41.679000000000002</v>
      </c>
      <c r="L761" s="3">
        <v>45.140333333333331</v>
      </c>
      <c r="M761" s="3">
        <v>43.465333333333326</v>
      </c>
    </row>
    <row r="762" spans="1:13" x14ac:dyDescent="0.25">
      <c r="A762" s="136">
        <v>742.08</v>
      </c>
      <c r="B762" s="3">
        <v>54.092333333333329</v>
      </c>
      <c r="C762" s="3">
        <v>49.092666666666666</v>
      </c>
      <c r="D762" s="3">
        <v>39.551666666666669</v>
      </c>
      <c r="E762" s="3">
        <v>39.545666666666669</v>
      </c>
      <c r="F762" s="3">
        <v>53.050666666666665</v>
      </c>
      <c r="G762" s="3">
        <v>45.224333333333334</v>
      </c>
      <c r="H762" s="3">
        <v>49.867333333333335</v>
      </c>
      <c r="I762" s="3">
        <v>52.762333333333338</v>
      </c>
      <c r="J762" s="3">
        <v>51.001333333333328</v>
      </c>
      <c r="K762" s="3">
        <v>41.782333333333334</v>
      </c>
      <c r="L762" s="3">
        <v>45.293666666666667</v>
      </c>
      <c r="M762" s="3">
        <v>43.56366666666667</v>
      </c>
    </row>
    <row r="763" spans="1:13" x14ac:dyDescent="0.25">
      <c r="A763" s="136">
        <v>742.52</v>
      </c>
      <c r="B763" s="3">
        <v>54.234333333333332</v>
      </c>
      <c r="C763" s="3">
        <v>49.268000000000001</v>
      </c>
      <c r="D763" s="3">
        <v>39.698333333333331</v>
      </c>
      <c r="E763" s="3">
        <v>39.677999999999997</v>
      </c>
      <c r="F763" s="3">
        <v>53.18533333333334</v>
      </c>
      <c r="G763" s="3">
        <v>45.367666666666672</v>
      </c>
      <c r="H763" s="3">
        <v>50.026666666666671</v>
      </c>
      <c r="I763" s="3">
        <v>52.902666666666669</v>
      </c>
      <c r="J763" s="3">
        <v>51.136666666666663</v>
      </c>
      <c r="K763" s="3">
        <v>41.889000000000003</v>
      </c>
      <c r="L763" s="3">
        <v>45.443999999999996</v>
      </c>
      <c r="M763" s="3">
        <v>43.657666666666664</v>
      </c>
    </row>
    <row r="764" spans="1:13" x14ac:dyDescent="0.25">
      <c r="A764" s="136">
        <v>742.96</v>
      </c>
      <c r="B764" s="3">
        <v>54.365333333333332</v>
      </c>
      <c r="C764" s="3">
        <v>49.433666666666674</v>
      </c>
      <c r="D764" s="3">
        <v>39.835666666666668</v>
      </c>
      <c r="E764" s="3">
        <v>39.80233333333333</v>
      </c>
      <c r="F764" s="3">
        <v>53.30533333333333</v>
      </c>
      <c r="G764" s="3">
        <v>45.490333333333332</v>
      </c>
      <c r="H764" s="3">
        <v>50.189666666666675</v>
      </c>
      <c r="I764" s="3">
        <v>53.036333333333324</v>
      </c>
      <c r="J764" s="3">
        <v>51.264000000000003</v>
      </c>
      <c r="K764" s="3">
        <v>41.978000000000002</v>
      </c>
      <c r="L764" s="3">
        <v>45.580000000000005</v>
      </c>
      <c r="M764" s="3">
        <v>43.742666666666672</v>
      </c>
    </row>
    <row r="765" spans="1:13" x14ac:dyDescent="0.25">
      <c r="A765" s="136">
        <v>743.4</v>
      </c>
      <c r="B765" s="3">
        <v>54.484666666666669</v>
      </c>
      <c r="C765" s="3">
        <v>49.588999999999999</v>
      </c>
      <c r="D765" s="3">
        <v>39.955333333333328</v>
      </c>
      <c r="E765" s="3">
        <v>39.920333333333332</v>
      </c>
      <c r="F765" s="3">
        <v>53.412333333333329</v>
      </c>
      <c r="G765" s="3">
        <v>45.614666666666665</v>
      </c>
      <c r="H765" s="3">
        <v>50.337666666666671</v>
      </c>
      <c r="I765" s="3">
        <v>53.152000000000008</v>
      </c>
      <c r="J765" s="3">
        <v>51.375</v>
      </c>
      <c r="K765" s="3">
        <v>42.063333333333333</v>
      </c>
      <c r="L765" s="3">
        <v>45.699999999999996</v>
      </c>
      <c r="M765" s="3">
        <v>43.81066666666667</v>
      </c>
    </row>
    <row r="766" spans="1:13" x14ac:dyDescent="0.25">
      <c r="A766" s="136">
        <v>743.84</v>
      </c>
      <c r="B766" s="3">
        <v>54.597333333333331</v>
      </c>
      <c r="C766" s="3">
        <v>49.739333333333327</v>
      </c>
      <c r="D766" s="3">
        <v>40.077333333333335</v>
      </c>
      <c r="E766" s="3">
        <v>40.043333333333329</v>
      </c>
      <c r="F766" s="3">
        <v>53.514666666666663</v>
      </c>
      <c r="G766" s="3">
        <v>45.719666666666662</v>
      </c>
      <c r="H766" s="3">
        <v>50.479666666666667</v>
      </c>
      <c r="I766" s="3">
        <v>53.274333333333338</v>
      </c>
      <c r="J766" s="3">
        <v>51.493000000000002</v>
      </c>
      <c r="K766" s="3">
        <v>42.145000000000003</v>
      </c>
      <c r="L766" s="3">
        <v>45.82566666666667</v>
      </c>
      <c r="M766" s="3">
        <v>43.884666666666668</v>
      </c>
    </row>
    <row r="767" spans="1:13" x14ac:dyDescent="0.25">
      <c r="A767" s="136">
        <v>744.28</v>
      </c>
      <c r="B767" s="3">
        <v>54.706666666666671</v>
      </c>
      <c r="C767" s="3">
        <v>49.872666666666667</v>
      </c>
      <c r="D767" s="3">
        <v>40.187000000000005</v>
      </c>
      <c r="E767" s="3">
        <v>40.143333333333338</v>
      </c>
      <c r="F767" s="3">
        <v>53.598666666666666</v>
      </c>
      <c r="G767" s="3">
        <v>45.822333333333326</v>
      </c>
      <c r="H767" s="3">
        <v>50.596333333333341</v>
      </c>
      <c r="I767" s="3">
        <v>53.367333333333335</v>
      </c>
      <c r="J767" s="3">
        <v>51.577333333333335</v>
      </c>
      <c r="K767" s="3">
        <v>42.219333333333331</v>
      </c>
      <c r="L767" s="3">
        <v>45.934666666666665</v>
      </c>
      <c r="M767" s="3">
        <v>43.946333333333335</v>
      </c>
    </row>
    <row r="768" spans="1:13" x14ac:dyDescent="0.25">
      <c r="A768" s="136">
        <v>744.72</v>
      </c>
      <c r="B768" s="3">
        <v>54.803333333333335</v>
      </c>
      <c r="C768" s="3">
        <v>49.994333333333337</v>
      </c>
      <c r="D768" s="3">
        <v>40.292333333333332</v>
      </c>
      <c r="E768" s="3">
        <v>40.232666666666667</v>
      </c>
      <c r="F768" s="3">
        <v>53.681000000000004</v>
      </c>
      <c r="G768" s="3">
        <v>45.921333333333337</v>
      </c>
      <c r="H768" s="3">
        <v>50.720666666666666</v>
      </c>
      <c r="I768" s="3">
        <v>53.47</v>
      </c>
      <c r="J768" s="3">
        <v>51.670666666666669</v>
      </c>
      <c r="K768" s="3">
        <v>42.284666666666666</v>
      </c>
      <c r="L768" s="3">
        <v>46.040333333333329</v>
      </c>
      <c r="M768" s="3">
        <v>44.005333333333333</v>
      </c>
    </row>
    <row r="769" spans="1:13" x14ac:dyDescent="0.25">
      <c r="A769" s="136">
        <v>745.16</v>
      </c>
      <c r="B769" s="3">
        <v>54.883333333333333</v>
      </c>
      <c r="C769" s="3">
        <v>50.101999999999997</v>
      </c>
      <c r="D769" s="3">
        <v>40.380666666666663</v>
      </c>
      <c r="E769" s="3">
        <v>40.321999999999996</v>
      </c>
      <c r="F769" s="3">
        <v>53.752333333333333</v>
      </c>
      <c r="G769" s="3">
        <v>46.003999999999998</v>
      </c>
      <c r="H769" s="3">
        <v>50.826666666666675</v>
      </c>
      <c r="I769" s="3">
        <v>53.560666666666663</v>
      </c>
      <c r="J769" s="3">
        <v>51.732333333333337</v>
      </c>
      <c r="K769" s="3">
        <v>42.335000000000001</v>
      </c>
      <c r="L769" s="3">
        <v>46.133999999999993</v>
      </c>
      <c r="M769" s="3">
        <v>44.048333333333325</v>
      </c>
    </row>
    <row r="770" spans="1:13" x14ac:dyDescent="0.25">
      <c r="A770" s="136">
        <v>745.59</v>
      </c>
      <c r="B770" s="3">
        <v>54.980999999999995</v>
      </c>
      <c r="C770" s="3">
        <v>50.226333333333336</v>
      </c>
      <c r="D770" s="3">
        <v>40.478000000000002</v>
      </c>
      <c r="E770" s="3">
        <v>40.42</v>
      </c>
      <c r="F770" s="3">
        <v>53.835333333333331</v>
      </c>
      <c r="G770" s="3">
        <v>46.101999999999997</v>
      </c>
      <c r="H770" s="3">
        <v>50.944999999999993</v>
      </c>
      <c r="I770" s="3">
        <v>53.667666666666662</v>
      </c>
      <c r="J770" s="3">
        <v>51.822000000000003</v>
      </c>
      <c r="K770" s="3">
        <v>42.400666666666666</v>
      </c>
      <c r="L770" s="3">
        <v>46.242999999999995</v>
      </c>
      <c r="M770" s="3">
        <v>44.105666666666671</v>
      </c>
    </row>
    <row r="771" spans="1:13" x14ac:dyDescent="0.25">
      <c r="A771" s="136">
        <v>746.03</v>
      </c>
      <c r="B771" s="3">
        <v>55.080999999999996</v>
      </c>
      <c r="C771" s="3">
        <v>50.349666666666657</v>
      </c>
      <c r="D771" s="3">
        <v>40.577333333333335</v>
      </c>
      <c r="E771" s="3">
        <v>40.50633333333333</v>
      </c>
      <c r="F771" s="3">
        <v>53.918666666666674</v>
      </c>
      <c r="G771" s="3">
        <v>46.193999999999996</v>
      </c>
      <c r="H771" s="3">
        <v>51.068000000000005</v>
      </c>
      <c r="I771" s="3">
        <v>53.761666666666677</v>
      </c>
      <c r="J771" s="3">
        <v>51.905000000000001</v>
      </c>
      <c r="K771" s="3">
        <v>42.471333333333327</v>
      </c>
      <c r="L771" s="3">
        <v>46.341666666666669</v>
      </c>
      <c r="M771" s="3">
        <v>44.165666666666674</v>
      </c>
    </row>
    <row r="772" spans="1:13" x14ac:dyDescent="0.25">
      <c r="A772" s="136">
        <v>746.47</v>
      </c>
      <c r="B772" s="3">
        <v>55.181666666666665</v>
      </c>
      <c r="C772" s="3">
        <v>50.455666666666666</v>
      </c>
      <c r="D772" s="3">
        <v>40.668333333333329</v>
      </c>
      <c r="E772" s="3">
        <v>40.6</v>
      </c>
      <c r="F772" s="3">
        <v>54.006</v>
      </c>
      <c r="G772" s="3">
        <v>46.285333333333334</v>
      </c>
      <c r="H772" s="3">
        <v>51.18366666666666</v>
      </c>
      <c r="I772" s="3">
        <v>53.868000000000002</v>
      </c>
      <c r="J772" s="3">
        <v>51.99133333333333</v>
      </c>
      <c r="K772" s="3">
        <v>42.540333333333336</v>
      </c>
      <c r="L772" s="3">
        <v>46.43933333333333</v>
      </c>
      <c r="M772" s="3">
        <v>44.230666666666671</v>
      </c>
    </row>
    <row r="773" spans="1:13" x14ac:dyDescent="0.25">
      <c r="A773" s="136">
        <v>746.91</v>
      </c>
      <c r="B773" s="3">
        <v>55.25333333333333</v>
      </c>
      <c r="C773" s="3">
        <v>50.554000000000002</v>
      </c>
      <c r="D773" s="3">
        <v>40.747333333333337</v>
      </c>
      <c r="E773" s="3">
        <v>40.670999999999999</v>
      </c>
      <c r="F773" s="3">
        <v>54.067</v>
      </c>
      <c r="G773" s="3">
        <v>46.350999999999999</v>
      </c>
      <c r="H773" s="3">
        <v>51.281666666666666</v>
      </c>
      <c r="I773" s="3">
        <v>53.94466666666667</v>
      </c>
      <c r="J773" s="3">
        <v>52.057333333333332</v>
      </c>
      <c r="K773" s="3">
        <v>42.593333333333334</v>
      </c>
      <c r="L773" s="3">
        <v>46.528666666666673</v>
      </c>
      <c r="M773" s="3">
        <v>44.265333333333331</v>
      </c>
    </row>
    <row r="774" spans="1:13" x14ac:dyDescent="0.25">
      <c r="A774" s="136">
        <v>747.35</v>
      </c>
      <c r="B774" s="3">
        <v>55.330333333333336</v>
      </c>
      <c r="C774" s="3">
        <v>50.663000000000004</v>
      </c>
      <c r="D774" s="3">
        <v>40.826333333333338</v>
      </c>
      <c r="E774" s="3">
        <v>40.764666666666663</v>
      </c>
      <c r="F774" s="3">
        <v>54.128999999999998</v>
      </c>
      <c r="G774" s="3">
        <v>46.44</v>
      </c>
      <c r="H774" s="3">
        <v>51.383000000000003</v>
      </c>
      <c r="I774" s="3">
        <v>54.026333333333334</v>
      </c>
      <c r="J774" s="3">
        <v>52.140999999999998</v>
      </c>
      <c r="K774" s="3">
        <v>42.65</v>
      </c>
      <c r="L774" s="3">
        <v>46.613666666666667</v>
      </c>
      <c r="M774" s="3">
        <v>44.31733333333333</v>
      </c>
    </row>
    <row r="775" spans="1:13" x14ac:dyDescent="0.25">
      <c r="A775" s="136">
        <v>747.79</v>
      </c>
      <c r="B775" s="3">
        <v>55.388666666666666</v>
      </c>
      <c r="C775" s="3">
        <v>50.755666666666663</v>
      </c>
      <c r="D775" s="3">
        <v>40.908666666666669</v>
      </c>
      <c r="E775" s="3">
        <v>40.843666666666671</v>
      </c>
      <c r="F775" s="3">
        <v>54.18866666666667</v>
      </c>
      <c r="G775" s="3">
        <v>46.503999999999998</v>
      </c>
      <c r="H775" s="3">
        <v>51.476333333333336</v>
      </c>
      <c r="I775" s="3">
        <v>54.096333333333341</v>
      </c>
      <c r="J775" s="3">
        <v>52.203333333333326</v>
      </c>
      <c r="K775" s="3">
        <v>42.695</v>
      </c>
      <c r="L775" s="3">
        <v>46.686</v>
      </c>
      <c r="M775" s="3">
        <v>44.357666666666667</v>
      </c>
    </row>
    <row r="776" spans="1:13" x14ac:dyDescent="0.25">
      <c r="A776" s="136">
        <v>748.23</v>
      </c>
      <c r="B776" s="3">
        <v>55.472333333333324</v>
      </c>
      <c r="C776" s="3">
        <v>50.862333333333332</v>
      </c>
      <c r="D776" s="3">
        <v>40.984333333333332</v>
      </c>
      <c r="E776" s="3">
        <v>40.914000000000001</v>
      </c>
      <c r="F776" s="3">
        <v>54.260666666666673</v>
      </c>
      <c r="G776" s="3">
        <v>46.584666666666664</v>
      </c>
      <c r="H776" s="3">
        <v>51.582999999999998</v>
      </c>
      <c r="I776" s="3">
        <v>54.17433333333333</v>
      </c>
      <c r="J776" s="3">
        <v>52.276000000000003</v>
      </c>
      <c r="K776" s="3">
        <v>42.748333333333335</v>
      </c>
      <c r="L776" s="3">
        <v>46.759666666666668</v>
      </c>
      <c r="M776" s="3">
        <v>44.41</v>
      </c>
    </row>
    <row r="777" spans="1:13" x14ac:dyDescent="0.25">
      <c r="A777" s="136">
        <v>748.67</v>
      </c>
      <c r="B777" s="3">
        <v>55.517333333333333</v>
      </c>
      <c r="C777" s="3">
        <v>50.937333333333328</v>
      </c>
      <c r="D777" s="3">
        <v>41.048333333333339</v>
      </c>
      <c r="E777" s="3">
        <v>40.980333333333327</v>
      </c>
      <c r="F777" s="3">
        <v>54.286666666666669</v>
      </c>
      <c r="G777" s="3">
        <v>46.633999999999993</v>
      </c>
      <c r="H777" s="3">
        <v>51.660666666666664</v>
      </c>
      <c r="I777" s="3">
        <v>54.219333333333331</v>
      </c>
      <c r="J777" s="3">
        <v>52.323666666666668</v>
      </c>
      <c r="K777" s="3">
        <v>42.781666666666666</v>
      </c>
      <c r="L777" s="3">
        <v>46.821000000000005</v>
      </c>
      <c r="M777" s="3">
        <v>44.43366666666666</v>
      </c>
    </row>
    <row r="778" spans="1:13" x14ac:dyDescent="0.25">
      <c r="A778" s="136">
        <v>749.11</v>
      </c>
      <c r="B778" s="3">
        <v>55.573666666666668</v>
      </c>
      <c r="C778" s="3">
        <v>51.024333333333338</v>
      </c>
      <c r="D778" s="3">
        <v>41.119</v>
      </c>
      <c r="E778" s="3">
        <v>41.038000000000004</v>
      </c>
      <c r="F778" s="3">
        <v>54.343666666666671</v>
      </c>
      <c r="G778" s="3">
        <v>46.708666666666666</v>
      </c>
      <c r="H778" s="3">
        <v>51.753000000000007</v>
      </c>
      <c r="I778" s="3">
        <v>54.282666666666664</v>
      </c>
      <c r="J778" s="3">
        <v>52.390333333333331</v>
      </c>
      <c r="K778" s="3">
        <v>42.833666666666666</v>
      </c>
      <c r="L778" s="3">
        <v>46.893666666666661</v>
      </c>
      <c r="M778" s="3">
        <v>44.471000000000004</v>
      </c>
    </row>
    <row r="779" spans="1:13" x14ac:dyDescent="0.25">
      <c r="A779" s="136">
        <v>749.54</v>
      </c>
      <c r="B779" s="3">
        <v>55.638666666666666</v>
      </c>
      <c r="C779" s="3">
        <v>51.102666666666664</v>
      </c>
      <c r="D779" s="3">
        <v>41.177333333333337</v>
      </c>
      <c r="E779" s="3">
        <v>41.103000000000002</v>
      </c>
      <c r="F779" s="3">
        <v>54.389000000000003</v>
      </c>
      <c r="G779" s="3">
        <v>46.768000000000001</v>
      </c>
      <c r="H779" s="3">
        <v>51.853333333333332</v>
      </c>
      <c r="I779" s="3">
        <v>54.345333333333336</v>
      </c>
      <c r="J779" s="3">
        <v>52.439666666666675</v>
      </c>
      <c r="K779" s="3">
        <v>42.873666666666658</v>
      </c>
      <c r="L779" s="3">
        <v>46.957666666666661</v>
      </c>
      <c r="M779" s="3">
        <v>44.506</v>
      </c>
    </row>
    <row r="780" spans="1:13" x14ac:dyDescent="0.25">
      <c r="A780" s="136">
        <v>749.98</v>
      </c>
      <c r="B780" s="3">
        <v>55.681666666666665</v>
      </c>
      <c r="C780" s="3">
        <v>51.181999999999995</v>
      </c>
      <c r="D780" s="3">
        <v>41.234333333333332</v>
      </c>
      <c r="E780" s="3">
        <v>41.151666666666664</v>
      </c>
      <c r="F780" s="3">
        <v>54.42733333333333</v>
      </c>
      <c r="G780" s="3">
        <v>46.81433333333333</v>
      </c>
      <c r="H780" s="3">
        <v>51.940333333333335</v>
      </c>
      <c r="I780" s="3">
        <v>54.396999999999998</v>
      </c>
      <c r="J780" s="3">
        <v>52.480999999999995</v>
      </c>
      <c r="K780" s="3">
        <v>42.897333333333336</v>
      </c>
      <c r="L780" s="3">
        <v>47.01466666666667</v>
      </c>
      <c r="M780" s="3">
        <v>44.540666666666674</v>
      </c>
    </row>
    <row r="781" spans="1:13" x14ac:dyDescent="0.25">
      <c r="A781" s="136">
        <v>750.42</v>
      </c>
      <c r="B781" s="3">
        <v>55.738333333333337</v>
      </c>
      <c r="C781" s="3">
        <v>51.243333333333332</v>
      </c>
      <c r="D781" s="3">
        <v>41.302999999999997</v>
      </c>
      <c r="E781" s="3">
        <v>41.213666666666661</v>
      </c>
      <c r="F781" s="3">
        <v>54.465333333333341</v>
      </c>
      <c r="G781" s="3">
        <v>46.866666666666674</v>
      </c>
      <c r="H781" s="3">
        <v>52.013666666666666</v>
      </c>
      <c r="I781" s="3">
        <v>54.447666666666663</v>
      </c>
      <c r="J781" s="3">
        <v>52.529666666666664</v>
      </c>
      <c r="K781" s="3">
        <v>42.922666666666665</v>
      </c>
      <c r="L781" s="3">
        <v>47.073666666666668</v>
      </c>
      <c r="M781" s="3">
        <v>44.569999999999993</v>
      </c>
    </row>
    <row r="782" spans="1:13" x14ac:dyDescent="0.25">
      <c r="A782" s="136">
        <v>750.86</v>
      </c>
      <c r="B782" s="3">
        <v>55.781333333333329</v>
      </c>
      <c r="C782" s="3">
        <v>51.30833333333333</v>
      </c>
      <c r="D782" s="3">
        <v>41.353999999999999</v>
      </c>
      <c r="E782" s="3">
        <v>41.271999999999998</v>
      </c>
      <c r="F782" s="3">
        <v>54.512666666666668</v>
      </c>
      <c r="G782" s="3">
        <v>46.906333333333329</v>
      </c>
      <c r="H782" s="3">
        <v>52.091000000000001</v>
      </c>
      <c r="I782" s="3">
        <v>54.495333333333328</v>
      </c>
      <c r="J782" s="3">
        <v>52.579333333333331</v>
      </c>
      <c r="K782" s="3">
        <v>42.956333333333333</v>
      </c>
      <c r="L782" s="3">
        <v>47.12166666666667</v>
      </c>
      <c r="M782" s="3">
        <v>44.602666666666671</v>
      </c>
    </row>
    <row r="783" spans="1:13" x14ac:dyDescent="0.25">
      <c r="A783" s="136">
        <v>751.3</v>
      </c>
      <c r="B783" s="3">
        <v>55.829666666666668</v>
      </c>
      <c r="C783" s="3">
        <v>51.375333333333337</v>
      </c>
      <c r="D783" s="3">
        <v>41.403999999999996</v>
      </c>
      <c r="E783" s="3">
        <v>41.328333333333333</v>
      </c>
      <c r="F783" s="3">
        <v>54.55766666666667</v>
      </c>
      <c r="G783" s="3">
        <v>46.946333333333335</v>
      </c>
      <c r="H783" s="3">
        <v>52.165999999999997</v>
      </c>
      <c r="I783" s="3">
        <v>54.541333333333334</v>
      </c>
      <c r="J783" s="3">
        <v>52.62166666666667</v>
      </c>
      <c r="K783" s="3">
        <v>42.986666666666657</v>
      </c>
      <c r="L783" s="3">
        <v>47.181000000000004</v>
      </c>
      <c r="M783" s="3">
        <v>44.629666666666672</v>
      </c>
    </row>
    <row r="784" spans="1:13" x14ac:dyDescent="0.25">
      <c r="A784" s="136">
        <v>751.74</v>
      </c>
      <c r="B784" s="3">
        <v>55.868333333333339</v>
      </c>
      <c r="C784" s="3">
        <v>51.425333333333334</v>
      </c>
      <c r="D784" s="3">
        <v>41.440999999999995</v>
      </c>
      <c r="E784" s="3">
        <v>41.374333333333333</v>
      </c>
      <c r="F784" s="3">
        <v>54.568666666666665</v>
      </c>
      <c r="G784" s="3">
        <v>46.979333333333329</v>
      </c>
      <c r="H784" s="3">
        <v>52.23533333333333</v>
      </c>
      <c r="I784" s="3">
        <v>54.585666666666668</v>
      </c>
      <c r="J784" s="3">
        <v>52.646666666666668</v>
      </c>
      <c r="K784" s="3">
        <v>42.99666666666667</v>
      </c>
      <c r="L784" s="3">
        <v>47.219666666666662</v>
      </c>
      <c r="M784" s="3">
        <v>44.652666666666676</v>
      </c>
    </row>
    <row r="785" spans="1:13" x14ac:dyDescent="0.25">
      <c r="A785" s="136">
        <v>752.18</v>
      </c>
      <c r="B785" s="3">
        <v>55.904333333333334</v>
      </c>
      <c r="C785" s="3">
        <v>51.470333333333336</v>
      </c>
      <c r="D785" s="3">
        <v>41.475333333333332</v>
      </c>
      <c r="E785" s="3">
        <v>41.408000000000001</v>
      </c>
      <c r="F785" s="3">
        <v>54.586333333333336</v>
      </c>
      <c r="G785" s="3">
        <v>47.006333333333338</v>
      </c>
      <c r="H785" s="3">
        <v>52.285666666666664</v>
      </c>
      <c r="I785" s="3">
        <v>54.605999999999995</v>
      </c>
      <c r="J785" s="3">
        <v>52.670666666666669</v>
      </c>
      <c r="K785" s="3">
        <v>43.016333333333336</v>
      </c>
      <c r="L785" s="3">
        <v>47.26</v>
      </c>
      <c r="M785" s="3">
        <v>44.655333333333338</v>
      </c>
    </row>
    <row r="786" spans="1:13" x14ac:dyDescent="0.25">
      <c r="A786" s="136">
        <v>752.61</v>
      </c>
      <c r="B786" s="3">
        <v>55.947000000000003</v>
      </c>
      <c r="C786" s="3">
        <v>51.540999999999997</v>
      </c>
      <c r="D786" s="3">
        <v>41.527333333333338</v>
      </c>
      <c r="E786" s="3">
        <v>41.454333333333331</v>
      </c>
      <c r="F786" s="3">
        <v>54.621666666666663</v>
      </c>
      <c r="G786" s="3">
        <v>47.054333333333339</v>
      </c>
      <c r="H786" s="3">
        <v>52.358666666666672</v>
      </c>
      <c r="I786" s="3">
        <v>54.646999999999991</v>
      </c>
      <c r="J786" s="3">
        <v>52.706333333333333</v>
      </c>
      <c r="K786" s="3">
        <v>43.038999999999994</v>
      </c>
      <c r="L786" s="3">
        <v>47.31</v>
      </c>
      <c r="M786" s="3">
        <v>44.694333333333333</v>
      </c>
    </row>
    <row r="787" spans="1:13" x14ac:dyDescent="0.25">
      <c r="A787" s="136">
        <v>753.05</v>
      </c>
      <c r="B787" s="3">
        <v>55.987666666666662</v>
      </c>
      <c r="C787" s="3">
        <v>51.579000000000008</v>
      </c>
      <c r="D787" s="3">
        <v>41.56433333333333</v>
      </c>
      <c r="E787" s="3">
        <v>41.490666666666669</v>
      </c>
      <c r="F787" s="3">
        <v>54.658999999999992</v>
      </c>
      <c r="G787" s="3">
        <v>47.099333333333334</v>
      </c>
      <c r="H787" s="3">
        <v>52.419000000000004</v>
      </c>
      <c r="I787" s="3">
        <v>54.671333333333337</v>
      </c>
      <c r="J787" s="3">
        <v>52.726333333333336</v>
      </c>
      <c r="K787" s="3">
        <v>43.044999999999995</v>
      </c>
      <c r="L787" s="3">
        <v>47.355999999999995</v>
      </c>
      <c r="M787" s="3">
        <v>44.694333333333333</v>
      </c>
    </row>
    <row r="788" spans="1:13" x14ac:dyDescent="0.25">
      <c r="A788" s="136">
        <v>753.49</v>
      </c>
      <c r="B788" s="3">
        <v>56.012999999999998</v>
      </c>
      <c r="C788" s="3">
        <v>51.628666666666668</v>
      </c>
      <c r="D788" s="3">
        <v>41.612666666666662</v>
      </c>
      <c r="E788" s="3">
        <v>41.532000000000004</v>
      </c>
      <c r="F788" s="3">
        <v>54.678666666666665</v>
      </c>
      <c r="G788" s="3">
        <v>47.134333333333338</v>
      </c>
      <c r="H788" s="3">
        <v>52.488333333333337</v>
      </c>
      <c r="I788" s="3">
        <v>54.717000000000006</v>
      </c>
      <c r="J788" s="3">
        <v>52.768333333333338</v>
      </c>
      <c r="K788" s="3">
        <v>43.065999999999995</v>
      </c>
      <c r="L788" s="3">
        <v>47.387666666666668</v>
      </c>
      <c r="M788" s="3">
        <v>44.713666666666676</v>
      </c>
    </row>
    <row r="789" spans="1:13" x14ac:dyDescent="0.25">
      <c r="A789" s="136">
        <v>753.93</v>
      </c>
      <c r="B789" s="3">
        <v>56.035666666666664</v>
      </c>
      <c r="C789" s="3">
        <v>51.670333333333332</v>
      </c>
      <c r="D789" s="3">
        <v>41.646666666666668</v>
      </c>
      <c r="E789" s="3">
        <v>41.570999999999998</v>
      </c>
      <c r="F789" s="3">
        <v>54.691666666666663</v>
      </c>
      <c r="G789" s="3">
        <v>47.158666666666669</v>
      </c>
      <c r="H789" s="3">
        <v>52.535333333333334</v>
      </c>
      <c r="I789" s="3">
        <v>54.738999999999997</v>
      </c>
      <c r="J789" s="3">
        <v>52.785000000000004</v>
      </c>
      <c r="K789" s="3">
        <v>43.082999999999998</v>
      </c>
      <c r="L789" s="3">
        <v>47.415999999999997</v>
      </c>
      <c r="M789" s="3">
        <v>44.722999999999992</v>
      </c>
    </row>
    <row r="790" spans="1:13" x14ac:dyDescent="0.25">
      <c r="A790" s="136">
        <v>754.37</v>
      </c>
      <c r="B790" s="3">
        <v>56.07566666666667</v>
      </c>
      <c r="C790" s="3">
        <v>51.701333333333338</v>
      </c>
      <c r="D790" s="3">
        <v>41.690333333333335</v>
      </c>
      <c r="E790" s="3">
        <v>41.603333333333332</v>
      </c>
      <c r="F790" s="3">
        <v>54.717666666666673</v>
      </c>
      <c r="G790" s="3">
        <v>47.193333333333335</v>
      </c>
      <c r="H790" s="3">
        <v>52.586000000000006</v>
      </c>
      <c r="I790" s="3">
        <v>54.765999999999998</v>
      </c>
      <c r="J790" s="3">
        <v>52.819333333333333</v>
      </c>
      <c r="K790" s="3">
        <v>43.102000000000004</v>
      </c>
      <c r="L790" s="3">
        <v>47.460666666666668</v>
      </c>
      <c r="M790" s="3">
        <v>44.738666666666667</v>
      </c>
    </row>
    <row r="791" spans="1:13" x14ac:dyDescent="0.25">
      <c r="A791" s="136">
        <v>754.81</v>
      </c>
      <c r="B791" s="3">
        <v>56.124000000000002</v>
      </c>
      <c r="C791" s="3">
        <v>51.749666666666663</v>
      </c>
      <c r="D791" s="3">
        <v>41.730666666666671</v>
      </c>
      <c r="E791" s="3">
        <v>41.639333333333333</v>
      </c>
      <c r="F791" s="3">
        <v>54.74666666666667</v>
      </c>
      <c r="G791" s="3">
        <v>47.233000000000004</v>
      </c>
      <c r="H791" s="3">
        <v>52.647666666666673</v>
      </c>
      <c r="I791" s="3">
        <v>54.807333333333332</v>
      </c>
      <c r="J791" s="3">
        <v>52.860999999999997</v>
      </c>
      <c r="K791" s="3">
        <v>43.127999999999993</v>
      </c>
      <c r="L791" s="3">
        <v>47.500333333333337</v>
      </c>
      <c r="M791" s="3">
        <v>44.773666666666664</v>
      </c>
    </row>
    <row r="792" spans="1:13" x14ac:dyDescent="0.25">
      <c r="A792" s="136">
        <v>755.24</v>
      </c>
      <c r="B792" s="3">
        <v>56.146999999999991</v>
      </c>
      <c r="C792" s="3">
        <v>51.765999999999998</v>
      </c>
      <c r="D792" s="3">
        <v>41.755666666666663</v>
      </c>
      <c r="E792" s="3">
        <v>41.673000000000002</v>
      </c>
      <c r="F792" s="3">
        <v>54.757666666666665</v>
      </c>
      <c r="G792" s="3">
        <v>47.251666666666665</v>
      </c>
      <c r="H792" s="3">
        <v>52.678333333333335</v>
      </c>
      <c r="I792" s="3">
        <v>54.826666666666661</v>
      </c>
      <c r="J792" s="3">
        <v>52.87833333333333</v>
      </c>
      <c r="K792" s="3">
        <v>43.134333333333331</v>
      </c>
      <c r="L792" s="3">
        <v>47.519666666666666</v>
      </c>
      <c r="M792" s="3">
        <v>44.778666666666659</v>
      </c>
    </row>
    <row r="793" spans="1:13" x14ac:dyDescent="0.25">
      <c r="A793" s="136">
        <v>755.68</v>
      </c>
      <c r="B793" s="3">
        <v>56.146333333333331</v>
      </c>
      <c r="C793" s="3">
        <v>51.791333333333334</v>
      </c>
      <c r="D793" s="3">
        <v>41.776666666666664</v>
      </c>
      <c r="E793" s="3">
        <v>41.685333333333332</v>
      </c>
      <c r="F793" s="3">
        <v>54.76</v>
      </c>
      <c r="G793" s="3">
        <v>47.25866666666667</v>
      </c>
      <c r="H793" s="3">
        <v>52.712333333333333</v>
      </c>
      <c r="I793" s="3">
        <v>54.826333333333331</v>
      </c>
      <c r="J793" s="3">
        <v>52.88366666666667</v>
      </c>
      <c r="K793" s="3">
        <v>43.134666666666668</v>
      </c>
      <c r="L793" s="3">
        <v>47.536666666666669</v>
      </c>
      <c r="M793" s="3">
        <v>44.777000000000008</v>
      </c>
    </row>
    <row r="794" spans="1:13" x14ac:dyDescent="0.25">
      <c r="A794" s="136">
        <v>756.12</v>
      </c>
      <c r="B794" s="3">
        <v>56.18033333333333</v>
      </c>
      <c r="C794" s="3">
        <v>51.839333333333336</v>
      </c>
      <c r="D794" s="3">
        <v>41.826333333333331</v>
      </c>
      <c r="E794" s="3">
        <v>41.726333333333336</v>
      </c>
      <c r="F794" s="3">
        <v>54.779666666666664</v>
      </c>
      <c r="G794" s="3">
        <v>47.298666666666669</v>
      </c>
      <c r="H794" s="3">
        <v>52.769666666666673</v>
      </c>
      <c r="I794" s="3">
        <v>54.856999999999999</v>
      </c>
      <c r="J794" s="3">
        <v>52.915999999999997</v>
      </c>
      <c r="K794" s="3">
        <v>43.151333333333334</v>
      </c>
      <c r="L794" s="3">
        <v>47.572000000000003</v>
      </c>
      <c r="M794" s="3">
        <v>44.804333333333339</v>
      </c>
    </row>
    <row r="795" spans="1:13" x14ac:dyDescent="0.25">
      <c r="A795" s="136">
        <v>756.56</v>
      </c>
      <c r="B795" s="3">
        <v>56.191666666666663</v>
      </c>
      <c r="C795" s="3">
        <v>51.847999999999992</v>
      </c>
      <c r="D795" s="3">
        <v>41.833000000000006</v>
      </c>
      <c r="E795" s="3">
        <v>41.742666666666672</v>
      </c>
      <c r="F795" s="3">
        <v>54.777666666666669</v>
      </c>
      <c r="G795" s="3">
        <v>47.300666666666665</v>
      </c>
      <c r="H795" s="3">
        <v>52.796666666666674</v>
      </c>
      <c r="I795" s="3">
        <v>54.863333333333337</v>
      </c>
      <c r="J795" s="3">
        <v>52.918333333333329</v>
      </c>
      <c r="K795" s="3">
        <v>43.141333333333328</v>
      </c>
      <c r="L795" s="3">
        <v>47.586333333333329</v>
      </c>
      <c r="M795" s="3">
        <v>44.802333333333337</v>
      </c>
    </row>
    <row r="796" spans="1:13" x14ac:dyDescent="0.25">
      <c r="A796" s="136">
        <v>757</v>
      </c>
      <c r="B796" s="3">
        <v>56.196666666666665</v>
      </c>
      <c r="C796" s="3">
        <v>51.87166666666667</v>
      </c>
      <c r="D796" s="3">
        <v>41.842999999999996</v>
      </c>
      <c r="E796" s="3">
        <v>41.758000000000003</v>
      </c>
      <c r="F796" s="3">
        <v>54.777000000000008</v>
      </c>
      <c r="G796" s="3">
        <v>47.312666666666672</v>
      </c>
      <c r="H796" s="3">
        <v>52.826000000000001</v>
      </c>
      <c r="I796" s="3">
        <v>54.858666666666664</v>
      </c>
      <c r="J796" s="3">
        <v>52.911000000000001</v>
      </c>
      <c r="K796" s="3">
        <v>43.140000000000008</v>
      </c>
      <c r="L796" s="3">
        <v>47.602666666666664</v>
      </c>
      <c r="M796" s="3">
        <v>44.799666666666667</v>
      </c>
    </row>
    <row r="797" spans="1:13" x14ac:dyDescent="0.25">
      <c r="A797" s="136">
        <v>757.44</v>
      </c>
      <c r="B797" s="3">
        <v>56.210333333333331</v>
      </c>
      <c r="C797" s="3">
        <v>51.890333333333331</v>
      </c>
      <c r="D797" s="3">
        <v>41.862666666666662</v>
      </c>
      <c r="E797" s="3">
        <v>41.775666666666673</v>
      </c>
      <c r="F797" s="3">
        <v>54.774333333333324</v>
      </c>
      <c r="G797" s="3">
        <v>47.320666666666661</v>
      </c>
      <c r="H797" s="3">
        <v>52.857999999999997</v>
      </c>
      <c r="I797" s="3">
        <v>54.851333333333336</v>
      </c>
      <c r="J797" s="3">
        <v>52.917666666666662</v>
      </c>
      <c r="K797" s="3">
        <v>43.136000000000003</v>
      </c>
      <c r="L797" s="3">
        <v>47.623666666666672</v>
      </c>
      <c r="M797" s="3">
        <v>44.804333333333339</v>
      </c>
    </row>
    <row r="798" spans="1:13" x14ac:dyDescent="0.25">
      <c r="A798" s="136">
        <v>757.87</v>
      </c>
      <c r="B798" s="3">
        <v>56.233000000000004</v>
      </c>
      <c r="C798" s="3">
        <v>51.917666666666662</v>
      </c>
      <c r="D798" s="3">
        <v>41.890333333333331</v>
      </c>
      <c r="E798" s="3">
        <v>41.798999999999999</v>
      </c>
      <c r="F798" s="3">
        <v>54.800333333333334</v>
      </c>
      <c r="G798" s="3">
        <v>47.330000000000005</v>
      </c>
      <c r="H798" s="3">
        <v>52.902999999999999</v>
      </c>
      <c r="I798" s="3">
        <v>54.87166666666667</v>
      </c>
      <c r="J798" s="3">
        <v>52.930666666666667</v>
      </c>
      <c r="K798" s="3">
        <v>43.151333333333334</v>
      </c>
      <c r="L798" s="3">
        <v>47.650999999999989</v>
      </c>
      <c r="M798" s="3">
        <v>44.811</v>
      </c>
    </row>
    <row r="799" spans="1:13" x14ac:dyDescent="0.25">
      <c r="A799" s="136">
        <v>758.31</v>
      </c>
      <c r="B799" s="3">
        <v>56.245666666666665</v>
      </c>
      <c r="C799" s="3">
        <v>51.94166666666667</v>
      </c>
      <c r="D799" s="3">
        <v>41.903666666666659</v>
      </c>
      <c r="E799" s="3">
        <v>41.830666666666666</v>
      </c>
      <c r="F799" s="3">
        <v>54.81033333333334</v>
      </c>
      <c r="G799" s="3">
        <v>47.331333333333333</v>
      </c>
      <c r="H799" s="3">
        <v>52.931999999999995</v>
      </c>
      <c r="I799" s="3">
        <v>54.877000000000002</v>
      </c>
      <c r="J799" s="3">
        <v>52.935666666666663</v>
      </c>
      <c r="K799" s="3">
        <v>43.143333333333338</v>
      </c>
      <c r="L799" s="3">
        <v>47.652999999999999</v>
      </c>
      <c r="M799" s="3">
        <v>44.813333333333333</v>
      </c>
    </row>
    <row r="800" spans="1:13" x14ac:dyDescent="0.25">
      <c r="A800" s="136">
        <v>758.75</v>
      </c>
      <c r="B800" s="3">
        <v>56.237000000000002</v>
      </c>
      <c r="C800" s="3">
        <v>51.95000000000001</v>
      </c>
      <c r="D800" s="3">
        <v>41.917000000000002</v>
      </c>
      <c r="E800" s="3">
        <v>41.852000000000004</v>
      </c>
      <c r="F800" s="3">
        <v>54.808333333333337</v>
      </c>
      <c r="G800" s="3">
        <v>47.341999999999992</v>
      </c>
      <c r="H800" s="3">
        <v>52.95333333333334</v>
      </c>
      <c r="I800" s="3">
        <v>54.884999999999998</v>
      </c>
      <c r="J800" s="3">
        <v>52.94466666666667</v>
      </c>
      <c r="K800" s="3">
        <v>43.143333333333338</v>
      </c>
      <c r="L800" s="3">
        <v>47.668000000000006</v>
      </c>
      <c r="M800" s="3">
        <v>44.814</v>
      </c>
    </row>
    <row r="801" spans="1:13" x14ac:dyDescent="0.25">
      <c r="A801" s="136">
        <v>759.19</v>
      </c>
      <c r="B801" s="3">
        <v>56.240666666666662</v>
      </c>
      <c r="C801" s="3">
        <v>51.951000000000001</v>
      </c>
      <c r="D801" s="3">
        <v>41.926333333333332</v>
      </c>
      <c r="E801" s="3">
        <v>41.873333333333335</v>
      </c>
      <c r="F801" s="3">
        <v>54.818666666666672</v>
      </c>
      <c r="G801" s="3">
        <v>47.348333333333336</v>
      </c>
      <c r="H801" s="3">
        <v>52.975333333333332</v>
      </c>
      <c r="I801" s="3">
        <v>54.884333333333331</v>
      </c>
      <c r="J801" s="3">
        <v>52.942</v>
      </c>
      <c r="K801" s="3">
        <v>43.145333333333333</v>
      </c>
      <c r="L801" s="3">
        <v>47.68566666666667</v>
      </c>
      <c r="M801" s="3">
        <v>44.79</v>
      </c>
    </row>
    <row r="802" spans="1:13" x14ac:dyDescent="0.25">
      <c r="A802" s="136">
        <v>759.63</v>
      </c>
      <c r="B802" s="3">
        <v>56.247333333333337</v>
      </c>
      <c r="C802" s="3">
        <v>51.977333333333341</v>
      </c>
      <c r="D802" s="3">
        <v>41.942</v>
      </c>
      <c r="E802" s="3">
        <v>41.884666666666668</v>
      </c>
      <c r="F802" s="3">
        <v>54.82500000000001</v>
      </c>
      <c r="G802" s="3">
        <v>47.356999999999999</v>
      </c>
      <c r="H802" s="3">
        <v>53.00333333333333</v>
      </c>
      <c r="I802" s="3">
        <v>54.889333333333333</v>
      </c>
      <c r="J802" s="3">
        <v>52.952666666666666</v>
      </c>
      <c r="K802" s="3">
        <v>43.152666666666669</v>
      </c>
      <c r="L802" s="3">
        <v>47.695666666666661</v>
      </c>
      <c r="M802" s="3">
        <v>44.790333333333329</v>
      </c>
    </row>
    <row r="803" spans="1:13" x14ac:dyDescent="0.25">
      <c r="A803" s="136">
        <v>760.06</v>
      </c>
      <c r="B803" s="3">
        <v>56.247999999999998</v>
      </c>
      <c r="C803" s="3">
        <v>51.991666666666667</v>
      </c>
      <c r="D803" s="3">
        <v>41.963999999999999</v>
      </c>
      <c r="E803" s="3">
        <v>41.894333333333343</v>
      </c>
      <c r="F803" s="3">
        <v>54.818666666666672</v>
      </c>
      <c r="G803" s="3">
        <v>47.378000000000007</v>
      </c>
      <c r="H803" s="3">
        <v>53.020999999999994</v>
      </c>
      <c r="I803" s="3">
        <v>54.894333333333329</v>
      </c>
      <c r="J803" s="3">
        <v>52.941666666666663</v>
      </c>
      <c r="K803" s="3">
        <v>43.150666666666666</v>
      </c>
      <c r="L803" s="3">
        <v>47.704333333333331</v>
      </c>
      <c r="M803" s="3">
        <v>44.779666666666664</v>
      </c>
    </row>
    <row r="804" spans="1:13" x14ac:dyDescent="0.25">
      <c r="A804" s="136">
        <v>760.5</v>
      </c>
      <c r="B804" s="3">
        <v>56.23533333333333</v>
      </c>
      <c r="C804" s="3">
        <v>51.984999999999992</v>
      </c>
      <c r="D804" s="3">
        <v>41.977666666666664</v>
      </c>
      <c r="E804" s="3">
        <v>41.887999999999998</v>
      </c>
      <c r="F804" s="3">
        <v>54.792666666666662</v>
      </c>
      <c r="G804" s="3">
        <v>47.380333333333333</v>
      </c>
      <c r="H804" s="3">
        <v>53.032999999999994</v>
      </c>
      <c r="I804" s="3">
        <v>54.895333333333333</v>
      </c>
      <c r="J804" s="3">
        <v>52.931333333333335</v>
      </c>
      <c r="K804" s="3">
        <v>43.143333333333338</v>
      </c>
      <c r="L804" s="3">
        <v>47.696333333333335</v>
      </c>
      <c r="M804" s="3">
        <v>44.76466666666667</v>
      </c>
    </row>
    <row r="805" spans="1:13" x14ac:dyDescent="0.25">
      <c r="A805" s="136">
        <v>760.94</v>
      </c>
      <c r="B805" s="3">
        <v>56.24</v>
      </c>
      <c r="C805" s="3">
        <v>51.998666666666658</v>
      </c>
      <c r="D805" s="3">
        <v>41.99</v>
      </c>
      <c r="E805" s="3">
        <v>41.9</v>
      </c>
      <c r="F805" s="3">
        <v>54.787666666666667</v>
      </c>
      <c r="G805" s="3">
        <v>47.369333333333337</v>
      </c>
      <c r="H805" s="3">
        <v>53.044999999999995</v>
      </c>
      <c r="I805" s="3">
        <v>54.888000000000005</v>
      </c>
      <c r="J805" s="3">
        <v>52.928666666666665</v>
      </c>
      <c r="K805" s="3">
        <v>43.135333333333335</v>
      </c>
      <c r="L805" s="3">
        <v>47.703666666666663</v>
      </c>
      <c r="M805" s="3">
        <v>44.753000000000007</v>
      </c>
    </row>
    <row r="806" spans="1:13" x14ac:dyDescent="0.25">
      <c r="A806" s="136">
        <v>761.38</v>
      </c>
      <c r="B806" s="3">
        <v>56.244333333333337</v>
      </c>
      <c r="C806" s="3">
        <v>52.008333333333333</v>
      </c>
      <c r="D806" s="3">
        <v>42.007333333333335</v>
      </c>
      <c r="E806" s="3">
        <v>41.911999999999999</v>
      </c>
      <c r="F806" s="3">
        <v>54.797333333333334</v>
      </c>
      <c r="G806" s="3">
        <v>47.389333333333333</v>
      </c>
      <c r="H806" s="3">
        <v>53.074666666666666</v>
      </c>
      <c r="I806" s="3">
        <v>54.897999999999996</v>
      </c>
      <c r="J806" s="3">
        <v>52.934333333333335</v>
      </c>
      <c r="K806" s="3">
        <v>43.137333333333338</v>
      </c>
      <c r="L806" s="3">
        <v>47.715666666666664</v>
      </c>
      <c r="M806" s="3">
        <v>44.761000000000003</v>
      </c>
    </row>
    <row r="807" spans="1:13" x14ac:dyDescent="0.25">
      <c r="A807" s="136">
        <v>761.82</v>
      </c>
      <c r="B807" s="3">
        <v>56.230666666666671</v>
      </c>
      <c r="C807" s="3">
        <v>51.99666666666667</v>
      </c>
      <c r="D807" s="3">
        <v>42.012666666666661</v>
      </c>
      <c r="E807" s="3">
        <v>41.918333333333329</v>
      </c>
      <c r="F807" s="3">
        <v>54.796666666666674</v>
      </c>
      <c r="G807" s="3">
        <v>47.379333333333335</v>
      </c>
      <c r="H807" s="3">
        <v>53.081333333333333</v>
      </c>
      <c r="I807" s="3">
        <v>54.884666666666668</v>
      </c>
      <c r="J807" s="3">
        <v>52.921999999999997</v>
      </c>
      <c r="K807" s="3">
        <v>43.13366666666667</v>
      </c>
      <c r="L807" s="3">
        <v>47.715333333333341</v>
      </c>
      <c r="M807" s="3">
        <v>44.743666666666662</v>
      </c>
    </row>
    <row r="808" spans="1:13" x14ac:dyDescent="0.25">
      <c r="A808" s="136">
        <v>762.25</v>
      </c>
      <c r="B808" s="3">
        <v>56.203666666666663</v>
      </c>
      <c r="C808" s="3">
        <v>52.002999999999993</v>
      </c>
      <c r="D808" s="3">
        <v>42.016666666666673</v>
      </c>
      <c r="E808" s="3">
        <v>41.925333333333334</v>
      </c>
      <c r="F808" s="3">
        <v>54.781333333333329</v>
      </c>
      <c r="G808" s="3">
        <v>47.371333333333332</v>
      </c>
      <c r="H808" s="3">
        <v>53.074333333333335</v>
      </c>
      <c r="I808" s="3">
        <v>54.890999999999998</v>
      </c>
      <c r="J808" s="3">
        <v>52.918000000000006</v>
      </c>
      <c r="K808" s="3">
        <v>43.144333333333329</v>
      </c>
      <c r="L808" s="3">
        <v>47.705333333333328</v>
      </c>
      <c r="M808" s="3">
        <v>44.749333333333333</v>
      </c>
    </row>
    <row r="809" spans="1:13" x14ac:dyDescent="0.25">
      <c r="A809" s="136">
        <v>762.69</v>
      </c>
      <c r="B809" s="3">
        <v>56.211000000000006</v>
      </c>
      <c r="C809" s="3">
        <v>52.015333333333331</v>
      </c>
      <c r="D809" s="3">
        <v>42.025666666666666</v>
      </c>
      <c r="E809" s="3">
        <v>41.937666666666665</v>
      </c>
      <c r="F809" s="3">
        <v>54.792000000000002</v>
      </c>
      <c r="G809" s="3">
        <v>47.378999999999998</v>
      </c>
      <c r="H809" s="3">
        <v>53.084666666666664</v>
      </c>
      <c r="I809" s="3">
        <v>54.900666666666666</v>
      </c>
      <c r="J809" s="3">
        <v>52.923999999999999</v>
      </c>
      <c r="K809" s="3">
        <v>43.147333333333336</v>
      </c>
      <c r="L809" s="3">
        <v>47.730999999999995</v>
      </c>
      <c r="M809" s="3">
        <v>44.74666666666667</v>
      </c>
    </row>
    <row r="810" spans="1:13" x14ac:dyDescent="0.25">
      <c r="A810" s="136">
        <v>763.13</v>
      </c>
      <c r="B810" s="3">
        <v>56.218666666666671</v>
      </c>
      <c r="C810" s="3">
        <v>52.016666666666673</v>
      </c>
      <c r="D810" s="3">
        <v>42.031333333333329</v>
      </c>
      <c r="E810" s="3">
        <v>41.941000000000003</v>
      </c>
      <c r="F810" s="3">
        <v>54.798000000000002</v>
      </c>
      <c r="G810" s="3">
        <v>47.377000000000002</v>
      </c>
      <c r="H810" s="3">
        <v>53.098333333333329</v>
      </c>
      <c r="I810" s="3">
        <v>54.9</v>
      </c>
      <c r="J810" s="3">
        <v>52.92433333333333</v>
      </c>
      <c r="K810" s="3">
        <v>43.143999999999998</v>
      </c>
      <c r="L810" s="3">
        <v>47.740000000000009</v>
      </c>
      <c r="M810" s="3">
        <v>44.740333333333332</v>
      </c>
    </row>
    <row r="811" spans="1:13" x14ac:dyDescent="0.25">
      <c r="A811" s="136">
        <v>763.57</v>
      </c>
      <c r="B811" s="3">
        <v>56.193333333333335</v>
      </c>
      <c r="C811" s="3">
        <v>52.031333333333329</v>
      </c>
      <c r="D811" s="3">
        <v>42.034999999999997</v>
      </c>
      <c r="E811" s="3">
        <v>41.941333333333333</v>
      </c>
      <c r="F811" s="3">
        <v>54.773333333333333</v>
      </c>
      <c r="G811" s="3">
        <v>47.38</v>
      </c>
      <c r="H811" s="3">
        <v>53.105999999999995</v>
      </c>
      <c r="I811" s="3">
        <v>54.899666666666668</v>
      </c>
      <c r="J811" s="3">
        <v>52.916333333333334</v>
      </c>
      <c r="K811" s="3">
        <v>43.139333333333333</v>
      </c>
      <c r="L811" s="3">
        <v>47.723333333333336</v>
      </c>
      <c r="M811" s="3">
        <v>44.738333333333337</v>
      </c>
    </row>
    <row r="812" spans="1:13" x14ac:dyDescent="0.25">
      <c r="A812" s="136">
        <v>764.01</v>
      </c>
      <c r="B812" s="3">
        <v>56.161666666666669</v>
      </c>
      <c r="C812" s="3">
        <v>52.02</v>
      </c>
      <c r="D812" s="3">
        <v>42.03</v>
      </c>
      <c r="E812" s="3">
        <v>41.931666666666672</v>
      </c>
      <c r="F812" s="3">
        <v>54.742333333333328</v>
      </c>
      <c r="G812" s="3">
        <v>47.359000000000002</v>
      </c>
      <c r="H812" s="3">
        <v>53.095666666666666</v>
      </c>
      <c r="I812" s="3">
        <v>54.870666666666665</v>
      </c>
      <c r="J812" s="3">
        <v>52.888666666666666</v>
      </c>
      <c r="K812" s="3">
        <v>43.127333333333333</v>
      </c>
      <c r="L812" s="3">
        <v>47.711999999999996</v>
      </c>
      <c r="M812" s="3">
        <v>44.704666666666668</v>
      </c>
    </row>
    <row r="813" spans="1:13" x14ac:dyDescent="0.25">
      <c r="A813" s="136">
        <v>764.44</v>
      </c>
      <c r="B813" s="3">
        <v>56.141333333333336</v>
      </c>
      <c r="C813" s="3">
        <v>52.022666666666659</v>
      </c>
      <c r="D813" s="3">
        <v>42.027999999999999</v>
      </c>
      <c r="E813" s="3">
        <v>41.930666666666667</v>
      </c>
      <c r="F813" s="3">
        <v>54.730999999999995</v>
      </c>
      <c r="G813" s="3">
        <v>47.347666666666669</v>
      </c>
      <c r="H813" s="3">
        <v>53.110666666666667</v>
      </c>
      <c r="I813" s="3">
        <v>54.865000000000002</v>
      </c>
      <c r="J813" s="3">
        <v>52.875999999999998</v>
      </c>
      <c r="K813" s="3">
        <v>43.111999999999995</v>
      </c>
      <c r="L813" s="3">
        <v>47.711666666666666</v>
      </c>
      <c r="M813" s="3">
        <v>44.68633333333333</v>
      </c>
    </row>
    <row r="814" spans="1:13" x14ac:dyDescent="0.25">
      <c r="A814" s="136">
        <v>764.88</v>
      </c>
      <c r="B814" s="3">
        <v>56.147333333333336</v>
      </c>
      <c r="C814" s="3">
        <v>52.027000000000008</v>
      </c>
      <c r="D814" s="3">
        <v>42.034666666666666</v>
      </c>
      <c r="E814" s="3">
        <v>41.947000000000003</v>
      </c>
      <c r="F814" s="3">
        <v>54.734666666666669</v>
      </c>
      <c r="G814" s="3">
        <v>47.35766666666666</v>
      </c>
      <c r="H814" s="3">
        <v>53.13366666666667</v>
      </c>
      <c r="I814" s="3">
        <v>54.867999999999995</v>
      </c>
      <c r="J814" s="3">
        <v>52.87166666666667</v>
      </c>
      <c r="K814" s="3">
        <v>43.108666666666664</v>
      </c>
      <c r="L814" s="3">
        <v>47.717666666666673</v>
      </c>
      <c r="M814" s="3">
        <v>44.678333333333335</v>
      </c>
    </row>
    <row r="815" spans="1:13" x14ac:dyDescent="0.25">
      <c r="A815" s="136">
        <v>765.32</v>
      </c>
      <c r="B815" s="3">
        <v>56.111333333333334</v>
      </c>
      <c r="C815" s="3">
        <v>51.991000000000007</v>
      </c>
      <c r="D815" s="3">
        <v>42.012333333333338</v>
      </c>
      <c r="E815" s="3">
        <v>41.917999999999999</v>
      </c>
      <c r="F815" s="3">
        <v>54.709666666666671</v>
      </c>
      <c r="G815" s="3">
        <v>47.321666666666665</v>
      </c>
      <c r="H815" s="3">
        <v>53.115000000000002</v>
      </c>
      <c r="I815" s="3">
        <v>54.841000000000001</v>
      </c>
      <c r="J815" s="3">
        <v>52.838666666666661</v>
      </c>
      <c r="K815" s="3">
        <v>43.080999999999996</v>
      </c>
      <c r="L815" s="3">
        <v>47.699666666666666</v>
      </c>
      <c r="M815" s="3">
        <v>44.654666666666664</v>
      </c>
    </row>
    <row r="816" spans="1:13" x14ac:dyDescent="0.25">
      <c r="A816" s="136">
        <v>765.76</v>
      </c>
      <c r="B816" s="3">
        <v>56.095333333333336</v>
      </c>
      <c r="C816" s="3">
        <v>51.989666666666665</v>
      </c>
      <c r="D816" s="3">
        <v>42.023666666666664</v>
      </c>
      <c r="E816" s="3">
        <v>41.907999999999994</v>
      </c>
      <c r="F816" s="3">
        <v>54.704666666666661</v>
      </c>
      <c r="G816" s="3">
        <v>47.322000000000003</v>
      </c>
      <c r="H816" s="3">
        <v>53.122999999999998</v>
      </c>
      <c r="I816" s="3">
        <v>54.841333333333331</v>
      </c>
      <c r="J816" s="3">
        <v>52.823666666666668</v>
      </c>
      <c r="K816" s="3">
        <v>43.084333333333326</v>
      </c>
      <c r="L816" s="3">
        <v>47.696666666666665</v>
      </c>
      <c r="M816" s="3">
        <v>44.642000000000003</v>
      </c>
    </row>
    <row r="817" spans="1:13" x14ac:dyDescent="0.25">
      <c r="A817" s="136">
        <v>766.19</v>
      </c>
      <c r="B817" s="3">
        <v>56.090666666666664</v>
      </c>
      <c r="C817" s="3">
        <v>51.973999999999997</v>
      </c>
      <c r="D817" s="3">
        <v>42.033999999999999</v>
      </c>
      <c r="E817" s="3">
        <v>41.908000000000001</v>
      </c>
      <c r="F817" s="3">
        <v>54.687000000000005</v>
      </c>
      <c r="G817" s="3">
        <v>47.312666666666665</v>
      </c>
      <c r="H817" s="3">
        <v>53.136666666666663</v>
      </c>
      <c r="I817" s="3">
        <v>54.845666666666666</v>
      </c>
      <c r="J817" s="3">
        <v>52.819999999999993</v>
      </c>
      <c r="K817" s="3">
        <v>43.084000000000003</v>
      </c>
      <c r="L817" s="3">
        <v>47.70066666666667</v>
      </c>
      <c r="M817" s="3">
        <v>44.634999999999998</v>
      </c>
    </row>
    <row r="818" spans="1:13" x14ac:dyDescent="0.25">
      <c r="A818" s="136">
        <v>766.63</v>
      </c>
      <c r="B818" s="3">
        <v>56.064999999999998</v>
      </c>
      <c r="C818" s="3">
        <v>51.961666666666666</v>
      </c>
      <c r="D818" s="3">
        <v>42.028333333333336</v>
      </c>
      <c r="E818" s="3">
        <v>41.913333333333334</v>
      </c>
      <c r="F818" s="3">
        <v>54.682333333333332</v>
      </c>
      <c r="G818" s="3">
        <v>47.306999999999995</v>
      </c>
      <c r="H818" s="3">
        <v>53.145333333333333</v>
      </c>
      <c r="I818" s="3">
        <v>54.848999999999997</v>
      </c>
      <c r="J818" s="3">
        <v>52.806333333333328</v>
      </c>
      <c r="K818" s="3">
        <v>43.080333333333328</v>
      </c>
      <c r="L818" s="3">
        <v>47.702666666666666</v>
      </c>
      <c r="M818" s="3">
        <v>44.624333333333333</v>
      </c>
    </row>
    <row r="819" spans="1:13" x14ac:dyDescent="0.25">
      <c r="A819" s="136">
        <v>767.07</v>
      </c>
      <c r="B819" s="3">
        <v>56.055</v>
      </c>
      <c r="C819" s="3">
        <v>51.956666666666671</v>
      </c>
      <c r="D819" s="3">
        <v>42.021666666666668</v>
      </c>
      <c r="E819" s="3">
        <v>41.911333333333332</v>
      </c>
      <c r="F819" s="3">
        <v>54.662333333333329</v>
      </c>
      <c r="G819" s="3">
        <v>47.31133333333333</v>
      </c>
      <c r="H819" s="3">
        <v>53.148000000000003</v>
      </c>
      <c r="I819" s="3">
        <v>54.841666666666669</v>
      </c>
      <c r="J819" s="3">
        <v>52.801999999999992</v>
      </c>
      <c r="K819" s="3">
        <v>43.067666666666668</v>
      </c>
      <c r="L819" s="3">
        <v>47.690666666666665</v>
      </c>
      <c r="M819" s="3">
        <v>44.617666666666672</v>
      </c>
    </row>
    <row r="820" spans="1:13" x14ac:dyDescent="0.25">
      <c r="A820" s="136">
        <v>767.51</v>
      </c>
      <c r="B820" s="3">
        <v>56.034333333333336</v>
      </c>
      <c r="C820" s="3">
        <v>51.93633333333333</v>
      </c>
      <c r="D820" s="3">
        <v>42.029333333333334</v>
      </c>
      <c r="E820" s="3">
        <v>41.898666666666664</v>
      </c>
      <c r="F820" s="3">
        <v>54.629333333333328</v>
      </c>
      <c r="G820" s="3">
        <v>47.304333333333339</v>
      </c>
      <c r="H820" s="3">
        <v>53.156666666666666</v>
      </c>
      <c r="I820" s="3">
        <v>54.834000000000003</v>
      </c>
      <c r="J820" s="3">
        <v>52.790666666666674</v>
      </c>
      <c r="K820" s="3">
        <v>43.072000000000003</v>
      </c>
      <c r="L820" s="3">
        <v>47.698</v>
      </c>
      <c r="M820" s="3">
        <v>44.602666666666664</v>
      </c>
    </row>
    <row r="821" spans="1:13" x14ac:dyDescent="0.25">
      <c r="A821" s="136">
        <v>767.94</v>
      </c>
      <c r="B821" s="3">
        <v>56.031666666666666</v>
      </c>
      <c r="C821" s="3">
        <v>51.929666666666662</v>
      </c>
      <c r="D821" s="3">
        <v>42.037333333333329</v>
      </c>
      <c r="E821" s="3">
        <v>41.894333333333329</v>
      </c>
      <c r="F821" s="3">
        <v>54.611666666666657</v>
      </c>
      <c r="G821" s="3">
        <v>47.292000000000002</v>
      </c>
      <c r="H821" s="3">
        <v>53.157666666666664</v>
      </c>
      <c r="I821" s="3">
        <v>54.820333333333338</v>
      </c>
      <c r="J821" s="3">
        <v>52.769333333333329</v>
      </c>
      <c r="K821" s="3">
        <v>43.068999999999996</v>
      </c>
      <c r="L821" s="3">
        <v>47.691333333333326</v>
      </c>
      <c r="M821" s="3">
        <v>44.588999999999999</v>
      </c>
    </row>
    <row r="822" spans="1:13" x14ac:dyDescent="0.25">
      <c r="A822" s="136">
        <v>768.38</v>
      </c>
      <c r="B822" s="3">
        <v>56.028333333333329</v>
      </c>
      <c r="C822" s="3">
        <v>51.918666666666667</v>
      </c>
      <c r="D822" s="3">
        <v>42.038000000000004</v>
      </c>
      <c r="E822" s="3">
        <v>41.879666666666665</v>
      </c>
      <c r="F822" s="3">
        <v>54.598999999999997</v>
      </c>
      <c r="G822" s="3">
        <v>47.285333333333334</v>
      </c>
      <c r="H822" s="3">
        <v>53.154333333333341</v>
      </c>
      <c r="I822" s="3">
        <v>54.822333333333326</v>
      </c>
      <c r="J822" s="3">
        <v>52.756</v>
      </c>
      <c r="K822" s="3">
        <v>43.065666666666665</v>
      </c>
      <c r="L822" s="3">
        <v>47.686</v>
      </c>
      <c r="M822" s="3">
        <v>44.584333333333326</v>
      </c>
    </row>
    <row r="823" spans="1:13" x14ac:dyDescent="0.25">
      <c r="A823" s="136">
        <v>768.82</v>
      </c>
      <c r="B823" s="3">
        <v>56.023666666666664</v>
      </c>
      <c r="C823" s="3">
        <v>51.905666666666662</v>
      </c>
      <c r="D823" s="3">
        <v>42.029333333333334</v>
      </c>
      <c r="E823" s="3">
        <v>41.876666666666672</v>
      </c>
      <c r="F823" s="3">
        <v>54.588333333333331</v>
      </c>
      <c r="G823" s="3">
        <v>47.274333333333338</v>
      </c>
      <c r="H823" s="3">
        <v>53.157333333333334</v>
      </c>
      <c r="I823" s="3">
        <v>54.82566666666667</v>
      </c>
      <c r="J823" s="3">
        <v>52.733000000000004</v>
      </c>
      <c r="K823" s="3">
        <v>43.05866666666666</v>
      </c>
      <c r="L823" s="3">
        <v>47.678666666666665</v>
      </c>
      <c r="M823" s="3">
        <v>44.576666666666675</v>
      </c>
    </row>
    <row r="824" spans="1:13" x14ac:dyDescent="0.25">
      <c r="A824" s="136">
        <v>769.26</v>
      </c>
      <c r="B824" s="3">
        <v>56.007000000000005</v>
      </c>
      <c r="C824" s="3">
        <v>51.901333333333334</v>
      </c>
      <c r="D824" s="3">
        <v>42.025333333333329</v>
      </c>
      <c r="E824" s="3">
        <v>41.873666666666672</v>
      </c>
      <c r="F824" s="3">
        <v>54.579333333333331</v>
      </c>
      <c r="G824" s="3">
        <v>47.261666666666663</v>
      </c>
      <c r="H824" s="3">
        <v>53.167999999999999</v>
      </c>
      <c r="I824" s="3">
        <v>54.818333333333335</v>
      </c>
      <c r="J824" s="3">
        <v>52.725999999999999</v>
      </c>
      <c r="K824" s="3">
        <v>43.05266666666666</v>
      </c>
      <c r="L824" s="3">
        <v>47.683999999999997</v>
      </c>
      <c r="M824" s="3">
        <v>44.573</v>
      </c>
    </row>
    <row r="825" spans="1:13" x14ac:dyDescent="0.25">
      <c r="A825" s="136">
        <v>769.69</v>
      </c>
      <c r="B825" s="3">
        <v>55.992666666666672</v>
      </c>
      <c r="C825" s="3">
        <v>51.901333333333334</v>
      </c>
      <c r="D825" s="3">
        <v>42.017666666666663</v>
      </c>
      <c r="E825" s="3">
        <v>41.877000000000002</v>
      </c>
      <c r="F825" s="3">
        <v>54.58133333333334</v>
      </c>
      <c r="G825" s="3">
        <v>47.260333333333335</v>
      </c>
      <c r="H825" s="3">
        <v>53.172666666666665</v>
      </c>
      <c r="I825" s="3">
        <v>54.818999999999996</v>
      </c>
      <c r="J825" s="3">
        <v>52.709333333333326</v>
      </c>
      <c r="K825" s="3">
        <v>43.046333333333337</v>
      </c>
      <c r="L825" s="3">
        <v>47.689</v>
      </c>
      <c r="M825" s="3">
        <v>44.568000000000005</v>
      </c>
    </row>
    <row r="826" spans="1:13" x14ac:dyDescent="0.25">
      <c r="A826" s="136">
        <v>770.13</v>
      </c>
      <c r="B826" s="3">
        <v>55.963000000000001</v>
      </c>
      <c r="C826" s="3">
        <v>51.890999999999998</v>
      </c>
      <c r="D826" s="3">
        <v>42.018333333333338</v>
      </c>
      <c r="E826" s="3">
        <v>41.875666666666667</v>
      </c>
      <c r="F826" s="3">
        <v>54.57266666666667</v>
      </c>
      <c r="G826" s="3">
        <v>47.262</v>
      </c>
      <c r="H826" s="3">
        <v>53.183333333333337</v>
      </c>
      <c r="I826" s="3">
        <v>54.815666666666665</v>
      </c>
      <c r="J826" s="3">
        <v>52.696333333333335</v>
      </c>
      <c r="K826" s="3">
        <v>43.044000000000004</v>
      </c>
      <c r="L826" s="3">
        <v>47.683999999999997</v>
      </c>
      <c r="M826" s="3">
        <v>44.56366666666667</v>
      </c>
    </row>
    <row r="827" spans="1:13" x14ac:dyDescent="0.25">
      <c r="A827" s="136">
        <v>770.57</v>
      </c>
      <c r="B827" s="3">
        <v>55.93266666666667</v>
      </c>
      <c r="C827" s="3">
        <v>51.883000000000003</v>
      </c>
      <c r="D827" s="3">
        <v>42.011000000000003</v>
      </c>
      <c r="E827" s="3">
        <v>41.872</v>
      </c>
      <c r="F827" s="3">
        <v>54.550666666666665</v>
      </c>
      <c r="G827" s="3">
        <v>47.25066666666666</v>
      </c>
      <c r="H827" s="3">
        <v>53.186999999999991</v>
      </c>
      <c r="I827" s="3">
        <v>54.815666666666665</v>
      </c>
      <c r="J827" s="3">
        <v>52.68</v>
      </c>
      <c r="K827" s="3">
        <v>43.034666666666674</v>
      </c>
      <c r="L827" s="3">
        <v>47.671333333333337</v>
      </c>
      <c r="M827" s="3">
        <v>44.560666666666663</v>
      </c>
    </row>
    <row r="828" spans="1:13" x14ac:dyDescent="0.25">
      <c r="A828" s="136">
        <v>771.01</v>
      </c>
      <c r="B828" s="3">
        <v>55.934666666666665</v>
      </c>
      <c r="C828" s="3">
        <v>51.872333333333337</v>
      </c>
      <c r="D828" s="3">
        <v>42.010999999999996</v>
      </c>
      <c r="E828" s="3">
        <v>41.871000000000002</v>
      </c>
      <c r="F828" s="3">
        <v>54.523000000000003</v>
      </c>
      <c r="G828" s="3">
        <v>47.24666666666667</v>
      </c>
      <c r="H828" s="3">
        <v>53.190666666666665</v>
      </c>
      <c r="I828" s="3">
        <v>54.814999999999998</v>
      </c>
      <c r="J828" s="3">
        <v>52.675000000000004</v>
      </c>
      <c r="K828" s="3">
        <v>43.032000000000004</v>
      </c>
      <c r="L828" s="3">
        <v>47.67133333333333</v>
      </c>
      <c r="M828" s="3">
        <v>44.546999999999997</v>
      </c>
    </row>
    <row r="829" spans="1:13" x14ac:dyDescent="0.25">
      <c r="A829" s="136">
        <v>771.44</v>
      </c>
      <c r="B829" s="3">
        <v>55.923333333333325</v>
      </c>
      <c r="C829" s="3">
        <v>51.845666666666666</v>
      </c>
      <c r="D829" s="3">
        <v>42.007666666666665</v>
      </c>
      <c r="E829" s="3">
        <v>41.852333333333327</v>
      </c>
      <c r="F829" s="3">
        <v>54.486333333333334</v>
      </c>
      <c r="G829" s="3">
        <v>47.226333333333336</v>
      </c>
      <c r="H829" s="3">
        <v>53.195666666666661</v>
      </c>
      <c r="I829" s="3">
        <v>54.797333333333334</v>
      </c>
      <c r="J829" s="3">
        <v>52.644333333333329</v>
      </c>
      <c r="K829" s="3">
        <v>43.012333333333338</v>
      </c>
      <c r="L829" s="3">
        <v>47.66566666666666</v>
      </c>
      <c r="M829" s="3">
        <v>44.527000000000008</v>
      </c>
    </row>
    <row r="830" spans="1:13" x14ac:dyDescent="0.25">
      <c r="A830" s="136">
        <v>771.88</v>
      </c>
      <c r="B830" s="3">
        <v>55.892333333333333</v>
      </c>
      <c r="C830" s="3">
        <v>51.837333333333333</v>
      </c>
      <c r="D830" s="3">
        <v>41.99</v>
      </c>
      <c r="E830" s="3">
        <v>41.838999999999999</v>
      </c>
      <c r="F830" s="3">
        <v>54.481666666666662</v>
      </c>
      <c r="G830" s="3">
        <v>47.211666666666666</v>
      </c>
      <c r="H830" s="3">
        <v>53.19766666666667</v>
      </c>
      <c r="I830" s="3">
        <v>54.777999999999999</v>
      </c>
      <c r="J830" s="3">
        <v>52.629333333333335</v>
      </c>
      <c r="K830" s="3">
        <v>42.999333333333333</v>
      </c>
      <c r="L830" s="3">
        <v>47.653999999999996</v>
      </c>
      <c r="M830" s="3">
        <v>44.515666666666668</v>
      </c>
    </row>
    <row r="831" spans="1:13" x14ac:dyDescent="0.25">
      <c r="A831" s="136">
        <v>772.32</v>
      </c>
      <c r="B831" s="3">
        <v>55.856333333333339</v>
      </c>
      <c r="C831" s="3">
        <v>51.832666666666661</v>
      </c>
      <c r="D831" s="3">
        <v>41.978333333333332</v>
      </c>
      <c r="E831" s="3">
        <v>41.830999999999996</v>
      </c>
      <c r="F831" s="3">
        <v>54.457333333333338</v>
      </c>
      <c r="G831" s="3">
        <v>47.211666666666673</v>
      </c>
      <c r="H831" s="3">
        <v>53.190333333333335</v>
      </c>
      <c r="I831" s="3">
        <v>54.763666666666666</v>
      </c>
      <c r="J831" s="3">
        <v>52.602333333333341</v>
      </c>
      <c r="K831" s="3">
        <v>42.978333333333332</v>
      </c>
      <c r="L831" s="3">
        <v>47.633333333333333</v>
      </c>
      <c r="M831" s="3">
        <v>44.50333333333333</v>
      </c>
    </row>
    <row r="832" spans="1:13" x14ac:dyDescent="0.25">
      <c r="A832" s="136">
        <v>772.75</v>
      </c>
      <c r="B832" s="3">
        <v>55.840666666666664</v>
      </c>
      <c r="C832" s="3">
        <v>51.804333333333339</v>
      </c>
      <c r="D832" s="3">
        <v>41.967666666666666</v>
      </c>
      <c r="E832" s="3">
        <v>41.829333333333331</v>
      </c>
      <c r="F832" s="3">
        <v>54.460333333333331</v>
      </c>
      <c r="G832" s="3">
        <v>47.20066666666667</v>
      </c>
      <c r="H832" s="3">
        <v>53.192666666666668</v>
      </c>
      <c r="I832" s="3">
        <v>54.751333333333342</v>
      </c>
      <c r="J832" s="3">
        <v>52.590666666666664</v>
      </c>
      <c r="K832" s="3">
        <v>42.959000000000003</v>
      </c>
      <c r="L832" s="3">
        <v>47.630666666666663</v>
      </c>
      <c r="M832" s="3">
        <v>44.481666666666662</v>
      </c>
    </row>
    <row r="833" spans="1:13" x14ac:dyDescent="0.25">
      <c r="A833" s="136">
        <v>773.19</v>
      </c>
      <c r="B833" s="3">
        <v>55.826999999999998</v>
      </c>
      <c r="C833" s="3">
        <v>51.80866666666666</v>
      </c>
      <c r="D833" s="3">
        <v>41.966000000000001</v>
      </c>
      <c r="E833" s="3">
        <v>41.837333333333333</v>
      </c>
      <c r="F833" s="3">
        <v>54.461999999999996</v>
      </c>
      <c r="G833" s="3">
        <v>47.206666666666671</v>
      </c>
      <c r="H833" s="3">
        <v>53.206666666666671</v>
      </c>
      <c r="I833" s="3">
        <v>54.754666666666672</v>
      </c>
      <c r="J833" s="3">
        <v>52.584333333333326</v>
      </c>
      <c r="K833" s="3">
        <v>42.949999999999996</v>
      </c>
      <c r="L833" s="3">
        <v>47.622999999999998</v>
      </c>
      <c r="M833" s="3">
        <v>44.481000000000002</v>
      </c>
    </row>
    <row r="834" spans="1:13" x14ac:dyDescent="0.25">
      <c r="A834" s="136">
        <v>773.63</v>
      </c>
      <c r="B834" s="3">
        <v>55.81066666666667</v>
      </c>
      <c r="C834" s="3">
        <v>51.790333333333336</v>
      </c>
      <c r="D834" s="3">
        <v>41.963999999999999</v>
      </c>
      <c r="E834" s="3">
        <v>41.823666666666668</v>
      </c>
      <c r="F834" s="3">
        <v>54.449333333333335</v>
      </c>
      <c r="G834" s="3">
        <v>47.193333333333328</v>
      </c>
      <c r="H834" s="3">
        <v>53.196333333333335</v>
      </c>
      <c r="I834" s="3">
        <v>54.740666666666662</v>
      </c>
      <c r="J834" s="3">
        <v>52.574000000000005</v>
      </c>
      <c r="K834" s="3">
        <v>42.943666666666665</v>
      </c>
      <c r="L834" s="3">
        <v>47.607333333333337</v>
      </c>
      <c r="M834" s="3">
        <v>44.473333333333336</v>
      </c>
    </row>
    <row r="835" spans="1:13" x14ac:dyDescent="0.25">
      <c r="A835" s="136">
        <v>774.07</v>
      </c>
      <c r="B835" s="3">
        <v>55.788999999999994</v>
      </c>
      <c r="C835" s="3">
        <v>51.791666666666664</v>
      </c>
      <c r="D835" s="3">
        <v>41.962333333333333</v>
      </c>
      <c r="E835" s="3">
        <v>41.823</v>
      </c>
      <c r="F835" s="3">
        <v>54.43533333333334</v>
      </c>
      <c r="G835" s="3">
        <v>47.186666666666667</v>
      </c>
      <c r="H835" s="3">
        <v>53.195999999999998</v>
      </c>
      <c r="I835" s="3">
        <v>54.738999999999997</v>
      </c>
      <c r="J835" s="3">
        <v>52.564999999999998</v>
      </c>
      <c r="K835" s="3">
        <v>42.948333333333345</v>
      </c>
      <c r="L835" s="3">
        <v>47.604333333333329</v>
      </c>
      <c r="M835" s="3">
        <v>44.473666666666666</v>
      </c>
    </row>
    <row r="836" spans="1:13" x14ac:dyDescent="0.25">
      <c r="A836" s="136">
        <v>774.5</v>
      </c>
      <c r="B836" s="3">
        <v>55.783999999999992</v>
      </c>
      <c r="C836" s="3">
        <v>51.795666666666669</v>
      </c>
      <c r="D836" s="3">
        <v>41.963666666666661</v>
      </c>
      <c r="E836" s="3">
        <v>41.834666666666664</v>
      </c>
      <c r="F836" s="3">
        <v>54.439666666666675</v>
      </c>
      <c r="G836" s="3">
        <v>47.198</v>
      </c>
      <c r="H836" s="3">
        <v>53.207666666666661</v>
      </c>
      <c r="I836" s="3">
        <v>54.733000000000004</v>
      </c>
      <c r="J836" s="3">
        <v>52.556000000000004</v>
      </c>
      <c r="K836" s="3">
        <v>42.947000000000003</v>
      </c>
      <c r="L836" s="3">
        <v>47.599666666666671</v>
      </c>
      <c r="M836" s="3">
        <v>44.470999999999997</v>
      </c>
    </row>
    <row r="837" spans="1:13" x14ac:dyDescent="0.25">
      <c r="A837" s="136">
        <v>774.94</v>
      </c>
      <c r="B837" s="3">
        <v>55.79</v>
      </c>
      <c r="C837" s="3">
        <v>51.800000000000004</v>
      </c>
      <c r="D837" s="3">
        <v>41.976333333333336</v>
      </c>
      <c r="E837" s="3">
        <v>41.85</v>
      </c>
      <c r="F837" s="3">
        <v>54.445999999999998</v>
      </c>
      <c r="G837" s="3">
        <v>47.198</v>
      </c>
      <c r="H837" s="3">
        <v>53.228000000000002</v>
      </c>
      <c r="I837" s="3">
        <v>54.736666666666672</v>
      </c>
      <c r="J837" s="3">
        <v>52.568999999999996</v>
      </c>
      <c r="K837" s="3">
        <v>42.951333333333338</v>
      </c>
      <c r="L837" s="3">
        <v>47.607666666666667</v>
      </c>
      <c r="M837" s="3">
        <v>44.469333333333331</v>
      </c>
    </row>
    <row r="838" spans="1:13" x14ac:dyDescent="0.25">
      <c r="A838" s="136">
        <v>775.38</v>
      </c>
      <c r="B838" s="3">
        <v>55.790666666666674</v>
      </c>
      <c r="C838" s="3">
        <v>51.80766666666667</v>
      </c>
      <c r="D838" s="3">
        <v>41.979333333333329</v>
      </c>
      <c r="E838" s="3">
        <v>41.853000000000002</v>
      </c>
      <c r="F838" s="3">
        <v>54.445999999999998</v>
      </c>
      <c r="G838" s="3">
        <v>47.201666666666661</v>
      </c>
      <c r="H838" s="3">
        <v>53.230333333333334</v>
      </c>
      <c r="I838" s="3">
        <v>54.741000000000007</v>
      </c>
      <c r="J838" s="3">
        <v>52.576333333333331</v>
      </c>
      <c r="K838" s="3">
        <v>42.956666666666671</v>
      </c>
      <c r="L838" s="3">
        <v>47.606999999999999</v>
      </c>
      <c r="M838" s="3">
        <v>44.456333333333333</v>
      </c>
    </row>
    <row r="839" spans="1:13" x14ac:dyDescent="0.25">
      <c r="A839" s="136">
        <v>775.81</v>
      </c>
      <c r="B839" s="3">
        <v>55.780999999999999</v>
      </c>
      <c r="C839" s="3">
        <v>51.796333333333337</v>
      </c>
      <c r="D839" s="3">
        <v>41.978999999999999</v>
      </c>
      <c r="E839" s="3">
        <v>41.834000000000003</v>
      </c>
      <c r="F839" s="3">
        <v>54.423666666666669</v>
      </c>
      <c r="G839" s="3">
        <v>47.181000000000004</v>
      </c>
      <c r="H839" s="3">
        <v>53.221666666666664</v>
      </c>
      <c r="I839" s="3">
        <v>54.727333333333327</v>
      </c>
      <c r="J839" s="3">
        <v>52.561666666666667</v>
      </c>
      <c r="K839" s="3">
        <v>42.945666666666661</v>
      </c>
      <c r="L839" s="3">
        <v>47.591333333333331</v>
      </c>
      <c r="M839" s="3">
        <v>44.43866666666667</v>
      </c>
    </row>
    <row r="840" spans="1:13" x14ac:dyDescent="0.25">
      <c r="A840" s="136">
        <v>776.25</v>
      </c>
      <c r="B840" s="3">
        <v>55.762333333333338</v>
      </c>
      <c r="C840" s="3">
        <v>51.777666666666669</v>
      </c>
      <c r="D840" s="3">
        <v>41.971666666666671</v>
      </c>
      <c r="E840" s="3">
        <v>41.824999999999996</v>
      </c>
      <c r="F840" s="3">
        <v>54.408666666666669</v>
      </c>
      <c r="G840" s="3">
        <v>47.174666666666667</v>
      </c>
      <c r="H840" s="3">
        <v>53.215666666666664</v>
      </c>
      <c r="I840" s="3">
        <v>54.714666666666666</v>
      </c>
      <c r="J840" s="3">
        <v>52.530999999999999</v>
      </c>
      <c r="K840" s="3">
        <v>42.94133333333334</v>
      </c>
      <c r="L840" s="3">
        <v>47.594666666666662</v>
      </c>
      <c r="M840" s="3">
        <v>44.431666666666672</v>
      </c>
    </row>
    <row r="841" spans="1:13" x14ac:dyDescent="0.25">
      <c r="A841" s="136">
        <v>776.69</v>
      </c>
      <c r="B841" s="3">
        <v>55.750333333333337</v>
      </c>
      <c r="C841" s="3">
        <v>51.770333333333333</v>
      </c>
      <c r="D841" s="3">
        <v>41.961666666666666</v>
      </c>
      <c r="E841" s="3">
        <v>41.82033333333333</v>
      </c>
      <c r="F841" s="3">
        <v>54.42433333333333</v>
      </c>
      <c r="G841" s="3">
        <v>47.160333333333334</v>
      </c>
      <c r="H841" s="3">
        <v>53.214333333333336</v>
      </c>
      <c r="I841" s="3">
        <v>54.707000000000001</v>
      </c>
      <c r="J841" s="3">
        <v>52.509333333333338</v>
      </c>
      <c r="K841" s="3">
        <v>42.906333333333329</v>
      </c>
      <c r="L841" s="3">
        <v>47.586666666666666</v>
      </c>
      <c r="M841" s="3">
        <v>44.422666666666665</v>
      </c>
    </row>
    <row r="842" spans="1:13" x14ac:dyDescent="0.25">
      <c r="A842" s="136">
        <v>777.12</v>
      </c>
      <c r="B842" s="3">
        <v>55.726999999999997</v>
      </c>
      <c r="C842" s="3">
        <v>51.757666666666665</v>
      </c>
      <c r="D842" s="3">
        <v>41.960666666666668</v>
      </c>
      <c r="E842" s="3">
        <v>41.79933333333333</v>
      </c>
      <c r="F842" s="3">
        <v>54.417000000000002</v>
      </c>
      <c r="G842" s="3">
        <v>47.145666666666664</v>
      </c>
      <c r="H842" s="3">
        <v>53.207333333333338</v>
      </c>
      <c r="I842" s="3">
        <v>54.69766666666667</v>
      </c>
      <c r="J842" s="3">
        <v>52.497999999999998</v>
      </c>
      <c r="K842" s="3">
        <v>42.891999999999996</v>
      </c>
      <c r="L842" s="3">
        <v>47.581666666666671</v>
      </c>
      <c r="M842" s="3">
        <v>44.411999999999999</v>
      </c>
    </row>
    <row r="843" spans="1:13" x14ac:dyDescent="0.25">
      <c r="A843" s="136">
        <v>777.56</v>
      </c>
      <c r="B843" s="3">
        <v>55.687000000000005</v>
      </c>
      <c r="C843" s="3">
        <v>51.746999999999993</v>
      </c>
      <c r="D843" s="3">
        <v>41.946333333333335</v>
      </c>
      <c r="E843" s="3">
        <v>41.788333333333334</v>
      </c>
      <c r="F843" s="3">
        <v>54.373333333333335</v>
      </c>
      <c r="G843" s="3">
        <v>47.117666666666658</v>
      </c>
      <c r="H843" s="3">
        <v>53.198666666666668</v>
      </c>
      <c r="I843" s="3">
        <v>54.668333333333329</v>
      </c>
      <c r="J843" s="3">
        <v>52.488666666666667</v>
      </c>
      <c r="K843" s="3">
        <v>42.871000000000002</v>
      </c>
      <c r="L843" s="3">
        <v>47.565666666666665</v>
      </c>
      <c r="M843" s="3">
        <v>44.390999999999998</v>
      </c>
    </row>
    <row r="844" spans="1:13" x14ac:dyDescent="0.25">
      <c r="A844" s="136">
        <v>778</v>
      </c>
      <c r="B844" s="3">
        <v>55.649000000000001</v>
      </c>
      <c r="C844" s="3">
        <v>51.721000000000004</v>
      </c>
      <c r="D844" s="3">
        <v>41.932666666666663</v>
      </c>
      <c r="E844" s="3">
        <v>41.768000000000001</v>
      </c>
      <c r="F844" s="3">
        <v>54.343333333333334</v>
      </c>
      <c r="G844" s="3">
        <v>47.089666666666666</v>
      </c>
      <c r="H844" s="3">
        <v>53.183</v>
      </c>
      <c r="I844" s="3">
        <v>54.636333333333333</v>
      </c>
      <c r="J844" s="3">
        <v>52.468999999999994</v>
      </c>
      <c r="K844" s="3">
        <v>42.847000000000001</v>
      </c>
      <c r="L844" s="3">
        <v>47.552333333333337</v>
      </c>
      <c r="M844" s="3">
        <v>44.365666666666662</v>
      </c>
    </row>
    <row r="845" spans="1:13" x14ac:dyDescent="0.25">
      <c r="A845" s="136">
        <v>778.44</v>
      </c>
      <c r="B845" s="3">
        <v>55.625999999999998</v>
      </c>
      <c r="C845" s="3">
        <v>51.705333333333328</v>
      </c>
      <c r="D845" s="3">
        <v>41.93</v>
      </c>
      <c r="E845" s="3">
        <v>41.764000000000003</v>
      </c>
      <c r="F845" s="3">
        <v>54.330666666666666</v>
      </c>
      <c r="G845" s="3">
        <v>47.077999999999996</v>
      </c>
      <c r="H845" s="3">
        <v>53.172333333333334</v>
      </c>
      <c r="I845" s="3">
        <v>54.631666666666668</v>
      </c>
      <c r="J845" s="3">
        <v>52.455000000000005</v>
      </c>
      <c r="K845" s="3">
        <v>42.827333333333335</v>
      </c>
      <c r="L845" s="3">
        <v>47.542333333333339</v>
      </c>
      <c r="M845" s="3">
        <v>44.351333333333322</v>
      </c>
    </row>
    <row r="846" spans="1:13" x14ac:dyDescent="0.25">
      <c r="A846" s="136">
        <v>778.87</v>
      </c>
      <c r="B846" s="3">
        <v>55.604000000000006</v>
      </c>
      <c r="C846" s="3">
        <v>51.69133333333334</v>
      </c>
      <c r="D846" s="3">
        <v>41.924666666666667</v>
      </c>
      <c r="E846" s="3">
        <v>41.751333333333328</v>
      </c>
      <c r="F846" s="3">
        <v>54.295333333333339</v>
      </c>
      <c r="G846" s="3">
        <v>47.049666666666667</v>
      </c>
      <c r="H846" s="3">
        <v>53.157999999999994</v>
      </c>
      <c r="I846" s="3">
        <v>54.604999999999997</v>
      </c>
      <c r="J846" s="3">
        <v>52.443333333333335</v>
      </c>
      <c r="K846" s="3">
        <v>42.814333333333337</v>
      </c>
      <c r="L846" s="3">
        <v>47.521333333333331</v>
      </c>
      <c r="M846" s="3">
        <v>44.340666666666664</v>
      </c>
    </row>
    <row r="847" spans="1:13" x14ac:dyDescent="0.25">
      <c r="A847" s="136">
        <v>779.31</v>
      </c>
      <c r="B847" s="3">
        <v>55.596666666666664</v>
      </c>
      <c r="C847" s="3">
        <v>51.679333333333325</v>
      </c>
      <c r="D847" s="3">
        <v>41.914333333333332</v>
      </c>
      <c r="E847" s="3">
        <v>41.732666666666667</v>
      </c>
      <c r="F847" s="3">
        <v>54.282000000000004</v>
      </c>
      <c r="G847" s="3">
        <v>47.047333333333334</v>
      </c>
      <c r="H847" s="3">
        <v>53.151666666666671</v>
      </c>
      <c r="I847" s="3">
        <v>54.600333333333332</v>
      </c>
      <c r="J847" s="3">
        <v>52.428666666666665</v>
      </c>
      <c r="K847" s="3">
        <v>42.809666666666665</v>
      </c>
      <c r="L847" s="3">
        <v>47.521333333333338</v>
      </c>
      <c r="M847" s="3">
        <v>44.318999999999996</v>
      </c>
    </row>
    <row r="848" spans="1:13" x14ac:dyDescent="0.25">
      <c r="A848" s="136">
        <v>779.75</v>
      </c>
      <c r="B848" s="3">
        <v>55.589999999999996</v>
      </c>
      <c r="C848" s="3">
        <v>51.652333333333331</v>
      </c>
      <c r="D848" s="3">
        <v>41.897999999999996</v>
      </c>
      <c r="E848" s="3">
        <v>41.719000000000001</v>
      </c>
      <c r="F848" s="3">
        <v>54.268333333333338</v>
      </c>
      <c r="G848" s="3">
        <v>47.028999999999996</v>
      </c>
      <c r="H848" s="3">
        <v>53.139333333333333</v>
      </c>
      <c r="I848" s="3">
        <v>54.57033333333333</v>
      </c>
      <c r="J848" s="3">
        <v>52.417666666666669</v>
      </c>
      <c r="K848" s="3">
        <v>42.795333333333339</v>
      </c>
      <c r="L848" s="3">
        <v>47.508333333333333</v>
      </c>
      <c r="M848" s="3">
        <v>44.300333333333334</v>
      </c>
    </row>
    <row r="849" spans="1:13" x14ac:dyDescent="0.25">
      <c r="A849" s="136">
        <v>780.18</v>
      </c>
      <c r="B849" s="3">
        <v>55.547333333333334</v>
      </c>
      <c r="C849" s="3">
        <v>51.639666666666663</v>
      </c>
      <c r="D849" s="3">
        <v>41.877333333333333</v>
      </c>
      <c r="E849" s="3">
        <v>41.699333333333335</v>
      </c>
      <c r="F849" s="3">
        <v>54.243999999999993</v>
      </c>
      <c r="G849" s="3">
        <v>47.000666666666667</v>
      </c>
      <c r="H849" s="3">
        <v>53.116999999999997</v>
      </c>
      <c r="I849" s="3">
        <v>54.550000000000004</v>
      </c>
      <c r="J849" s="3">
        <v>52.394000000000005</v>
      </c>
      <c r="K849" s="3">
        <v>42.777333333333331</v>
      </c>
      <c r="L849" s="3">
        <v>47.485666666666667</v>
      </c>
      <c r="M849" s="3">
        <v>44.285000000000004</v>
      </c>
    </row>
    <row r="850" spans="1:13" x14ac:dyDescent="0.25">
      <c r="A850" s="136">
        <v>780.62</v>
      </c>
      <c r="B850" s="3">
        <v>55.541999999999994</v>
      </c>
      <c r="C850" s="3">
        <v>51.646999999999998</v>
      </c>
      <c r="D850" s="3">
        <v>41.887333333333338</v>
      </c>
      <c r="E850" s="3">
        <v>41.704666666666668</v>
      </c>
      <c r="F850" s="3">
        <v>54.242333333333328</v>
      </c>
      <c r="G850" s="3">
        <v>47.004999999999995</v>
      </c>
      <c r="H850" s="3">
        <v>53.126333333333342</v>
      </c>
      <c r="I850" s="3">
        <v>54.546333333333337</v>
      </c>
      <c r="J850" s="3">
        <v>52.395999999999994</v>
      </c>
      <c r="K850" s="3">
        <v>42.786666666666669</v>
      </c>
      <c r="L850" s="3">
        <v>47.493000000000002</v>
      </c>
      <c r="M850" s="3">
        <v>44.286666666666669</v>
      </c>
    </row>
    <row r="851" spans="1:13" x14ac:dyDescent="0.25">
      <c r="A851" s="136">
        <v>781.06</v>
      </c>
      <c r="B851" s="3">
        <v>55.530666666666662</v>
      </c>
      <c r="C851" s="3">
        <v>51.622999999999998</v>
      </c>
      <c r="D851" s="3">
        <v>41.894000000000005</v>
      </c>
      <c r="E851" s="3">
        <v>41.686999999999998</v>
      </c>
      <c r="F851" s="3">
        <v>54.200333333333333</v>
      </c>
      <c r="G851" s="3">
        <v>46.993333333333339</v>
      </c>
      <c r="H851" s="3">
        <v>53.122333333333337</v>
      </c>
      <c r="I851" s="3">
        <v>54.526666666666664</v>
      </c>
      <c r="J851" s="3">
        <v>52.369666666666667</v>
      </c>
      <c r="K851" s="3">
        <v>42.776333333333334</v>
      </c>
      <c r="L851" s="3">
        <v>47.479666666666674</v>
      </c>
      <c r="M851" s="3">
        <v>44.281333333333329</v>
      </c>
    </row>
    <row r="852" spans="1:13" x14ac:dyDescent="0.25">
      <c r="A852" s="136">
        <v>781.49</v>
      </c>
      <c r="B852" s="3">
        <v>55.529333333333334</v>
      </c>
      <c r="C852" s="3">
        <v>51.613</v>
      </c>
      <c r="D852" s="3">
        <v>41.903999999999996</v>
      </c>
      <c r="E852" s="3">
        <v>41.68333333333333</v>
      </c>
      <c r="F852" s="3">
        <v>54.189</v>
      </c>
      <c r="G852" s="3">
        <v>46.988666666666667</v>
      </c>
      <c r="H852" s="3">
        <v>53.126333333333328</v>
      </c>
      <c r="I852" s="3">
        <v>54.521999999999998</v>
      </c>
      <c r="J852" s="3">
        <v>52.378999999999998</v>
      </c>
      <c r="K852" s="3">
        <v>42.783999999999999</v>
      </c>
      <c r="L852" s="3">
        <v>47.479666666666674</v>
      </c>
      <c r="M852" s="3">
        <v>44.262333333333324</v>
      </c>
    </row>
    <row r="853" spans="1:13" x14ac:dyDescent="0.25">
      <c r="A853" s="136">
        <v>781.93</v>
      </c>
      <c r="B853" s="3">
        <v>55.534999999999997</v>
      </c>
      <c r="C853" s="3">
        <v>51.625333333333337</v>
      </c>
      <c r="D853" s="3">
        <v>41.904333333333334</v>
      </c>
      <c r="E853" s="3">
        <v>41.678000000000004</v>
      </c>
      <c r="F853" s="3">
        <v>54.181999999999995</v>
      </c>
      <c r="G853" s="3">
        <v>46.98</v>
      </c>
      <c r="H853" s="3">
        <v>53.127000000000002</v>
      </c>
      <c r="I853" s="3">
        <v>54.524999999999999</v>
      </c>
      <c r="J853" s="3">
        <v>52.370333333333328</v>
      </c>
      <c r="K853" s="3">
        <v>42.786666666666669</v>
      </c>
      <c r="L853" s="3">
        <v>47.476999999999997</v>
      </c>
      <c r="M853" s="3">
        <v>44.25866666666667</v>
      </c>
    </row>
    <row r="854" spans="1:13" x14ac:dyDescent="0.25">
      <c r="A854" s="136">
        <v>782.37</v>
      </c>
      <c r="B854" s="3">
        <v>55.51</v>
      </c>
      <c r="C854" s="3">
        <v>51.587333333333333</v>
      </c>
      <c r="D854" s="3">
        <v>41.893333333333338</v>
      </c>
      <c r="E854" s="3">
        <v>41.662333333333329</v>
      </c>
      <c r="F854" s="3">
        <v>54.156333333333329</v>
      </c>
      <c r="G854" s="3">
        <v>46.942</v>
      </c>
      <c r="H854" s="3">
        <v>53.108333333333327</v>
      </c>
      <c r="I854" s="3">
        <v>54.494666666666667</v>
      </c>
      <c r="J854" s="3">
        <v>52.341333333333331</v>
      </c>
      <c r="K854" s="3">
        <v>42.777999999999999</v>
      </c>
      <c r="L854" s="3">
        <v>47.452666666666666</v>
      </c>
      <c r="M854" s="3">
        <v>44.241666666666667</v>
      </c>
    </row>
    <row r="855" spans="1:13" x14ac:dyDescent="0.25">
      <c r="A855" s="136">
        <v>782.8</v>
      </c>
      <c r="B855" s="3">
        <v>55.484666666666662</v>
      </c>
      <c r="C855" s="3">
        <v>51.585000000000001</v>
      </c>
      <c r="D855" s="3">
        <v>41.885333333333335</v>
      </c>
      <c r="E855" s="3">
        <v>41.657000000000004</v>
      </c>
      <c r="F855" s="3">
        <v>54.133000000000003</v>
      </c>
      <c r="G855" s="3">
        <v>46.936999999999991</v>
      </c>
      <c r="H855" s="3">
        <v>53.097000000000001</v>
      </c>
      <c r="I855" s="3">
        <v>54.492333333333335</v>
      </c>
      <c r="J855" s="3">
        <v>52.318333333333328</v>
      </c>
      <c r="K855" s="3">
        <v>42.761666666666677</v>
      </c>
      <c r="L855" s="3">
        <v>47.45366666666667</v>
      </c>
      <c r="M855" s="3">
        <v>44.222333333333331</v>
      </c>
    </row>
    <row r="856" spans="1:13" x14ac:dyDescent="0.25">
      <c r="A856" s="136">
        <v>783.24</v>
      </c>
      <c r="B856" s="3">
        <v>55.468666666666671</v>
      </c>
      <c r="C856" s="3">
        <v>51.56433333333333</v>
      </c>
      <c r="D856" s="3">
        <v>41.877666666666663</v>
      </c>
      <c r="E856" s="3">
        <v>41.634333333333331</v>
      </c>
      <c r="F856" s="3">
        <v>54.116999999999997</v>
      </c>
      <c r="G856" s="3">
        <v>46.918333333333329</v>
      </c>
      <c r="H856" s="3">
        <v>53.070999999999998</v>
      </c>
      <c r="I856" s="3">
        <v>54.466000000000001</v>
      </c>
      <c r="J856" s="3">
        <v>52.31</v>
      </c>
      <c r="K856" s="3">
        <v>42.733333333333327</v>
      </c>
      <c r="L856" s="3">
        <v>47.424666666666667</v>
      </c>
      <c r="M856" s="3">
        <v>44.196333333333335</v>
      </c>
    </row>
    <row r="857" spans="1:13" x14ac:dyDescent="0.25">
      <c r="A857" s="136">
        <v>783.68</v>
      </c>
      <c r="B857" s="3">
        <v>55.449000000000005</v>
      </c>
      <c r="C857" s="3">
        <v>51.539666666666669</v>
      </c>
      <c r="D857" s="3">
        <v>41.862666666666662</v>
      </c>
      <c r="E857" s="3">
        <v>41.621333333333332</v>
      </c>
      <c r="F857" s="3">
        <v>54.084333333333326</v>
      </c>
      <c r="G857" s="3">
        <v>46.890999999999998</v>
      </c>
      <c r="H857" s="3">
        <v>53.05533333333333</v>
      </c>
      <c r="I857" s="3">
        <v>54.451999999999998</v>
      </c>
      <c r="J857" s="3">
        <v>52.286666666666662</v>
      </c>
      <c r="K857" s="3">
        <v>42.715333333333341</v>
      </c>
      <c r="L857" s="3">
        <v>47.416333333333341</v>
      </c>
      <c r="M857" s="3">
        <v>44.170666666666669</v>
      </c>
    </row>
    <row r="858" spans="1:13" x14ac:dyDescent="0.25">
      <c r="A858" s="136">
        <v>784.11</v>
      </c>
      <c r="B858" s="3">
        <v>55.396666666666668</v>
      </c>
      <c r="C858" s="3">
        <v>51.498999999999995</v>
      </c>
      <c r="D858" s="3">
        <v>41.829666666666668</v>
      </c>
      <c r="E858" s="3">
        <v>41.594333333333331</v>
      </c>
      <c r="F858" s="3">
        <v>54.044999999999995</v>
      </c>
      <c r="G858" s="3">
        <v>46.859666666666669</v>
      </c>
      <c r="H858" s="3">
        <v>53.011666666666663</v>
      </c>
      <c r="I858" s="3">
        <v>54.418333333333329</v>
      </c>
      <c r="J858" s="3">
        <v>52.233000000000004</v>
      </c>
      <c r="K858" s="3">
        <v>42.680666666666667</v>
      </c>
      <c r="L858" s="3">
        <v>47.378999999999998</v>
      </c>
      <c r="M858" s="3">
        <v>44.145333333333333</v>
      </c>
    </row>
    <row r="859" spans="1:13" x14ac:dyDescent="0.25">
      <c r="A859" s="136">
        <v>784.55</v>
      </c>
      <c r="B859" s="3">
        <v>55.369</v>
      </c>
      <c r="C859" s="3">
        <v>51.480999999999995</v>
      </c>
      <c r="D859" s="3">
        <v>41.821333333333335</v>
      </c>
      <c r="E859" s="3">
        <v>41.580333333333336</v>
      </c>
      <c r="F859" s="3">
        <v>54.019333333333329</v>
      </c>
      <c r="G859" s="3">
        <v>46.848666666666666</v>
      </c>
      <c r="H859" s="3">
        <v>53.002333333333333</v>
      </c>
      <c r="I859" s="3">
        <v>54.393666666666661</v>
      </c>
      <c r="J859" s="3">
        <v>52.195333333333338</v>
      </c>
      <c r="K859" s="3">
        <v>42.663333333333327</v>
      </c>
      <c r="L859" s="3">
        <v>47.359333333333332</v>
      </c>
      <c r="M859" s="3">
        <v>44.132000000000005</v>
      </c>
    </row>
    <row r="860" spans="1:13" x14ac:dyDescent="0.25">
      <c r="A860" s="136">
        <v>784.98</v>
      </c>
      <c r="B860" s="3">
        <v>55.352666666666664</v>
      </c>
      <c r="C860" s="3">
        <v>51.471333333333327</v>
      </c>
      <c r="D860" s="3">
        <v>41.814</v>
      </c>
      <c r="E860" s="3">
        <v>41.581999999999994</v>
      </c>
      <c r="F860" s="3">
        <v>54.014666666666663</v>
      </c>
      <c r="G860" s="3">
        <v>46.855333333333334</v>
      </c>
      <c r="H860" s="3">
        <v>53.002000000000002</v>
      </c>
      <c r="I860" s="3">
        <v>54.388333333333343</v>
      </c>
      <c r="J860" s="3">
        <v>52.190666666666665</v>
      </c>
      <c r="K860" s="3">
        <v>42.654333333333334</v>
      </c>
      <c r="L860" s="3">
        <v>47.350999999999999</v>
      </c>
      <c r="M860" s="3">
        <v>44.123333333333335</v>
      </c>
    </row>
    <row r="861" spans="1:13" x14ac:dyDescent="0.25">
      <c r="A861" s="136">
        <v>785.42</v>
      </c>
      <c r="B861" s="3">
        <v>55.326999999999998</v>
      </c>
      <c r="C861" s="3">
        <v>51.458333333333336</v>
      </c>
      <c r="D861" s="3">
        <v>41.81666666666667</v>
      </c>
      <c r="E861" s="3">
        <v>41.57500000000001</v>
      </c>
      <c r="F861" s="3">
        <v>53.997666666666667</v>
      </c>
      <c r="G861" s="3">
        <v>46.84</v>
      </c>
      <c r="H861" s="3">
        <v>52.996000000000002</v>
      </c>
      <c r="I861" s="3">
        <v>54.371999999999993</v>
      </c>
      <c r="J861" s="3">
        <v>52.193333333333328</v>
      </c>
      <c r="K861" s="3">
        <v>42.642000000000003</v>
      </c>
      <c r="L861" s="3">
        <v>47.345333333333336</v>
      </c>
      <c r="M861" s="3">
        <v>44.11033333333333</v>
      </c>
    </row>
    <row r="862" spans="1:13" x14ac:dyDescent="0.25">
      <c r="A862" s="136">
        <v>785.86</v>
      </c>
      <c r="B862" s="3">
        <v>55.290333333333336</v>
      </c>
      <c r="C862" s="3">
        <v>51.44466666666667</v>
      </c>
      <c r="D862" s="3">
        <v>41.795333333333332</v>
      </c>
      <c r="E862" s="3">
        <v>41.565333333333335</v>
      </c>
      <c r="F862" s="3">
        <v>53.954333333333331</v>
      </c>
      <c r="G862" s="3">
        <v>46.815333333333335</v>
      </c>
      <c r="H862" s="3">
        <v>52.971000000000004</v>
      </c>
      <c r="I862" s="3">
        <v>54.354000000000006</v>
      </c>
      <c r="J862" s="3">
        <v>52.160333333333334</v>
      </c>
      <c r="K862" s="3">
        <v>42.634</v>
      </c>
      <c r="L862" s="3">
        <v>47.316666666666663</v>
      </c>
      <c r="M862" s="3">
        <v>44.080999999999996</v>
      </c>
    </row>
    <row r="863" spans="1:13" x14ac:dyDescent="0.25">
      <c r="A863" s="136">
        <v>786.29</v>
      </c>
      <c r="B863" s="3">
        <v>55.29066666666666</v>
      </c>
      <c r="C863" s="3">
        <v>51.453000000000003</v>
      </c>
      <c r="D863" s="3">
        <v>41.785000000000004</v>
      </c>
      <c r="E863" s="3">
        <v>41.573</v>
      </c>
      <c r="F863" s="3">
        <v>53.949999999999996</v>
      </c>
      <c r="G863" s="3">
        <v>46.814999999999998</v>
      </c>
      <c r="H863" s="3">
        <v>52.983333333333327</v>
      </c>
      <c r="I863" s="3">
        <v>54.353333333333332</v>
      </c>
      <c r="J863" s="3">
        <v>52.152666666666669</v>
      </c>
      <c r="K863" s="3">
        <v>42.637999999999998</v>
      </c>
      <c r="L863" s="3">
        <v>47.311999999999991</v>
      </c>
      <c r="M863" s="3">
        <v>44.071666666666665</v>
      </c>
    </row>
    <row r="864" spans="1:13" x14ac:dyDescent="0.25">
      <c r="A864" s="136">
        <v>786.73</v>
      </c>
      <c r="B864" s="3">
        <v>55.303333333333335</v>
      </c>
      <c r="C864" s="3">
        <v>51.449666666666666</v>
      </c>
      <c r="D864" s="3">
        <v>41.792333333333332</v>
      </c>
      <c r="E864" s="3">
        <v>41.582333333333331</v>
      </c>
      <c r="F864" s="3">
        <v>53.964666666666666</v>
      </c>
      <c r="G864" s="3">
        <v>46.824666666666666</v>
      </c>
      <c r="H864" s="3">
        <v>52.99733333333333</v>
      </c>
      <c r="I864" s="3">
        <v>54.354666666666667</v>
      </c>
      <c r="J864" s="3">
        <v>52.161333333333339</v>
      </c>
      <c r="K864" s="3">
        <v>42.644666666666666</v>
      </c>
      <c r="L864" s="3">
        <v>47.315999999999995</v>
      </c>
      <c r="M864" s="3">
        <v>44.082333333333338</v>
      </c>
    </row>
    <row r="865" spans="1:13" x14ac:dyDescent="0.25">
      <c r="A865" s="136">
        <v>787.17</v>
      </c>
      <c r="B865" s="3">
        <v>55.298666666666669</v>
      </c>
      <c r="C865" s="3">
        <v>51.458666666666666</v>
      </c>
      <c r="D865" s="3">
        <v>41.81066666666667</v>
      </c>
      <c r="E865" s="3">
        <v>41.589333333333336</v>
      </c>
      <c r="F865" s="3">
        <v>53.966000000000001</v>
      </c>
      <c r="G865" s="3">
        <v>46.842666666666666</v>
      </c>
      <c r="H865" s="3">
        <v>53.01</v>
      </c>
      <c r="I865" s="3">
        <v>54.357666666666667</v>
      </c>
      <c r="J865" s="3">
        <v>52.161666666666669</v>
      </c>
      <c r="K865" s="3">
        <v>42.650333333333329</v>
      </c>
      <c r="L865" s="3">
        <v>47.323666666666668</v>
      </c>
      <c r="M865" s="3">
        <v>44.089666666666666</v>
      </c>
    </row>
    <row r="866" spans="1:13" x14ac:dyDescent="0.25">
      <c r="A866" s="136">
        <v>787.6</v>
      </c>
      <c r="B866" s="3">
        <v>55.302999999999997</v>
      </c>
      <c r="C866" s="3">
        <v>51.460333333333331</v>
      </c>
      <c r="D866" s="3">
        <v>41.816666666666663</v>
      </c>
      <c r="E866" s="3">
        <v>41.571333333333335</v>
      </c>
      <c r="F866" s="3">
        <v>53.966333333333331</v>
      </c>
      <c r="G866" s="3">
        <v>46.829000000000008</v>
      </c>
      <c r="H866" s="3">
        <v>53.01</v>
      </c>
      <c r="I866" s="3">
        <v>54.333333333333336</v>
      </c>
      <c r="J866" s="3">
        <v>52.160666666666664</v>
      </c>
      <c r="K866" s="3">
        <v>42.653666666666666</v>
      </c>
      <c r="L866" s="3">
        <v>47.31733333333333</v>
      </c>
      <c r="M866" s="3">
        <v>44.080999999999996</v>
      </c>
    </row>
    <row r="867" spans="1:13" x14ac:dyDescent="0.25">
      <c r="A867" s="136">
        <v>788.04</v>
      </c>
      <c r="B867" s="3">
        <v>55.30533333333333</v>
      </c>
      <c r="C867" s="3">
        <v>51.455666666666666</v>
      </c>
      <c r="D867" s="3">
        <v>41.815333333333335</v>
      </c>
      <c r="E867" s="3">
        <v>41.567000000000007</v>
      </c>
      <c r="F867" s="3">
        <v>53.964333333333322</v>
      </c>
      <c r="G867" s="3">
        <v>46.839999999999996</v>
      </c>
      <c r="H867" s="3">
        <v>53.006666666666661</v>
      </c>
      <c r="I867" s="3">
        <v>54.327333333333335</v>
      </c>
      <c r="J867" s="3">
        <v>52.145000000000003</v>
      </c>
      <c r="K867" s="3">
        <v>42.653666666666666</v>
      </c>
      <c r="L867" s="3">
        <v>47.31633333333334</v>
      </c>
      <c r="M867" s="3">
        <v>44.054666666666662</v>
      </c>
    </row>
    <row r="868" spans="1:13" x14ac:dyDescent="0.25">
      <c r="A868" s="136">
        <v>788.47</v>
      </c>
      <c r="B868" s="3">
        <v>55.294333333333327</v>
      </c>
      <c r="C868" s="3">
        <v>51.441666666666663</v>
      </c>
      <c r="D868" s="3">
        <v>41.818666666666665</v>
      </c>
      <c r="E868" s="3">
        <v>41.574000000000005</v>
      </c>
      <c r="F868" s="3">
        <v>53.955666666666673</v>
      </c>
      <c r="G868" s="3">
        <v>46.828666666666663</v>
      </c>
      <c r="H868" s="3">
        <v>53.006999999999998</v>
      </c>
      <c r="I868" s="3">
        <v>54.31933333333334</v>
      </c>
      <c r="J868" s="3">
        <v>52.146999999999998</v>
      </c>
      <c r="K868" s="3">
        <v>42.651333333333334</v>
      </c>
      <c r="L868" s="3">
        <v>47.32</v>
      </c>
      <c r="M868" s="3">
        <v>44.055666666666667</v>
      </c>
    </row>
    <row r="869" spans="1:13" x14ac:dyDescent="0.25">
      <c r="A869" s="136">
        <v>788.91</v>
      </c>
      <c r="B869" s="3">
        <v>55.302666666666674</v>
      </c>
      <c r="C869" s="3">
        <v>51.463333333333338</v>
      </c>
      <c r="D869" s="3">
        <v>41.848000000000006</v>
      </c>
      <c r="E869" s="3">
        <v>41.587666666666671</v>
      </c>
      <c r="F869" s="3">
        <v>53.966000000000008</v>
      </c>
      <c r="G869" s="3">
        <v>46.836333333333336</v>
      </c>
      <c r="H869" s="3">
        <v>53.025000000000006</v>
      </c>
      <c r="I869" s="3">
        <v>54.343333333333334</v>
      </c>
      <c r="J869" s="3">
        <v>52.155999999999999</v>
      </c>
      <c r="K869" s="3">
        <v>42.663000000000004</v>
      </c>
      <c r="L869" s="3">
        <v>47.346333333333327</v>
      </c>
      <c r="M869" s="3">
        <v>44.056999999999995</v>
      </c>
    </row>
    <row r="870" spans="1:13" x14ac:dyDescent="0.25">
      <c r="A870" s="136">
        <v>789.35</v>
      </c>
      <c r="B870" s="3">
        <v>55.312333333333335</v>
      </c>
      <c r="C870" s="3">
        <v>51.467000000000006</v>
      </c>
      <c r="D870" s="3">
        <v>41.859333333333332</v>
      </c>
      <c r="E870" s="3">
        <v>41.599666666666671</v>
      </c>
      <c r="F870" s="3">
        <v>53.971000000000004</v>
      </c>
      <c r="G870" s="3">
        <v>46.843999999999994</v>
      </c>
      <c r="H870" s="3">
        <v>53.026666666666664</v>
      </c>
      <c r="I870" s="3">
        <v>54.347000000000001</v>
      </c>
      <c r="J870" s="3">
        <v>52.152999999999999</v>
      </c>
      <c r="K870" s="3">
        <v>42.665666666666667</v>
      </c>
      <c r="L870" s="3">
        <v>47.353666666666669</v>
      </c>
      <c r="M870" s="3">
        <v>44.05233333333333</v>
      </c>
    </row>
    <row r="871" spans="1:13" x14ac:dyDescent="0.25">
      <c r="A871" s="136">
        <v>789.78</v>
      </c>
      <c r="B871" s="3">
        <v>55.29933333333333</v>
      </c>
      <c r="C871" s="3">
        <v>51.456666666666671</v>
      </c>
      <c r="D871" s="3">
        <v>41.847000000000001</v>
      </c>
      <c r="E871" s="3">
        <v>41.603666666666669</v>
      </c>
      <c r="F871" s="3">
        <v>53.978999999999992</v>
      </c>
      <c r="G871" s="3">
        <v>46.842666666666666</v>
      </c>
      <c r="H871" s="3">
        <v>53.028333333333329</v>
      </c>
      <c r="I871" s="3">
        <v>54.345666666666666</v>
      </c>
      <c r="J871" s="3">
        <v>52.148666666666664</v>
      </c>
      <c r="K871" s="3">
        <v>42.655000000000001</v>
      </c>
      <c r="L871" s="3">
        <v>47.338999999999999</v>
      </c>
      <c r="M871" s="3">
        <v>44.052</v>
      </c>
    </row>
    <row r="872" spans="1:13" x14ac:dyDescent="0.25">
      <c r="A872" s="136">
        <v>790.22</v>
      </c>
      <c r="B872" s="3">
        <v>55.294666666666664</v>
      </c>
      <c r="C872" s="3">
        <v>51.455333333333328</v>
      </c>
      <c r="D872" s="3">
        <v>41.844666666666662</v>
      </c>
      <c r="E872" s="3">
        <v>41.613333333333337</v>
      </c>
      <c r="F872" s="3">
        <v>53.994</v>
      </c>
      <c r="G872" s="3">
        <v>46.845333333333336</v>
      </c>
      <c r="H872" s="3">
        <v>53.031666666666666</v>
      </c>
      <c r="I872" s="3">
        <v>54.351666666666667</v>
      </c>
      <c r="J872" s="3">
        <v>52.155000000000001</v>
      </c>
      <c r="K872" s="3">
        <v>42.657999999999994</v>
      </c>
      <c r="L872" s="3">
        <v>47.347666666666669</v>
      </c>
      <c r="M872" s="3">
        <v>44.048666666666669</v>
      </c>
    </row>
    <row r="873" spans="1:13" x14ac:dyDescent="0.25">
      <c r="A873" s="136">
        <v>790.66</v>
      </c>
      <c r="B873" s="3">
        <v>55.280666666666662</v>
      </c>
      <c r="C873" s="3">
        <v>51.434333333333335</v>
      </c>
      <c r="D873" s="3">
        <v>41.836666666666666</v>
      </c>
      <c r="E873" s="3">
        <v>41.602666666666671</v>
      </c>
      <c r="F873" s="3">
        <v>53.967333333333329</v>
      </c>
      <c r="G873" s="3">
        <v>46.80766666666667</v>
      </c>
      <c r="H873" s="3">
        <v>53.014333333333333</v>
      </c>
      <c r="I873" s="3">
        <v>54.335000000000001</v>
      </c>
      <c r="J873" s="3">
        <v>52.125333333333323</v>
      </c>
      <c r="K873" s="3">
        <v>42.640999999999998</v>
      </c>
      <c r="L873" s="3">
        <v>47.339666666666666</v>
      </c>
      <c r="M873" s="3">
        <v>44.043333333333329</v>
      </c>
    </row>
    <row r="874" spans="1:13" x14ac:dyDescent="0.25">
      <c r="A874" s="136">
        <v>791.09</v>
      </c>
      <c r="B874" s="3">
        <v>55.260666666666658</v>
      </c>
      <c r="C874" s="3">
        <v>51.411999999999999</v>
      </c>
      <c r="D874" s="3">
        <v>41.830666666666666</v>
      </c>
      <c r="E874" s="3">
        <v>41.588333333333331</v>
      </c>
      <c r="F874" s="3">
        <v>53.946666666666665</v>
      </c>
      <c r="G874" s="3">
        <v>46.787666666666667</v>
      </c>
      <c r="H874" s="3">
        <v>53.006</v>
      </c>
      <c r="I874" s="3">
        <v>54.311666666666667</v>
      </c>
      <c r="J874" s="3">
        <v>52.108333333333327</v>
      </c>
      <c r="K874" s="3">
        <v>42.628999999999998</v>
      </c>
      <c r="L874" s="3">
        <v>47.329000000000001</v>
      </c>
      <c r="M874" s="3">
        <v>44.038666666666664</v>
      </c>
    </row>
    <row r="875" spans="1:13" x14ac:dyDescent="0.25">
      <c r="A875" s="136">
        <v>791.53</v>
      </c>
      <c r="B875" s="3">
        <v>55.271999999999998</v>
      </c>
      <c r="C875" s="3">
        <v>51.420666666666669</v>
      </c>
      <c r="D875" s="3">
        <v>41.843333333333334</v>
      </c>
      <c r="E875" s="3">
        <v>41.586666666666666</v>
      </c>
      <c r="F875" s="3">
        <v>53.952999999999996</v>
      </c>
      <c r="G875" s="3">
        <v>46.805666666666667</v>
      </c>
      <c r="H875" s="3">
        <v>53.016666666666673</v>
      </c>
      <c r="I875" s="3">
        <v>54.336333333333336</v>
      </c>
      <c r="J875" s="3">
        <v>52.119</v>
      </c>
      <c r="K875" s="3">
        <v>42.628666666666668</v>
      </c>
      <c r="L875" s="3">
        <v>47.348333333333336</v>
      </c>
      <c r="M875" s="3">
        <v>44.040999999999997</v>
      </c>
    </row>
    <row r="876" spans="1:13" x14ac:dyDescent="0.25">
      <c r="A876" s="136">
        <v>791.96</v>
      </c>
      <c r="B876" s="3">
        <v>55.268000000000001</v>
      </c>
      <c r="C876" s="3">
        <v>51.417333333333339</v>
      </c>
      <c r="D876" s="3">
        <v>41.853666666666669</v>
      </c>
      <c r="E876" s="3">
        <v>41.589333333333329</v>
      </c>
      <c r="F876" s="3">
        <v>53.959666666666671</v>
      </c>
      <c r="G876" s="3">
        <v>46.806999999999995</v>
      </c>
      <c r="H876" s="3">
        <v>53.024000000000001</v>
      </c>
      <c r="I876" s="3">
        <v>54.325666666666656</v>
      </c>
      <c r="J876" s="3">
        <v>52.121999999999993</v>
      </c>
      <c r="K876" s="3">
        <v>42.638666666666666</v>
      </c>
      <c r="L876" s="3">
        <v>47.345666666666666</v>
      </c>
      <c r="M876" s="3">
        <v>44.030333333333338</v>
      </c>
    </row>
    <row r="877" spans="1:13" x14ac:dyDescent="0.25">
      <c r="A877" s="136">
        <v>792.4</v>
      </c>
      <c r="B877" s="3">
        <v>55.27</v>
      </c>
      <c r="C877" s="3">
        <v>51.415666666666674</v>
      </c>
      <c r="D877" s="3">
        <v>41.856666666666662</v>
      </c>
      <c r="E877" s="3">
        <v>41.602666666666664</v>
      </c>
      <c r="F877" s="3">
        <v>53.956666666666671</v>
      </c>
      <c r="G877" s="3">
        <v>46.798666666666669</v>
      </c>
      <c r="H877" s="3">
        <v>53.044666666666664</v>
      </c>
      <c r="I877" s="3">
        <v>54.341666666666669</v>
      </c>
      <c r="J877" s="3">
        <v>52.114666666666665</v>
      </c>
      <c r="K877" s="3">
        <v>42.642333333333333</v>
      </c>
      <c r="L877" s="3">
        <v>47.371999999999993</v>
      </c>
      <c r="M877" s="3">
        <v>44.036999999999999</v>
      </c>
    </row>
    <row r="878" spans="1:13" x14ac:dyDescent="0.25">
      <c r="A878" s="136">
        <v>792.83</v>
      </c>
      <c r="B878" s="3">
        <v>55.271333333333338</v>
      </c>
      <c r="C878" s="3">
        <v>51.423999999999999</v>
      </c>
      <c r="D878" s="3">
        <v>41.866666666666667</v>
      </c>
      <c r="E878" s="3">
        <v>41.610999999999997</v>
      </c>
      <c r="F878" s="3">
        <v>53.955999999999996</v>
      </c>
      <c r="G878" s="3">
        <v>46.808333333333337</v>
      </c>
      <c r="H878" s="3">
        <v>53.055000000000007</v>
      </c>
      <c r="I878" s="3">
        <v>54.344999999999999</v>
      </c>
      <c r="J878" s="3">
        <v>52.11633333333333</v>
      </c>
      <c r="K878" s="3">
        <v>42.647333333333336</v>
      </c>
      <c r="L878" s="3">
        <v>47.371333333333325</v>
      </c>
      <c r="M878" s="3">
        <v>44.042666666666662</v>
      </c>
    </row>
    <row r="879" spans="1:13" x14ac:dyDescent="0.25">
      <c r="A879" s="136">
        <v>793.27</v>
      </c>
      <c r="B879" s="3">
        <v>55.304666666666662</v>
      </c>
      <c r="C879" s="3">
        <v>51.442</v>
      </c>
      <c r="D879" s="3">
        <v>41.879333333333335</v>
      </c>
      <c r="E879" s="3">
        <v>41.625333333333337</v>
      </c>
      <c r="F879" s="3">
        <v>53.971333333333327</v>
      </c>
      <c r="G879" s="3">
        <v>46.829000000000001</v>
      </c>
      <c r="H879" s="3">
        <v>53.083666666666666</v>
      </c>
      <c r="I879" s="3">
        <v>54.360000000000007</v>
      </c>
      <c r="J879" s="3">
        <v>52.143333333333338</v>
      </c>
      <c r="K879" s="3">
        <v>42.664999999999999</v>
      </c>
      <c r="L879" s="3">
        <v>47.404000000000003</v>
      </c>
      <c r="M879" s="3">
        <v>44.063333333333333</v>
      </c>
    </row>
    <row r="880" spans="1:13" x14ac:dyDescent="0.25">
      <c r="A880" s="136">
        <v>793.71</v>
      </c>
      <c r="B880" s="3">
        <v>55.286000000000001</v>
      </c>
      <c r="C880" s="3">
        <v>51.44133333333334</v>
      </c>
      <c r="D880" s="3">
        <v>41.877333333333333</v>
      </c>
      <c r="E880" s="3">
        <v>41.616333333333337</v>
      </c>
      <c r="F880" s="3">
        <v>53.974666666666671</v>
      </c>
      <c r="G880" s="3">
        <v>46.820333333333338</v>
      </c>
      <c r="H880" s="3">
        <v>53.086999999999996</v>
      </c>
      <c r="I880" s="3">
        <v>54.359333333333332</v>
      </c>
      <c r="J880" s="3">
        <v>52.120666666666665</v>
      </c>
      <c r="K880" s="3">
        <v>42.663333333333334</v>
      </c>
      <c r="L880" s="3">
        <v>47.413000000000004</v>
      </c>
      <c r="M880" s="3">
        <v>44.05533333333333</v>
      </c>
    </row>
    <row r="881" spans="1:13" x14ac:dyDescent="0.25">
      <c r="A881" s="136">
        <v>794.14</v>
      </c>
      <c r="B881" s="3">
        <v>55.279666666666664</v>
      </c>
      <c r="C881" s="3">
        <v>51.440666666666665</v>
      </c>
      <c r="D881" s="3">
        <v>41.891333333333336</v>
      </c>
      <c r="E881" s="3">
        <v>41.613333333333337</v>
      </c>
      <c r="F881" s="3">
        <v>53.975999999999999</v>
      </c>
      <c r="G881" s="3">
        <v>46.81366666666667</v>
      </c>
      <c r="H881" s="3">
        <v>53.094000000000001</v>
      </c>
      <c r="I881" s="3">
        <v>54.370333333333328</v>
      </c>
      <c r="J881" s="3">
        <v>52.117333333333335</v>
      </c>
      <c r="K881" s="3">
        <v>42.673000000000002</v>
      </c>
      <c r="L881" s="3">
        <v>47.431333333333335</v>
      </c>
      <c r="M881" s="3">
        <v>44.06066666666667</v>
      </c>
    </row>
    <row r="882" spans="1:13" x14ac:dyDescent="0.25">
      <c r="A882" s="136">
        <v>794.58</v>
      </c>
      <c r="B882" s="3">
        <v>55.283666666666669</v>
      </c>
      <c r="C882" s="3">
        <v>51.452333333333335</v>
      </c>
      <c r="D882" s="3">
        <v>41.897333333333336</v>
      </c>
      <c r="E882" s="3">
        <v>41.607333333333337</v>
      </c>
      <c r="F882" s="3">
        <v>53.972000000000001</v>
      </c>
      <c r="G882" s="3">
        <v>46.80533333333333</v>
      </c>
      <c r="H882" s="3">
        <v>53.094000000000001</v>
      </c>
      <c r="I882" s="3">
        <v>54.377333333333333</v>
      </c>
      <c r="J882" s="3">
        <v>52.123666666666658</v>
      </c>
      <c r="K882" s="3">
        <v>42.669333333333327</v>
      </c>
      <c r="L882" s="3">
        <v>47.423000000000002</v>
      </c>
      <c r="M882" s="3">
        <v>44.05533333333333</v>
      </c>
    </row>
    <row r="883" spans="1:13" x14ac:dyDescent="0.25">
      <c r="A883" s="136">
        <v>795.01</v>
      </c>
      <c r="B883" s="3">
        <v>55.305</v>
      </c>
      <c r="C883" s="3">
        <v>51.455333333333328</v>
      </c>
      <c r="D883" s="3">
        <v>41.917666666666669</v>
      </c>
      <c r="E883" s="3">
        <v>41.613333333333337</v>
      </c>
      <c r="F883" s="3">
        <v>53.977666666666664</v>
      </c>
      <c r="G883" s="3">
        <v>46.827666666666666</v>
      </c>
      <c r="H883" s="3">
        <v>53.109999999999992</v>
      </c>
      <c r="I883" s="3">
        <v>54.375666666666667</v>
      </c>
      <c r="J883" s="3">
        <v>52.149666666666668</v>
      </c>
      <c r="K883" s="3">
        <v>42.691000000000003</v>
      </c>
      <c r="L883" s="3">
        <v>47.445666666666661</v>
      </c>
      <c r="M883" s="3">
        <v>44.065333333333342</v>
      </c>
    </row>
    <row r="884" spans="1:13" x14ac:dyDescent="0.25">
      <c r="A884" s="136">
        <v>795.45</v>
      </c>
      <c r="B884" s="3">
        <v>55.29</v>
      </c>
      <c r="C884" s="3">
        <v>51.449333333333335</v>
      </c>
      <c r="D884" s="3">
        <v>41.93033333333333</v>
      </c>
      <c r="E884" s="3">
        <v>41.617333333333335</v>
      </c>
      <c r="F884" s="3">
        <v>53.963666666666661</v>
      </c>
      <c r="G884" s="3">
        <v>46.822666666666663</v>
      </c>
      <c r="H884" s="3">
        <v>53.105333333333334</v>
      </c>
      <c r="I884" s="3">
        <v>54.378666666666668</v>
      </c>
      <c r="J884" s="3">
        <v>52.151666666666664</v>
      </c>
      <c r="K884" s="3">
        <v>42.68366666666666</v>
      </c>
      <c r="L884" s="3">
        <v>47.43966666666666</v>
      </c>
      <c r="M884" s="3">
        <v>44.067</v>
      </c>
    </row>
    <row r="885" spans="1:13" x14ac:dyDescent="0.25">
      <c r="A885" s="136">
        <v>795.89</v>
      </c>
      <c r="B885" s="3">
        <v>55.273666666666664</v>
      </c>
      <c r="C885" s="3">
        <v>51.433</v>
      </c>
      <c r="D885" s="3">
        <v>41.934999999999995</v>
      </c>
      <c r="E885" s="3">
        <v>41.611666666666665</v>
      </c>
      <c r="F885" s="3">
        <v>53.948333333333331</v>
      </c>
      <c r="G885" s="3">
        <v>46.809333333333335</v>
      </c>
      <c r="H885" s="3">
        <v>53.097000000000001</v>
      </c>
      <c r="I885" s="3">
        <v>54.365333333333332</v>
      </c>
      <c r="J885" s="3">
        <v>52.114666666666665</v>
      </c>
      <c r="K885" s="3">
        <v>42.678333333333342</v>
      </c>
      <c r="L885" s="3">
        <v>47.43</v>
      </c>
      <c r="M885" s="3">
        <v>44.044999999999995</v>
      </c>
    </row>
    <row r="886" spans="1:13" x14ac:dyDescent="0.25">
      <c r="A886" s="136">
        <v>796.32</v>
      </c>
      <c r="B886" s="3">
        <v>55.268999999999998</v>
      </c>
      <c r="C886" s="3">
        <v>51.431666666666672</v>
      </c>
      <c r="D886" s="3">
        <v>41.924666666666667</v>
      </c>
      <c r="E886" s="3">
        <v>41.605666666666671</v>
      </c>
      <c r="F886" s="3">
        <v>53.943999999999996</v>
      </c>
      <c r="G886" s="3">
        <v>46.79933333333333</v>
      </c>
      <c r="H886" s="3">
        <v>53.079666666666668</v>
      </c>
      <c r="I886" s="3">
        <v>54.370000000000005</v>
      </c>
      <c r="J886" s="3">
        <v>52.116999999999997</v>
      </c>
      <c r="K886" s="3">
        <v>42.685333333333325</v>
      </c>
      <c r="L886" s="3">
        <v>47.423666666666669</v>
      </c>
      <c r="M886" s="3">
        <v>44.035666666666664</v>
      </c>
    </row>
    <row r="887" spans="1:13" x14ac:dyDescent="0.25">
      <c r="A887" s="136">
        <v>796.76</v>
      </c>
      <c r="B887" s="3">
        <v>55.253333333333337</v>
      </c>
      <c r="C887" s="3">
        <v>51.406666666666666</v>
      </c>
      <c r="D887" s="3">
        <v>41.908999999999999</v>
      </c>
      <c r="E887" s="3">
        <v>41.619</v>
      </c>
      <c r="F887" s="3">
        <v>53.923333333333339</v>
      </c>
      <c r="G887" s="3">
        <v>46.792666666666662</v>
      </c>
      <c r="H887" s="3">
        <v>53.072666666666663</v>
      </c>
      <c r="I887" s="3">
        <v>54.368333333333332</v>
      </c>
      <c r="J887" s="3">
        <v>52.106666666666662</v>
      </c>
      <c r="K887" s="3">
        <v>42.684666666666665</v>
      </c>
      <c r="L887" s="3">
        <v>47.413000000000004</v>
      </c>
      <c r="M887" s="3">
        <v>44.036999999999999</v>
      </c>
    </row>
    <row r="888" spans="1:13" x14ac:dyDescent="0.25">
      <c r="A888" s="136">
        <v>797.19</v>
      </c>
      <c r="B888" s="3">
        <v>55.24133333333333</v>
      </c>
      <c r="C888" s="3">
        <v>51.397999999999996</v>
      </c>
      <c r="D888" s="3">
        <v>41.910333333333334</v>
      </c>
      <c r="E888" s="3">
        <v>41.619666666666667</v>
      </c>
      <c r="F888" s="3">
        <v>53.923000000000002</v>
      </c>
      <c r="G888" s="3">
        <v>46.781000000000006</v>
      </c>
      <c r="H888" s="3">
        <v>53.086666666666666</v>
      </c>
      <c r="I888" s="3">
        <v>54.37766666666667</v>
      </c>
      <c r="J888" s="3">
        <v>52.107666666666667</v>
      </c>
      <c r="K888" s="3">
        <v>42.695</v>
      </c>
      <c r="L888" s="3">
        <v>47.422666666666665</v>
      </c>
      <c r="M888" s="3">
        <v>44.045333333333332</v>
      </c>
    </row>
    <row r="889" spans="1:13" x14ac:dyDescent="0.25">
      <c r="A889" s="136">
        <v>797.63</v>
      </c>
      <c r="B889" s="3">
        <v>55.244999999999997</v>
      </c>
      <c r="C889" s="3">
        <v>51.392999999999994</v>
      </c>
      <c r="D889" s="3">
        <v>41.912333333333336</v>
      </c>
      <c r="E889" s="3">
        <v>41.604666666666667</v>
      </c>
      <c r="F889" s="3">
        <v>53.940999999999995</v>
      </c>
      <c r="G889" s="3">
        <v>46.786333333333339</v>
      </c>
      <c r="H889" s="3">
        <v>53.082333333333338</v>
      </c>
      <c r="I889" s="3">
        <v>54.382000000000005</v>
      </c>
      <c r="J889" s="3">
        <v>52.103000000000002</v>
      </c>
      <c r="K889" s="3">
        <v>42.696333333333335</v>
      </c>
      <c r="L889" s="3">
        <v>47.408333333333339</v>
      </c>
      <c r="M889" s="3">
        <v>44.047666666666665</v>
      </c>
    </row>
    <row r="890" spans="1:13" x14ac:dyDescent="0.25">
      <c r="A890" s="136">
        <v>798.06</v>
      </c>
      <c r="B890" s="3">
        <v>55.218666666666671</v>
      </c>
      <c r="C890" s="3">
        <v>51.361666666666657</v>
      </c>
      <c r="D890" s="3">
        <v>41.887333333333338</v>
      </c>
      <c r="E890" s="3">
        <v>41.591666666666661</v>
      </c>
      <c r="F890" s="3">
        <v>53.916333333333334</v>
      </c>
      <c r="G890" s="3">
        <v>46.766333333333336</v>
      </c>
      <c r="H890" s="3">
        <v>53.06366666666667</v>
      </c>
      <c r="I890" s="3">
        <v>54.361666666666672</v>
      </c>
      <c r="J890" s="3">
        <v>52.082000000000001</v>
      </c>
      <c r="K890" s="3">
        <v>42.689666666666675</v>
      </c>
      <c r="L890" s="3">
        <v>47.392000000000003</v>
      </c>
      <c r="M890" s="3">
        <v>44.036666666666662</v>
      </c>
    </row>
    <row r="891" spans="1:13" x14ac:dyDescent="0.25">
      <c r="A891" s="136">
        <v>798.5</v>
      </c>
      <c r="B891" s="3">
        <v>55.204000000000001</v>
      </c>
      <c r="C891" s="3">
        <v>51.363333333333337</v>
      </c>
      <c r="D891" s="3">
        <v>41.884000000000007</v>
      </c>
      <c r="E891" s="3">
        <v>41.588666666666661</v>
      </c>
      <c r="F891" s="3">
        <v>53.913333333333334</v>
      </c>
      <c r="G891" s="3">
        <v>46.753666666666668</v>
      </c>
      <c r="H891" s="3">
        <v>53.076999999999998</v>
      </c>
      <c r="I891" s="3">
        <v>54.358000000000004</v>
      </c>
      <c r="J891" s="3">
        <v>52.084333333333326</v>
      </c>
      <c r="K891" s="3">
        <v>42.694333333333333</v>
      </c>
      <c r="L891" s="3">
        <v>47.41</v>
      </c>
      <c r="M891" s="3">
        <v>44.054666666666662</v>
      </c>
    </row>
    <row r="892" spans="1:13" x14ac:dyDescent="0.25">
      <c r="A892" s="136">
        <v>798.93</v>
      </c>
      <c r="B892" s="3">
        <v>55.206666666666671</v>
      </c>
      <c r="C892" s="3">
        <v>51.353666666666669</v>
      </c>
      <c r="D892" s="3">
        <v>41.886666666666663</v>
      </c>
      <c r="E892" s="3">
        <v>41.579666666666668</v>
      </c>
      <c r="F892" s="3">
        <v>53.892666666666663</v>
      </c>
      <c r="G892" s="3">
        <v>46.746333333333332</v>
      </c>
      <c r="H892" s="3">
        <v>53.071666666666665</v>
      </c>
      <c r="I892" s="3">
        <v>54.350999999999999</v>
      </c>
      <c r="J892" s="3">
        <v>52.088333333333331</v>
      </c>
      <c r="K892" s="3">
        <v>42.695999999999998</v>
      </c>
      <c r="L892" s="3">
        <v>47.420999999999999</v>
      </c>
      <c r="M892" s="3">
        <v>44.048000000000002</v>
      </c>
    </row>
    <row r="893" spans="1:13" x14ac:dyDescent="0.25">
      <c r="A893" s="136">
        <v>799.37</v>
      </c>
      <c r="B893" s="3">
        <v>55.197333333333326</v>
      </c>
      <c r="C893" s="3">
        <v>51.354999999999997</v>
      </c>
      <c r="D893" s="3">
        <v>41.884333333333331</v>
      </c>
      <c r="E893" s="3">
        <v>41.58</v>
      </c>
      <c r="F893" s="3">
        <v>53.864000000000004</v>
      </c>
      <c r="G893" s="3">
        <v>46.732666666666667</v>
      </c>
      <c r="H893" s="3">
        <v>53.058</v>
      </c>
      <c r="I893" s="3">
        <v>54.346333333333327</v>
      </c>
      <c r="J893" s="3">
        <v>52.076666666666675</v>
      </c>
      <c r="K893" s="3">
        <v>42.685333333333325</v>
      </c>
      <c r="L893" s="3">
        <v>47.414333333333332</v>
      </c>
      <c r="M893" s="3">
        <v>44.031333333333329</v>
      </c>
    </row>
    <row r="894" spans="1:13" x14ac:dyDescent="0.25">
      <c r="A894" s="136">
        <v>799.81</v>
      </c>
      <c r="B894" s="3">
        <v>55.19466666666667</v>
      </c>
      <c r="C894" s="3">
        <v>51.365000000000002</v>
      </c>
      <c r="D894" s="3">
        <v>41.883999999999993</v>
      </c>
      <c r="E894" s="3">
        <v>41.587666666666664</v>
      </c>
      <c r="F894" s="3">
        <v>53.882000000000005</v>
      </c>
      <c r="G894" s="3">
        <v>46.750999999999998</v>
      </c>
      <c r="H894" s="3">
        <v>53.07033333333333</v>
      </c>
      <c r="I894" s="3">
        <v>54.361333333333334</v>
      </c>
      <c r="J894" s="3">
        <v>52.081666666666671</v>
      </c>
      <c r="K894" s="3">
        <v>42.70000000000001</v>
      </c>
      <c r="L894" s="3">
        <v>47.426333333333332</v>
      </c>
      <c r="M894" s="3">
        <v>44.05866666666666</v>
      </c>
    </row>
    <row r="895" spans="1:13" x14ac:dyDescent="0.25">
      <c r="A895" s="136">
        <v>800.24</v>
      </c>
      <c r="B895" s="3">
        <v>55.197666666666663</v>
      </c>
      <c r="C895" s="3">
        <v>51.366999999999997</v>
      </c>
      <c r="D895" s="3">
        <v>41.884666666666668</v>
      </c>
      <c r="E895" s="3">
        <v>41.598333333333329</v>
      </c>
      <c r="F895" s="3">
        <v>53.86966666666666</v>
      </c>
      <c r="G895" s="3">
        <v>46.75</v>
      </c>
      <c r="H895" s="3">
        <v>53.072000000000003</v>
      </c>
      <c r="I895" s="3">
        <v>54.382000000000005</v>
      </c>
      <c r="J895" s="3">
        <v>52.091000000000001</v>
      </c>
      <c r="K895" s="3">
        <v>42.704666666666668</v>
      </c>
      <c r="L895" s="3">
        <v>47.418666666666667</v>
      </c>
      <c r="M895" s="3">
        <v>44.053333333333335</v>
      </c>
    </row>
    <row r="896" spans="1:13" x14ac:dyDescent="0.25">
      <c r="A896" s="136">
        <v>800.68</v>
      </c>
      <c r="B896" s="3">
        <v>55.179333333333339</v>
      </c>
      <c r="C896" s="3">
        <v>51.360999999999997</v>
      </c>
      <c r="D896" s="3">
        <v>41.883000000000003</v>
      </c>
      <c r="E896" s="3">
        <v>41.604333333333329</v>
      </c>
      <c r="F896" s="3">
        <v>53.847666666666669</v>
      </c>
      <c r="G896" s="3">
        <v>46.734999999999992</v>
      </c>
      <c r="H896" s="3">
        <v>53.070666666666675</v>
      </c>
      <c r="I896" s="3">
        <v>54.350666666666662</v>
      </c>
      <c r="J896" s="3">
        <v>52.085999999999991</v>
      </c>
      <c r="K896" s="3">
        <v>42.701333333333331</v>
      </c>
      <c r="L896" s="3">
        <v>47.406666666666666</v>
      </c>
      <c r="M896" s="3">
        <v>44.059333333333335</v>
      </c>
    </row>
    <row r="897" spans="1:13" x14ac:dyDescent="0.25">
      <c r="A897" s="136">
        <v>801.11</v>
      </c>
      <c r="B897" s="3">
        <v>55.17433333333333</v>
      </c>
      <c r="C897" s="3">
        <v>51.342999999999996</v>
      </c>
      <c r="D897" s="3">
        <v>41.879666666666672</v>
      </c>
      <c r="E897" s="3">
        <v>41.595999999999997</v>
      </c>
      <c r="F897" s="3">
        <v>53.830000000000005</v>
      </c>
      <c r="G897" s="3">
        <v>46.73266666666666</v>
      </c>
      <c r="H897" s="3">
        <v>53.056000000000004</v>
      </c>
      <c r="I897" s="3">
        <v>54.341666666666669</v>
      </c>
      <c r="J897" s="3">
        <v>52.069999999999993</v>
      </c>
      <c r="K897" s="3">
        <v>42.690666666666665</v>
      </c>
      <c r="L897" s="3">
        <v>47.398333333333333</v>
      </c>
      <c r="M897" s="3">
        <v>44.058333333333337</v>
      </c>
    </row>
    <row r="898" spans="1:13" x14ac:dyDescent="0.25">
      <c r="A898" s="136">
        <v>801.55</v>
      </c>
      <c r="B898" s="3">
        <v>55.159666666666674</v>
      </c>
      <c r="C898" s="3">
        <v>51.332333333333338</v>
      </c>
      <c r="D898" s="3">
        <v>41.886000000000003</v>
      </c>
      <c r="E898" s="3">
        <v>41.583333333333336</v>
      </c>
      <c r="F898" s="3">
        <v>53.824333333333335</v>
      </c>
      <c r="G898" s="3">
        <v>46.735666666666667</v>
      </c>
      <c r="H898" s="3">
        <v>53.046333333333337</v>
      </c>
      <c r="I898" s="3">
        <v>54.319999999999993</v>
      </c>
      <c r="J898" s="3">
        <v>52.060666666666663</v>
      </c>
      <c r="K898" s="3">
        <v>42.69233333333333</v>
      </c>
      <c r="L898" s="3">
        <v>47.393333333333338</v>
      </c>
      <c r="M898" s="3">
        <v>44.057333333333332</v>
      </c>
    </row>
    <row r="899" spans="1:13" x14ac:dyDescent="0.25">
      <c r="A899" s="136">
        <v>801.98</v>
      </c>
      <c r="B899" s="3">
        <v>55.146666666666668</v>
      </c>
      <c r="C899" s="3">
        <v>51.315333333333335</v>
      </c>
      <c r="D899" s="3">
        <v>41.882666666666665</v>
      </c>
      <c r="E899" s="3">
        <v>41.583000000000006</v>
      </c>
      <c r="F899" s="3">
        <v>53.811</v>
      </c>
      <c r="G899" s="3">
        <v>46.717666666666666</v>
      </c>
      <c r="H899" s="3">
        <v>53.026666666666664</v>
      </c>
      <c r="I899" s="3">
        <v>54.312333333333335</v>
      </c>
      <c r="J899" s="3">
        <v>52.045333333333332</v>
      </c>
      <c r="K899" s="3">
        <v>42.68566666666667</v>
      </c>
      <c r="L899" s="3">
        <v>47.387666666666668</v>
      </c>
      <c r="M899" s="3">
        <v>44.04933333333333</v>
      </c>
    </row>
    <row r="900" spans="1:13" x14ac:dyDescent="0.25">
      <c r="A900" s="136">
        <v>802.42</v>
      </c>
      <c r="B900" s="3">
        <v>55.122666666666667</v>
      </c>
      <c r="C900" s="3">
        <v>51.318000000000005</v>
      </c>
      <c r="D900" s="3">
        <v>41.893333333333331</v>
      </c>
      <c r="E900" s="3">
        <v>41.580666666666666</v>
      </c>
      <c r="F900" s="3">
        <v>53.791333333333334</v>
      </c>
      <c r="G900" s="3">
        <v>46.699666666666666</v>
      </c>
      <c r="H900" s="3">
        <v>53.023000000000003</v>
      </c>
      <c r="I900" s="3">
        <v>54.301333333333332</v>
      </c>
      <c r="J900" s="3">
        <v>52.026666666666664</v>
      </c>
      <c r="K900" s="3">
        <v>42.672666666666665</v>
      </c>
      <c r="L900" s="3">
        <v>47.388333333333343</v>
      </c>
      <c r="M900" s="3">
        <v>44.042333333333339</v>
      </c>
    </row>
    <row r="901" spans="1:13" x14ac:dyDescent="0.25">
      <c r="A901" s="136">
        <v>802.85</v>
      </c>
      <c r="B901" s="3">
        <v>55.131666666666668</v>
      </c>
      <c r="C901" s="3">
        <v>51.315333333333335</v>
      </c>
      <c r="D901" s="3">
        <v>41.898333333333333</v>
      </c>
      <c r="E901" s="3">
        <v>41.591000000000001</v>
      </c>
      <c r="F901" s="3">
        <v>53.787333333333329</v>
      </c>
      <c r="G901" s="3">
        <v>46.69766666666667</v>
      </c>
      <c r="H901" s="3">
        <v>53.015666666666668</v>
      </c>
      <c r="I901" s="3">
        <v>54.308333333333337</v>
      </c>
      <c r="J901" s="3">
        <v>52.046333333333337</v>
      </c>
      <c r="K901" s="3">
        <v>42.663666666666664</v>
      </c>
      <c r="L901" s="3">
        <v>47.378666666666668</v>
      </c>
      <c r="M901" s="3">
        <v>44.043000000000006</v>
      </c>
    </row>
    <row r="902" spans="1:13" x14ac:dyDescent="0.25">
      <c r="A902" s="136">
        <v>803.29</v>
      </c>
      <c r="B902" s="3">
        <v>55.104333333333329</v>
      </c>
      <c r="C902" s="3">
        <v>51.284333333333336</v>
      </c>
      <c r="D902" s="3">
        <v>41.884000000000007</v>
      </c>
      <c r="E902" s="3">
        <v>41.579000000000001</v>
      </c>
      <c r="F902" s="3">
        <v>53.768000000000001</v>
      </c>
      <c r="G902" s="3">
        <v>46.676333333333332</v>
      </c>
      <c r="H902" s="3">
        <v>53</v>
      </c>
      <c r="I902" s="3">
        <v>54.282999999999994</v>
      </c>
      <c r="J902" s="3">
        <v>52.026666666666664</v>
      </c>
      <c r="K902" s="3">
        <v>42.644666666666666</v>
      </c>
      <c r="L902" s="3">
        <v>47.354666666666667</v>
      </c>
      <c r="M902" s="3">
        <v>44.023333333333333</v>
      </c>
    </row>
    <row r="903" spans="1:13" x14ac:dyDescent="0.25">
      <c r="A903" s="136">
        <v>803.72</v>
      </c>
      <c r="B903" s="3">
        <v>55.117999999999995</v>
      </c>
      <c r="C903" s="3">
        <v>51.29633333333333</v>
      </c>
      <c r="D903" s="3">
        <v>41.897666666666666</v>
      </c>
      <c r="E903" s="3">
        <v>41.591999999999999</v>
      </c>
      <c r="F903" s="3">
        <v>53.786999999999999</v>
      </c>
      <c r="G903" s="3">
        <v>46.68566666666667</v>
      </c>
      <c r="H903" s="3">
        <v>53.024999999999999</v>
      </c>
      <c r="I903" s="3">
        <v>54.289000000000009</v>
      </c>
      <c r="J903" s="3">
        <v>52.032999999999994</v>
      </c>
      <c r="K903" s="3">
        <v>42.665333333333336</v>
      </c>
      <c r="L903" s="3">
        <v>47.360000000000007</v>
      </c>
      <c r="M903" s="3">
        <v>44.033666666666669</v>
      </c>
    </row>
    <row r="904" spans="1:13" x14ac:dyDescent="0.25">
      <c r="A904" s="136">
        <v>804.16</v>
      </c>
      <c r="B904" s="3">
        <v>55.124333333333333</v>
      </c>
      <c r="C904" s="3">
        <v>51.31033333333334</v>
      </c>
      <c r="D904" s="3">
        <v>41.906666666666666</v>
      </c>
      <c r="E904" s="3">
        <v>41.593333333333334</v>
      </c>
      <c r="F904" s="3">
        <v>53.806999999999995</v>
      </c>
      <c r="G904" s="3">
        <v>46.685000000000002</v>
      </c>
      <c r="H904" s="3">
        <v>53.037333333333343</v>
      </c>
      <c r="I904" s="3">
        <v>54.320666666666661</v>
      </c>
      <c r="J904" s="3">
        <v>52.032000000000004</v>
      </c>
      <c r="K904" s="3">
        <v>42.668666666666667</v>
      </c>
      <c r="L904" s="3">
        <v>47.375999999999998</v>
      </c>
      <c r="M904" s="3">
        <v>44.06</v>
      </c>
    </row>
    <row r="905" spans="1:13" x14ac:dyDescent="0.25">
      <c r="A905" s="136">
        <v>804.59</v>
      </c>
      <c r="B905" s="3">
        <v>55.113333333333337</v>
      </c>
      <c r="C905" s="3">
        <v>51.30266666666666</v>
      </c>
      <c r="D905" s="3">
        <v>41.912666666666667</v>
      </c>
      <c r="E905" s="3">
        <v>41.578666666666663</v>
      </c>
      <c r="F905" s="3">
        <v>53.806666666666665</v>
      </c>
      <c r="G905" s="3">
        <v>46.699000000000005</v>
      </c>
      <c r="H905" s="3">
        <v>53.036333333333339</v>
      </c>
      <c r="I905" s="3">
        <v>54.314999999999998</v>
      </c>
      <c r="J905" s="3">
        <v>52.038666666666671</v>
      </c>
      <c r="K905" s="3">
        <v>42.663000000000004</v>
      </c>
      <c r="L905" s="3">
        <v>47.386333333333333</v>
      </c>
      <c r="M905" s="3">
        <v>44.05866666666666</v>
      </c>
    </row>
    <row r="906" spans="1:13" x14ac:dyDescent="0.25">
      <c r="A906" s="136">
        <v>805.03</v>
      </c>
      <c r="B906" s="3">
        <v>55.112000000000002</v>
      </c>
      <c r="C906" s="3">
        <v>51.31633333333334</v>
      </c>
      <c r="D906" s="3">
        <v>41.909666666666674</v>
      </c>
      <c r="E906" s="3">
        <v>41.587333333333333</v>
      </c>
      <c r="F906" s="3">
        <v>53.803666666666665</v>
      </c>
      <c r="G906" s="3">
        <v>46.722999999999992</v>
      </c>
      <c r="H906" s="3">
        <v>53.022999999999996</v>
      </c>
      <c r="I906" s="3">
        <v>54.330000000000005</v>
      </c>
      <c r="J906" s="3">
        <v>52.043333333333329</v>
      </c>
      <c r="K906" s="3">
        <v>42.654333333333334</v>
      </c>
      <c r="L906" s="3">
        <v>47.401666666666671</v>
      </c>
      <c r="M906" s="3">
        <v>44.073333333333331</v>
      </c>
    </row>
    <row r="907" spans="1:13" x14ac:dyDescent="0.25">
      <c r="A907" s="136">
        <v>805.46</v>
      </c>
      <c r="B907" s="3">
        <v>55.109666666666669</v>
      </c>
      <c r="C907" s="3">
        <v>51.303333333333342</v>
      </c>
      <c r="D907" s="3">
        <v>41.906666666666666</v>
      </c>
      <c r="E907" s="3">
        <v>41.582000000000001</v>
      </c>
      <c r="F907" s="3">
        <v>53.794333333333334</v>
      </c>
      <c r="G907" s="3">
        <v>46.716333333333331</v>
      </c>
      <c r="H907" s="3">
        <v>53.035666666666664</v>
      </c>
      <c r="I907" s="3">
        <v>54.310333333333325</v>
      </c>
      <c r="J907" s="3">
        <v>52.028666666666673</v>
      </c>
      <c r="K907" s="3">
        <v>42.639999999999993</v>
      </c>
      <c r="L907" s="3">
        <v>47.402999999999999</v>
      </c>
      <c r="M907" s="3">
        <v>44.069333333333333</v>
      </c>
    </row>
    <row r="908" spans="1:13" x14ac:dyDescent="0.25">
      <c r="A908" s="136">
        <v>805.9</v>
      </c>
      <c r="B908" s="3">
        <v>55.084666666666664</v>
      </c>
      <c r="C908" s="3">
        <v>51.315666666666665</v>
      </c>
      <c r="D908" s="3">
        <v>41.908333333333331</v>
      </c>
      <c r="E908" s="3">
        <v>41.57</v>
      </c>
      <c r="F908" s="3">
        <v>53.788666666666664</v>
      </c>
      <c r="G908" s="3">
        <v>46.718666666666671</v>
      </c>
      <c r="H908" s="3">
        <v>53.020999999999994</v>
      </c>
      <c r="I908" s="3">
        <v>54.312000000000005</v>
      </c>
      <c r="J908" s="3">
        <v>52.016666666666673</v>
      </c>
      <c r="K908" s="3">
        <v>42.631</v>
      </c>
      <c r="L908" s="3">
        <v>47.407333333333334</v>
      </c>
      <c r="M908" s="3">
        <v>44.054666666666662</v>
      </c>
    </row>
    <row r="909" spans="1:13" x14ac:dyDescent="0.25">
      <c r="A909" s="136">
        <v>806.33</v>
      </c>
      <c r="B909" s="3">
        <v>55.087999999999994</v>
      </c>
      <c r="C909" s="3">
        <v>51.331333333333333</v>
      </c>
      <c r="D909" s="3">
        <v>41.919999999999995</v>
      </c>
      <c r="E909" s="3">
        <v>41.574333333333335</v>
      </c>
      <c r="F909" s="3">
        <v>53.791666666666664</v>
      </c>
      <c r="G909" s="3">
        <v>46.735999999999997</v>
      </c>
      <c r="H909" s="3">
        <v>53.023333333333333</v>
      </c>
      <c r="I909" s="3">
        <v>54.31066666666667</v>
      </c>
      <c r="J909" s="3">
        <v>52.030999999999999</v>
      </c>
      <c r="K909" s="3">
        <v>42.623333333333328</v>
      </c>
      <c r="L909" s="3">
        <v>47.415999999999997</v>
      </c>
      <c r="M909" s="3">
        <v>44.060333333333325</v>
      </c>
    </row>
    <row r="910" spans="1:13" x14ac:dyDescent="0.25">
      <c r="A910" s="136">
        <v>806.77</v>
      </c>
      <c r="B910" s="3">
        <v>55.064</v>
      </c>
      <c r="C910" s="3">
        <v>51.317666666666668</v>
      </c>
      <c r="D910" s="3">
        <v>41.922333333333334</v>
      </c>
      <c r="E910" s="3">
        <v>41.554333333333332</v>
      </c>
      <c r="F910" s="3">
        <v>53.743000000000002</v>
      </c>
      <c r="G910" s="3">
        <v>46.710333333333345</v>
      </c>
      <c r="H910" s="3">
        <v>53.019666666666666</v>
      </c>
      <c r="I910" s="3">
        <v>54.287666666666667</v>
      </c>
      <c r="J910" s="3">
        <v>52.00333333333333</v>
      </c>
      <c r="K910" s="3">
        <v>42.595666666666666</v>
      </c>
      <c r="L910" s="3">
        <v>47.397666666666659</v>
      </c>
      <c r="M910" s="3">
        <v>44.034333333333336</v>
      </c>
    </row>
    <row r="911" spans="1:13" x14ac:dyDescent="0.25">
      <c r="A911" s="136">
        <v>807.2</v>
      </c>
      <c r="B911" s="3">
        <v>55.069999999999993</v>
      </c>
      <c r="C911" s="3">
        <v>51.329666666666668</v>
      </c>
      <c r="D911" s="3">
        <v>41.945999999999998</v>
      </c>
      <c r="E911" s="3">
        <v>41.561</v>
      </c>
      <c r="F911" s="3">
        <v>53.753666666666668</v>
      </c>
      <c r="G911" s="3">
        <v>46.707666666666661</v>
      </c>
      <c r="H911" s="3">
        <v>53.032000000000004</v>
      </c>
      <c r="I911" s="3">
        <v>54.291333333333334</v>
      </c>
      <c r="J911" s="3">
        <v>52.006</v>
      </c>
      <c r="K911" s="3">
        <v>42.591999999999999</v>
      </c>
      <c r="L911" s="3">
        <v>47.405999999999999</v>
      </c>
      <c r="M911" s="3">
        <v>44.033666666666669</v>
      </c>
    </row>
    <row r="912" spans="1:13" x14ac:dyDescent="0.25">
      <c r="A912" s="136">
        <v>807.64</v>
      </c>
      <c r="B912" s="3">
        <v>55.065333333333342</v>
      </c>
      <c r="C912" s="3">
        <v>51.319333333333333</v>
      </c>
      <c r="D912" s="3">
        <v>41.947333333333326</v>
      </c>
      <c r="E912" s="3">
        <v>41.533333333333331</v>
      </c>
      <c r="F912" s="3">
        <v>53.742666666666672</v>
      </c>
      <c r="G912" s="3">
        <v>46.707999999999998</v>
      </c>
      <c r="H912" s="3">
        <v>53.020333333333326</v>
      </c>
      <c r="I912" s="3">
        <v>54.292333333333339</v>
      </c>
      <c r="J912" s="3">
        <v>51.987333333333339</v>
      </c>
      <c r="K912" s="3">
        <v>42.572666666666663</v>
      </c>
      <c r="L912" s="3">
        <v>47.391666666666673</v>
      </c>
      <c r="M912" s="3">
        <v>44.008999999999993</v>
      </c>
    </row>
    <row r="913" spans="1:13" x14ac:dyDescent="0.25">
      <c r="A913" s="136">
        <v>808.07</v>
      </c>
      <c r="B913" s="3">
        <v>55.06733333333333</v>
      </c>
      <c r="C913" s="3">
        <v>51.333333333333336</v>
      </c>
      <c r="D913" s="3">
        <v>41.945</v>
      </c>
      <c r="E913" s="3">
        <v>41.525666666666666</v>
      </c>
      <c r="F913" s="3">
        <v>53.752000000000002</v>
      </c>
      <c r="G913" s="3">
        <v>46.698</v>
      </c>
      <c r="H913" s="3">
        <v>53.013000000000005</v>
      </c>
      <c r="I913" s="3">
        <v>54.29</v>
      </c>
      <c r="J913" s="3">
        <v>51.972000000000001</v>
      </c>
      <c r="K913" s="3">
        <v>42.552</v>
      </c>
      <c r="L913" s="3">
        <v>47.389000000000003</v>
      </c>
      <c r="M913" s="3">
        <v>44.011333333333333</v>
      </c>
    </row>
    <row r="914" spans="1:13" x14ac:dyDescent="0.25">
      <c r="A914" s="136">
        <v>808.51</v>
      </c>
      <c r="B914" s="3">
        <v>55.065333333333335</v>
      </c>
      <c r="C914" s="3">
        <v>51.326999999999998</v>
      </c>
      <c r="D914" s="3">
        <v>41.948</v>
      </c>
      <c r="E914" s="3">
        <v>41.528333333333336</v>
      </c>
      <c r="F914" s="3">
        <v>53.772333333333336</v>
      </c>
      <c r="G914" s="3">
        <v>46.696333333333335</v>
      </c>
      <c r="H914" s="3">
        <v>53.024999999999999</v>
      </c>
      <c r="I914" s="3">
        <v>54.295999999999999</v>
      </c>
      <c r="J914" s="3">
        <v>51.959000000000003</v>
      </c>
      <c r="K914" s="3">
        <v>42.559333333333335</v>
      </c>
      <c r="L914" s="3">
        <v>47.383999999999993</v>
      </c>
      <c r="M914" s="3">
        <v>44.021666666666668</v>
      </c>
    </row>
    <row r="915" spans="1:13" x14ac:dyDescent="0.25">
      <c r="A915" s="136">
        <v>808.94</v>
      </c>
      <c r="B915" s="3">
        <v>55.064333333333337</v>
      </c>
      <c r="C915" s="3">
        <v>51.329666666666668</v>
      </c>
      <c r="D915" s="3">
        <v>41.951666666666675</v>
      </c>
      <c r="E915" s="3">
        <v>41.530666666666669</v>
      </c>
      <c r="F915" s="3">
        <v>53.775333333333329</v>
      </c>
      <c r="G915" s="3">
        <v>46.693000000000005</v>
      </c>
      <c r="H915" s="3">
        <v>53.033666666666669</v>
      </c>
      <c r="I915" s="3">
        <v>54.296333333333337</v>
      </c>
      <c r="J915" s="3">
        <v>51.955333333333328</v>
      </c>
      <c r="K915" s="3">
        <v>42.552333333333337</v>
      </c>
      <c r="L915" s="3">
        <v>47.381666666666661</v>
      </c>
      <c r="M915" s="3">
        <v>44.020666666666671</v>
      </c>
    </row>
    <row r="916" spans="1:13" x14ac:dyDescent="0.25">
      <c r="A916" s="136">
        <v>809.38</v>
      </c>
      <c r="B916" s="3">
        <v>55.056000000000004</v>
      </c>
      <c r="C916" s="3">
        <v>51.337666666666671</v>
      </c>
      <c r="D916" s="3">
        <v>41.951666666666668</v>
      </c>
      <c r="E916" s="3">
        <v>41.527999999999999</v>
      </c>
      <c r="F916" s="3">
        <v>53.776333333333334</v>
      </c>
      <c r="G916" s="3">
        <v>46.702666666666666</v>
      </c>
      <c r="H916" s="3">
        <v>53.045999999999999</v>
      </c>
      <c r="I916" s="3">
        <v>54.276666666666671</v>
      </c>
      <c r="J916" s="3">
        <v>51.94133333333334</v>
      </c>
      <c r="K916" s="3">
        <v>42.55466666666667</v>
      </c>
      <c r="L916" s="3">
        <v>47.402999999999999</v>
      </c>
      <c r="M916" s="3">
        <v>44.025000000000006</v>
      </c>
    </row>
    <row r="917" spans="1:13" x14ac:dyDescent="0.25">
      <c r="A917" s="136">
        <v>809.81</v>
      </c>
      <c r="B917" s="3">
        <v>55.037333333333329</v>
      </c>
      <c r="C917" s="3">
        <v>51.326000000000001</v>
      </c>
      <c r="D917" s="3">
        <v>41.938000000000002</v>
      </c>
      <c r="E917" s="3">
        <v>41.511999999999993</v>
      </c>
      <c r="F917" s="3">
        <v>53.772666666666673</v>
      </c>
      <c r="G917" s="3">
        <v>46.70333333333334</v>
      </c>
      <c r="H917" s="3">
        <v>53.013999999999989</v>
      </c>
      <c r="I917" s="3">
        <v>54.275000000000006</v>
      </c>
      <c r="J917" s="3">
        <v>51.912666666666667</v>
      </c>
      <c r="K917" s="3">
        <v>42.548666666666669</v>
      </c>
      <c r="L917" s="3">
        <v>47.397333333333336</v>
      </c>
      <c r="M917" s="3">
        <v>44.005333333333333</v>
      </c>
    </row>
    <row r="918" spans="1:13" x14ac:dyDescent="0.25">
      <c r="A918" s="136">
        <v>810.25</v>
      </c>
      <c r="B918" s="3">
        <v>55.025333333333329</v>
      </c>
      <c r="C918" s="3">
        <v>51.324666666666673</v>
      </c>
      <c r="D918" s="3">
        <v>41.933</v>
      </c>
      <c r="E918" s="3">
        <v>41.512</v>
      </c>
      <c r="F918" s="3">
        <v>53.772666666666673</v>
      </c>
      <c r="G918" s="3">
        <v>46.678666666666665</v>
      </c>
      <c r="H918" s="3">
        <v>53.034666666666659</v>
      </c>
      <c r="I918" s="3">
        <v>54.276999999999994</v>
      </c>
      <c r="J918" s="3">
        <v>51.915333333333336</v>
      </c>
      <c r="K918" s="3">
        <v>42.542000000000002</v>
      </c>
      <c r="L918" s="3">
        <v>47.388333333333328</v>
      </c>
      <c r="M918" s="3">
        <v>44.010333333333335</v>
      </c>
    </row>
    <row r="919" spans="1:13" x14ac:dyDescent="0.25">
      <c r="A919" s="136">
        <v>810.68</v>
      </c>
      <c r="B919" s="3">
        <v>54.999000000000002</v>
      </c>
      <c r="C919" s="3">
        <v>51.305666666666667</v>
      </c>
      <c r="D919" s="3">
        <v>41.914999999999999</v>
      </c>
      <c r="E919" s="3">
        <v>41.496666666666663</v>
      </c>
      <c r="F919" s="3">
        <v>53.743000000000002</v>
      </c>
      <c r="G919" s="3">
        <v>46.661000000000001</v>
      </c>
      <c r="H919" s="3">
        <v>53.012333333333338</v>
      </c>
      <c r="I919" s="3">
        <v>54.264000000000003</v>
      </c>
      <c r="J919" s="3">
        <v>51.905999999999999</v>
      </c>
      <c r="K919" s="3">
        <v>42.533999999999999</v>
      </c>
      <c r="L919" s="3">
        <v>47.374000000000002</v>
      </c>
      <c r="M919" s="3">
        <v>43.971666666666664</v>
      </c>
    </row>
    <row r="920" spans="1:13" x14ac:dyDescent="0.25">
      <c r="A920" s="136">
        <v>811.12</v>
      </c>
      <c r="B920" s="3">
        <v>54.981333333333332</v>
      </c>
      <c r="C920" s="3">
        <v>51.313333333333333</v>
      </c>
      <c r="D920" s="3">
        <v>41.918333333333337</v>
      </c>
      <c r="E920" s="3">
        <v>41.482999999999997</v>
      </c>
      <c r="F920" s="3">
        <v>53.752333333333333</v>
      </c>
      <c r="G920" s="3">
        <v>46.664333333333332</v>
      </c>
      <c r="H920" s="3">
        <v>53.023666666666664</v>
      </c>
      <c r="I920" s="3">
        <v>54.265666666666668</v>
      </c>
      <c r="J920" s="3">
        <v>51.907000000000004</v>
      </c>
      <c r="K920" s="3">
        <v>42.553333333333335</v>
      </c>
      <c r="L920" s="3">
        <v>47.374333333333333</v>
      </c>
      <c r="M920" s="3">
        <v>43.972666666666669</v>
      </c>
    </row>
    <row r="921" spans="1:13" x14ac:dyDescent="0.25">
      <c r="A921" s="136">
        <v>811.55</v>
      </c>
      <c r="B921" s="3">
        <v>54.987000000000002</v>
      </c>
      <c r="C921" s="3">
        <v>51.31</v>
      </c>
      <c r="D921" s="3">
        <v>41.918666666666667</v>
      </c>
      <c r="E921" s="3">
        <v>41.476666666666667</v>
      </c>
      <c r="F921" s="3">
        <v>53.760333333333335</v>
      </c>
      <c r="G921" s="3">
        <v>46.666333333333341</v>
      </c>
      <c r="H921" s="3">
        <v>53.038333333333334</v>
      </c>
      <c r="I921" s="3">
        <v>54.274666666666668</v>
      </c>
      <c r="J921" s="3">
        <v>51.920999999999999</v>
      </c>
      <c r="K921" s="3">
        <v>42.56066666666667</v>
      </c>
      <c r="L921" s="3">
        <v>47.36966666666666</v>
      </c>
      <c r="M921" s="3">
        <v>43.972999999999992</v>
      </c>
    </row>
    <row r="922" spans="1:13" x14ac:dyDescent="0.25">
      <c r="A922" s="136">
        <v>811.99</v>
      </c>
      <c r="B922" s="3">
        <v>54.99</v>
      </c>
      <c r="C922" s="3">
        <v>51.29999999999999</v>
      </c>
      <c r="D922" s="3">
        <v>41.920666666666669</v>
      </c>
      <c r="E922" s="3">
        <v>41.467000000000006</v>
      </c>
      <c r="F922" s="3">
        <v>53.753666666666668</v>
      </c>
      <c r="G922" s="3">
        <v>46.661333333333339</v>
      </c>
      <c r="H922" s="3">
        <v>53.032999999999994</v>
      </c>
      <c r="I922" s="3">
        <v>54.25866666666667</v>
      </c>
      <c r="J922" s="3">
        <v>51.916999999999994</v>
      </c>
      <c r="K922" s="3">
        <v>42.564</v>
      </c>
      <c r="L922" s="3">
        <v>47.366000000000007</v>
      </c>
      <c r="M922" s="3">
        <v>43.971666666666664</v>
      </c>
    </row>
    <row r="923" spans="1:13" x14ac:dyDescent="0.25">
      <c r="A923" s="136">
        <v>812.42</v>
      </c>
      <c r="B923" s="3">
        <v>54.991666666666667</v>
      </c>
      <c r="C923" s="3">
        <v>51.316333333333326</v>
      </c>
      <c r="D923" s="3">
        <v>41.92766666666666</v>
      </c>
      <c r="E923" s="3">
        <v>41.472000000000001</v>
      </c>
      <c r="F923" s="3">
        <v>53.74133333333333</v>
      </c>
      <c r="G923" s="3">
        <v>46.667000000000002</v>
      </c>
      <c r="H923" s="3">
        <v>53.042333333333339</v>
      </c>
      <c r="I923" s="3">
        <v>54.249333333333333</v>
      </c>
      <c r="J923" s="3">
        <v>51.902666666666669</v>
      </c>
      <c r="K923" s="3">
        <v>42.562333333333335</v>
      </c>
      <c r="L923" s="3">
        <v>47.363999999999997</v>
      </c>
      <c r="M923" s="3">
        <v>43.984999999999992</v>
      </c>
    </row>
    <row r="924" spans="1:13" x14ac:dyDescent="0.25">
      <c r="A924" s="136">
        <v>812.86</v>
      </c>
      <c r="B924" s="3">
        <v>54.963333333333338</v>
      </c>
      <c r="C924" s="3">
        <v>51.278999999999996</v>
      </c>
      <c r="D924" s="3">
        <v>41.902333333333331</v>
      </c>
      <c r="E924" s="3">
        <v>41.459666666666671</v>
      </c>
      <c r="F924" s="3">
        <v>53.733666666666664</v>
      </c>
      <c r="G924" s="3">
        <v>46.658666666666669</v>
      </c>
      <c r="H924" s="3">
        <v>53.028666666666659</v>
      </c>
      <c r="I924" s="3">
        <v>54.239333333333342</v>
      </c>
      <c r="J924" s="3">
        <v>51.877000000000002</v>
      </c>
      <c r="K924" s="3">
        <v>42.544666666666664</v>
      </c>
      <c r="L924" s="3">
        <v>47.359999999999992</v>
      </c>
      <c r="M924" s="3">
        <v>43.983666666666672</v>
      </c>
    </row>
    <row r="925" spans="1:13" x14ac:dyDescent="0.25">
      <c r="A925" s="136">
        <v>813.29</v>
      </c>
      <c r="B925" s="3">
        <v>54.93633333333333</v>
      </c>
      <c r="C925" s="3">
        <v>51.279666666666664</v>
      </c>
      <c r="D925" s="3">
        <v>41.912333333333329</v>
      </c>
      <c r="E925" s="3">
        <v>41.459333333333326</v>
      </c>
      <c r="F925" s="3">
        <v>53.715666666666671</v>
      </c>
      <c r="G925" s="3">
        <v>46.649000000000001</v>
      </c>
      <c r="H925" s="3">
        <v>53.025666666666666</v>
      </c>
      <c r="I925" s="3">
        <v>54.228000000000002</v>
      </c>
      <c r="J925" s="3">
        <v>51.866999999999997</v>
      </c>
      <c r="K925" s="3">
        <v>42.538666666666671</v>
      </c>
      <c r="L925" s="3">
        <v>47.354666666666674</v>
      </c>
      <c r="M925" s="3">
        <v>43.972000000000001</v>
      </c>
    </row>
    <row r="926" spans="1:13" x14ac:dyDescent="0.25">
      <c r="A926" s="136">
        <v>813.72</v>
      </c>
      <c r="B926" s="3">
        <v>54.93566666666667</v>
      </c>
      <c r="C926" s="3">
        <v>51.263666666666666</v>
      </c>
      <c r="D926" s="3">
        <v>41.899666666666668</v>
      </c>
      <c r="E926" s="3">
        <v>41.461333333333329</v>
      </c>
      <c r="F926" s="3">
        <v>53.701666666666661</v>
      </c>
      <c r="G926" s="3">
        <v>46.646666666666668</v>
      </c>
      <c r="H926" s="3">
        <v>53.026000000000003</v>
      </c>
      <c r="I926" s="3">
        <v>54.218333333333334</v>
      </c>
      <c r="J926" s="3">
        <v>51.843333333333334</v>
      </c>
      <c r="K926" s="3">
        <v>42.534999999999997</v>
      </c>
      <c r="L926" s="3">
        <v>47.350333333333332</v>
      </c>
      <c r="M926" s="3">
        <v>43.976333333333336</v>
      </c>
    </row>
    <row r="927" spans="1:13" x14ac:dyDescent="0.25">
      <c r="A927" s="136">
        <v>814.16</v>
      </c>
      <c r="B927" s="3">
        <v>54.927999999999997</v>
      </c>
      <c r="C927" s="3">
        <v>51.270999999999994</v>
      </c>
      <c r="D927" s="3">
        <v>41.905666666666662</v>
      </c>
      <c r="E927" s="3">
        <v>41.47</v>
      </c>
      <c r="F927" s="3">
        <v>53.717000000000006</v>
      </c>
      <c r="G927" s="3">
        <v>46.634999999999998</v>
      </c>
      <c r="H927" s="3">
        <v>53.05766666666667</v>
      </c>
      <c r="I927" s="3">
        <v>54.224666666666671</v>
      </c>
      <c r="J927" s="3">
        <v>51.859666666666669</v>
      </c>
      <c r="K927" s="3">
        <v>42.542666666666669</v>
      </c>
      <c r="L927" s="3">
        <v>47.359000000000002</v>
      </c>
      <c r="M927" s="3">
        <v>43.985333333333337</v>
      </c>
    </row>
    <row r="928" spans="1:13" x14ac:dyDescent="0.25">
      <c r="A928" s="136">
        <v>814.59</v>
      </c>
      <c r="B928" s="3">
        <v>54.910666666666664</v>
      </c>
      <c r="C928" s="3">
        <v>51.260333333333335</v>
      </c>
      <c r="D928" s="3">
        <v>41.898333333333333</v>
      </c>
      <c r="E928" s="3">
        <v>41.470333333333336</v>
      </c>
      <c r="F928" s="3">
        <v>53.704000000000001</v>
      </c>
      <c r="G928" s="3">
        <v>46.626000000000005</v>
      </c>
      <c r="H928" s="3">
        <v>53.045666666666669</v>
      </c>
      <c r="I928" s="3">
        <v>54.234333333333332</v>
      </c>
      <c r="J928" s="3">
        <v>51.846000000000004</v>
      </c>
      <c r="K928" s="3">
        <v>42.548000000000002</v>
      </c>
      <c r="L928" s="3">
        <v>47.338333333333331</v>
      </c>
      <c r="M928" s="3">
        <v>43.983666666666664</v>
      </c>
    </row>
    <row r="929" spans="1:13" x14ac:dyDescent="0.25">
      <c r="A929" s="136">
        <v>815.03</v>
      </c>
      <c r="B929" s="3">
        <v>54.955999999999996</v>
      </c>
      <c r="C929" s="3">
        <v>51.253999999999998</v>
      </c>
      <c r="D929" s="3">
        <v>41.913333333333334</v>
      </c>
      <c r="E929" s="3">
        <v>41.477666666666664</v>
      </c>
      <c r="F929" s="3">
        <v>53.705666666666666</v>
      </c>
      <c r="G929" s="3">
        <v>46.635666666666658</v>
      </c>
      <c r="H929" s="3">
        <v>53.076000000000001</v>
      </c>
      <c r="I929" s="3">
        <v>54.255333333333333</v>
      </c>
      <c r="J929" s="3">
        <v>51.850999999999999</v>
      </c>
      <c r="K929" s="3">
        <v>42.561999999999998</v>
      </c>
      <c r="L929" s="3">
        <v>47.354666666666674</v>
      </c>
      <c r="M929" s="3">
        <v>44.002333333333333</v>
      </c>
    </row>
    <row r="930" spans="1:13" x14ac:dyDescent="0.25">
      <c r="A930" s="136">
        <v>815.46</v>
      </c>
      <c r="B930" s="3">
        <v>54.936999999999991</v>
      </c>
      <c r="C930" s="3">
        <v>51.229000000000006</v>
      </c>
      <c r="D930" s="3">
        <v>41.905000000000001</v>
      </c>
      <c r="E930" s="3">
        <v>41.465666666666664</v>
      </c>
      <c r="F930" s="3">
        <v>53.698333333333331</v>
      </c>
      <c r="G930" s="3">
        <v>46.615666666666669</v>
      </c>
      <c r="H930" s="3">
        <v>53.073333333333331</v>
      </c>
      <c r="I930" s="3">
        <v>54.244666666666667</v>
      </c>
      <c r="J930" s="3">
        <v>51.824999999999996</v>
      </c>
      <c r="K930" s="3">
        <v>42.554333333333339</v>
      </c>
      <c r="L930" s="3">
        <v>47.344999999999999</v>
      </c>
      <c r="M930" s="3">
        <v>44.002000000000002</v>
      </c>
    </row>
    <row r="931" spans="1:13" x14ac:dyDescent="0.25">
      <c r="A931" s="136">
        <v>815.9</v>
      </c>
      <c r="B931" s="3">
        <v>54.924666666666667</v>
      </c>
      <c r="C931" s="3">
        <v>51.232000000000006</v>
      </c>
      <c r="D931" s="3">
        <v>41.898666666666664</v>
      </c>
      <c r="E931" s="3">
        <v>41.483000000000004</v>
      </c>
      <c r="F931" s="3">
        <v>53.708666666666666</v>
      </c>
      <c r="G931" s="3">
        <v>46.619666666666667</v>
      </c>
      <c r="H931" s="3">
        <v>53.064</v>
      </c>
      <c r="I931" s="3">
        <v>54.254999999999995</v>
      </c>
      <c r="J931" s="3">
        <v>51.830999999999996</v>
      </c>
      <c r="K931" s="3">
        <v>42.567</v>
      </c>
      <c r="L931" s="3">
        <v>47.365000000000002</v>
      </c>
      <c r="M931" s="3">
        <v>44.015999999999998</v>
      </c>
    </row>
    <row r="932" spans="1:13" x14ac:dyDescent="0.25">
      <c r="A932" s="136">
        <v>816.33</v>
      </c>
      <c r="B932" s="3">
        <v>54.930000000000007</v>
      </c>
      <c r="C932" s="3">
        <v>51.234999999999992</v>
      </c>
      <c r="D932" s="3">
        <v>41.899000000000001</v>
      </c>
      <c r="E932" s="3">
        <v>41.492666666666672</v>
      </c>
      <c r="F932" s="3">
        <v>53.707333333333338</v>
      </c>
      <c r="G932" s="3">
        <v>46.638333333333328</v>
      </c>
      <c r="H932" s="3">
        <v>53.069333333333333</v>
      </c>
      <c r="I932" s="3">
        <v>54.268000000000001</v>
      </c>
      <c r="J932" s="3">
        <v>51.835666666666668</v>
      </c>
      <c r="K932" s="3">
        <v>42.578333333333333</v>
      </c>
      <c r="L932" s="3">
        <v>47.375</v>
      </c>
      <c r="M932" s="3">
        <v>44.026333333333334</v>
      </c>
    </row>
    <row r="933" spans="1:13" x14ac:dyDescent="0.25">
      <c r="A933" s="136">
        <v>816.77</v>
      </c>
      <c r="B933" s="3">
        <v>54.931000000000004</v>
      </c>
      <c r="C933" s="3">
        <v>51.235666666666667</v>
      </c>
      <c r="D933" s="3">
        <v>41.918666666666667</v>
      </c>
      <c r="E933" s="3">
        <v>41.514333333333333</v>
      </c>
      <c r="F933" s="3">
        <v>53.719333333333331</v>
      </c>
      <c r="G933" s="3">
        <v>46.645666666666671</v>
      </c>
      <c r="H933" s="3">
        <v>53.084333333333326</v>
      </c>
      <c r="I933" s="3">
        <v>54.265666666666668</v>
      </c>
      <c r="J933" s="3">
        <v>51.856333333333332</v>
      </c>
      <c r="K933" s="3">
        <v>42.589666666666666</v>
      </c>
      <c r="L933" s="3">
        <v>47.387666666666661</v>
      </c>
      <c r="M933" s="3">
        <v>44.047666666666665</v>
      </c>
    </row>
    <row r="934" spans="1:13" x14ac:dyDescent="0.25">
      <c r="A934" s="136">
        <v>817.2</v>
      </c>
      <c r="B934" s="3">
        <v>54.917000000000002</v>
      </c>
      <c r="C934" s="3">
        <v>51.222000000000001</v>
      </c>
      <c r="D934" s="3">
        <v>41.944333333333333</v>
      </c>
      <c r="E934" s="3">
        <v>41.527333333333331</v>
      </c>
      <c r="F934" s="3">
        <v>53.707999999999998</v>
      </c>
      <c r="G934" s="3">
        <v>46.660666666666664</v>
      </c>
      <c r="H934" s="3">
        <v>53.104333333333329</v>
      </c>
      <c r="I934" s="3">
        <v>54.283999999999999</v>
      </c>
      <c r="J934" s="3">
        <v>51.860666666666667</v>
      </c>
      <c r="K934" s="3">
        <v>42.620666666666672</v>
      </c>
      <c r="L934" s="3">
        <v>47.406333333333329</v>
      </c>
      <c r="M934" s="3">
        <v>44.050333333333327</v>
      </c>
    </row>
    <row r="935" spans="1:13" x14ac:dyDescent="0.25">
      <c r="A935" s="136">
        <v>817.63</v>
      </c>
      <c r="B935" s="3">
        <v>54.92733333333333</v>
      </c>
      <c r="C935" s="3">
        <v>51.226999999999997</v>
      </c>
      <c r="D935" s="3">
        <v>41.952333333333335</v>
      </c>
      <c r="E935" s="3">
        <v>41.527999999999999</v>
      </c>
      <c r="F935" s="3">
        <v>53.705999999999996</v>
      </c>
      <c r="G935" s="3">
        <v>46.673999999999999</v>
      </c>
      <c r="H935" s="3">
        <v>53.112666666666676</v>
      </c>
      <c r="I935" s="3">
        <v>54.283666666666669</v>
      </c>
      <c r="J935" s="3">
        <v>51.872999999999998</v>
      </c>
      <c r="K935" s="3">
        <v>42.609333333333332</v>
      </c>
      <c r="L935" s="3">
        <v>47.415999999999997</v>
      </c>
      <c r="M935" s="3">
        <v>44.044333333333327</v>
      </c>
    </row>
    <row r="936" spans="1:13" x14ac:dyDescent="0.25">
      <c r="A936" s="136">
        <v>818.07</v>
      </c>
      <c r="B936" s="3">
        <v>54.926333333333332</v>
      </c>
      <c r="C936" s="3">
        <v>51.221333333333327</v>
      </c>
      <c r="D936" s="3">
        <v>41.959000000000003</v>
      </c>
      <c r="E936" s="3">
        <v>41.527333333333331</v>
      </c>
      <c r="F936" s="3">
        <v>53.69</v>
      </c>
      <c r="G936" s="3">
        <v>46.684333333333335</v>
      </c>
      <c r="H936" s="3">
        <v>53.128666666666675</v>
      </c>
      <c r="I936" s="3">
        <v>54.302</v>
      </c>
      <c r="J936" s="3">
        <v>51.870333333333328</v>
      </c>
      <c r="K936" s="3">
        <v>42.626666666666665</v>
      </c>
      <c r="L936" s="3">
        <v>47.416666666666664</v>
      </c>
      <c r="M936" s="3">
        <v>44.038000000000004</v>
      </c>
    </row>
    <row r="937" spans="1:13" x14ac:dyDescent="0.25">
      <c r="A937" s="136">
        <v>818.5</v>
      </c>
      <c r="B937" s="3">
        <v>54.916333333333334</v>
      </c>
      <c r="C937" s="3">
        <v>51.218999999999994</v>
      </c>
      <c r="D937" s="3">
        <v>41.965666666666664</v>
      </c>
      <c r="E937" s="3">
        <v>41.530333333333331</v>
      </c>
      <c r="F937" s="3">
        <v>53.68633333333333</v>
      </c>
      <c r="G937" s="3">
        <v>46.669666666666672</v>
      </c>
      <c r="H937" s="3">
        <v>53.139333333333333</v>
      </c>
      <c r="I937" s="3">
        <v>54.31900000000001</v>
      </c>
      <c r="J937" s="3">
        <v>51.866666666666667</v>
      </c>
      <c r="K937" s="3">
        <v>42.625999999999998</v>
      </c>
      <c r="L937" s="3">
        <v>47.419333333333334</v>
      </c>
      <c r="M937" s="3">
        <v>44.033333333333331</v>
      </c>
    </row>
    <row r="938" spans="1:13" x14ac:dyDescent="0.25">
      <c r="A938" s="136">
        <v>818.94</v>
      </c>
      <c r="B938" s="3">
        <v>54.924666666666667</v>
      </c>
      <c r="C938" s="3">
        <v>51.231999999999999</v>
      </c>
      <c r="D938" s="3">
        <v>41.990666666666662</v>
      </c>
      <c r="E938" s="3">
        <v>41.547666666666665</v>
      </c>
      <c r="F938" s="3">
        <v>53.698</v>
      </c>
      <c r="G938" s="3">
        <v>46.673333333333325</v>
      </c>
      <c r="H938" s="3">
        <v>53.170666666666669</v>
      </c>
      <c r="I938" s="3">
        <v>54.360333333333337</v>
      </c>
      <c r="J938" s="3">
        <v>51.890666666666668</v>
      </c>
      <c r="K938" s="3">
        <v>42.632333333333342</v>
      </c>
      <c r="L938" s="3">
        <v>47.429666666666662</v>
      </c>
      <c r="M938" s="3">
        <v>44.042999999999999</v>
      </c>
    </row>
    <row r="939" spans="1:13" x14ac:dyDescent="0.25">
      <c r="A939" s="136">
        <v>819.37</v>
      </c>
      <c r="B939" s="3">
        <v>54.933333333333337</v>
      </c>
      <c r="C939" s="3">
        <v>51.257333333333328</v>
      </c>
      <c r="D939" s="3">
        <v>42.001333333333335</v>
      </c>
      <c r="E939" s="3">
        <v>41.556666666666665</v>
      </c>
      <c r="F939" s="3">
        <v>53.716000000000008</v>
      </c>
      <c r="G939" s="3">
        <v>46.706333333333333</v>
      </c>
      <c r="H939" s="3">
        <v>53.187333333333335</v>
      </c>
      <c r="I939" s="3">
        <v>54.382333333333328</v>
      </c>
      <c r="J939" s="3">
        <v>51.880666666666663</v>
      </c>
      <c r="K939" s="3">
        <v>42.646333333333331</v>
      </c>
      <c r="L939" s="3">
        <v>47.474666666666671</v>
      </c>
      <c r="M939" s="3">
        <v>44.045333333333332</v>
      </c>
    </row>
    <row r="940" spans="1:13" x14ac:dyDescent="0.25">
      <c r="A940" s="136">
        <v>819.81</v>
      </c>
      <c r="B940" s="3">
        <v>54.960666666666668</v>
      </c>
      <c r="C940" s="3">
        <v>51.267666666666663</v>
      </c>
      <c r="D940" s="3">
        <v>42.021333333333331</v>
      </c>
      <c r="E940" s="3">
        <v>41.559666666666665</v>
      </c>
      <c r="F940" s="3">
        <v>53.744</v>
      </c>
      <c r="G940" s="3">
        <v>46.725333333333332</v>
      </c>
      <c r="H940" s="3">
        <v>53.228333333333332</v>
      </c>
      <c r="I940" s="3">
        <v>54.408666666666669</v>
      </c>
      <c r="J940" s="3">
        <v>51.881999999999998</v>
      </c>
      <c r="K940" s="3">
        <v>42.658333333333331</v>
      </c>
      <c r="L940" s="3">
        <v>47.49</v>
      </c>
      <c r="M940" s="3">
        <v>44.066666666666663</v>
      </c>
    </row>
    <row r="941" spans="1:13" x14ac:dyDescent="0.25">
      <c r="A941" s="136">
        <v>820.24</v>
      </c>
      <c r="B941" s="3">
        <v>54.967666666666666</v>
      </c>
      <c r="C941" s="3">
        <v>51.260333333333335</v>
      </c>
      <c r="D941" s="3">
        <v>42.024000000000001</v>
      </c>
      <c r="E941" s="3">
        <v>41.570666666666661</v>
      </c>
      <c r="F941" s="3">
        <v>53.745333333333328</v>
      </c>
      <c r="G941" s="3">
        <v>46.727666666666664</v>
      </c>
      <c r="H941" s="3">
        <v>53.238</v>
      </c>
      <c r="I941" s="3">
        <v>54.415666666666674</v>
      </c>
      <c r="J941" s="3">
        <v>51.895000000000003</v>
      </c>
      <c r="K941" s="3">
        <v>42.642000000000003</v>
      </c>
      <c r="L941" s="3">
        <v>47.49466666666666</v>
      </c>
      <c r="M941" s="3">
        <v>44.06133333333333</v>
      </c>
    </row>
    <row r="942" spans="1:13" x14ac:dyDescent="0.25">
      <c r="A942" s="136">
        <v>820.67</v>
      </c>
      <c r="B942" s="3">
        <v>54.966666666666669</v>
      </c>
      <c r="C942" s="3">
        <v>51.248666666666658</v>
      </c>
      <c r="D942" s="3">
        <v>42.021333333333331</v>
      </c>
      <c r="E942" s="3">
        <v>41.571333333333335</v>
      </c>
      <c r="F942" s="3">
        <v>53.732666666666667</v>
      </c>
      <c r="G942" s="3">
        <v>46.718666666666671</v>
      </c>
      <c r="H942" s="3">
        <v>53.230333333333334</v>
      </c>
      <c r="I942" s="3">
        <v>54.414999999999999</v>
      </c>
      <c r="J942" s="3">
        <v>51.87833333333333</v>
      </c>
      <c r="K942" s="3">
        <v>42.640666666666668</v>
      </c>
      <c r="L942" s="3">
        <v>47.484999999999992</v>
      </c>
      <c r="M942" s="3">
        <v>44.046666666666674</v>
      </c>
    </row>
    <row r="943" spans="1:13" x14ac:dyDescent="0.25">
      <c r="A943" s="136">
        <v>821.11</v>
      </c>
      <c r="B943" s="3">
        <v>54.962666666666671</v>
      </c>
      <c r="C943" s="3">
        <v>51.259666666666668</v>
      </c>
      <c r="D943" s="3">
        <v>42.024999999999999</v>
      </c>
      <c r="E943" s="3">
        <v>41.572666666666663</v>
      </c>
      <c r="F943" s="3">
        <v>53.748333333333335</v>
      </c>
      <c r="G943" s="3">
        <v>46.728000000000002</v>
      </c>
      <c r="H943" s="3">
        <v>53.248000000000012</v>
      </c>
      <c r="I943" s="3">
        <v>54.426333333333332</v>
      </c>
      <c r="J943" s="3">
        <v>51.889333333333333</v>
      </c>
      <c r="K943" s="3">
        <v>42.645333333333333</v>
      </c>
      <c r="L943" s="3">
        <v>47.518666666666668</v>
      </c>
      <c r="M943" s="3">
        <v>44.058999999999997</v>
      </c>
    </row>
    <row r="944" spans="1:13" x14ac:dyDescent="0.25">
      <c r="A944" s="136">
        <v>821.54</v>
      </c>
      <c r="B944" s="3">
        <v>54.985666666666667</v>
      </c>
      <c r="C944" s="3">
        <v>51.270333333333326</v>
      </c>
      <c r="D944" s="3">
        <v>42.034999999999997</v>
      </c>
      <c r="E944" s="3">
        <v>41.577999999999996</v>
      </c>
      <c r="F944" s="3">
        <v>53.747999999999998</v>
      </c>
      <c r="G944" s="3">
        <v>46.734000000000002</v>
      </c>
      <c r="H944" s="3">
        <v>53.252999999999993</v>
      </c>
      <c r="I944" s="3">
        <v>54.437666666666665</v>
      </c>
      <c r="J944" s="3">
        <v>51.885666666666673</v>
      </c>
      <c r="K944" s="3">
        <v>42.65</v>
      </c>
      <c r="L944" s="3">
        <v>47.545666666666669</v>
      </c>
      <c r="M944" s="3">
        <v>44.043666666666667</v>
      </c>
    </row>
    <row r="945" spans="1:13" x14ac:dyDescent="0.25">
      <c r="A945" s="136">
        <v>821.98</v>
      </c>
      <c r="B945" s="3">
        <v>54.99666666666667</v>
      </c>
      <c r="C945" s="3">
        <v>51.288666666666664</v>
      </c>
      <c r="D945" s="3">
        <v>42.052666666666667</v>
      </c>
      <c r="E945" s="3">
        <v>41.588666666666668</v>
      </c>
      <c r="F945" s="3">
        <v>53.738999999999997</v>
      </c>
      <c r="G945" s="3">
        <v>46.737000000000002</v>
      </c>
      <c r="H945" s="3">
        <v>53.251333333333328</v>
      </c>
      <c r="I945" s="3">
        <v>54.446333333333335</v>
      </c>
      <c r="J945" s="3">
        <v>51.890333333333331</v>
      </c>
      <c r="K945" s="3">
        <v>42.651333333333334</v>
      </c>
      <c r="L945" s="3">
        <v>47.554333333333339</v>
      </c>
      <c r="M945" s="3">
        <v>44.027000000000008</v>
      </c>
    </row>
    <row r="946" spans="1:13" x14ac:dyDescent="0.25">
      <c r="A946" s="136">
        <v>822.41</v>
      </c>
      <c r="B946" s="3">
        <v>55.000333333333337</v>
      </c>
      <c r="C946" s="3">
        <v>51.265666666666668</v>
      </c>
      <c r="D946" s="3">
        <v>42.034333333333336</v>
      </c>
      <c r="E946" s="3">
        <v>41.567</v>
      </c>
      <c r="F946" s="3">
        <v>53.717333333333329</v>
      </c>
      <c r="G946" s="3">
        <v>46.734000000000002</v>
      </c>
      <c r="H946" s="3">
        <v>53.243666666666662</v>
      </c>
      <c r="I946" s="3">
        <v>54.434333333333335</v>
      </c>
      <c r="J946" s="3">
        <v>51.884333333333331</v>
      </c>
      <c r="K946" s="3">
        <v>42.655666666666669</v>
      </c>
      <c r="L946" s="3">
        <v>47.540666666666674</v>
      </c>
      <c r="M946" s="3">
        <v>44.006333333333338</v>
      </c>
    </row>
    <row r="947" spans="1:13" x14ac:dyDescent="0.25">
      <c r="A947" s="136">
        <v>822.84</v>
      </c>
      <c r="B947" s="3">
        <v>54.995666666666672</v>
      </c>
      <c r="C947" s="3">
        <v>51.264333333333333</v>
      </c>
      <c r="D947" s="3">
        <v>42.031000000000006</v>
      </c>
      <c r="E947" s="3">
        <v>41.556000000000004</v>
      </c>
      <c r="F947" s="3">
        <v>53.730333333333334</v>
      </c>
      <c r="G947" s="3">
        <v>46.708666666666666</v>
      </c>
      <c r="H947" s="3">
        <v>53.238333333333337</v>
      </c>
      <c r="I947" s="3">
        <v>54.429333333333325</v>
      </c>
      <c r="J947" s="3">
        <v>51.881</v>
      </c>
      <c r="K947" s="3">
        <v>42.660000000000004</v>
      </c>
      <c r="L947" s="3">
        <v>47.548999999999999</v>
      </c>
      <c r="M947" s="3">
        <v>43.990333333333332</v>
      </c>
    </row>
    <row r="948" spans="1:13" x14ac:dyDescent="0.25">
      <c r="A948" s="136">
        <v>823.28</v>
      </c>
      <c r="B948" s="3">
        <v>54.996333333333332</v>
      </c>
      <c r="C948" s="3">
        <v>51.248666666666658</v>
      </c>
      <c r="D948" s="3">
        <v>42.037333333333329</v>
      </c>
      <c r="E948" s="3">
        <v>41.561666666666667</v>
      </c>
      <c r="F948" s="3">
        <v>53.712333333333333</v>
      </c>
      <c r="G948" s="3">
        <v>46.707333333333338</v>
      </c>
      <c r="H948" s="3">
        <v>53.231999999999999</v>
      </c>
      <c r="I948" s="3">
        <v>54.420999999999999</v>
      </c>
      <c r="J948" s="3">
        <v>51.867666666666672</v>
      </c>
      <c r="K948" s="3">
        <v>42.646999999999998</v>
      </c>
      <c r="L948" s="3">
        <v>47.527333333333331</v>
      </c>
      <c r="M948" s="3">
        <v>43.980333333333334</v>
      </c>
    </row>
    <row r="949" spans="1:13" x14ac:dyDescent="0.25">
      <c r="A949" s="136">
        <v>823.71</v>
      </c>
      <c r="B949" s="3">
        <v>54.988</v>
      </c>
      <c r="C949" s="3">
        <v>51.251333333333328</v>
      </c>
      <c r="D949" s="3">
        <v>42.061</v>
      </c>
      <c r="E949" s="3">
        <v>41.558999999999997</v>
      </c>
      <c r="F949" s="3">
        <v>53.718333333333334</v>
      </c>
      <c r="G949" s="3">
        <v>46.704666666666661</v>
      </c>
      <c r="H949" s="3">
        <v>53.241333333333337</v>
      </c>
      <c r="I949" s="3">
        <v>54.412666666666667</v>
      </c>
      <c r="J949" s="3">
        <v>51.876666666666665</v>
      </c>
      <c r="K949" s="3">
        <v>42.641999999999996</v>
      </c>
      <c r="L949" s="3">
        <v>47.526333333333334</v>
      </c>
      <c r="M949" s="3">
        <v>43.984333333333332</v>
      </c>
    </row>
    <row r="950" spans="1:13" x14ac:dyDescent="0.25">
      <c r="A950" s="136">
        <v>824.15</v>
      </c>
      <c r="B950" s="3">
        <v>54.961999999999996</v>
      </c>
      <c r="C950" s="3">
        <v>51.269000000000005</v>
      </c>
      <c r="D950" s="3">
        <v>42.062999999999995</v>
      </c>
      <c r="E950" s="3">
        <v>41.550333333333334</v>
      </c>
      <c r="F950" s="3">
        <v>53.721333333333327</v>
      </c>
      <c r="G950" s="3">
        <v>46.713000000000001</v>
      </c>
      <c r="H950" s="3">
        <v>53.245000000000005</v>
      </c>
      <c r="I950" s="3">
        <v>54.405666666666662</v>
      </c>
      <c r="J950" s="3">
        <v>51.892333333333333</v>
      </c>
      <c r="K950" s="3">
        <v>42.642000000000003</v>
      </c>
      <c r="L950" s="3">
        <v>47.526000000000003</v>
      </c>
      <c r="M950" s="3">
        <v>43.981999999999999</v>
      </c>
    </row>
    <row r="951" spans="1:13" x14ac:dyDescent="0.25">
      <c r="A951" s="136">
        <v>824.58</v>
      </c>
      <c r="B951" s="3">
        <v>54.949333333333328</v>
      </c>
      <c r="C951" s="3">
        <v>51.264333333333333</v>
      </c>
      <c r="D951" s="3">
        <v>42.055</v>
      </c>
      <c r="E951" s="3">
        <v>41.554333333333325</v>
      </c>
      <c r="F951" s="3">
        <v>53.723999999999997</v>
      </c>
      <c r="G951" s="3">
        <v>46.703666666666663</v>
      </c>
      <c r="H951" s="3">
        <v>53.243333333333332</v>
      </c>
      <c r="I951" s="3">
        <v>54.411000000000001</v>
      </c>
      <c r="J951" s="3">
        <v>51.895333333333326</v>
      </c>
      <c r="K951" s="3">
        <v>42.635666666666665</v>
      </c>
      <c r="L951" s="3">
        <v>47.523666666666664</v>
      </c>
      <c r="M951" s="3">
        <v>43.98</v>
      </c>
    </row>
    <row r="952" spans="1:13" x14ac:dyDescent="0.25">
      <c r="A952" s="136">
        <v>825.01</v>
      </c>
      <c r="B952" s="3">
        <v>54.930666666666667</v>
      </c>
      <c r="C952" s="3">
        <v>51.258333333333333</v>
      </c>
      <c r="D952" s="3">
        <v>42.058666666666674</v>
      </c>
      <c r="E952" s="3">
        <v>41.538666666666664</v>
      </c>
      <c r="F952" s="3">
        <v>53.719333333333338</v>
      </c>
      <c r="G952" s="3">
        <v>46.703000000000003</v>
      </c>
      <c r="H952" s="3">
        <v>53.241666666666667</v>
      </c>
      <c r="I952" s="3">
        <v>54.397333333333336</v>
      </c>
      <c r="J952" s="3">
        <v>51.893666666666661</v>
      </c>
      <c r="K952" s="3">
        <v>42.631333333333338</v>
      </c>
      <c r="L952" s="3">
        <v>47.510666666666658</v>
      </c>
      <c r="M952" s="3">
        <v>43.963000000000001</v>
      </c>
    </row>
    <row r="953" spans="1:13" x14ac:dyDescent="0.25">
      <c r="A953" s="136">
        <v>825.45</v>
      </c>
      <c r="B953" s="3">
        <v>54.908000000000008</v>
      </c>
      <c r="C953" s="3">
        <v>51.25266666666667</v>
      </c>
      <c r="D953" s="3">
        <v>42.044333333333334</v>
      </c>
      <c r="E953" s="3">
        <v>41.512666666666668</v>
      </c>
      <c r="F953" s="3">
        <v>53.697000000000003</v>
      </c>
      <c r="G953" s="3">
        <v>46.696333333333335</v>
      </c>
      <c r="H953" s="3">
        <v>53.229666666666667</v>
      </c>
      <c r="I953" s="3">
        <v>54.395000000000003</v>
      </c>
      <c r="J953" s="3">
        <v>51.889666666666663</v>
      </c>
      <c r="K953" s="3">
        <v>42.611666666666672</v>
      </c>
      <c r="L953" s="3">
        <v>47.496999999999993</v>
      </c>
      <c r="M953" s="3">
        <v>43.955333333333328</v>
      </c>
    </row>
    <row r="954" spans="1:13" x14ac:dyDescent="0.25">
      <c r="A954" s="136">
        <v>825.88</v>
      </c>
      <c r="B954" s="3">
        <v>54.908666666666669</v>
      </c>
      <c r="C954" s="3">
        <v>51.241666666666667</v>
      </c>
      <c r="D954" s="3">
        <v>42.039333333333332</v>
      </c>
      <c r="E954" s="3">
        <v>41.511000000000003</v>
      </c>
      <c r="F954" s="3">
        <v>53.68933333333333</v>
      </c>
      <c r="G954" s="3">
        <v>46.70000000000001</v>
      </c>
      <c r="H954" s="3">
        <v>53.226666666666667</v>
      </c>
      <c r="I954" s="3">
        <v>54.397333333333336</v>
      </c>
      <c r="J954" s="3">
        <v>51.870333333333328</v>
      </c>
      <c r="K954" s="3">
        <v>42.62</v>
      </c>
      <c r="L954" s="3">
        <v>47.485999999999997</v>
      </c>
      <c r="M954" s="3">
        <v>43.943666666666672</v>
      </c>
    </row>
    <row r="955" spans="1:13" x14ac:dyDescent="0.25">
      <c r="A955" s="136">
        <v>826.31</v>
      </c>
      <c r="B955" s="3">
        <v>54.905000000000001</v>
      </c>
      <c r="C955" s="3">
        <v>51.239000000000004</v>
      </c>
      <c r="D955" s="3">
        <v>42.026666666666671</v>
      </c>
      <c r="E955" s="3">
        <v>41.511000000000003</v>
      </c>
      <c r="F955" s="3">
        <v>53.698333333333331</v>
      </c>
      <c r="G955" s="3">
        <v>46.698</v>
      </c>
      <c r="H955" s="3">
        <v>53.231999999999999</v>
      </c>
      <c r="I955" s="3">
        <v>54.393333333333338</v>
      </c>
      <c r="J955" s="3">
        <v>51.866666666666667</v>
      </c>
      <c r="K955" s="3">
        <v>42.605999999999995</v>
      </c>
      <c r="L955" s="3">
        <v>47.473000000000006</v>
      </c>
      <c r="M955" s="3">
        <v>43.927</v>
      </c>
    </row>
    <row r="956" spans="1:13" x14ac:dyDescent="0.25">
      <c r="A956" s="136">
        <v>826.75</v>
      </c>
      <c r="B956" s="3">
        <v>54.889999999999993</v>
      </c>
      <c r="C956" s="3">
        <v>51.232666666666667</v>
      </c>
      <c r="D956" s="3">
        <v>42.027333333333331</v>
      </c>
      <c r="E956" s="3">
        <v>41.491666666666667</v>
      </c>
      <c r="F956" s="3">
        <v>53.688333333333333</v>
      </c>
      <c r="G956" s="3">
        <v>46.681333333333335</v>
      </c>
      <c r="H956" s="3">
        <v>53.222000000000001</v>
      </c>
      <c r="I956" s="3">
        <v>54.375</v>
      </c>
      <c r="J956" s="3">
        <v>51.854333333333336</v>
      </c>
      <c r="K956" s="3">
        <v>42.612000000000002</v>
      </c>
      <c r="L956" s="3">
        <v>47.472999999999992</v>
      </c>
      <c r="M956" s="3">
        <v>43.923999999999999</v>
      </c>
    </row>
    <row r="957" spans="1:13" x14ac:dyDescent="0.25">
      <c r="A957" s="136">
        <v>827.18</v>
      </c>
      <c r="B957" s="3">
        <v>54.862333333333332</v>
      </c>
      <c r="C957" s="3">
        <v>51.214666666666666</v>
      </c>
      <c r="D957" s="3">
        <v>42.015333333333331</v>
      </c>
      <c r="E957" s="3">
        <v>41.481999999999999</v>
      </c>
      <c r="F957" s="3">
        <v>53.684333333333335</v>
      </c>
      <c r="G957" s="3">
        <v>46.651999999999994</v>
      </c>
      <c r="H957" s="3">
        <v>53.18</v>
      </c>
      <c r="I957" s="3">
        <v>54.347333333333331</v>
      </c>
      <c r="J957" s="3">
        <v>51.847999999999992</v>
      </c>
      <c r="K957" s="3">
        <v>42.584666666666664</v>
      </c>
      <c r="L957" s="3">
        <v>47.458666666666659</v>
      </c>
      <c r="M957" s="3">
        <v>43.894666666666666</v>
      </c>
    </row>
    <row r="958" spans="1:13" x14ac:dyDescent="0.25">
      <c r="A958" s="136">
        <v>827.61</v>
      </c>
      <c r="B958" s="3">
        <v>54.873333333333335</v>
      </c>
      <c r="C958" s="3">
        <v>51.204000000000001</v>
      </c>
      <c r="D958" s="3">
        <v>42.027333333333331</v>
      </c>
      <c r="E958" s="3">
        <v>41.474666666666671</v>
      </c>
      <c r="F958" s="3">
        <v>53.695333333333338</v>
      </c>
      <c r="G958" s="3">
        <v>46.670666666666669</v>
      </c>
      <c r="H958" s="3">
        <v>53.190666666666665</v>
      </c>
      <c r="I958" s="3">
        <v>54.344666666666662</v>
      </c>
      <c r="J958" s="3">
        <v>51.858000000000004</v>
      </c>
      <c r="K958" s="3">
        <v>42.591333333333331</v>
      </c>
      <c r="L958" s="3">
        <v>47.461333333333329</v>
      </c>
      <c r="M958" s="3">
        <v>43.904333333333334</v>
      </c>
    </row>
    <row r="959" spans="1:13" x14ac:dyDescent="0.25">
      <c r="A959" s="136">
        <v>828.05</v>
      </c>
      <c r="B959" s="3">
        <v>54.862000000000002</v>
      </c>
      <c r="C959" s="3">
        <v>51.192000000000007</v>
      </c>
      <c r="D959" s="3">
        <v>42.011000000000003</v>
      </c>
      <c r="E959" s="3">
        <v>41.454666666666661</v>
      </c>
      <c r="F959" s="3">
        <v>53.684666666666665</v>
      </c>
      <c r="G959" s="3">
        <v>46.653999999999996</v>
      </c>
      <c r="H959" s="3">
        <v>53.178666666666665</v>
      </c>
      <c r="I959" s="3">
        <v>54.309666666666665</v>
      </c>
      <c r="J959" s="3">
        <v>51.843999999999994</v>
      </c>
      <c r="K959" s="3">
        <v>42.564999999999998</v>
      </c>
      <c r="L959" s="3">
        <v>47.464999999999996</v>
      </c>
      <c r="M959" s="3">
        <v>43.891666666666659</v>
      </c>
    </row>
    <row r="960" spans="1:13" x14ac:dyDescent="0.25">
      <c r="A960" s="136">
        <v>828.48</v>
      </c>
      <c r="B960" s="3">
        <v>54.877999999999993</v>
      </c>
      <c r="C960" s="3">
        <v>51.165999999999997</v>
      </c>
      <c r="D960" s="3">
        <v>42.016333333333336</v>
      </c>
      <c r="E960" s="3">
        <v>41.458666666666666</v>
      </c>
      <c r="F960" s="3">
        <v>53.675000000000004</v>
      </c>
      <c r="G960" s="3">
        <v>46.641666666666659</v>
      </c>
      <c r="H960" s="3">
        <v>53.181333333333335</v>
      </c>
      <c r="I960" s="3">
        <v>54.313000000000009</v>
      </c>
      <c r="J960" s="3">
        <v>51.86633333333333</v>
      </c>
      <c r="K960" s="3">
        <v>42.571333333333335</v>
      </c>
      <c r="L960" s="3">
        <v>47.442000000000007</v>
      </c>
      <c r="M960" s="3">
        <v>43.900666666666666</v>
      </c>
    </row>
    <row r="961" spans="1:13" x14ac:dyDescent="0.25">
      <c r="A961" s="136">
        <v>828.92</v>
      </c>
      <c r="B961" s="3">
        <v>54.887666666666661</v>
      </c>
      <c r="C961" s="3">
        <v>51.182333333333339</v>
      </c>
      <c r="D961" s="3">
        <v>42.018999999999998</v>
      </c>
      <c r="E961" s="3">
        <v>41.484666666666669</v>
      </c>
      <c r="F961" s="3">
        <v>53.673000000000002</v>
      </c>
      <c r="G961" s="3">
        <v>46.655000000000001</v>
      </c>
      <c r="H961" s="3">
        <v>53.187333333333328</v>
      </c>
      <c r="I961" s="3">
        <v>54.31366666666667</v>
      </c>
      <c r="J961" s="3">
        <v>51.871333333333332</v>
      </c>
      <c r="K961" s="3">
        <v>42.55233333333333</v>
      </c>
      <c r="L961" s="3">
        <v>47.449666666666666</v>
      </c>
      <c r="M961" s="3">
        <v>43.914666666666669</v>
      </c>
    </row>
    <row r="962" spans="1:13" x14ac:dyDescent="0.25">
      <c r="A962" s="136">
        <v>829.35</v>
      </c>
      <c r="B962" s="3">
        <v>54.910333333333334</v>
      </c>
      <c r="C962" s="3">
        <v>51.213999999999999</v>
      </c>
      <c r="D962" s="3">
        <v>42.045333333333339</v>
      </c>
      <c r="E962" s="3">
        <v>41.492333333333335</v>
      </c>
      <c r="F962" s="3">
        <v>53.673333333333325</v>
      </c>
      <c r="G962" s="3">
        <v>46.666333333333334</v>
      </c>
      <c r="H962" s="3">
        <v>53.200333333333333</v>
      </c>
      <c r="I962" s="3">
        <v>54.332999999999998</v>
      </c>
      <c r="J962" s="3">
        <v>51.87233333333333</v>
      </c>
      <c r="K962" s="3">
        <v>42.566000000000003</v>
      </c>
      <c r="L962" s="3">
        <v>47.463999999999999</v>
      </c>
      <c r="M962" s="3">
        <v>43.939666666666675</v>
      </c>
    </row>
    <row r="963" spans="1:13" x14ac:dyDescent="0.25">
      <c r="A963" s="136">
        <v>829.78</v>
      </c>
      <c r="B963" s="3">
        <v>54.899333333333338</v>
      </c>
      <c r="C963" s="3">
        <v>51.203333333333326</v>
      </c>
      <c r="D963" s="3">
        <v>42.040333333333329</v>
      </c>
      <c r="E963" s="3">
        <v>41.493333333333332</v>
      </c>
      <c r="F963" s="3">
        <v>53.663333333333334</v>
      </c>
      <c r="G963" s="3">
        <v>46.665999999999997</v>
      </c>
      <c r="H963" s="3">
        <v>53.202666666666666</v>
      </c>
      <c r="I963" s="3">
        <v>54.337333333333333</v>
      </c>
      <c r="J963" s="3">
        <v>51.863666666666667</v>
      </c>
      <c r="K963" s="3">
        <v>42.550000000000004</v>
      </c>
      <c r="L963" s="3">
        <v>47.470333333333336</v>
      </c>
      <c r="M963" s="3">
        <v>43.943666666666672</v>
      </c>
    </row>
    <row r="964" spans="1:13" x14ac:dyDescent="0.25">
      <c r="A964" s="136">
        <v>830.22</v>
      </c>
      <c r="B964" s="3">
        <v>54.884999999999998</v>
      </c>
      <c r="C964" s="3">
        <v>51.199999999999996</v>
      </c>
      <c r="D964" s="3">
        <v>42.041333333333334</v>
      </c>
      <c r="E964" s="3">
        <v>41.494666666666667</v>
      </c>
      <c r="F964" s="3">
        <v>53.644333333333329</v>
      </c>
      <c r="G964" s="3">
        <v>46.664999999999999</v>
      </c>
      <c r="H964" s="3">
        <v>53.210333333333331</v>
      </c>
      <c r="I964" s="3">
        <v>54.332333333333338</v>
      </c>
      <c r="J964" s="3">
        <v>51.854999999999997</v>
      </c>
      <c r="K964" s="3">
        <v>42.554333333333339</v>
      </c>
      <c r="L964" s="3">
        <v>47.46</v>
      </c>
      <c r="M964" s="3">
        <v>43.948</v>
      </c>
    </row>
    <row r="965" spans="1:13" x14ac:dyDescent="0.25">
      <c r="A965" s="136">
        <v>830.65</v>
      </c>
      <c r="B965" s="3">
        <v>54.875333333333337</v>
      </c>
      <c r="C965" s="3">
        <v>51.19233333333333</v>
      </c>
      <c r="D965" s="3">
        <v>42.038000000000004</v>
      </c>
      <c r="E965" s="3">
        <v>41.497333333333337</v>
      </c>
      <c r="F965" s="3">
        <v>53.643666666666661</v>
      </c>
      <c r="G965" s="3">
        <v>46.657666666666671</v>
      </c>
      <c r="H965" s="3">
        <v>53.215333333333326</v>
      </c>
      <c r="I965" s="3">
        <v>54.334000000000003</v>
      </c>
      <c r="J965" s="3">
        <v>51.878666666666675</v>
      </c>
      <c r="K965" s="3">
        <v>42.543999999999997</v>
      </c>
      <c r="L965" s="3">
        <v>47.447666666666663</v>
      </c>
      <c r="M965" s="3">
        <v>43.961333333333336</v>
      </c>
    </row>
    <row r="966" spans="1:13" x14ac:dyDescent="0.25">
      <c r="A966" s="136">
        <v>831.08</v>
      </c>
      <c r="B966" s="3">
        <v>54.857666666666667</v>
      </c>
      <c r="C966" s="3">
        <v>51.172000000000004</v>
      </c>
      <c r="D966" s="3">
        <v>42.021000000000001</v>
      </c>
      <c r="E966" s="3">
        <v>41.489333333333335</v>
      </c>
      <c r="F966" s="3">
        <v>53.618333333333332</v>
      </c>
      <c r="G966" s="3">
        <v>46.634999999999998</v>
      </c>
      <c r="H966" s="3">
        <v>53.211666666666666</v>
      </c>
      <c r="I966" s="3">
        <v>54.321000000000005</v>
      </c>
      <c r="J966" s="3">
        <v>51.864666666666665</v>
      </c>
      <c r="K966" s="3">
        <v>42.524333333333338</v>
      </c>
      <c r="L966" s="3">
        <v>47.428999999999995</v>
      </c>
      <c r="M966" s="3">
        <v>43.955999999999996</v>
      </c>
    </row>
    <row r="967" spans="1:13" x14ac:dyDescent="0.25">
      <c r="A967" s="136">
        <v>831.52</v>
      </c>
      <c r="B967" s="3">
        <v>54.844000000000001</v>
      </c>
      <c r="C967" s="3">
        <v>51.169333333333327</v>
      </c>
      <c r="D967" s="3">
        <v>42.024666666666668</v>
      </c>
      <c r="E967" s="3">
        <v>41.508333333333333</v>
      </c>
      <c r="F967" s="3">
        <v>53.643333333333338</v>
      </c>
      <c r="G967" s="3">
        <v>46.636000000000003</v>
      </c>
      <c r="H967" s="3">
        <v>53.217999999999996</v>
      </c>
      <c r="I967" s="3">
        <v>54.317666666666668</v>
      </c>
      <c r="J967" s="3">
        <v>51.878666666666668</v>
      </c>
      <c r="K967" s="3">
        <v>42.515999999999998</v>
      </c>
      <c r="L967" s="3">
        <v>47.431999999999995</v>
      </c>
      <c r="M967" s="3">
        <v>43.960666666666668</v>
      </c>
    </row>
    <row r="968" spans="1:13" x14ac:dyDescent="0.25">
      <c r="A968" s="136">
        <v>831.95</v>
      </c>
      <c r="B968" s="3">
        <v>54.853333333333332</v>
      </c>
      <c r="C968" s="3">
        <v>51.150333333333329</v>
      </c>
      <c r="D968" s="3">
        <v>42.018666666666661</v>
      </c>
      <c r="E968" s="3">
        <v>41.519666666666666</v>
      </c>
      <c r="F968" s="3">
        <v>53.634333333333338</v>
      </c>
      <c r="G968" s="3">
        <v>46.640000000000008</v>
      </c>
      <c r="H968" s="3">
        <v>53.228333333333332</v>
      </c>
      <c r="I968" s="3">
        <v>54.338999999999999</v>
      </c>
      <c r="J968" s="3">
        <v>51.874000000000002</v>
      </c>
      <c r="K968" s="3">
        <v>42.513999999999996</v>
      </c>
      <c r="L968" s="3">
        <v>47.422666666666665</v>
      </c>
      <c r="M968" s="3">
        <v>43.961333333333329</v>
      </c>
    </row>
    <row r="969" spans="1:13" x14ac:dyDescent="0.25">
      <c r="A969" s="136">
        <v>832.38</v>
      </c>
      <c r="B969" s="3">
        <v>54.842000000000006</v>
      </c>
      <c r="C969" s="3">
        <v>51.152999999999999</v>
      </c>
      <c r="D969" s="3">
        <v>42.013333333333335</v>
      </c>
      <c r="E969" s="3">
        <v>41.501000000000005</v>
      </c>
      <c r="F969" s="3">
        <v>53.637</v>
      </c>
      <c r="G969" s="3">
        <v>46.645999999999994</v>
      </c>
      <c r="H969" s="3">
        <v>53.225333333333332</v>
      </c>
      <c r="I969" s="3">
        <v>54.346000000000004</v>
      </c>
      <c r="J969" s="3">
        <v>51.87766666666667</v>
      </c>
      <c r="K969" s="3">
        <v>42.536999999999999</v>
      </c>
      <c r="L969" s="3">
        <v>47.440999999999995</v>
      </c>
      <c r="M969" s="3">
        <v>43.954666666666668</v>
      </c>
    </row>
    <row r="970" spans="1:13" x14ac:dyDescent="0.25">
      <c r="A970" s="136">
        <v>832.82</v>
      </c>
      <c r="B970" s="3">
        <v>54.852333333333327</v>
      </c>
      <c r="C970" s="3">
        <v>51.160000000000004</v>
      </c>
      <c r="D970" s="3">
        <v>42.014666666666663</v>
      </c>
      <c r="E970" s="3">
        <v>41.517000000000003</v>
      </c>
      <c r="F970" s="3">
        <v>53.657999999999994</v>
      </c>
      <c r="G970" s="3">
        <v>46.663333333333334</v>
      </c>
      <c r="H970" s="3">
        <v>53.238333333333337</v>
      </c>
      <c r="I970" s="3">
        <v>54.361666666666672</v>
      </c>
      <c r="J970" s="3">
        <v>51.893666666666661</v>
      </c>
      <c r="K970" s="3">
        <v>42.551333333333332</v>
      </c>
      <c r="L970" s="3">
        <v>47.485666666666667</v>
      </c>
      <c r="M970" s="3">
        <v>43.965666666666664</v>
      </c>
    </row>
    <row r="971" spans="1:13" x14ac:dyDescent="0.25">
      <c r="A971" s="136">
        <v>833.25</v>
      </c>
      <c r="B971" s="3">
        <v>54.840333333333326</v>
      </c>
      <c r="C971" s="3">
        <v>51.146333333333338</v>
      </c>
      <c r="D971" s="3">
        <v>42.006</v>
      </c>
      <c r="E971" s="3">
        <v>41.510666666666673</v>
      </c>
      <c r="F971" s="3">
        <v>53.649666666666661</v>
      </c>
      <c r="G971" s="3">
        <v>46.640333333333331</v>
      </c>
      <c r="H971" s="3">
        <v>53.233333333333327</v>
      </c>
      <c r="I971" s="3">
        <v>54.354000000000006</v>
      </c>
      <c r="J971" s="3">
        <v>51.862000000000002</v>
      </c>
      <c r="K971" s="3">
        <v>42.538000000000004</v>
      </c>
      <c r="L971" s="3">
        <v>47.478000000000002</v>
      </c>
      <c r="M971" s="3">
        <v>43.938333333333333</v>
      </c>
    </row>
    <row r="972" spans="1:13" x14ac:dyDescent="0.25">
      <c r="A972" s="136">
        <v>833.68</v>
      </c>
      <c r="B972" s="3">
        <v>54.875333333333323</v>
      </c>
      <c r="C972" s="3">
        <v>51.165333333333329</v>
      </c>
      <c r="D972" s="3">
        <v>42.042666666666662</v>
      </c>
      <c r="E972" s="3">
        <v>41.523666666666664</v>
      </c>
      <c r="F972" s="3">
        <v>53.641333333333336</v>
      </c>
      <c r="G972" s="3">
        <v>46.658000000000008</v>
      </c>
      <c r="H972" s="3">
        <v>53.244333333333337</v>
      </c>
      <c r="I972" s="3">
        <v>54.373333333333335</v>
      </c>
      <c r="J972" s="3">
        <v>51.865666666666669</v>
      </c>
      <c r="K972" s="3">
        <v>42.547666666666665</v>
      </c>
      <c r="L972" s="3">
        <v>47.492666666666672</v>
      </c>
      <c r="M972" s="3">
        <v>43.93866666666667</v>
      </c>
    </row>
    <row r="973" spans="1:13" x14ac:dyDescent="0.25">
      <c r="A973" s="136">
        <v>834.12</v>
      </c>
      <c r="B973" s="3">
        <v>54.915999999999997</v>
      </c>
      <c r="C973" s="3">
        <v>51.184666666666665</v>
      </c>
      <c r="D973" s="3">
        <v>42.06966666666667</v>
      </c>
      <c r="E973" s="3">
        <v>41.546999999999997</v>
      </c>
      <c r="F973" s="3">
        <v>53.645999999999994</v>
      </c>
      <c r="G973" s="3">
        <v>46.670666666666669</v>
      </c>
      <c r="H973" s="3">
        <v>53.283666666666669</v>
      </c>
      <c r="I973" s="3">
        <v>54.400999999999989</v>
      </c>
      <c r="J973" s="3">
        <v>51.87166666666667</v>
      </c>
      <c r="K973" s="3">
        <v>42.579666666666661</v>
      </c>
      <c r="L973" s="3">
        <v>47.514333333333333</v>
      </c>
      <c r="M973" s="3">
        <v>43.964333333333336</v>
      </c>
    </row>
    <row r="974" spans="1:13" x14ac:dyDescent="0.25">
      <c r="A974" s="136">
        <v>834.55</v>
      </c>
      <c r="B974" s="3">
        <v>54.914333333333332</v>
      </c>
      <c r="C974" s="3">
        <v>51.179000000000002</v>
      </c>
      <c r="D974" s="3">
        <v>42.092999999999996</v>
      </c>
      <c r="E974" s="3">
        <v>41.557000000000002</v>
      </c>
      <c r="F974" s="3">
        <v>53.655666666666662</v>
      </c>
      <c r="G974" s="3">
        <v>46.670333333333332</v>
      </c>
      <c r="H974" s="3">
        <v>53.286333333333324</v>
      </c>
      <c r="I974" s="3">
        <v>54.372666666666667</v>
      </c>
      <c r="J974" s="3">
        <v>51.842999999999996</v>
      </c>
      <c r="K974" s="3">
        <v>42.57566666666667</v>
      </c>
      <c r="L974" s="3">
        <v>47.523000000000003</v>
      </c>
      <c r="M974" s="3">
        <v>43.946333333333335</v>
      </c>
    </row>
    <row r="975" spans="1:13" x14ac:dyDescent="0.25">
      <c r="A975" s="136">
        <v>834.98</v>
      </c>
      <c r="B975" s="3">
        <v>54.901999999999994</v>
      </c>
      <c r="C975" s="3">
        <v>51.17733333333333</v>
      </c>
      <c r="D975" s="3">
        <v>42.093333333333334</v>
      </c>
      <c r="E975" s="3">
        <v>41.564333333333337</v>
      </c>
      <c r="F975" s="3">
        <v>53.66866666666666</v>
      </c>
      <c r="G975" s="3">
        <v>46.670999999999992</v>
      </c>
      <c r="H975" s="3">
        <v>53.286999999999999</v>
      </c>
      <c r="I975" s="3">
        <v>54.386000000000003</v>
      </c>
      <c r="J975" s="3">
        <v>51.846666666666664</v>
      </c>
      <c r="K975" s="3">
        <v>42.548000000000002</v>
      </c>
      <c r="L975" s="3">
        <v>47.508999999999993</v>
      </c>
      <c r="M975" s="3">
        <v>43.943000000000005</v>
      </c>
    </row>
    <row r="976" spans="1:13" x14ac:dyDescent="0.25">
      <c r="A976" s="136">
        <v>835.42</v>
      </c>
      <c r="B976" s="3">
        <v>54.882666666666665</v>
      </c>
      <c r="C976" s="3">
        <v>51.168333333333329</v>
      </c>
      <c r="D976" s="3">
        <v>42.073666666666668</v>
      </c>
      <c r="E976" s="3">
        <v>41.550999999999995</v>
      </c>
      <c r="F976" s="3">
        <v>53.645666666666664</v>
      </c>
      <c r="G976" s="3">
        <v>46.669000000000004</v>
      </c>
      <c r="H976" s="3">
        <v>53.273666666666664</v>
      </c>
      <c r="I976" s="3">
        <v>54.368333333333339</v>
      </c>
      <c r="J976" s="3">
        <v>51.820999999999998</v>
      </c>
      <c r="K976" s="3">
        <v>42.526666666666664</v>
      </c>
      <c r="L976" s="3">
        <v>47.490333333333332</v>
      </c>
      <c r="M976" s="3">
        <v>43.929000000000002</v>
      </c>
    </row>
    <row r="977" spans="1:13" x14ac:dyDescent="0.25">
      <c r="A977" s="136">
        <v>835.85</v>
      </c>
      <c r="B977" s="3">
        <v>54.883333333333326</v>
      </c>
      <c r="C977" s="3">
        <v>51.181666666666672</v>
      </c>
      <c r="D977" s="3">
        <v>42.06166666666666</v>
      </c>
      <c r="E977" s="3">
        <v>41.567</v>
      </c>
      <c r="F977" s="3">
        <v>53.647666666666673</v>
      </c>
      <c r="G977" s="3">
        <v>46.67166666666666</v>
      </c>
      <c r="H977" s="3">
        <v>53.288666666666671</v>
      </c>
      <c r="I977" s="3">
        <v>54.397333333333336</v>
      </c>
      <c r="J977" s="3">
        <v>51.836999999999996</v>
      </c>
      <c r="K977" s="3">
        <v>42.524000000000001</v>
      </c>
      <c r="L977" s="3">
        <v>47.495333333333328</v>
      </c>
      <c r="M977" s="3">
        <v>43.946333333333335</v>
      </c>
    </row>
    <row r="978" spans="1:13" x14ac:dyDescent="0.25">
      <c r="A978" s="136">
        <v>836.28</v>
      </c>
      <c r="B978" s="3">
        <v>54.902666666666669</v>
      </c>
      <c r="C978" s="3">
        <v>51.19466666666667</v>
      </c>
      <c r="D978" s="3">
        <v>42.091333333333331</v>
      </c>
      <c r="E978" s="3">
        <v>41.587666666666664</v>
      </c>
      <c r="F978" s="3">
        <v>53.663000000000004</v>
      </c>
      <c r="G978" s="3">
        <v>46.699999999999996</v>
      </c>
      <c r="H978" s="3">
        <v>53.321000000000005</v>
      </c>
      <c r="I978" s="3">
        <v>54.403999999999996</v>
      </c>
      <c r="J978" s="3">
        <v>51.842000000000006</v>
      </c>
      <c r="K978" s="3">
        <v>42.537666666666667</v>
      </c>
      <c r="L978" s="3">
        <v>47.536000000000001</v>
      </c>
      <c r="M978" s="3">
        <v>43.971666666666664</v>
      </c>
    </row>
    <row r="979" spans="1:13" x14ac:dyDescent="0.25">
      <c r="A979" s="136">
        <v>836.71</v>
      </c>
      <c r="B979" s="3">
        <v>54.885333333333335</v>
      </c>
      <c r="C979" s="3">
        <v>51.175000000000004</v>
      </c>
      <c r="D979" s="3">
        <v>42.073</v>
      </c>
      <c r="E979" s="3">
        <v>41.595666666666666</v>
      </c>
      <c r="F979" s="3">
        <v>53.638333333333328</v>
      </c>
      <c r="G979" s="3">
        <v>46.685000000000002</v>
      </c>
      <c r="H979" s="3">
        <v>53.302666666666674</v>
      </c>
      <c r="I979" s="3">
        <v>54.371000000000002</v>
      </c>
      <c r="J979" s="3">
        <v>51.824666666666666</v>
      </c>
      <c r="K979" s="3">
        <v>42.520999999999994</v>
      </c>
      <c r="L979" s="3">
        <v>47.526000000000003</v>
      </c>
      <c r="M979" s="3">
        <v>43.939666666666675</v>
      </c>
    </row>
    <row r="980" spans="1:13" x14ac:dyDescent="0.25">
      <c r="A980" s="136">
        <v>837.15</v>
      </c>
      <c r="B980" s="3">
        <v>54.925666666666672</v>
      </c>
      <c r="C980" s="3">
        <v>51.201666666666675</v>
      </c>
      <c r="D980" s="3">
        <v>42.082666666666675</v>
      </c>
      <c r="E980" s="3">
        <v>41.620333333333328</v>
      </c>
      <c r="F980" s="3">
        <v>53.653666666666659</v>
      </c>
      <c r="G980" s="3">
        <v>46.731666666666662</v>
      </c>
      <c r="H980" s="3">
        <v>53.342000000000006</v>
      </c>
      <c r="I980" s="3">
        <v>54.388000000000005</v>
      </c>
      <c r="J980" s="3">
        <v>51.855333333333334</v>
      </c>
      <c r="K980" s="3">
        <v>42.54933333333333</v>
      </c>
      <c r="L980" s="3">
        <v>47.547333333333334</v>
      </c>
      <c r="M980" s="3">
        <v>43.963999999999999</v>
      </c>
    </row>
    <row r="981" spans="1:13" x14ac:dyDescent="0.25">
      <c r="A981" s="136">
        <v>837.58</v>
      </c>
      <c r="B981" s="3">
        <v>54.909666666666659</v>
      </c>
      <c r="C981" s="3">
        <v>51.197333333333326</v>
      </c>
      <c r="D981" s="3">
        <v>42.083666666666666</v>
      </c>
      <c r="E981" s="3">
        <v>41.608000000000004</v>
      </c>
      <c r="F981" s="3">
        <v>53.651999999999994</v>
      </c>
      <c r="G981" s="3">
        <v>46.716333333333331</v>
      </c>
      <c r="H981" s="3">
        <v>53.336999999999996</v>
      </c>
      <c r="I981" s="3">
        <v>54.37833333333333</v>
      </c>
      <c r="J981" s="3">
        <v>51.836000000000006</v>
      </c>
      <c r="K981" s="3">
        <v>42.542000000000002</v>
      </c>
      <c r="L981" s="3">
        <v>47.557333333333332</v>
      </c>
      <c r="M981" s="3">
        <v>43.959000000000003</v>
      </c>
    </row>
    <row r="982" spans="1:13" x14ac:dyDescent="0.25">
      <c r="A982" s="136">
        <v>838.01</v>
      </c>
      <c r="B982" s="3">
        <v>54.875999999999998</v>
      </c>
      <c r="C982" s="3">
        <v>51.184333333333335</v>
      </c>
      <c r="D982" s="3">
        <v>42.094333333333331</v>
      </c>
      <c r="E982" s="3">
        <v>41.576333333333331</v>
      </c>
      <c r="F982" s="3">
        <v>53.623999999999995</v>
      </c>
      <c r="G982" s="3">
        <v>46.69</v>
      </c>
      <c r="H982" s="3">
        <v>53.323999999999991</v>
      </c>
      <c r="I982" s="3">
        <v>54.363333333333337</v>
      </c>
      <c r="J982" s="3">
        <v>51.821000000000005</v>
      </c>
      <c r="K982" s="3">
        <v>42.548999999999999</v>
      </c>
      <c r="L982" s="3">
        <v>47.553666666666665</v>
      </c>
      <c r="M982" s="3">
        <v>43.949666666666666</v>
      </c>
    </row>
    <row r="983" spans="1:13" x14ac:dyDescent="0.25">
      <c r="A983" s="136">
        <v>838.45</v>
      </c>
      <c r="B983" s="3">
        <v>54.854000000000006</v>
      </c>
      <c r="C983" s="3">
        <v>51.170333333333332</v>
      </c>
      <c r="D983" s="3">
        <v>42.081666666666671</v>
      </c>
      <c r="E983" s="3">
        <v>41.584333333333326</v>
      </c>
      <c r="F983" s="3">
        <v>53.631</v>
      </c>
      <c r="G983" s="3">
        <v>46.697333333333326</v>
      </c>
      <c r="H983" s="3">
        <v>53.318333333333328</v>
      </c>
      <c r="I983" s="3">
        <v>54.353000000000002</v>
      </c>
      <c r="J983" s="3">
        <v>51.81466666666666</v>
      </c>
      <c r="K983" s="3">
        <v>42.542666666666669</v>
      </c>
      <c r="L983" s="3">
        <v>47.54933333333333</v>
      </c>
      <c r="M983" s="3">
        <v>43.93566666666667</v>
      </c>
    </row>
    <row r="984" spans="1:13" x14ac:dyDescent="0.25">
      <c r="A984" s="136">
        <v>838.88</v>
      </c>
      <c r="B984" s="3">
        <v>54.857999999999997</v>
      </c>
      <c r="C984" s="3">
        <v>51.17433333333333</v>
      </c>
      <c r="D984" s="3">
        <v>42.092999999999996</v>
      </c>
      <c r="E984" s="3">
        <v>41.589666666666666</v>
      </c>
      <c r="F984" s="3">
        <v>53.638666666666666</v>
      </c>
      <c r="G984" s="3">
        <v>46.681999999999995</v>
      </c>
      <c r="H984" s="3">
        <v>53.319333333333333</v>
      </c>
      <c r="I984" s="3">
        <v>54.342999999999996</v>
      </c>
      <c r="J984" s="3">
        <v>51.820333333333338</v>
      </c>
      <c r="K984" s="3">
        <v>42.553999999999995</v>
      </c>
      <c r="L984" s="3">
        <v>47.548333333333339</v>
      </c>
      <c r="M984" s="3">
        <v>43.940333333333335</v>
      </c>
    </row>
    <row r="985" spans="1:13" x14ac:dyDescent="0.25">
      <c r="A985" s="136">
        <v>839.31</v>
      </c>
      <c r="B985" s="3">
        <v>54.878000000000007</v>
      </c>
      <c r="C985" s="3">
        <v>51.195666666666661</v>
      </c>
      <c r="D985" s="3">
        <v>42.103999999999999</v>
      </c>
      <c r="E985" s="3">
        <v>41.603999999999999</v>
      </c>
      <c r="F985" s="3">
        <v>53.647333333333336</v>
      </c>
      <c r="G985" s="3">
        <v>46.699000000000005</v>
      </c>
      <c r="H985" s="3">
        <v>53.348333333333336</v>
      </c>
      <c r="I985" s="3">
        <v>54.384666666666668</v>
      </c>
      <c r="J985" s="3">
        <v>51.830666666666673</v>
      </c>
      <c r="K985" s="3">
        <v>42.558666666666674</v>
      </c>
      <c r="L985" s="3">
        <v>47.550333333333334</v>
      </c>
      <c r="M985" s="3">
        <v>43.956333333333333</v>
      </c>
    </row>
    <row r="986" spans="1:13" x14ac:dyDescent="0.25">
      <c r="A986" s="136">
        <v>839.75</v>
      </c>
      <c r="B986" s="3">
        <v>54.863666666666667</v>
      </c>
      <c r="C986" s="3">
        <v>51.189666666666675</v>
      </c>
      <c r="D986" s="3">
        <v>42.1</v>
      </c>
      <c r="E986" s="3">
        <v>41.599333333333334</v>
      </c>
      <c r="F986" s="3">
        <v>53.640666666666675</v>
      </c>
      <c r="G986" s="3">
        <v>46.71</v>
      </c>
      <c r="H986" s="3">
        <v>53.359999999999992</v>
      </c>
      <c r="I986" s="3">
        <v>54.395000000000003</v>
      </c>
      <c r="J986" s="3">
        <v>51.82266666666667</v>
      </c>
      <c r="K986" s="3">
        <v>42.56966666666667</v>
      </c>
      <c r="L986" s="3">
        <v>47.550999999999995</v>
      </c>
      <c r="M986" s="3">
        <v>43.954000000000001</v>
      </c>
    </row>
    <row r="987" spans="1:13" x14ac:dyDescent="0.25">
      <c r="A987" s="136">
        <v>840.18</v>
      </c>
      <c r="B987" s="3">
        <v>54.877000000000002</v>
      </c>
      <c r="C987" s="3">
        <v>51.223999999999997</v>
      </c>
      <c r="D987" s="3">
        <v>42.115333333333332</v>
      </c>
      <c r="E987" s="3">
        <v>41.609000000000002</v>
      </c>
      <c r="F987" s="3">
        <v>53.664666666666669</v>
      </c>
      <c r="G987" s="3">
        <v>46.747000000000007</v>
      </c>
      <c r="H987" s="3">
        <v>53.383999999999993</v>
      </c>
      <c r="I987" s="3">
        <v>54.429000000000002</v>
      </c>
      <c r="J987" s="3">
        <v>51.838666666666676</v>
      </c>
      <c r="K987" s="3">
        <v>42.592666666666666</v>
      </c>
      <c r="L987" s="3">
        <v>47.587333333333333</v>
      </c>
      <c r="M987" s="3">
        <v>43.97</v>
      </c>
    </row>
    <row r="988" spans="1:13" x14ac:dyDescent="0.25">
      <c r="A988" s="136">
        <v>840.61</v>
      </c>
      <c r="B988" s="3">
        <v>54.882333333333328</v>
      </c>
      <c r="C988" s="3">
        <v>51.230666666666671</v>
      </c>
      <c r="D988" s="3">
        <v>42.110333333333337</v>
      </c>
      <c r="E988" s="3">
        <v>41.61</v>
      </c>
      <c r="F988" s="3">
        <v>53.631</v>
      </c>
      <c r="G988" s="3">
        <v>46.727000000000004</v>
      </c>
      <c r="H988" s="3">
        <v>53.378000000000007</v>
      </c>
      <c r="I988" s="3">
        <v>54.423999999999999</v>
      </c>
      <c r="J988" s="3">
        <v>51.804000000000002</v>
      </c>
      <c r="K988" s="3">
        <v>42.581666666666671</v>
      </c>
      <c r="L988" s="3">
        <v>47.597000000000001</v>
      </c>
      <c r="M988" s="3">
        <v>43.964333333333322</v>
      </c>
    </row>
    <row r="989" spans="1:13" x14ac:dyDescent="0.25">
      <c r="A989" s="136">
        <v>841.04</v>
      </c>
      <c r="B989" s="3">
        <v>54.900333333333343</v>
      </c>
      <c r="C989" s="3">
        <v>51.271333333333331</v>
      </c>
      <c r="D989" s="3">
        <v>42.136000000000003</v>
      </c>
      <c r="E989" s="3">
        <v>41.625</v>
      </c>
      <c r="F989" s="3">
        <v>53.646333333333331</v>
      </c>
      <c r="G989" s="3">
        <v>46.746333333333332</v>
      </c>
      <c r="H989" s="3">
        <v>53.406666666666666</v>
      </c>
      <c r="I989" s="3">
        <v>54.426666666666669</v>
      </c>
      <c r="J989" s="3">
        <v>51.82033333333333</v>
      </c>
      <c r="K989" s="3">
        <v>42.602333333333334</v>
      </c>
      <c r="L989" s="3">
        <v>47.615333333333332</v>
      </c>
      <c r="M989" s="3">
        <v>43.967666666666673</v>
      </c>
    </row>
    <row r="990" spans="1:13" x14ac:dyDescent="0.25">
      <c r="A990" s="136">
        <v>841.48</v>
      </c>
      <c r="B990" s="3">
        <v>54.908666666666669</v>
      </c>
      <c r="C990" s="3">
        <v>51.26</v>
      </c>
      <c r="D990" s="3">
        <v>42.131666666666668</v>
      </c>
      <c r="E990" s="3">
        <v>41.608333333333334</v>
      </c>
      <c r="F990" s="3">
        <v>53.628666666666668</v>
      </c>
      <c r="G990" s="3">
        <v>46.729666666666674</v>
      </c>
      <c r="H990" s="3">
        <v>53.402999999999999</v>
      </c>
      <c r="I990" s="3">
        <v>54.414000000000009</v>
      </c>
      <c r="J990" s="3">
        <v>51.804333333333339</v>
      </c>
      <c r="K990" s="3">
        <v>42.596333333333334</v>
      </c>
      <c r="L990" s="3">
        <v>47.605666666666671</v>
      </c>
      <c r="M990" s="3">
        <v>43.972333333333331</v>
      </c>
    </row>
    <row r="991" spans="1:13" x14ac:dyDescent="0.25">
      <c r="A991" s="136">
        <v>841.91</v>
      </c>
      <c r="B991" s="3">
        <v>54.917999999999999</v>
      </c>
      <c r="C991" s="3">
        <v>51.25</v>
      </c>
      <c r="D991" s="3">
        <v>42.121000000000002</v>
      </c>
      <c r="E991" s="3">
        <v>41.601666666666667</v>
      </c>
      <c r="F991" s="3">
        <v>53.601333333333336</v>
      </c>
      <c r="G991" s="3">
        <v>46.728000000000002</v>
      </c>
      <c r="H991" s="3">
        <v>53.391333333333336</v>
      </c>
      <c r="I991" s="3">
        <v>54.410333333333334</v>
      </c>
      <c r="J991" s="3">
        <v>51.785666666666664</v>
      </c>
      <c r="K991" s="3">
        <v>42.56666666666667</v>
      </c>
      <c r="L991" s="3">
        <v>47.587666666666671</v>
      </c>
      <c r="M991" s="3">
        <v>43.966333333333331</v>
      </c>
    </row>
    <row r="992" spans="1:13" x14ac:dyDescent="0.25">
      <c r="A992" s="136">
        <v>842.34</v>
      </c>
      <c r="B992" s="3">
        <v>54.918333333333329</v>
      </c>
      <c r="C992" s="3">
        <v>51.241666666666667</v>
      </c>
      <c r="D992" s="3">
        <v>42.130333333333333</v>
      </c>
      <c r="E992" s="3">
        <v>41.597333333333331</v>
      </c>
      <c r="F992" s="3">
        <v>53.605999999999995</v>
      </c>
      <c r="G992" s="3">
        <v>46.732333333333337</v>
      </c>
      <c r="H992" s="3">
        <v>53.393333333333338</v>
      </c>
      <c r="I992" s="3">
        <v>54.400666666666666</v>
      </c>
      <c r="J992" s="3">
        <v>51.788000000000004</v>
      </c>
      <c r="K992" s="3">
        <v>42.562666666666672</v>
      </c>
      <c r="L992" s="3">
        <v>47.586333333333336</v>
      </c>
      <c r="M992" s="3">
        <v>43.982999999999997</v>
      </c>
    </row>
    <row r="993" spans="1:13" x14ac:dyDescent="0.25">
      <c r="A993" s="136">
        <v>842.77</v>
      </c>
      <c r="B993" s="3">
        <v>54.911999999999999</v>
      </c>
      <c r="C993" s="3">
        <v>51.219000000000001</v>
      </c>
      <c r="D993" s="3">
        <v>42.113333333333337</v>
      </c>
      <c r="E993" s="3">
        <v>41.586666666666666</v>
      </c>
      <c r="F993" s="3">
        <v>53.614000000000004</v>
      </c>
      <c r="G993" s="3">
        <v>46.712666666666671</v>
      </c>
      <c r="H993" s="3">
        <v>53.38033333333334</v>
      </c>
      <c r="I993" s="3">
        <v>54.386666666666663</v>
      </c>
      <c r="J993" s="3">
        <v>51.776000000000003</v>
      </c>
      <c r="K993" s="3">
        <v>42.554000000000002</v>
      </c>
      <c r="L993" s="3">
        <v>47.585999999999991</v>
      </c>
      <c r="M993" s="3">
        <v>43.98266666666666</v>
      </c>
    </row>
    <row r="994" spans="1:13" x14ac:dyDescent="0.25">
      <c r="A994" s="136">
        <v>843.21</v>
      </c>
      <c r="B994" s="3">
        <v>54.91</v>
      </c>
      <c r="C994" s="3">
        <v>51.206999999999994</v>
      </c>
      <c r="D994" s="3">
        <v>42.103000000000002</v>
      </c>
      <c r="E994" s="3">
        <v>41.588999999999999</v>
      </c>
      <c r="F994" s="3">
        <v>53.606666666666662</v>
      </c>
      <c r="G994" s="3">
        <v>46.697000000000003</v>
      </c>
      <c r="H994" s="3">
        <v>53.366999999999997</v>
      </c>
      <c r="I994" s="3">
        <v>54.378999999999998</v>
      </c>
      <c r="J994" s="3">
        <v>51.768333333333338</v>
      </c>
      <c r="K994" s="3">
        <v>42.527333333333331</v>
      </c>
      <c r="L994" s="3">
        <v>47.573</v>
      </c>
      <c r="M994" s="3">
        <v>43.981999999999999</v>
      </c>
    </row>
    <row r="995" spans="1:13" x14ac:dyDescent="0.25">
      <c r="A995" s="136">
        <v>843.64</v>
      </c>
      <c r="B995" s="3">
        <v>54.897333333333336</v>
      </c>
      <c r="C995" s="3">
        <v>51.214999999999996</v>
      </c>
      <c r="D995" s="3">
        <v>42.095333333333336</v>
      </c>
      <c r="E995" s="3">
        <v>41.576666666666668</v>
      </c>
      <c r="F995" s="3">
        <v>53.600666666666662</v>
      </c>
      <c r="G995" s="3">
        <v>46.688000000000009</v>
      </c>
      <c r="H995" s="3">
        <v>53.380333333333333</v>
      </c>
      <c r="I995" s="3">
        <v>54.389999999999993</v>
      </c>
      <c r="J995" s="3">
        <v>51.777000000000008</v>
      </c>
      <c r="K995" s="3">
        <v>42.542333333333332</v>
      </c>
      <c r="L995" s="3">
        <v>47.574666666666666</v>
      </c>
      <c r="M995" s="3">
        <v>43.983666666666672</v>
      </c>
    </row>
    <row r="996" spans="1:13" x14ac:dyDescent="0.25">
      <c r="A996" s="136">
        <v>844.07</v>
      </c>
      <c r="B996" s="3">
        <v>54.867333333333335</v>
      </c>
      <c r="C996" s="3">
        <v>51.184333333333335</v>
      </c>
      <c r="D996" s="3">
        <v>42.076666666666661</v>
      </c>
      <c r="E996" s="3">
        <v>41.545666666666669</v>
      </c>
      <c r="F996" s="3">
        <v>53.545666666666669</v>
      </c>
      <c r="G996" s="3">
        <v>46.650333333333329</v>
      </c>
      <c r="H996" s="3">
        <v>53.367666666666672</v>
      </c>
      <c r="I996" s="3">
        <v>54.352000000000004</v>
      </c>
      <c r="J996" s="3">
        <v>51.753999999999998</v>
      </c>
      <c r="K996" s="3">
        <v>42.527000000000001</v>
      </c>
      <c r="L996" s="3">
        <v>47.562333333333335</v>
      </c>
      <c r="M996" s="3">
        <v>43.946333333333335</v>
      </c>
    </row>
    <row r="997" spans="1:13" x14ac:dyDescent="0.25">
      <c r="A997" s="136">
        <v>844.5</v>
      </c>
      <c r="B997" s="3">
        <v>54.897999999999996</v>
      </c>
      <c r="C997" s="3">
        <v>51.208333333333336</v>
      </c>
      <c r="D997" s="3">
        <v>42.101333333333336</v>
      </c>
      <c r="E997" s="3">
        <v>41.56433333333333</v>
      </c>
      <c r="F997" s="3">
        <v>53.567</v>
      </c>
      <c r="G997" s="3">
        <v>46.652999999999999</v>
      </c>
      <c r="H997" s="3">
        <v>53.379999999999995</v>
      </c>
      <c r="I997" s="3">
        <v>54.372000000000007</v>
      </c>
      <c r="J997" s="3">
        <v>51.771666666666668</v>
      </c>
      <c r="K997" s="3">
        <v>42.548999999999999</v>
      </c>
      <c r="L997" s="3">
        <v>47.602666666666664</v>
      </c>
      <c r="M997" s="3">
        <v>43.965333333333341</v>
      </c>
    </row>
    <row r="998" spans="1:13" x14ac:dyDescent="0.25">
      <c r="A998" s="136">
        <v>844.94</v>
      </c>
      <c r="B998" s="3">
        <v>54.884000000000007</v>
      </c>
      <c r="C998" s="3">
        <v>51.176666666666669</v>
      </c>
      <c r="D998" s="3">
        <v>42.115000000000002</v>
      </c>
      <c r="E998" s="3">
        <v>41.553000000000004</v>
      </c>
      <c r="F998" s="3">
        <v>53.54633333333333</v>
      </c>
      <c r="G998" s="3">
        <v>46.650000000000006</v>
      </c>
      <c r="H998" s="3">
        <v>53.381333333333338</v>
      </c>
      <c r="I998" s="3">
        <v>54.364333333333342</v>
      </c>
      <c r="J998" s="3">
        <v>51.745000000000005</v>
      </c>
      <c r="K998" s="3">
        <v>42.544000000000004</v>
      </c>
      <c r="L998" s="3">
        <v>47.602333333333327</v>
      </c>
      <c r="M998" s="3">
        <v>43.958000000000006</v>
      </c>
    </row>
    <row r="999" spans="1:13" x14ac:dyDescent="0.25">
      <c r="A999" s="136">
        <v>845.37</v>
      </c>
      <c r="B999" s="3">
        <v>54.872666666666667</v>
      </c>
      <c r="C999" s="3">
        <v>51.158666666666669</v>
      </c>
      <c r="D999" s="3">
        <v>42.090666666666664</v>
      </c>
      <c r="E999" s="3">
        <v>41.521999999999998</v>
      </c>
      <c r="F999" s="3">
        <v>53.526000000000003</v>
      </c>
      <c r="G999" s="3">
        <v>46.613333333333337</v>
      </c>
      <c r="H999" s="3">
        <v>53.371333333333332</v>
      </c>
      <c r="I999" s="3">
        <v>54.347999999999992</v>
      </c>
      <c r="J999" s="3">
        <v>51.721666666666664</v>
      </c>
      <c r="K999" s="3">
        <v>42.514666666666663</v>
      </c>
      <c r="L999" s="3">
        <v>47.57833333333334</v>
      </c>
      <c r="M999" s="3">
        <v>43.935333333333325</v>
      </c>
    </row>
    <row r="1000" spans="1:13" x14ac:dyDescent="0.25">
      <c r="A1000" s="136">
        <v>845.8</v>
      </c>
      <c r="B1000" s="3">
        <v>54.864666666666665</v>
      </c>
      <c r="C1000" s="3">
        <v>51.189</v>
      </c>
      <c r="D1000" s="3">
        <v>42.107333333333337</v>
      </c>
      <c r="E1000" s="3">
        <v>41.505000000000003</v>
      </c>
      <c r="F1000" s="3">
        <v>53.530999999999999</v>
      </c>
      <c r="G1000" s="3">
        <v>46.619666666666667</v>
      </c>
      <c r="H1000" s="3">
        <v>53.373666666666672</v>
      </c>
      <c r="I1000" s="3">
        <v>54.381</v>
      </c>
      <c r="J1000" s="3">
        <v>51.731999999999999</v>
      </c>
      <c r="K1000" s="3">
        <v>42.526000000000003</v>
      </c>
      <c r="L1000" s="3">
        <v>47.594999999999999</v>
      </c>
      <c r="M1000" s="3">
        <v>43.962666666666671</v>
      </c>
    </row>
    <row r="1001" spans="1:13" x14ac:dyDescent="0.25">
      <c r="A1001" s="136">
        <v>846.23</v>
      </c>
      <c r="B1001" s="3">
        <v>54.851666666666667</v>
      </c>
      <c r="C1001" s="3">
        <v>51.18533333333334</v>
      </c>
      <c r="D1001" s="3">
        <v>42.116666666666667</v>
      </c>
      <c r="E1001" s="3">
        <v>41.49366666666667</v>
      </c>
      <c r="F1001" s="3">
        <v>53.517666666666663</v>
      </c>
      <c r="G1001" s="3">
        <v>46.581333333333333</v>
      </c>
      <c r="H1001" s="3">
        <v>53.378666666666675</v>
      </c>
      <c r="I1001" s="3">
        <v>54.386333333333333</v>
      </c>
      <c r="J1001" s="3">
        <v>51.729333333333329</v>
      </c>
      <c r="K1001" s="3">
        <v>42.530999999999999</v>
      </c>
      <c r="L1001" s="3">
        <v>47.590333333333341</v>
      </c>
      <c r="M1001" s="3">
        <v>43.94533333333333</v>
      </c>
    </row>
    <row r="1002" spans="1:13" x14ac:dyDescent="0.25">
      <c r="A1002" s="136">
        <v>846.67</v>
      </c>
      <c r="B1002" s="3">
        <v>54.844333333333338</v>
      </c>
      <c r="C1002" s="3">
        <v>51.211666666666666</v>
      </c>
      <c r="D1002" s="3">
        <v>42.123333333333335</v>
      </c>
      <c r="E1002" s="3">
        <v>41.499666666666663</v>
      </c>
      <c r="F1002" s="3">
        <v>53.505666666666663</v>
      </c>
      <c r="G1002" s="3">
        <v>46.601333333333336</v>
      </c>
      <c r="H1002" s="3">
        <v>53.395666666666671</v>
      </c>
      <c r="I1002" s="3">
        <v>54.397333333333336</v>
      </c>
      <c r="J1002" s="3">
        <v>51.737333333333332</v>
      </c>
      <c r="K1002" s="3">
        <v>42.534333333333329</v>
      </c>
      <c r="L1002" s="3">
        <v>47.601999999999997</v>
      </c>
      <c r="M1002" s="3">
        <v>43.952666666666666</v>
      </c>
    </row>
    <row r="1003" spans="1:13" x14ac:dyDescent="0.25">
      <c r="A1003" s="136">
        <v>847.1</v>
      </c>
      <c r="B1003" s="3">
        <v>54.848666666666666</v>
      </c>
      <c r="C1003" s="3">
        <v>51.196666666666665</v>
      </c>
      <c r="D1003" s="3">
        <v>42.115000000000002</v>
      </c>
      <c r="E1003" s="3">
        <v>41.519333333333329</v>
      </c>
      <c r="F1003" s="3">
        <v>53.519333333333329</v>
      </c>
      <c r="G1003" s="3">
        <v>46.591666666666669</v>
      </c>
      <c r="H1003" s="3">
        <v>53.396666666666668</v>
      </c>
      <c r="I1003" s="3">
        <v>54.394000000000005</v>
      </c>
      <c r="J1003" s="3">
        <v>51.737333333333339</v>
      </c>
      <c r="K1003" s="3">
        <v>42.532666666666664</v>
      </c>
      <c r="L1003" s="3">
        <v>47.62233333333333</v>
      </c>
      <c r="M1003" s="3">
        <v>43.947666666666663</v>
      </c>
    </row>
    <row r="1004" spans="1:13" x14ac:dyDescent="0.25">
      <c r="A1004" s="136">
        <v>847.53</v>
      </c>
      <c r="B1004" s="3">
        <v>54.835666666666668</v>
      </c>
      <c r="C1004" s="3">
        <v>51.175333333333334</v>
      </c>
      <c r="D1004" s="3">
        <v>42.107999999999997</v>
      </c>
      <c r="E1004" s="3">
        <v>41.499666666666663</v>
      </c>
      <c r="F1004" s="3">
        <v>53.501333333333328</v>
      </c>
      <c r="G1004" s="3">
        <v>46.580999999999996</v>
      </c>
      <c r="H1004" s="3">
        <v>53.393333333333338</v>
      </c>
      <c r="I1004" s="3">
        <v>54.381333333333338</v>
      </c>
      <c r="J1004" s="3">
        <v>51.73</v>
      </c>
      <c r="K1004" s="3">
        <v>42.533999999999999</v>
      </c>
      <c r="L1004" s="3">
        <v>47.628999999999998</v>
      </c>
      <c r="M1004" s="3">
        <v>43.953333333333326</v>
      </c>
    </row>
    <row r="1005" spans="1:13" x14ac:dyDescent="0.25">
      <c r="A1005" s="136">
        <v>847.96</v>
      </c>
      <c r="B1005" s="3">
        <v>54.81066666666667</v>
      </c>
      <c r="C1005" s="3">
        <v>51.167666666666662</v>
      </c>
      <c r="D1005" s="3">
        <v>42.110333333333337</v>
      </c>
      <c r="E1005" s="3">
        <v>41.49733333333333</v>
      </c>
      <c r="F1005" s="3">
        <v>53.487666666666662</v>
      </c>
      <c r="G1005" s="3">
        <v>46.585333333333324</v>
      </c>
      <c r="H1005" s="3">
        <v>53.405999999999999</v>
      </c>
      <c r="I1005" s="3">
        <v>54.36633333333333</v>
      </c>
      <c r="J1005" s="3">
        <v>51.717666666666666</v>
      </c>
      <c r="K1005" s="3">
        <v>42.531333333333329</v>
      </c>
      <c r="L1005" s="3">
        <v>47.623666666666672</v>
      </c>
      <c r="M1005" s="3">
        <v>43.93866666666667</v>
      </c>
    </row>
    <row r="1006" spans="1:13" x14ac:dyDescent="0.25">
      <c r="A1006" s="136">
        <v>848.4</v>
      </c>
      <c r="B1006" s="3">
        <v>54.810666666666663</v>
      </c>
      <c r="C1006" s="3">
        <v>51.155000000000001</v>
      </c>
      <c r="D1006" s="3">
        <v>42.110999999999997</v>
      </c>
      <c r="E1006" s="3">
        <v>41.497666666666667</v>
      </c>
      <c r="F1006" s="3">
        <v>53.485666666666667</v>
      </c>
      <c r="G1006" s="3">
        <v>46.577666666666666</v>
      </c>
      <c r="H1006" s="3">
        <v>53.408333333333331</v>
      </c>
      <c r="I1006" s="3">
        <v>54.346333333333327</v>
      </c>
      <c r="J1006" s="3">
        <v>51.70333333333334</v>
      </c>
      <c r="K1006" s="3">
        <v>42.521666666666668</v>
      </c>
      <c r="L1006" s="3">
        <v>47.641666666666673</v>
      </c>
      <c r="M1006" s="3">
        <v>43.923999999999999</v>
      </c>
    </row>
    <row r="1007" spans="1:13" x14ac:dyDescent="0.25">
      <c r="A1007" s="136">
        <v>848.83</v>
      </c>
      <c r="B1007" s="3">
        <v>54.789333333333332</v>
      </c>
      <c r="C1007" s="3">
        <v>51.134999999999998</v>
      </c>
      <c r="D1007" s="3">
        <v>42.107666666666667</v>
      </c>
      <c r="E1007" s="3">
        <v>41.476999999999997</v>
      </c>
      <c r="F1007" s="3">
        <v>53.477333333333341</v>
      </c>
      <c r="G1007" s="3">
        <v>46.550666666666665</v>
      </c>
      <c r="H1007" s="3">
        <v>53.384999999999998</v>
      </c>
      <c r="I1007" s="3">
        <v>54.315666666666665</v>
      </c>
      <c r="J1007" s="3">
        <v>51.686</v>
      </c>
      <c r="K1007" s="3">
        <v>42.496333333333332</v>
      </c>
      <c r="L1007" s="3">
        <v>47.630333333333333</v>
      </c>
      <c r="M1007" s="3">
        <v>43.910666666666664</v>
      </c>
    </row>
    <row r="1008" spans="1:13" x14ac:dyDescent="0.25">
      <c r="A1008" s="136">
        <v>849.26</v>
      </c>
      <c r="B1008" s="3">
        <v>54.786333333333339</v>
      </c>
      <c r="C1008" s="3">
        <v>51.10766666666666</v>
      </c>
      <c r="D1008" s="3">
        <v>42.112666666666662</v>
      </c>
      <c r="E1008" s="3">
        <v>41.475666666666662</v>
      </c>
      <c r="F1008" s="3">
        <v>53.474333333333334</v>
      </c>
      <c r="G1008" s="3">
        <v>46.534999999999997</v>
      </c>
      <c r="H1008" s="3">
        <v>53.390999999999998</v>
      </c>
      <c r="I1008" s="3">
        <v>54.302999999999997</v>
      </c>
      <c r="J1008" s="3">
        <v>51.679666666666662</v>
      </c>
      <c r="K1008" s="3">
        <v>42.506999999999998</v>
      </c>
      <c r="L1008" s="3">
        <v>47.62833333333333</v>
      </c>
      <c r="M1008" s="3">
        <v>43.901666666666664</v>
      </c>
    </row>
    <row r="1009" spans="1:13" x14ac:dyDescent="0.25">
      <c r="A1009" s="136">
        <v>849.69</v>
      </c>
      <c r="B1009" s="3">
        <v>54.777999999999999</v>
      </c>
      <c r="C1009" s="3">
        <v>51.108666666666664</v>
      </c>
      <c r="D1009" s="3">
        <v>42.119</v>
      </c>
      <c r="E1009" s="3">
        <v>41.461000000000006</v>
      </c>
      <c r="F1009" s="3">
        <v>53.491000000000007</v>
      </c>
      <c r="G1009" s="3">
        <v>46.552999999999997</v>
      </c>
      <c r="H1009" s="3">
        <v>53.397666666666659</v>
      </c>
      <c r="I1009" s="3">
        <v>54.310333333333325</v>
      </c>
      <c r="J1009" s="3">
        <v>51.686</v>
      </c>
      <c r="K1009" s="3">
        <v>42.516999999999996</v>
      </c>
      <c r="L1009" s="3">
        <v>47.617666666666672</v>
      </c>
      <c r="M1009" s="3">
        <v>43.907333333333327</v>
      </c>
    </row>
    <row r="1010" spans="1:13" x14ac:dyDescent="0.25">
      <c r="A1010" s="136">
        <v>850.12</v>
      </c>
      <c r="B1010" s="3">
        <v>54.760333333333335</v>
      </c>
      <c r="C1010" s="3">
        <v>51.113333333333337</v>
      </c>
      <c r="D1010" s="3">
        <v>42.119666666666667</v>
      </c>
      <c r="E1010" s="3">
        <v>41.459666666666671</v>
      </c>
      <c r="F1010" s="3">
        <v>53.48266666666666</v>
      </c>
      <c r="G1010" s="3">
        <v>46.526666666666664</v>
      </c>
      <c r="H1010" s="3">
        <v>53.391666666666673</v>
      </c>
      <c r="I1010" s="3">
        <v>54.318000000000005</v>
      </c>
      <c r="J1010" s="3">
        <v>51.68533333333334</v>
      </c>
      <c r="K1010" s="3">
        <v>42.504333333333335</v>
      </c>
      <c r="L1010" s="3">
        <v>47.622333333333337</v>
      </c>
      <c r="M1010" s="3">
        <v>43.915999999999997</v>
      </c>
    </row>
    <row r="1011" spans="1:13" x14ac:dyDescent="0.25">
      <c r="A1011" s="136">
        <v>850.56</v>
      </c>
      <c r="B1011" s="3">
        <v>54.756333333333338</v>
      </c>
      <c r="C1011" s="3">
        <v>51.131</v>
      </c>
      <c r="D1011" s="3">
        <v>42.131999999999998</v>
      </c>
      <c r="E1011" s="3">
        <v>41.473999999999997</v>
      </c>
      <c r="F1011" s="3">
        <v>53.49733333333333</v>
      </c>
      <c r="G1011" s="3">
        <v>46.533333333333331</v>
      </c>
      <c r="H1011" s="3">
        <v>53.417333333333339</v>
      </c>
      <c r="I1011" s="3">
        <v>54.353666666666669</v>
      </c>
      <c r="J1011" s="3">
        <v>51.694333333333333</v>
      </c>
      <c r="K1011" s="3">
        <v>42.514000000000003</v>
      </c>
      <c r="L1011" s="3">
        <v>47.639333333333333</v>
      </c>
      <c r="M1011" s="3">
        <v>43.929333333333339</v>
      </c>
    </row>
    <row r="1012" spans="1:13" x14ac:dyDescent="0.25">
      <c r="A1012" s="136">
        <v>850.99</v>
      </c>
      <c r="B1012" s="3">
        <v>54.745333333333328</v>
      </c>
      <c r="C1012" s="3">
        <v>51.141333333333336</v>
      </c>
      <c r="D1012" s="3">
        <v>42.135666666666673</v>
      </c>
      <c r="E1012" s="3">
        <v>41.473999999999997</v>
      </c>
      <c r="F1012" s="3">
        <v>53.485999999999997</v>
      </c>
      <c r="G1012" s="3">
        <v>46.540333333333336</v>
      </c>
      <c r="H1012" s="3">
        <v>53.44466666666667</v>
      </c>
      <c r="I1012" s="3">
        <v>54.345666666666659</v>
      </c>
      <c r="J1012" s="3">
        <v>51.693999999999996</v>
      </c>
      <c r="K1012" s="3">
        <v>42.518666666666661</v>
      </c>
      <c r="L1012" s="3">
        <v>47.644333333333329</v>
      </c>
      <c r="M1012" s="3">
        <v>43.918666666666667</v>
      </c>
    </row>
    <row r="1013" spans="1:13" x14ac:dyDescent="0.25">
      <c r="A1013" s="136">
        <v>851.42</v>
      </c>
      <c r="B1013" s="3">
        <v>54.75866666666667</v>
      </c>
      <c r="C1013" s="3">
        <v>51.15</v>
      </c>
      <c r="D1013" s="3">
        <v>42.13</v>
      </c>
      <c r="E1013" s="3">
        <v>41.495333333333328</v>
      </c>
      <c r="F1013" s="3">
        <v>53.487666666666662</v>
      </c>
      <c r="G1013" s="3">
        <v>46.548333333333339</v>
      </c>
      <c r="H1013" s="3">
        <v>53.463666666666676</v>
      </c>
      <c r="I1013" s="3">
        <v>54.380333333333333</v>
      </c>
      <c r="J1013" s="3">
        <v>51.709000000000003</v>
      </c>
      <c r="K1013" s="3">
        <v>42.542333333333339</v>
      </c>
      <c r="L1013" s="3">
        <v>47.676333333333332</v>
      </c>
      <c r="M1013" s="3">
        <v>43.929333333333339</v>
      </c>
    </row>
    <row r="1014" spans="1:13" x14ac:dyDescent="0.25">
      <c r="A1014" s="136">
        <v>851.85</v>
      </c>
      <c r="B1014" s="3">
        <v>54.72</v>
      </c>
      <c r="C1014" s="3">
        <v>51.144000000000005</v>
      </c>
      <c r="D1014" s="3">
        <v>42.114666666666665</v>
      </c>
      <c r="E1014" s="3">
        <v>41.490333333333332</v>
      </c>
      <c r="F1014" s="3">
        <v>53.455000000000005</v>
      </c>
      <c r="G1014" s="3">
        <v>46.544000000000004</v>
      </c>
      <c r="H1014" s="3">
        <v>53.466000000000001</v>
      </c>
      <c r="I1014" s="3">
        <v>54.369</v>
      </c>
      <c r="J1014" s="3">
        <v>51.684333333333335</v>
      </c>
      <c r="K1014" s="3">
        <v>42.533333333333331</v>
      </c>
      <c r="L1014" s="3">
        <v>47.644666666666673</v>
      </c>
      <c r="M1014" s="3">
        <v>43.910666666666664</v>
      </c>
    </row>
    <row r="1015" spans="1:13" x14ac:dyDescent="0.25">
      <c r="A1015" s="136">
        <v>852.29</v>
      </c>
      <c r="B1015" s="3">
        <v>54.710333333333331</v>
      </c>
      <c r="C1015" s="3">
        <v>51.143000000000001</v>
      </c>
      <c r="D1015" s="3">
        <v>42.1</v>
      </c>
      <c r="E1015" s="3">
        <v>41.478000000000002</v>
      </c>
      <c r="F1015" s="3">
        <v>53.451333333333338</v>
      </c>
      <c r="G1015" s="3">
        <v>46.550000000000004</v>
      </c>
      <c r="H1015" s="3">
        <v>53.468666666666671</v>
      </c>
      <c r="I1015" s="3">
        <v>54.382333333333328</v>
      </c>
      <c r="J1015" s="3">
        <v>51.697333333333326</v>
      </c>
      <c r="K1015" s="3">
        <v>42.531666666666666</v>
      </c>
      <c r="L1015" s="3">
        <v>47.649666666666668</v>
      </c>
      <c r="M1015" s="3">
        <v>43.893666666666661</v>
      </c>
    </row>
    <row r="1016" spans="1:13" x14ac:dyDescent="0.25">
      <c r="A1016" s="136">
        <v>852.72</v>
      </c>
      <c r="B1016" s="3">
        <v>54.705999999999996</v>
      </c>
      <c r="C1016" s="3">
        <v>51.131</v>
      </c>
      <c r="D1016" s="3">
        <v>42.095666666666666</v>
      </c>
      <c r="E1016" s="3">
        <v>41.48</v>
      </c>
      <c r="F1016" s="3">
        <v>53.427</v>
      </c>
      <c r="G1016" s="3">
        <v>46.556333333333335</v>
      </c>
      <c r="H1016" s="3">
        <v>53.483000000000004</v>
      </c>
      <c r="I1016" s="3">
        <v>54.382000000000005</v>
      </c>
      <c r="J1016" s="3">
        <v>51.68266666666667</v>
      </c>
      <c r="K1016" s="3">
        <v>42.512666666666668</v>
      </c>
      <c r="L1016" s="3">
        <v>47.645999999999994</v>
      </c>
      <c r="M1016" s="3">
        <v>43.898000000000003</v>
      </c>
    </row>
    <row r="1017" spans="1:13" x14ac:dyDescent="0.25">
      <c r="A1017" s="136">
        <v>853.15</v>
      </c>
      <c r="B1017" s="3">
        <v>54.752333333333333</v>
      </c>
      <c r="C1017" s="3">
        <v>51.163333333333334</v>
      </c>
      <c r="D1017" s="3">
        <v>42.111666666666672</v>
      </c>
      <c r="E1017" s="3">
        <v>41.493333333333332</v>
      </c>
      <c r="F1017" s="3">
        <v>53.455333333333336</v>
      </c>
      <c r="G1017" s="3">
        <v>46.585666666666668</v>
      </c>
      <c r="H1017" s="3">
        <v>53.492666666666672</v>
      </c>
      <c r="I1017" s="3">
        <v>54.424666666666667</v>
      </c>
      <c r="J1017" s="3">
        <v>51.704333333333331</v>
      </c>
      <c r="K1017" s="3">
        <v>42.527999999999999</v>
      </c>
      <c r="L1017" s="3">
        <v>47.684333333333335</v>
      </c>
      <c r="M1017" s="3">
        <v>43.926666666666669</v>
      </c>
    </row>
    <row r="1018" spans="1:13" x14ac:dyDescent="0.25">
      <c r="A1018" s="136">
        <v>853.58</v>
      </c>
      <c r="B1018" s="3">
        <v>54.753999999999998</v>
      </c>
      <c r="C1018" s="3">
        <v>51.157666666666671</v>
      </c>
      <c r="D1018" s="3">
        <v>42.12166666666667</v>
      </c>
      <c r="E1018" s="3">
        <v>41.488333333333337</v>
      </c>
      <c r="F1018" s="3">
        <v>53.442666666666668</v>
      </c>
      <c r="G1018" s="3">
        <v>46.589333333333336</v>
      </c>
      <c r="H1018" s="3">
        <v>53.508999999999993</v>
      </c>
      <c r="I1018" s="3">
        <v>54.431333333333328</v>
      </c>
      <c r="J1018" s="3">
        <v>51.720666666666666</v>
      </c>
      <c r="K1018" s="3">
        <v>42.547333333333334</v>
      </c>
      <c r="L1018" s="3">
        <v>47.689</v>
      </c>
      <c r="M1018" s="3">
        <v>43.94233333333333</v>
      </c>
    </row>
    <row r="1019" spans="1:13" x14ac:dyDescent="0.25">
      <c r="A1019" s="136">
        <v>854.01</v>
      </c>
      <c r="B1019" s="3">
        <v>54.780666666666662</v>
      </c>
      <c r="C1019" s="3">
        <v>51.171333333333337</v>
      </c>
      <c r="D1019" s="3">
        <v>42.148333333333333</v>
      </c>
      <c r="E1019" s="3">
        <v>41.494666666666667</v>
      </c>
      <c r="F1019" s="3">
        <v>53.472999999999992</v>
      </c>
      <c r="G1019" s="3">
        <v>46.604666666666674</v>
      </c>
      <c r="H1019" s="3">
        <v>53.519000000000005</v>
      </c>
      <c r="I1019" s="3">
        <v>54.43933333333333</v>
      </c>
      <c r="J1019" s="3">
        <v>51.757000000000005</v>
      </c>
      <c r="K1019" s="3">
        <v>42.564999999999998</v>
      </c>
      <c r="L1019" s="3">
        <v>47.720333333333336</v>
      </c>
      <c r="M1019" s="3">
        <v>43.93366666666666</v>
      </c>
    </row>
    <row r="1020" spans="1:13" x14ac:dyDescent="0.25">
      <c r="A1020" s="136">
        <v>854.45</v>
      </c>
      <c r="B1020" s="3">
        <v>54.775333333333343</v>
      </c>
      <c r="C1020" s="3">
        <v>51.202333333333335</v>
      </c>
      <c r="D1020" s="3">
        <v>42.172333333333334</v>
      </c>
      <c r="E1020" s="3">
        <v>41.518666666666668</v>
      </c>
      <c r="F1020" s="3">
        <v>53.455000000000005</v>
      </c>
      <c r="G1020" s="3">
        <v>46.62766666666667</v>
      </c>
      <c r="H1020" s="3">
        <v>53.542666666666669</v>
      </c>
      <c r="I1020" s="3">
        <v>54.449000000000005</v>
      </c>
      <c r="J1020" s="3">
        <v>51.771333333333331</v>
      </c>
      <c r="K1020" s="3">
        <v>42.582666666666661</v>
      </c>
      <c r="L1020" s="3">
        <v>47.734000000000002</v>
      </c>
      <c r="M1020" s="3">
        <v>43.948333333333331</v>
      </c>
    </row>
    <row r="1021" spans="1:13" x14ac:dyDescent="0.25">
      <c r="A1021" s="136">
        <v>854.88</v>
      </c>
      <c r="B1021" s="3">
        <v>54.775333333333343</v>
      </c>
      <c r="C1021" s="3">
        <v>51.18866666666667</v>
      </c>
      <c r="D1021" s="3">
        <v>42.170666666666669</v>
      </c>
      <c r="E1021" s="3">
        <v>41.527666666666669</v>
      </c>
      <c r="F1021" s="3">
        <v>53.455333333333328</v>
      </c>
      <c r="G1021" s="3">
        <v>46.609333333333332</v>
      </c>
      <c r="H1021" s="3">
        <v>53.524666666666661</v>
      </c>
      <c r="I1021" s="3">
        <v>54.432333333333332</v>
      </c>
      <c r="J1021" s="3">
        <v>51.765333333333331</v>
      </c>
      <c r="K1021" s="3">
        <v>42.568666666666665</v>
      </c>
      <c r="L1021" s="3">
        <v>47.724666666666671</v>
      </c>
      <c r="M1021" s="3">
        <v>43.907333333333327</v>
      </c>
    </row>
    <row r="1022" spans="1:13" x14ac:dyDescent="0.25">
      <c r="A1022" s="136">
        <v>855.31</v>
      </c>
      <c r="B1022" s="3">
        <v>54.750333333333337</v>
      </c>
      <c r="C1022" s="3">
        <v>51.177999999999997</v>
      </c>
      <c r="D1022" s="3">
        <v>42.170666666666669</v>
      </c>
      <c r="E1022" s="3">
        <v>41.525333333333336</v>
      </c>
      <c r="F1022" s="3">
        <v>53.454333333333331</v>
      </c>
      <c r="G1022" s="3">
        <v>46.613666666666667</v>
      </c>
      <c r="H1022" s="3">
        <v>53.513333333333343</v>
      </c>
      <c r="I1022" s="3">
        <v>54.423666666666662</v>
      </c>
      <c r="J1022" s="3">
        <v>51.731666666666662</v>
      </c>
      <c r="K1022" s="3">
        <v>42.540999999999997</v>
      </c>
      <c r="L1022" s="3">
        <v>47.705999999999996</v>
      </c>
      <c r="M1022" s="3">
        <v>43.911000000000001</v>
      </c>
    </row>
    <row r="1023" spans="1:13" x14ac:dyDescent="0.25">
      <c r="A1023" s="136">
        <v>855.74</v>
      </c>
      <c r="B1023" s="3">
        <v>54.732333333333337</v>
      </c>
      <c r="C1023" s="3">
        <v>51.161333333333339</v>
      </c>
      <c r="D1023" s="3">
        <v>42.145666666666671</v>
      </c>
      <c r="E1023" s="3">
        <v>41.513333333333328</v>
      </c>
      <c r="F1023" s="3">
        <v>53.437333333333328</v>
      </c>
      <c r="G1023" s="3">
        <v>46.588666666666676</v>
      </c>
      <c r="H1023" s="3">
        <v>53.502333333333333</v>
      </c>
      <c r="I1023" s="3">
        <v>54.402000000000008</v>
      </c>
      <c r="J1023" s="3">
        <v>51.719333333333338</v>
      </c>
      <c r="K1023" s="3">
        <v>42.528999999999996</v>
      </c>
      <c r="L1023" s="3">
        <v>47.691000000000003</v>
      </c>
      <c r="M1023" s="3">
        <v>43.876666666666665</v>
      </c>
    </row>
    <row r="1024" spans="1:13" x14ac:dyDescent="0.25">
      <c r="A1024" s="136">
        <v>856.17</v>
      </c>
      <c r="B1024" s="3">
        <v>54.694333333333333</v>
      </c>
      <c r="C1024" s="3">
        <v>51.153666666666673</v>
      </c>
      <c r="D1024" s="3">
        <v>42.138333333333335</v>
      </c>
      <c r="E1024" s="3">
        <v>41.495333333333335</v>
      </c>
      <c r="F1024" s="3">
        <v>53.414666666666655</v>
      </c>
      <c r="G1024" s="3">
        <v>46.599333333333334</v>
      </c>
      <c r="H1024" s="3">
        <v>53.485666666666667</v>
      </c>
      <c r="I1024" s="3">
        <v>54.38366666666667</v>
      </c>
      <c r="J1024" s="3">
        <v>51.704333333333331</v>
      </c>
      <c r="K1024" s="3">
        <v>42.515000000000001</v>
      </c>
      <c r="L1024" s="3">
        <v>47.649666666666668</v>
      </c>
      <c r="M1024" s="3">
        <v>43.853666666666669</v>
      </c>
    </row>
    <row r="1025" spans="1:13" x14ac:dyDescent="0.25">
      <c r="A1025" s="136">
        <v>856.6</v>
      </c>
      <c r="B1025" s="3">
        <v>54.712666666666657</v>
      </c>
      <c r="C1025" s="3">
        <v>51.172666666666665</v>
      </c>
      <c r="D1025" s="3">
        <v>42.140999999999998</v>
      </c>
      <c r="E1025" s="3">
        <v>41.503</v>
      </c>
      <c r="F1025" s="3">
        <v>53.425999999999995</v>
      </c>
      <c r="G1025" s="3">
        <v>46.622333333333337</v>
      </c>
      <c r="H1025" s="3">
        <v>53.50533333333334</v>
      </c>
      <c r="I1025" s="3">
        <v>54.396333333333331</v>
      </c>
      <c r="J1025" s="3">
        <v>51.716000000000001</v>
      </c>
      <c r="K1025" s="3">
        <v>42.502666666666663</v>
      </c>
      <c r="L1025" s="3">
        <v>47.649666666666668</v>
      </c>
      <c r="M1025" s="3">
        <v>43.853000000000002</v>
      </c>
    </row>
    <row r="1026" spans="1:13" x14ac:dyDescent="0.25">
      <c r="A1026" s="136">
        <v>857.04</v>
      </c>
      <c r="B1026" s="3">
        <v>54.751666666666665</v>
      </c>
      <c r="C1026" s="3">
        <v>51.19466666666667</v>
      </c>
      <c r="D1026" s="3">
        <v>42.142333333333333</v>
      </c>
      <c r="E1026" s="3">
        <v>41.504999999999995</v>
      </c>
      <c r="F1026" s="3">
        <v>53.460333333333331</v>
      </c>
      <c r="G1026" s="3">
        <v>46.638333333333328</v>
      </c>
      <c r="H1026" s="3">
        <v>53.508333333333326</v>
      </c>
      <c r="I1026" s="3">
        <v>54.43933333333333</v>
      </c>
      <c r="J1026" s="3">
        <v>51.747333333333337</v>
      </c>
      <c r="K1026" s="3">
        <v>42.503666666666668</v>
      </c>
      <c r="L1026" s="3">
        <v>47.675666666666665</v>
      </c>
      <c r="M1026" s="3">
        <v>43.877333333333333</v>
      </c>
    </row>
    <row r="1027" spans="1:13" x14ac:dyDescent="0.25">
      <c r="A1027" s="136">
        <v>857.47</v>
      </c>
      <c r="B1027" s="3">
        <v>54.731666666666662</v>
      </c>
      <c r="C1027" s="3">
        <v>51.181333333333328</v>
      </c>
      <c r="D1027" s="3">
        <v>42.169999999999995</v>
      </c>
      <c r="E1027" s="3">
        <v>41.51</v>
      </c>
      <c r="F1027" s="3">
        <v>53.456333333333333</v>
      </c>
      <c r="G1027" s="3">
        <v>46.625999999999998</v>
      </c>
      <c r="H1027" s="3">
        <v>53.500333333333337</v>
      </c>
      <c r="I1027" s="3">
        <v>54.43033333333333</v>
      </c>
      <c r="J1027" s="3">
        <v>51.762333333333338</v>
      </c>
      <c r="K1027" s="3">
        <v>42.497999999999998</v>
      </c>
      <c r="L1027" s="3">
        <v>47.657333333333327</v>
      </c>
      <c r="M1027" s="3">
        <v>43.873333333333335</v>
      </c>
    </row>
    <row r="1028" spans="1:13" x14ac:dyDescent="0.25">
      <c r="A1028" s="136">
        <v>857.9</v>
      </c>
      <c r="B1028" s="3">
        <v>54.729333333333329</v>
      </c>
      <c r="C1028" s="3">
        <v>51.184666666666665</v>
      </c>
      <c r="D1028" s="3">
        <v>42.153666666666673</v>
      </c>
      <c r="E1028" s="3">
        <v>41.502000000000002</v>
      </c>
      <c r="F1028" s="3">
        <v>53.42166666666666</v>
      </c>
      <c r="G1028" s="3">
        <v>46.638666666666666</v>
      </c>
      <c r="H1028" s="3">
        <v>53.501666666666665</v>
      </c>
      <c r="I1028" s="3">
        <v>54.430666666666667</v>
      </c>
      <c r="J1028" s="3">
        <v>51.752333333333333</v>
      </c>
      <c r="K1028" s="3">
        <v>42.487000000000002</v>
      </c>
      <c r="L1028" s="3">
        <v>47.651999999999994</v>
      </c>
      <c r="M1028" s="3">
        <v>43.851666666666667</v>
      </c>
    </row>
    <row r="1029" spans="1:13" x14ac:dyDescent="0.25">
      <c r="A1029" s="136">
        <v>858.33</v>
      </c>
      <c r="B1029" s="3">
        <v>54.701666666666675</v>
      </c>
      <c r="C1029" s="3">
        <v>51.183</v>
      </c>
      <c r="D1029" s="3">
        <v>42.154333333333334</v>
      </c>
      <c r="E1029" s="3">
        <v>41.478999999999999</v>
      </c>
      <c r="F1029" s="3">
        <v>53.399666666666668</v>
      </c>
      <c r="G1029" s="3">
        <v>46.624333333333333</v>
      </c>
      <c r="H1029" s="3">
        <v>53.502666666666663</v>
      </c>
      <c r="I1029" s="3">
        <v>54.418000000000006</v>
      </c>
      <c r="J1029" s="3">
        <v>51.741999999999997</v>
      </c>
      <c r="K1029" s="3">
        <v>42.464333333333336</v>
      </c>
      <c r="L1029" s="3">
        <v>47.634333333333331</v>
      </c>
      <c r="M1029" s="3">
        <v>43.842666666666666</v>
      </c>
    </row>
    <row r="1030" spans="1:13" x14ac:dyDescent="0.25">
      <c r="A1030" s="136">
        <v>858.76</v>
      </c>
      <c r="B1030" s="3">
        <v>54.720333333333336</v>
      </c>
      <c r="C1030" s="3">
        <v>51.178666666666665</v>
      </c>
      <c r="D1030" s="3">
        <v>42.164666666666669</v>
      </c>
      <c r="E1030" s="3">
        <v>41.49</v>
      </c>
      <c r="F1030" s="3">
        <v>53.393000000000001</v>
      </c>
      <c r="G1030" s="3">
        <v>46.631</v>
      </c>
      <c r="H1030" s="3">
        <v>53.536000000000001</v>
      </c>
      <c r="I1030" s="3">
        <v>54.427666666666674</v>
      </c>
      <c r="J1030" s="3">
        <v>51.768333333333338</v>
      </c>
      <c r="K1030" s="3">
        <v>42.472999999999999</v>
      </c>
      <c r="L1030" s="3">
        <v>47.636333333333333</v>
      </c>
      <c r="M1030" s="3">
        <v>43.85</v>
      </c>
    </row>
    <row r="1031" spans="1:13" x14ac:dyDescent="0.25">
      <c r="A1031" s="136">
        <v>859.19</v>
      </c>
      <c r="B1031" s="3">
        <v>54.69533333333333</v>
      </c>
      <c r="C1031" s="3">
        <v>51.155000000000001</v>
      </c>
      <c r="D1031" s="3">
        <v>42.166333333333334</v>
      </c>
      <c r="E1031" s="3">
        <v>41.472000000000001</v>
      </c>
      <c r="F1031" s="3">
        <v>53.386000000000003</v>
      </c>
      <c r="G1031" s="3">
        <v>46.639333333333333</v>
      </c>
      <c r="H1031" s="3">
        <v>53.521333333333338</v>
      </c>
      <c r="I1031" s="3">
        <v>54.417000000000002</v>
      </c>
      <c r="J1031" s="3">
        <v>51.765333333333331</v>
      </c>
      <c r="K1031" s="3">
        <v>42.470333333333329</v>
      </c>
      <c r="L1031" s="3">
        <v>47.632333333333328</v>
      </c>
      <c r="M1031" s="3">
        <v>43.82266666666667</v>
      </c>
    </row>
    <row r="1032" spans="1:13" x14ac:dyDescent="0.25">
      <c r="A1032" s="136">
        <v>859.63</v>
      </c>
      <c r="B1032" s="3">
        <v>54.693000000000005</v>
      </c>
      <c r="C1032" s="3">
        <v>51.114666666666665</v>
      </c>
      <c r="D1032" s="3">
        <v>42.161000000000001</v>
      </c>
      <c r="E1032" s="3">
        <v>41.454000000000001</v>
      </c>
      <c r="F1032" s="3">
        <v>53.379333333333335</v>
      </c>
      <c r="G1032" s="3">
        <v>46.625</v>
      </c>
      <c r="H1032" s="3">
        <v>53.488999999999997</v>
      </c>
      <c r="I1032" s="3">
        <v>54.375999999999998</v>
      </c>
      <c r="J1032" s="3">
        <v>51.767666666666663</v>
      </c>
      <c r="K1032" s="3">
        <v>42.437999999999995</v>
      </c>
      <c r="L1032" s="3">
        <v>47.609333333333332</v>
      </c>
      <c r="M1032" s="3">
        <v>43.785666666666664</v>
      </c>
    </row>
    <row r="1033" spans="1:13" x14ac:dyDescent="0.25">
      <c r="A1033" s="136">
        <v>860.06</v>
      </c>
      <c r="B1033" s="3">
        <v>54.661999999999999</v>
      </c>
      <c r="C1033" s="3">
        <v>51.106666666666662</v>
      </c>
      <c r="D1033" s="3">
        <v>42.13</v>
      </c>
      <c r="E1033" s="3">
        <v>41.43566666666667</v>
      </c>
      <c r="F1033" s="3">
        <v>53.379333333333335</v>
      </c>
      <c r="G1033" s="3">
        <v>46.595666666666666</v>
      </c>
      <c r="H1033" s="3">
        <v>53.444999999999993</v>
      </c>
      <c r="I1033" s="3">
        <v>54.377333333333333</v>
      </c>
      <c r="J1033" s="3">
        <v>51.751666666666665</v>
      </c>
      <c r="K1033" s="3">
        <v>42.42133333333333</v>
      </c>
      <c r="L1033" s="3">
        <v>47.603666666666662</v>
      </c>
      <c r="M1033" s="3">
        <v>43.751666666666665</v>
      </c>
    </row>
    <row r="1034" spans="1:13" x14ac:dyDescent="0.25">
      <c r="A1034" s="136">
        <v>860.49</v>
      </c>
      <c r="B1034" s="3">
        <v>54.630333333333333</v>
      </c>
      <c r="C1034" s="3">
        <v>51.102000000000004</v>
      </c>
      <c r="D1034" s="3">
        <v>42.120666666666665</v>
      </c>
      <c r="E1034" s="3">
        <v>41.437333333333335</v>
      </c>
      <c r="F1034" s="3">
        <v>53.358666666666672</v>
      </c>
      <c r="G1034" s="3">
        <v>46.592999999999996</v>
      </c>
      <c r="H1034" s="3">
        <v>53.441000000000003</v>
      </c>
      <c r="I1034" s="3">
        <v>54.358333333333327</v>
      </c>
      <c r="J1034" s="3">
        <v>51.757333333333328</v>
      </c>
      <c r="K1034" s="3">
        <v>42.411666666666669</v>
      </c>
      <c r="L1034" s="3">
        <v>47.570999999999998</v>
      </c>
      <c r="M1034" s="3">
        <v>43.735666666666667</v>
      </c>
    </row>
    <row r="1035" spans="1:13" x14ac:dyDescent="0.25">
      <c r="A1035" s="136">
        <v>860.92</v>
      </c>
      <c r="B1035" s="3">
        <v>54.644000000000005</v>
      </c>
      <c r="C1035" s="3">
        <v>51.125999999999998</v>
      </c>
      <c r="D1035" s="3">
        <v>42.138333333333328</v>
      </c>
      <c r="E1035" s="3">
        <v>41.441000000000003</v>
      </c>
      <c r="F1035" s="3">
        <v>53.381333333333338</v>
      </c>
      <c r="G1035" s="3">
        <v>46.600333333333332</v>
      </c>
      <c r="H1035" s="3">
        <v>53.442</v>
      </c>
      <c r="I1035" s="3">
        <v>54.355666666666671</v>
      </c>
      <c r="J1035" s="3">
        <v>51.776666666666664</v>
      </c>
      <c r="K1035" s="3">
        <v>42.420333333333332</v>
      </c>
      <c r="L1035" s="3">
        <v>47.594999999999999</v>
      </c>
      <c r="M1035" s="3">
        <v>43.73</v>
      </c>
    </row>
    <row r="1036" spans="1:13" x14ac:dyDescent="0.25">
      <c r="A1036" s="136">
        <v>861.35</v>
      </c>
      <c r="B1036" s="3">
        <v>54.620000000000005</v>
      </c>
      <c r="C1036" s="3">
        <v>51.099666666666657</v>
      </c>
      <c r="D1036" s="3">
        <v>42.150333333333329</v>
      </c>
      <c r="E1036" s="3">
        <v>41.445666666666668</v>
      </c>
      <c r="F1036" s="3">
        <v>53.365666666666669</v>
      </c>
      <c r="G1036" s="3">
        <v>46.581666666666671</v>
      </c>
      <c r="H1036" s="3">
        <v>53.420666666666669</v>
      </c>
      <c r="I1036" s="3">
        <v>54.312999999999995</v>
      </c>
      <c r="J1036" s="3">
        <v>51.754333333333335</v>
      </c>
      <c r="K1036" s="3">
        <v>42.416333333333334</v>
      </c>
      <c r="L1036" s="3">
        <v>47.601333333333336</v>
      </c>
      <c r="M1036" s="3">
        <v>43.734999999999992</v>
      </c>
    </row>
    <row r="1037" spans="1:13" x14ac:dyDescent="0.25">
      <c r="A1037" s="136">
        <v>861.78</v>
      </c>
      <c r="B1037" s="3">
        <v>54.621999999999993</v>
      </c>
      <c r="C1037" s="3">
        <v>51.109000000000002</v>
      </c>
      <c r="D1037" s="3">
        <v>42.152999999999999</v>
      </c>
      <c r="E1037" s="3">
        <v>41.445999999999998</v>
      </c>
      <c r="F1037" s="3">
        <v>53.379999999999995</v>
      </c>
      <c r="G1037" s="3">
        <v>46.574333333333335</v>
      </c>
      <c r="H1037" s="3">
        <v>53.430000000000007</v>
      </c>
      <c r="I1037" s="3">
        <v>54.325999999999993</v>
      </c>
      <c r="J1037" s="3">
        <v>51.756333333333338</v>
      </c>
      <c r="K1037" s="3">
        <v>42.43033333333333</v>
      </c>
      <c r="L1037" s="3">
        <v>47.607999999999997</v>
      </c>
      <c r="M1037" s="3">
        <v>43.723000000000006</v>
      </c>
    </row>
    <row r="1038" spans="1:13" x14ac:dyDescent="0.25">
      <c r="A1038" s="136">
        <v>862.21</v>
      </c>
      <c r="B1038" s="3">
        <v>54.595999999999997</v>
      </c>
      <c r="C1038" s="3">
        <v>51.095333333333336</v>
      </c>
      <c r="D1038" s="3">
        <v>42.151666666666664</v>
      </c>
      <c r="E1038" s="3">
        <v>41.446666666666665</v>
      </c>
      <c r="F1038" s="3">
        <v>53.367666666666672</v>
      </c>
      <c r="G1038" s="3">
        <v>46.578000000000003</v>
      </c>
      <c r="H1038" s="3">
        <v>53.43533333333334</v>
      </c>
      <c r="I1038" s="3">
        <v>54.302333333333337</v>
      </c>
      <c r="J1038" s="3">
        <v>51.730333333333334</v>
      </c>
      <c r="K1038" s="3">
        <v>42.430666666666667</v>
      </c>
      <c r="L1038" s="3">
        <v>47.604000000000006</v>
      </c>
      <c r="M1038" s="3">
        <v>43.701666666666661</v>
      </c>
    </row>
    <row r="1039" spans="1:13" x14ac:dyDescent="0.25">
      <c r="A1039" s="136">
        <v>862.65</v>
      </c>
      <c r="B1039" s="3">
        <v>54.538333333333334</v>
      </c>
      <c r="C1039" s="3">
        <v>51.083666666666659</v>
      </c>
      <c r="D1039" s="3">
        <v>42.125333333333337</v>
      </c>
      <c r="E1039" s="3">
        <v>41.43333333333333</v>
      </c>
      <c r="F1039" s="3">
        <v>53.348333333333336</v>
      </c>
      <c r="G1039" s="3">
        <v>46.563000000000009</v>
      </c>
      <c r="H1039" s="3">
        <v>53.427999999999997</v>
      </c>
      <c r="I1039" s="3">
        <v>54.259333333333338</v>
      </c>
      <c r="J1039" s="3">
        <v>51.681333333333335</v>
      </c>
      <c r="K1039" s="3">
        <v>42.389333333333333</v>
      </c>
      <c r="L1039" s="3">
        <v>47.578666666666663</v>
      </c>
      <c r="M1039" s="3">
        <v>43.659666666666659</v>
      </c>
    </row>
    <row r="1040" spans="1:13" x14ac:dyDescent="0.25">
      <c r="A1040" s="136">
        <v>863.08</v>
      </c>
      <c r="B1040" s="3">
        <v>54.524333333333338</v>
      </c>
      <c r="C1040" s="3">
        <v>51.083333333333336</v>
      </c>
      <c r="D1040" s="3">
        <v>42.086999999999996</v>
      </c>
      <c r="E1040" s="3">
        <v>41.43866666666667</v>
      </c>
      <c r="F1040" s="3">
        <v>53.325333333333333</v>
      </c>
      <c r="G1040" s="3">
        <v>46.537333333333329</v>
      </c>
      <c r="H1040" s="3">
        <v>53.414666666666669</v>
      </c>
      <c r="I1040" s="3">
        <v>54.248333333333335</v>
      </c>
      <c r="J1040" s="3">
        <v>51.65</v>
      </c>
      <c r="K1040" s="3">
        <v>42.371666666666663</v>
      </c>
      <c r="L1040" s="3">
        <v>47.544000000000004</v>
      </c>
      <c r="M1040" s="3">
        <v>43.643000000000001</v>
      </c>
    </row>
    <row r="1041" spans="1:13" x14ac:dyDescent="0.25">
      <c r="A1041" s="136">
        <v>863.51</v>
      </c>
      <c r="B1041" s="3">
        <v>54.574999999999996</v>
      </c>
      <c r="C1041" s="3">
        <v>51.05766666666667</v>
      </c>
      <c r="D1041" s="3">
        <v>42.093333333333334</v>
      </c>
      <c r="E1041" s="3">
        <v>41.445666666666668</v>
      </c>
      <c r="F1041" s="3">
        <v>53.355666666666671</v>
      </c>
      <c r="G1041" s="3">
        <v>46.559666666666665</v>
      </c>
      <c r="H1041" s="3">
        <v>53.437333333333335</v>
      </c>
      <c r="I1041" s="3">
        <v>54.273666666666678</v>
      </c>
      <c r="J1041" s="3">
        <v>51.670333333333332</v>
      </c>
      <c r="K1041" s="3">
        <v>42.392666666666663</v>
      </c>
      <c r="L1041" s="3">
        <v>47.550333333333334</v>
      </c>
      <c r="M1041" s="3">
        <v>43.656333333333329</v>
      </c>
    </row>
    <row r="1042" spans="1:13" x14ac:dyDescent="0.25">
      <c r="A1042" s="136">
        <v>863.94</v>
      </c>
      <c r="B1042" s="3">
        <v>54.568666666666665</v>
      </c>
      <c r="C1042" s="3">
        <v>51.052</v>
      </c>
      <c r="D1042" s="3">
        <v>42.08</v>
      </c>
      <c r="E1042" s="3">
        <v>41.473666666666666</v>
      </c>
      <c r="F1042" s="3">
        <v>53.355999999999995</v>
      </c>
      <c r="G1042" s="3">
        <v>46.573333333333331</v>
      </c>
      <c r="H1042" s="3">
        <v>53.486333333333334</v>
      </c>
      <c r="I1042" s="3">
        <v>54.271666666666668</v>
      </c>
      <c r="J1042" s="3">
        <v>51.657666666666664</v>
      </c>
      <c r="K1042" s="3">
        <v>42.391333333333328</v>
      </c>
      <c r="L1042" s="3">
        <v>47.562000000000005</v>
      </c>
      <c r="M1042" s="3">
        <v>43.685333333333325</v>
      </c>
    </row>
    <row r="1043" spans="1:13" x14ac:dyDescent="0.25">
      <c r="A1043" s="136">
        <v>864.37</v>
      </c>
      <c r="B1043" s="3">
        <v>54.574999999999996</v>
      </c>
      <c r="C1043" s="3">
        <v>51.07233333333334</v>
      </c>
      <c r="D1043" s="3">
        <v>42.067</v>
      </c>
      <c r="E1043" s="3">
        <v>41.456000000000003</v>
      </c>
      <c r="F1043" s="3">
        <v>53.366666666666667</v>
      </c>
      <c r="G1043" s="3">
        <v>46.565333333333335</v>
      </c>
      <c r="H1043" s="3">
        <v>53.486333333333334</v>
      </c>
      <c r="I1043" s="3">
        <v>54.285000000000004</v>
      </c>
      <c r="J1043" s="3">
        <v>51.660666666666664</v>
      </c>
      <c r="K1043" s="3">
        <v>42.395999999999994</v>
      </c>
      <c r="L1043" s="3">
        <v>47.573333333333331</v>
      </c>
      <c r="M1043" s="3">
        <v>43.692</v>
      </c>
    </row>
    <row r="1044" spans="1:13" x14ac:dyDescent="0.25">
      <c r="A1044" s="136">
        <v>864.8</v>
      </c>
      <c r="B1044" s="3">
        <v>54.592666666666666</v>
      </c>
      <c r="C1044" s="3">
        <v>51.062333333333335</v>
      </c>
      <c r="D1044" s="3">
        <v>42.081333333333333</v>
      </c>
      <c r="E1044" s="3">
        <v>41.450333333333333</v>
      </c>
      <c r="F1044" s="3">
        <v>53.372999999999998</v>
      </c>
      <c r="G1044" s="3">
        <v>46.577333333333335</v>
      </c>
      <c r="H1044" s="3">
        <v>53.485999999999997</v>
      </c>
      <c r="I1044" s="3">
        <v>54.293000000000006</v>
      </c>
      <c r="J1044" s="3">
        <v>51.657999999999994</v>
      </c>
      <c r="K1044" s="3">
        <v>42.395000000000003</v>
      </c>
      <c r="L1044" s="3">
        <v>47.567666666666668</v>
      </c>
      <c r="M1044" s="3">
        <v>43.705666666666673</v>
      </c>
    </row>
    <row r="1045" spans="1:13" x14ac:dyDescent="0.25">
      <c r="A1045" s="136">
        <v>865.23</v>
      </c>
      <c r="B1045" s="3">
        <v>54.615333333333332</v>
      </c>
      <c r="C1045" s="3">
        <v>51.063333333333333</v>
      </c>
      <c r="D1045" s="3">
        <v>42.086666666666666</v>
      </c>
      <c r="E1045" s="3">
        <v>41.451000000000001</v>
      </c>
      <c r="F1045" s="3">
        <v>53.348000000000006</v>
      </c>
      <c r="G1045" s="3">
        <v>46.574333333333328</v>
      </c>
      <c r="H1045" s="3">
        <v>53.488666666666667</v>
      </c>
      <c r="I1045" s="3">
        <v>54.298666666666662</v>
      </c>
      <c r="J1045" s="3">
        <v>51.664666666666669</v>
      </c>
      <c r="K1045" s="3">
        <v>42.381333333333338</v>
      </c>
      <c r="L1045" s="3">
        <v>47.574000000000005</v>
      </c>
      <c r="M1045" s="3">
        <v>43.695999999999998</v>
      </c>
    </row>
    <row r="1046" spans="1:13" x14ac:dyDescent="0.25">
      <c r="A1046" s="136">
        <v>865.66</v>
      </c>
      <c r="B1046" s="3">
        <v>54.610999999999997</v>
      </c>
      <c r="C1046" s="3">
        <v>51.060666666666663</v>
      </c>
      <c r="D1046" s="3">
        <v>42.110333333333337</v>
      </c>
      <c r="E1046" s="3">
        <v>41.44766666666667</v>
      </c>
      <c r="F1046" s="3">
        <v>53.338666666666661</v>
      </c>
      <c r="G1046" s="3">
        <v>46.55533333333333</v>
      </c>
      <c r="H1046" s="3">
        <v>53.478000000000002</v>
      </c>
      <c r="I1046" s="3">
        <v>54.285333333333334</v>
      </c>
      <c r="J1046" s="3">
        <v>51.65</v>
      </c>
      <c r="K1046" s="3">
        <v>42.377333333333333</v>
      </c>
      <c r="L1046" s="3">
        <v>47.576000000000001</v>
      </c>
      <c r="M1046" s="3">
        <v>43.683333333333337</v>
      </c>
    </row>
    <row r="1047" spans="1:13" x14ac:dyDescent="0.25">
      <c r="A1047" s="136">
        <v>866.1</v>
      </c>
      <c r="B1047" s="3">
        <v>54.584666666666664</v>
      </c>
      <c r="C1047" s="3">
        <v>51.036000000000001</v>
      </c>
      <c r="D1047" s="3">
        <v>42.131</v>
      </c>
      <c r="E1047" s="3">
        <v>41.440666666666665</v>
      </c>
      <c r="F1047" s="3">
        <v>53.31666666666667</v>
      </c>
      <c r="G1047" s="3">
        <v>46.561</v>
      </c>
      <c r="H1047" s="3">
        <v>53.474333333333334</v>
      </c>
      <c r="I1047" s="3">
        <v>54.262999999999998</v>
      </c>
      <c r="J1047" s="3">
        <v>51.621333333333332</v>
      </c>
      <c r="K1047" s="3">
        <v>42.368333333333332</v>
      </c>
      <c r="L1047" s="3">
        <v>47.561666666666667</v>
      </c>
      <c r="M1047" s="3">
        <v>43.662666666666667</v>
      </c>
    </row>
    <row r="1048" spans="1:13" x14ac:dyDescent="0.25">
      <c r="A1048" s="136">
        <v>866.53</v>
      </c>
      <c r="B1048" s="3">
        <v>54.580333333333336</v>
      </c>
      <c r="C1048" s="3">
        <v>51.04666666666666</v>
      </c>
      <c r="D1048" s="3">
        <v>42.12466666666667</v>
      </c>
      <c r="E1048" s="3">
        <v>41.41</v>
      </c>
      <c r="F1048" s="3">
        <v>53.317666666666668</v>
      </c>
      <c r="G1048" s="3">
        <v>46.552333333333337</v>
      </c>
      <c r="H1048" s="3">
        <v>53.449666666666666</v>
      </c>
      <c r="I1048" s="3">
        <v>54.266666666666673</v>
      </c>
      <c r="J1048" s="3">
        <v>51.624000000000002</v>
      </c>
      <c r="K1048" s="3">
        <v>42.378</v>
      </c>
      <c r="L1048" s="3">
        <v>47.568666666666665</v>
      </c>
      <c r="M1048" s="3">
        <v>43.654666666666664</v>
      </c>
    </row>
    <row r="1049" spans="1:13" x14ac:dyDescent="0.25">
      <c r="A1049" s="136">
        <v>866.96</v>
      </c>
      <c r="B1049" s="3">
        <v>54.588000000000001</v>
      </c>
      <c r="C1049" s="3">
        <v>51.052</v>
      </c>
      <c r="D1049" s="3">
        <v>42.133333333333333</v>
      </c>
      <c r="E1049" s="3">
        <v>41.419666666666672</v>
      </c>
      <c r="F1049" s="3">
        <v>53.359666666666669</v>
      </c>
      <c r="G1049" s="3">
        <v>46.552333333333337</v>
      </c>
      <c r="H1049" s="3">
        <v>53.454000000000008</v>
      </c>
      <c r="I1049" s="3">
        <v>54.271333333333338</v>
      </c>
      <c r="J1049" s="3">
        <v>51.644000000000005</v>
      </c>
      <c r="K1049" s="3">
        <v>42.388333333333335</v>
      </c>
      <c r="L1049" s="3">
        <v>47.563333333333333</v>
      </c>
      <c r="M1049" s="3">
        <v>43.665333333333336</v>
      </c>
    </row>
    <row r="1050" spans="1:13" x14ac:dyDescent="0.25">
      <c r="A1050" s="136">
        <v>867.39</v>
      </c>
      <c r="B1050" s="3">
        <v>54.571333333333335</v>
      </c>
      <c r="C1050" s="3">
        <v>51.04633333333333</v>
      </c>
      <c r="D1050" s="3">
        <v>42.12833333333333</v>
      </c>
      <c r="E1050" s="3">
        <v>41.423666666666669</v>
      </c>
      <c r="F1050" s="3">
        <v>53.357666666666667</v>
      </c>
      <c r="G1050" s="3">
        <v>46.542666666666662</v>
      </c>
      <c r="H1050" s="3">
        <v>53.43366666666666</v>
      </c>
      <c r="I1050" s="3">
        <v>54.273333333333333</v>
      </c>
      <c r="J1050" s="3">
        <v>51.614666666666665</v>
      </c>
      <c r="K1050" s="3">
        <v>42.369</v>
      </c>
      <c r="L1050" s="3">
        <v>47.570333333333338</v>
      </c>
      <c r="M1050" s="3">
        <v>43.666333333333341</v>
      </c>
    </row>
    <row r="1051" spans="1:13" x14ac:dyDescent="0.25">
      <c r="A1051" s="136">
        <v>867.82</v>
      </c>
      <c r="B1051" s="3">
        <v>54.543666666666667</v>
      </c>
      <c r="C1051" s="3">
        <v>51.019333333333329</v>
      </c>
      <c r="D1051" s="3">
        <v>42.104666666666667</v>
      </c>
      <c r="E1051" s="3">
        <v>41.408999999999999</v>
      </c>
      <c r="F1051" s="3">
        <v>53.350333333333332</v>
      </c>
      <c r="G1051" s="3">
        <v>46.532000000000004</v>
      </c>
      <c r="H1051" s="3">
        <v>53.391666666666673</v>
      </c>
      <c r="I1051" s="3">
        <v>54.249000000000002</v>
      </c>
      <c r="J1051" s="3">
        <v>51.588999999999999</v>
      </c>
      <c r="K1051" s="3">
        <v>42.325333333333333</v>
      </c>
      <c r="L1051" s="3">
        <v>47.580666666666673</v>
      </c>
      <c r="M1051" s="3">
        <v>43.640333333333331</v>
      </c>
    </row>
    <row r="1052" spans="1:13" x14ac:dyDescent="0.25">
      <c r="A1052" s="136">
        <v>868.25</v>
      </c>
      <c r="B1052" s="3">
        <v>54.550999999999995</v>
      </c>
      <c r="C1052" s="3">
        <v>51.025666666666666</v>
      </c>
      <c r="D1052" s="3">
        <v>42.109333333333332</v>
      </c>
      <c r="E1052" s="3">
        <v>41.423666666666669</v>
      </c>
      <c r="F1052" s="3">
        <v>53.340333333333341</v>
      </c>
      <c r="G1052" s="3">
        <v>46.528333333333329</v>
      </c>
      <c r="H1052" s="3">
        <v>53.413999999999994</v>
      </c>
      <c r="I1052" s="3">
        <v>54.23533333333333</v>
      </c>
      <c r="J1052" s="3">
        <v>51.574999999999996</v>
      </c>
      <c r="K1052" s="3">
        <v>42.322333333333326</v>
      </c>
      <c r="L1052" s="3">
        <v>47.583333333333336</v>
      </c>
      <c r="M1052" s="3">
        <v>43.660666666666664</v>
      </c>
    </row>
    <row r="1053" spans="1:13" x14ac:dyDescent="0.25">
      <c r="A1053" s="136">
        <v>868.68</v>
      </c>
      <c r="B1053" s="3">
        <v>54.546999999999997</v>
      </c>
      <c r="C1053" s="3">
        <v>51.050333333333334</v>
      </c>
      <c r="D1053" s="3">
        <v>42.120666666666665</v>
      </c>
      <c r="E1053" s="3">
        <v>41.439</v>
      </c>
      <c r="F1053" s="3">
        <v>53.354666666666674</v>
      </c>
      <c r="G1053" s="3">
        <v>46.563333333333333</v>
      </c>
      <c r="H1053" s="3">
        <v>53.437666666666672</v>
      </c>
      <c r="I1053" s="3">
        <v>54.239333333333342</v>
      </c>
      <c r="J1053" s="3">
        <v>51.582666666666661</v>
      </c>
      <c r="K1053" s="3">
        <v>42.343666666666671</v>
      </c>
      <c r="L1053" s="3">
        <v>47.591000000000001</v>
      </c>
      <c r="M1053" s="3">
        <v>43.699999999999996</v>
      </c>
    </row>
    <row r="1054" spans="1:13" x14ac:dyDescent="0.25">
      <c r="A1054" s="136">
        <v>869.11</v>
      </c>
      <c r="B1054" s="3">
        <v>54.574000000000005</v>
      </c>
      <c r="C1054" s="3">
        <v>51.04066666666666</v>
      </c>
      <c r="D1054" s="3">
        <v>42.167000000000002</v>
      </c>
      <c r="E1054" s="3">
        <v>41.454333333333331</v>
      </c>
      <c r="F1054" s="3">
        <v>53.364333333333342</v>
      </c>
      <c r="G1054" s="3">
        <v>46.562666666666665</v>
      </c>
      <c r="H1054" s="3">
        <v>53.461666666666666</v>
      </c>
      <c r="I1054" s="3">
        <v>54.25</v>
      </c>
      <c r="J1054" s="3">
        <v>51.595333333333336</v>
      </c>
      <c r="K1054" s="3">
        <v>42.353333333333332</v>
      </c>
      <c r="L1054" s="3">
        <v>47.580333333333328</v>
      </c>
      <c r="M1054" s="3">
        <v>43.740333333333332</v>
      </c>
    </row>
    <row r="1055" spans="1:13" x14ac:dyDescent="0.25">
      <c r="A1055" s="136">
        <v>869.54</v>
      </c>
      <c r="B1055" s="3">
        <v>54.604666666666674</v>
      </c>
      <c r="C1055" s="3">
        <v>51.040999999999997</v>
      </c>
      <c r="D1055" s="3">
        <v>42.198</v>
      </c>
      <c r="E1055" s="3">
        <v>41.455333333333336</v>
      </c>
      <c r="F1055" s="3">
        <v>53.379666666666672</v>
      </c>
      <c r="G1055" s="3">
        <v>46.55766666666667</v>
      </c>
      <c r="H1055" s="3">
        <v>53.465333333333341</v>
      </c>
      <c r="I1055" s="3">
        <v>54.254999999999995</v>
      </c>
      <c r="J1055" s="3">
        <v>51.582666666666661</v>
      </c>
      <c r="K1055" s="3">
        <v>42.357333333333337</v>
      </c>
      <c r="L1055" s="3">
        <v>47.593666666666671</v>
      </c>
      <c r="M1055" s="3">
        <v>43.734999999999992</v>
      </c>
    </row>
    <row r="1056" spans="1:13" x14ac:dyDescent="0.25">
      <c r="A1056" s="136">
        <v>869.97</v>
      </c>
      <c r="B1056" s="3">
        <v>54.608000000000004</v>
      </c>
      <c r="C1056" s="3">
        <v>51.041666666666664</v>
      </c>
      <c r="D1056" s="3">
        <v>42.193999999999996</v>
      </c>
      <c r="E1056" s="3">
        <v>41.452333333333335</v>
      </c>
      <c r="F1056" s="3">
        <v>53.36633333333333</v>
      </c>
      <c r="G1056" s="3">
        <v>46.573</v>
      </c>
      <c r="H1056" s="3">
        <v>53.467666666666673</v>
      </c>
      <c r="I1056" s="3">
        <v>54.279666666666664</v>
      </c>
      <c r="J1056" s="3">
        <v>51.577666666666666</v>
      </c>
      <c r="K1056" s="3">
        <v>42.375</v>
      </c>
      <c r="L1056" s="3">
        <v>47.605999999999995</v>
      </c>
      <c r="M1056" s="3">
        <v>43.748999999999995</v>
      </c>
    </row>
    <row r="1057" spans="1:13" x14ac:dyDescent="0.25">
      <c r="A1057" s="136">
        <v>870.4</v>
      </c>
      <c r="B1057" s="3">
        <v>54.629999999999995</v>
      </c>
      <c r="C1057" s="3">
        <v>51.06966666666667</v>
      </c>
      <c r="D1057" s="3">
        <v>42.201666666666668</v>
      </c>
      <c r="E1057" s="3">
        <v>41.458333333333336</v>
      </c>
      <c r="F1057" s="3">
        <v>53.395999999999994</v>
      </c>
      <c r="G1057" s="3">
        <v>46.603666666666669</v>
      </c>
      <c r="H1057" s="3">
        <v>53.504333333333335</v>
      </c>
      <c r="I1057" s="3">
        <v>54.321333333333335</v>
      </c>
      <c r="J1057" s="3">
        <v>51.608666666666672</v>
      </c>
      <c r="K1057" s="3">
        <v>42.381666666666668</v>
      </c>
      <c r="L1057" s="3">
        <v>47.625</v>
      </c>
      <c r="M1057" s="3">
        <v>43.761000000000003</v>
      </c>
    </row>
    <row r="1058" spans="1:13" x14ac:dyDescent="0.25">
      <c r="A1058" s="136">
        <v>870.84</v>
      </c>
      <c r="B1058" s="3">
        <v>54.616666666666674</v>
      </c>
      <c r="C1058" s="3">
        <v>51.06366666666667</v>
      </c>
      <c r="D1058" s="3">
        <v>42.207666666666668</v>
      </c>
      <c r="E1058" s="3">
        <v>41.461333333333329</v>
      </c>
      <c r="F1058" s="3">
        <v>53.411000000000001</v>
      </c>
      <c r="G1058" s="3">
        <v>46.599666666666657</v>
      </c>
      <c r="H1058" s="3">
        <v>53.502333333333333</v>
      </c>
      <c r="I1058" s="3">
        <v>54.327666666666666</v>
      </c>
      <c r="J1058" s="3">
        <v>51.622666666666667</v>
      </c>
      <c r="K1058" s="3">
        <v>42.382666666666665</v>
      </c>
      <c r="L1058" s="3">
        <v>47.596666666666664</v>
      </c>
      <c r="M1058" s="3">
        <v>43.776000000000003</v>
      </c>
    </row>
    <row r="1059" spans="1:13" x14ac:dyDescent="0.25">
      <c r="A1059" s="136">
        <v>871.27</v>
      </c>
      <c r="B1059" s="3">
        <v>54.594333333333338</v>
      </c>
      <c r="C1059" s="3">
        <v>51.072000000000003</v>
      </c>
      <c r="D1059" s="3">
        <v>42.198</v>
      </c>
      <c r="E1059" s="3">
        <v>41.454666666666668</v>
      </c>
      <c r="F1059" s="3">
        <v>53.402999999999999</v>
      </c>
      <c r="G1059" s="3">
        <v>46.582333333333338</v>
      </c>
      <c r="H1059" s="3">
        <v>53.521333333333331</v>
      </c>
      <c r="I1059" s="3">
        <v>54.325333333333333</v>
      </c>
      <c r="J1059" s="3">
        <v>51.646666666666668</v>
      </c>
      <c r="K1059" s="3">
        <v>42.374666666666663</v>
      </c>
      <c r="L1059" s="3">
        <v>47.597333333333331</v>
      </c>
      <c r="M1059" s="3">
        <v>43.795000000000009</v>
      </c>
    </row>
    <row r="1060" spans="1:13" x14ac:dyDescent="0.25">
      <c r="A1060" s="136">
        <v>871.7</v>
      </c>
      <c r="B1060" s="3">
        <v>54.597000000000001</v>
      </c>
      <c r="C1060" s="3">
        <v>51.050333333333334</v>
      </c>
      <c r="D1060" s="3">
        <v>42.207000000000001</v>
      </c>
      <c r="E1060" s="3">
        <v>41.460666666666668</v>
      </c>
      <c r="F1060" s="3">
        <v>53.394666666666673</v>
      </c>
      <c r="G1060" s="3">
        <v>46.573333333333345</v>
      </c>
      <c r="H1060" s="3">
        <v>53.494666666666667</v>
      </c>
      <c r="I1060" s="3">
        <v>54.344666666666662</v>
      </c>
      <c r="J1060" s="3">
        <v>51.654333333333334</v>
      </c>
      <c r="K1060" s="3">
        <v>42.385333333333328</v>
      </c>
      <c r="L1060" s="3">
        <v>47.600333333333332</v>
      </c>
      <c r="M1060" s="3">
        <v>43.82833333333334</v>
      </c>
    </row>
    <row r="1061" spans="1:13" x14ac:dyDescent="0.25">
      <c r="A1061" s="136">
        <v>872.13</v>
      </c>
      <c r="B1061" s="3">
        <v>54.577333333333335</v>
      </c>
      <c r="C1061" s="3">
        <v>51.041333333333334</v>
      </c>
      <c r="D1061" s="3">
        <v>42.216000000000001</v>
      </c>
      <c r="E1061" s="3">
        <v>41.44166666666667</v>
      </c>
      <c r="F1061" s="3">
        <v>53.395000000000003</v>
      </c>
      <c r="G1061" s="3">
        <v>46.593666666666671</v>
      </c>
      <c r="H1061" s="3">
        <v>53.494</v>
      </c>
      <c r="I1061" s="3">
        <v>54.332333333333338</v>
      </c>
      <c r="J1061" s="3">
        <v>51.652333333333331</v>
      </c>
      <c r="K1061" s="3">
        <v>42.371000000000002</v>
      </c>
      <c r="L1061" s="3">
        <v>47.602666666666664</v>
      </c>
      <c r="M1061" s="3">
        <v>43.839333333333322</v>
      </c>
    </row>
    <row r="1062" spans="1:13" x14ac:dyDescent="0.25">
      <c r="A1062" s="136">
        <v>872.56</v>
      </c>
      <c r="B1062" s="3">
        <v>54.514000000000003</v>
      </c>
      <c r="C1062" s="3">
        <v>51.030333333333338</v>
      </c>
      <c r="D1062" s="3">
        <v>42.176666666666669</v>
      </c>
      <c r="E1062" s="3">
        <v>41.404333333333334</v>
      </c>
      <c r="F1062" s="3">
        <v>53.340333333333341</v>
      </c>
      <c r="G1062" s="3">
        <v>46.566666666666663</v>
      </c>
      <c r="H1062" s="3">
        <v>53.429000000000002</v>
      </c>
      <c r="I1062" s="3">
        <v>54.276999999999994</v>
      </c>
      <c r="J1062" s="3">
        <v>51.595666666666666</v>
      </c>
      <c r="K1062" s="3">
        <v>42.318333333333335</v>
      </c>
      <c r="L1062" s="3">
        <v>47.57566666666667</v>
      </c>
      <c r="M1062" s="3">
        <v>43.818333333333328</v>
      </c>
    </row>
    <row r="1063" spans="1:13" x14ac:dyDescent="0.25">
      <c r="A1063" s="136">
        <v>872.99</v>
      </c>
      <c r="B1063" s="3">
        <v>54.508999999999993</v>
      </c>
      <c r="C1063" s="3">
        <v>51.029666666666664</v>
      </c>
      <c r="D1063" s="3">
        <v>42.180333333333337</v>
      </c>
      <c r="E1063" s="3">
        <v>41.356000000000002</v>
      </c>
      <c r="F1063" s="3">
        <v>53.318666666666672</v>
      </c>
      <c r="G1063" s="3">
        <v>46.56366666666667</v>
      </c>
      <c r="H1063" s="3">
        <v>53.411999999999999</v>
      </c>
      <c r="I1063" s="3">
        <v>54.283666666666669</v>
      </c>
      <c r="J1063" s="3">
        <v>51.601666666666667</v>
      </c>
      <c r="K1063" s="3">
        <v>42.302999999999997</v>
      </c>
      <c r="L1063" s="3">
        <v>47.554333333333339</v>
      </c>
      <c r="M1063" s="3">
        <v>43.818000000000005</v>
      </c>
    </row>
    <row r="1064" spans="1:13" x14ac:dyDescent="0.25">
      <c r="A1064" s="136">
        <v>873.42</v>
      </c>
      <c r="B1064" s="3">
        <v>54.512666666666668</v>
      </c>
      <c r="C1064" s="3">
        <v>50.989333333333342</v>
      </c>
      <c r="D1064" s="3">
        <v>42.154666666666664</v>
      </c>
      <c r="E1064" s="3">
        <v>41.371333333333332</v>
      </c>
      <c r="F1064" s="3">
        <v>53.286666666666669</v>
      </c>
      <c r="G1064" s="3">
        <v>46.57566666666667</v>
      </c>
      <c r="H1064" s="3">
        <v>53.406666666666666</v>
      </c>
      <c r="I1064" s="3">
        <v>54.257333333333328</v>
      </c>
      <c r="J1064" s="3">
        <v>51.593333333333334</v>
      </c>
      <c r="K1064" s="3">
        <v>42.306333333333335</v>
      </c>
      <c r="L1064" s="3">
        <v>47.556999999999995</v>
      </c>
      <c r="M1064" s="3">
        <v>43.782999999999994</v>
      </c>
    </row>
    <row r="1065" spans="1:13" x14ac:dyDescent="0.25">
      <c r="A1065" s="136">
        <v>873.85</v>
      </c>
      <c r="B1065" s="3">
        <v>54.509666666666668</v>
      </c>
      <c r="C1065" s="3">
        <v>51.013333333333328</v>
      </c>
      <c r="D1065" s="3">
        <v>42.181333333333335</v>
      </c>
      <c r="E1065" s="3">
        <v>41.397666666666673</v>
      </c>
      <c r="F1065" s="3">
        <v>53.294666666666664</v>
      </c>
      <c r="G1065" s="3">
        <v>46.588666666666676</v>
      </c>
      <c r="H1065" s="3">
        <v>53.423000000000002</v>
      </c>
      <c r="I1065" s="3">
        <v>54.266333333333336</v>
      </c>
      <c r="J1065" s="3">
        <v>51.600333333333332</v>
      </c>
      <c r="K1065" s="3">
        <v>42.31733333333333</v>
      </c>
      <c r="L1065" s="3">
        <v>47.57566666666667</v>
      </c>
      <c r="M1065" s="3">
        <v>43.794000000000004</v>
      </c>
    </row>
    <row r="1066" spans="1:13" x14ac:dyDescent="0.25">
      <c r="A1066" s="136">
        <v>874.28</v>
      </c>
      <c r="B1066" s="3">
        <v>54.493666666666662</v>
      </c>
      <c r="C1066" s="3">
        <v>50.972000000000001</v>
      </c>
      <c r="D1066" s="3">
        <v>42.157666666666671</v>
      </c>
      <c r="E1066" s="3">
        <v>41.39</v>
      </c>
      <c r="F1066" s="3">
        <v>53.30533333333333</v>
      </c>
      <c r="G1066" s="3">
        <v>46.547666666666665</v>
      </c>
      <c r="H1066" s="3">
        <v>53.425000000000004</v>
      </c>
      <c r="I1066" s="3">
        <v>54.262999999999998</v>
      </c>
      <c r="J1066" s="3">
        <v>51.570666666666661</v>
      </c>
      <c r="K1066" s="3">
        <v>42.297000000000004</v>
      </c>
      <c r="L1066" s="3">
        <v>47.581333333333333</v>
      </c>
      <c r="M1066" s="3">
        <v>43.797666666666665</v>
      </c>
    </row>
    <row r="1067" spans="1:13" x14ac:dyDescent="0.25">
      <c r="A1067" s="136">
        <v>874.71</v>
      </c>
      <c r="B1067" s="3">
        <v>54.479666666666667</v>
      </c>
      <c r="C1067" s="3">
        <v>50.951666666666675</v>
      </c>
      <c r="D1067" s="3">
        <v>42.149000000000001</v>
      </c>
      <c r="E1067" s="3">
        <v>41.416666666666664</v>
      </c>
      <c r="F1067" s="3">
        <v>53.280333333333338</v>
      </c>
      <c r="G1067" s="3">
        <v>46.527666666666669</v>
      </c>
      <c r="H1067" s="3">
        <v>53.425999999999995</v>
      </c>
      <c r="I1067" s="3">
        <v>54.293666666666667</v>
      </c>
      <c r="J1067" s="3">
        <v>51.587666666666671</v>
      </c>
      <c r="K1067" s="3">
        <v>42.306666666666672</v>
      </c>
      <c r="L1067" s="3">
        <v>47.573</v>
      </c>
      <c r="M1067" s="3">
        <v>43.801333333333332</v>
      </c>
    </row>
    <row r="1068" spans="1:13" x14ac:dyDescent="0.25">
      <c r="A1068" s="136">
        <v>875.14</v>
      </c>
      <c r="B1068" s="3">
        <v>54.440333333333335</v>
      </c>
      <c r="C1068" s="3">
        <v>50.937666666666665</v>
      </c>
      <c r="D1068" s="3">
        <v>42.114333333333335</v>
      </c>
      <c r="E1068" s="3">
        <v>41.408333333333331</v>
      </c>
      <c r="F1068" s="3">
        <v>53.261666666666663</v>
      </c>
      <c r="G1068" s="3">
        <v>46.515333333333331</v>
      </c>
      <c r="H1068" s="3">
        <v>53.432333333333332</v>
      </c>
      <c r="I1068" s="3">
        <v>54.285333333333334</v>
      </c>
      <c r="J1068" s="3">
        <v>51.571333333333335</v>
      </c>
      <c r="K1068" s="3">
        <v>42.298999999999999</v>
      </c>
      <c r="L1068" s="3">
        <v>47.580333333333328</v>
      </c>
      <c r="M1068" s="3">
        <v>43.795666666666669</v>
      </c>
    </row>
    <row r="1069" spans="1:13" x14ac:dyDescent="0.25">
      <c r="A1069" s="136">
        <v>875.57</v>
      </c>
      <c r="B1069" s="3">
        <v>54.443666666666665</v>
      </c>
      <c r="C1069" s="3">
        <v>50.936666666666667</v>
      </c>
      <c r="D1069" s="3">
        <v>42.116999999999997</v>
      </c>
      <c r="E1069" s="3">
        <v>41.443666666666665</v>
      </c>
      <c r="F1069" s="3">
        <v>53.271000000000008</v>
      </c>
      <c r="G1069" s="3">
        <v>46.531333333333329</v>
      </c>
      <c r="H1069" s="3">
        <v>53.451666666666675</v>
      </c>
      <c r="I1069" s="3">
        <v>54.291333333333334</v>
      </c>
      <c r="J1069" s="3">
        <v>51.572666666666663</v>
      </c>
      <c r="K1069" s="3">
        <v>42.317</v>
      </c>
      <c r="L1069" s="3">
        <v>47.592666666666666</v>
      </c>
      <c r="M1069" s="3">
        <v>43.809333333333335</v>
      </c>
    </row>
    <row r="1070" spans="1:13" x14ac:dyDescent="0.25">
      <c r="A1070" s="136">
        <v>876</v>
      </c>
      <c r="B1070" s="3">
        <v>54.443666666666672</v>
      </c>
      <c r="C1070" s="3">
        <v>50.919333333333334</v>
      </c>
      <c r="D1070" s="3">
        <v>42.135666666666658</v>
      </c>
      <c r="E1070" s="3">
        <v>41.463666666666668</v>
      </c>
      <c r="F1070" s="3">
        <v>53.249333333333333</v>
      </c>
      <c r="G1070" s="3">
        <v>46.533999999999992</v>
      </c>
      <c r="H1070" s="3">
        <v>53.456333333333333</v>
      </c>
      <c r="I1070" s="3">
        <v>54.295666666666669</v>
      </c>
      <c r="J1070" s="3">
        <v>51.578333333333326</v>
      </c>
      <c r="K1070" s="3">
        <v>42.317</v>
      </c>
      <c r="L1070" s="3">
        <v>47.636000000000003</v>
      </c>
      <c r="M1070" s="3">
        <v>43.820333333333338</v>
      </c>
    </row>
    <row r="1071" spans="1:13" x14ac:dyDescent="0.25">
      <c r="A1071" s="136">
        <v>876.43</v>
      </c>
      <c r="B1071" s="3">
        <v>54.44733333333334</v>
      </c>
      <c r="C1071" s="3">
        <v>50.914666666666669</v>
      </c>
      <c r="D1071" s="3">
        <v>42.120333333333328</v>
      </c>
      <c r="E1071" s="3">
        <v>41.458333333333336</v>
      </c>
      <c r="F1071" s="3">
        <v>53.235999999999997</v>
      </c>
      <c r="G1071" s="3">
        <v>46.541333333333334</v>
      </c>
      <c r="H1071" s="3">
        <v>53.43866666666667</v>
      </c>
      <c r="I1071" s="3">
        <v>54.283333333333331</v>
      </c>
      <c r="J1071" s="3">
        <v>51.572000000000003</v>
      </c>
      <c r="K1071" s="3">
        <v>42.30466666666667</v>
      </c>
      <c r="L1071" s="3">
        <v>47.620333333333328</v>
      </c>
      <c r="M1071" s="3">
        <v>43.81133333333333</v>
      </c>
    </row>
    <row r="1072" spans="1:13" x14ac:dyDescent="0.25">
      <c r="A1072" s="136">
        <v>876.86</v>
      </c>
      <c r="B1072" s="3">
        <v>54.457999999999998</v>
      </c>
      <c r="C1072" s="3">
        <v>50.936</v>
      </c>
      <c r="D1072" s="3">
        <v>42.14</v>
      </c>
      <c r="E1072" s="3">
        <v>41.477333333333341</v>
      </c>
      <c r="F1072" s="3">
        <v>53.246333333333332</v>
      </c>
      <c r="G1072" s="3">
        <v>46.548000000000002</v>
      </c>
      <c r="H1072" s="3">
        <v>53.465333333333341</v>
      </c>
      <c r="I1072" s="3">
        <v>54.314333333333337</v>
      </c>
      <c r="J1072" s="3">
        <v>51.575666666666656</v>
      </c>
      <c r="K1072" s="3">
        <v>42.323999999999998</v>
      </c>
      <c r="L1072" s="3">
        <v>47.629333333333335</v>
      </c>
      <c r="M1072" s="3">
        <v>43.830000000000005</v>
      </c>
    </row>
    <row r="1073" spans="1:13" x14ac:dyDescent="0.25">
      <c r="A1073" s="136">
        <v>877.29</v>
      </c>
      <c r="B1073" s="3">
        <v>54.436666666666667</v>
      </c>
      <c r="C1073" s="3">
        <v>50.911999999999999</v>
      </c>
      <c r="D1073" s="3">
        <v>42.146333333333338</v>
      </c>
      <c r="E1073" s="3">
        <v>41.464999999999996</v>
      </c>
      <c r="F1073" s="3">
        <v>53.238666666666667</v>
      </c>
      <c r="G1073" s="3">
        <v>46.548666666666669</v>
      </c>
      <c r="H1073" s="3">
        <v>53.445333333333338</v>
      </c>
      <c r="I1073" s="3">
        <v>54.316333333333326</v>
      </c>
      <c r="J1073" s="3">
        <v>51.565333333333342</v>
      </c>
      <c r="K1073" s="3">
        <v>42.293000000000006</v>
      </c>
      <c r="L1073" s="3">
        <v>47.622999999999998</v>
      </c>
      <c r="M1073" s="3">
        <v>43.800999999999995</v>
      </c>
    </row>
    <row r="1074" spans="1:13" x14ac:dyDescent="0.25">
      <c r="A1074" s="136">
        <v>877.72</v>
      </c>
      <c r="B1074" s="3">
        <v>54.438666666666656</v>
      </c>
      <c r="C1074" s="3">
        <v>50.926333333333332</v>
      </c>
      <c r="D1074" s="3">
        <v>42.123999999999995</v>
      </c>
      <c r="E1074" s="3">
        <v>41.460666666666668</v>
      </c>
      <c r="F1074" s="3">
        <v>53.19766666666667</v>
      </c>
      <c r="G1074" s="3">
        <v>46.525666666666666</v>
      </c>
      <c r="H1074" s="3">
        <v>53.461333333333336</v>
      </c>
      <c r="I1074" s="3">
        <v>54.342333333333329</v>
      </c>
      <c r="J1074" s="3">
        <v>51.549666666666667</v>
      </c>
      <c r="K1074" s="3">
        <v>42.264666666666663</v>
      </c>
      <c r="L1074" s="3">
        <v>47.649000000000001</v>
      </c>
      <c r="M1074" s="3">
        <v>43.775666666666666</v>
      </c>
    </row>
    <row r="1075" spans="1:13" x14ac:dyDescent="0.25">
      <c r="A1075" s="136">
        <v>878.15</v>
      </c>
      <c r="B1075" s="3">
        <v>54.414000000000009</v>
      </c>
      <c r="C1075" s="3">
        <v>50.927666666666674</v>
      </c>
      <c r="D1075" s="3">
        <v>42.115333333333332</v>
      </c>
      <c r="E1075" s="3">
        <v>41.458666666666666</v>
      </c>
      <c r="F1075" s="3">
        <v>53.159333333333336</v>
      </c>
      <c r="G1075" s="3">
        <v>46.529666666666664</v>
      </c>
      <c r="H1075" s="3">
        <v>53.43266666666667</v>
      </c>
      <c r="I1075" s="3">
        <v>54.308</v>
      </c>
      <c r="J1075" s="3">
        <v>51.510333333333335</v>
      </c>
      <c r="K1075" s="3">
        <v>42.238</v>
      </c>
      <c r="L1075" s="3">
        <v>47.653999999999996</v>
      </c>
      <c r="M1075" s="3">
        <v>43.744333333333337</v>
      </c>
    </row>
    <row r="1076" spans="1:13" x14ac:dyDescent="0.25">
      <c r="A1076" s="136">
        <v>878.59</v>
      </c>
      <c r="B1076" s="3">
        <v>54.360000000000007</v>
      </c>
      <c r="C1076" s="3">
        <v>50.897666666666673</v>
      </c>
      <c r="D1076" s="3">
        <v>42.106999999999999</v>
      </c>
      <c r="E1076" s="3">
        <v>41.430666666666667</v>
      </c>
      <c r="F1076" s="3">
        <v>53.108333333333327</v>
      </c>
      <c r="G1076" s="3">
        <v>46.499000000000002</v>
      </c>
      <c r="H1076" s="3">
        <v>53.403999999999996</v>
      </c>
      <c r="I1076" s="3">
        <v>54.275333333333343</v>
      </c>
      <c r="J1076" s="3">
        <v>51.469000000000001</v>
      </c>
      <c r="K1076" s="3">
        <v>42.216666666666669</v>
      </c>
      <c r="L1076" s="3">
        <v>47.623333333333335</v>
      </c>
      <c r="M1076" s="3">
        <v>43.735333333333337</v>
      </c>
    </row>
    <row r="1077" spans="1:13" x14ac:dyDescent="0.25">
      <c r="A1077" s="136">
        <v>879.02</v>
      </c>
      <c r="B1077" s="3">
        <v>54.33700000000001</v>
      </c>
      <c r="C1077" s="3">
        <v>50.839333333333336</v>
      </c>
      <c r="D1077" s="3">
        <v>42.086999999999996</v>
      </c>
      <c r="E1077" s="3">
        <v>41.413999999999994</v>
      </c>
      <c r="F1077" s="3">
        <v>53.073666666666668</v>
      </c>
      <c r="G1077" s="3">
        <v>46.449333333333335</v>
      </c>
      <c r="H1077" s="3">
        <v>53.368333333333339</v>
      </c>
      <c r="I1077" s="3">
        <v>54.227666666666664</v>
      </c>
      <c r="J1077" s="3">
        <v>51.44</v>
      </c>
      <c r="K1077" s="3">
        <v>42.174666666666667</v>
      </c>
      <c r="L1077" s="3">
        <v>47.596333333333327</v>
      </c>
      <c r="M1077" s="3">
        <v>43.698666666666668</v>
      </c>
    </row>
    <row r="1078" spans="1:13" x14ac:dyDescent="0.25">
      <c r="A1078" s="136">
        <v>879.45</v>
      </c>
      <c r="B1078" s="3">
        <v>54.31633333333334</v>
      </c>
      <c r="C1078" s="3">
        <v>50.832999999999998</v>
      </c>
      <c r="D1078" s="3">
        <v>42.06133333333333</v>
      </c>
      <c r="E1078" s="3">
        <v>41.4</v>
      </c>
      <c r="F1078" s="3">
        <v>53.056333333333328</v>
      </c>
      <c r="G1078" s="3">
        <v>46.411000000000001</v>
      </c>
      <c r="H1078" s="3">
        <v>53.32833333333334</v>
      </c>
      <c r="I1078" s="3">
        <v>54.198333333333331</v>
      </c>
      <c r="J1078" s="3">
        <v>51.406333333333329</v>
      </c>
      <c r="K1078" s="3">
        <v>42.135666666666658</v>
      </c>
      <c r="L1078" s="3">
        <v>47.568000000000005</v>
      </c>
      <c r="M1078" s="3">
        <v>43.661999999999999</v>
      </c>
    </row>
    <row r="1079" spans="1:13" x14ac:dyDescent="0.25">
      <c r="A1079" s="136">
        <v>879.88</v>
      </c>
      <c r="B1079" s="3">
        <v>54.326000000000001</v>
      </c>
      <c r="C1079" s="3">
        <v>50.808</v>
      </c>
      <c r="D1079" s="3">
        <v>42.052999999999997</v>
      </c>
      <c r="E1079" s="3">
        <v>41.397999999999996</v>
      </c>
      <c r="F1079" s="3">
        <v>53.02</v>
      </c>
      <c r="G1079" s="3">
        <v>46.390666666666668</v>
      </c>
      <c r="H1079" s="3">
        <v>53.279333333333334</v>
      </c>
      <c r="I1079" s="3">
        <v>54.140000000000008</v>
      </c>
      <c r="J1079" s="3">
        <v>51.371999999999993</v>
      </c>
      <c r="K1079" s="3">
        <v>42.123333333333335</v>
      </c>
      <c r="L1079" s="3">
        <v>47.592333333333336</v>
      </c>
      <c r="M1079" s="3">
        <v>43.662333333333329</v>
      </c>
    </row>
    <row r="1080" spans="1:13" x14ac:dyDescent="0.25">
      <c r="A1080" s="136">
        <v>880.31</v>
      </c>
      <c r="B1080" s="3">
        <v>54.341000000000008</v>
      </c>
      <c r="C1080" s="3">
        <v>50.800999999999995</v>
      </c>
      <c r="D1080" s="3">
        <v>42.073</v>
      </c>
      <c r="E1080" s="3">
        <v>41.405333333333338</v>
      </c>
      <c r="F1080" s="3">
        <v>53.047666666666665</v>
      </c>
      <c r="G1080" s="3">
        <v>46.393333333333338</v>
      </c>
      <c r="H1080" s="3">
        <v>53.277666666666669</v>
      </c>
      <c r="I1080" s="3">
        <v>54.149333333333324</v>
      </c>
      <c r="J1080" s="3">
        <v>51.367666666666672</v>
      </c>
      <c r="K1080" s="3">
        <v>42.144666666666673</v>
      </c>
      <c r="L1080" s="3">
        <v>47.605333333333334</v>
      </c>
      <c r="M1080" s="3">
        <v>43.68633333333333</v>
      </c>
    </row>
    <row r="1081" spans="1:13" x14ac:dyDescent="0.25">
      <c r="A1081" s="136">
        <v>880.74</v>
      </c>
      <c r="B1081" s="3">
        <v>54.350999999999999</v>
      </c>
      <c r="C1081" s="3">
        <v>50.81066666666667</v>
      </c>
      <c r="D1081" s="3">
        <v>42.078333333333333</v>
      </c>
      <c r="E1081" s="3">
        <v>41.409666666666666</v>
      </c>
      <c r="F1081" s="3">
        <v>53.068333333333335</v>
      </c>
      <c r="G1081" s="3">
        <v>46.411333333333339</v>
      </c>
      <c r="H1081" s="3">
        <v>53.29666666666666</v>
      </c>
      <c r="I1081" s="3">
        <v>54.165999999999997</v>
      </c>
      <c r="J1081" s="3">
        <v>51.379333333333335</v>
      </c>
      <c r="K1081" s="3">
        <v>42.147666666666673</v>
      </c>
      <c r="L1081" s="3">
        <v>47.618333333333332</v>
      </c>
      <c r="M1081" s="3">
        <v>43.681000000000004</v>
      </c>
    </row>
    <row r="1082" spans="1:13" x14ac:dyDescent="0.25">
      <c r="A1082" s="136">
        <v>881.17</v>
      </c>
      <c r="B1082" s="3">
        <v>54.366999999999997</v>
      </c>
      <c r="C1082" s="3">
        <v>50.833000000000006</v>
      </c>
      <c r="D1082" s="3">
        <v>42.08</v>
      </c>
      <c r="E1082" s="3">
        <v>41.433</v>
      </c>
      <c r="F1082" s="3">
        <v>53.05233333333333</v>
      </c>
      <c r="G1082" s="3">
        <v>46.397333333333336</v>
      </c>
      <c r="H1082" s="3">
        <v>53.317666666666668</v>
      </c>
      <c r="I1082" s="3">
        <v>54.17166666666666</v>
      </c>
      <c r="J1082" s="3">
        <v>51.361666666666657</v>
      </c>
      <c r="K1082" s="3">
        <v>42.170333333333332</v>
      </c>
      <c r="L1082" s="3">
        <v>47.628999999999998</v>
      </c>
      <c r="M1082" s="3">
        <v>43.690333333333335</v>
      </c>
    </row>
    <row r="1083" spans="1:13" x14ac:dyDescent="0.25">
      <c r="A1083" s="136">
        <v>881.6</v>
      </c>
      <c r="B1083" s="3">
        <v>54.379333333333335</v>
      </c>
      <c r="C1083" s="3">
        <v>50.855333333333334</v>
      </c>
      <c r="D1083" s="3">
        <v>42.096000000000004</v>
      </c>
      <c r="E1083" s="3">
        <v>41.431666666666665</v>
      </c>
      <c r="F1083" s="3">
        <v>53.082666666666661</v>
      </c>
      <c r="G1083" s="3">
        <v>46.382333333333328</v>
      </c>
      <c r="H1083" s="3">
        <v>53.361666666666672</v>
      </c>
      <c r="I1083" s="3">
        <v>54.193333333333328</v>
      </c>
      <c r="J1083" s="3">
        <v>51.384666666666668</v>
      </c>
      <c r="K1083" s="3">
        <v>42.193999999999996</v>
      </c>
      <c r="L1083" s="3">
        <v>47.622999999999998</v>
      </c>
      <c r="M1083" s="3">
        <v>43.695999999999998</v>
      </c>
    </row>
    <row r="1084" spans="1:13" x14ac:dyDescent="0.25">
      <c r="A1084" s="136">
        <v>882.03</v>
      </c>
      <c r="B1084" s="3">
        <v>54.372000000000007</v>
      </c>
      <c r="C1084" s="3">
        <v>50.824999999999996</v>
      </c>
      <c r="D1084" s="3">
        <v>42.085666666666668</v>
      </c>
      <c r="E1084" s="3">
        <v>41.424999999999997</v>
      </c>
      <c r="F1084" s="3">
        <v>53.068666666666672</v>
      </c>
      <c r="G1084" s="3">
        <v>46.370666666666665</v>
      </c>
      <c r="H1084" s="3">
        <v>53.312000000000005</v>
      </c>
      <c r="I1084" s="3">
        <v>54.181666666666672</v>
      </c>
      <c r="J1084" s="3">
        <v>51.353333333333332</v>
      </c>
      <c r="K1084" s="3">
        <v>42.182333333333332</v>
      </c>
      <c r="L1084" s="3">
        <v>47.627333333333333</v>
      </c>
      <c r="M1084" s="3">
        <v>43.688333333333333</v>
      </c>
    </row>
    <row r="1085" spans="1:13" x14ac:dyDescent="0.25">
      <c r="A1085" s="136">
        <v>882.46</v>
      </c>
      <c r="B1085" s="3">
        <v>54.31466666666666</v>
      </c>
      <c r="C1085" s="3">
        <v>50.798666666666662</v>
      </c>
      <c r="D1085" s="3">
        <v>42.118333333333332</v>
      </c>
      <c r="E1085" s="3">
        <v>41.386000000000003</v>
      </c>
      <c r="F1085" s="3">
        <v>53.064999999999998</v>
      </c>
      <c r="G1085" s="3">
        <v>46.342666666666666</v>
      </c>
      <c r="H1085" s="3">
        <v>53.309333333333335</v>
      </c>
      <c r="I1085" s="3">
        <v>54.160666666666664</v>
      </c>
      <c r="J1085" s="3">
        <v>51.31066666666667</v>
      </c>
      <c r="K1085" s="3">
        <v>42.151666666666671</v>
      </c>
      <c r="L1085" s="3">
        <v>47.633000000000003</v>
      </c>
      <c r="M1085" s="3">
        <v>43.679000000000002</v>
      </c>
    </row>
    <row r="1086" spans="1:13" x14ac:dyDescent="0.25">
      <c r="A1086" s="136">
        <v>882.89</v>
      </c>
      <c r="B1086" s="3">
        <v>54.330333333333328</v>
      </c>
      <c r="C1086" s="3">
        <v>50.777333333333331</v>
      </c>
      <c r="D1086" s="3">
        <v>42.133000000000003</v>
      </c>
      <c r="E1086" s="3">
        <v>41.384333333333338</v>
      </c>
      <c r="F1086" s="3">
        <v>53.065666666666665</v>
      </c>
      <c r="G1086" s="3">
        <v>46.359999999999992</v>
      </c>
      <c r="H1086" s="3">
        <v>53.303666666666665</v>
      </c>
      <c r="I1086" s="3">
        <v>54.161666666666662</v>
      </c>
      <c r="J1086" s="3">
        <v>51.323</v>
      </c>
      <c r="K1086" s="3">
        <v>42.162666666666667</v>
      </c>
      <c r="L1086" s="3">
        <v>47.634999999999998</v>
      </c>
      <c r="M1086" s="3">
        <v>43.698999999999991</v>
      </c>
    </row>
    <row r="1087" spans="1:13" x14ac:dyDescent="0.25">
      <c r="A1087" s="136">
        <v>883.32</v>
      </c>
      <c r="B1087" s="3">
        <v>54.348666666666666</v>
      </c>
      <c r="C1087" s="3">
        <v>50.849333333333334</v>
      </c>
      <c r="D1087" s="3">
        <v>42.157000000000004</v>
      </c>
      <c r="E1087" s="3">
        <v>41.396666666666668</v>
      </c>
      <c r="F1087" s="3">
        <v>53.105333333333334</v>
      </c>
      <c r="G1087" s="3">
        <v>46.383999999999993</v>
      </c>
      <c r="H1087" s="3">
        <v>53.329666666666668</v>
      </c>
      <c r="I1087" s="3">
        <v>54.190666666666665</v>
      </c>
      <c r="J1087" s="3">
        <v>51.375</v>
      </c>
      <c r="K1087" s="3">
        <v>42.175333333333334</v>
      </c>
      <c r="L1087" s="3">
        <v>47.641666666666673</v>
      </c>
      <c r="M1087" s="3">
        <v>43.74133333333333</v>
      </c>
    </row>
    <row r="1088" spans="1:13" x14ac:dyDescent="0.25">
      <c r="A1088" s="136">
        <v>883.75</v>
      </c>
      <c r="B1088" s="3">
        <v>54.31</v>
      </c>
      <c r="C1088" s="3">
        <v>50.832666666666661</v>
      </c>
      <c r="D1088" s="3">
        <v>42.110999999999997</v>
      </c>
      <c r="E1088" s="3">
        <v>41.331999999999994</v>
      </c>
      <c r="F1088" s="3">
        <v>53.099333333333334</v>
      </c>
      <c r="G1088" s="3">
        <v>46.356333333333332</v>
      </c>
      <c r="H1088" s="3">
        <v>53.302333333333337</v>
      </c>
      <c r="I1088" s="3">
        <v>54.140333333333331</v>
      </c>
      <c r="J1088" s="3">
        <v>51.326000000000001</v>
      </c>
      <c r="K1088" s="3">
        <v>42.150666666666666</v>
      </c>
      <c r="L1088" s="3">
        <v>47.604666666666667</v>
      </c>
      <c r="M1088" s="3">
        <v>43.719000000000001</v>
      </c>
    </row>
    <row r="1089" spans="1:13" x14ac:dyDescent="0.25">
      <c r="A1089" s="136">
        <v>884.18</v>
      </c>
      <c r="B1089" s="3">
        <v>54.298000000000002</v>
      </c>
      <c r="C1089" s="3">
        <v>50.839666666666666</v>
      </c>
      <c r="D1089" s="3">
        <v>42.108333333333327</v>
      </c>
      <c r="E1089" s="3">
        <v>41.307333333333332</v>
      </c>
      <c r="F1089" s="3">
        <v>53.077333333333335</v>
      </c>
      <c r="G1089" s="3">
        <v>46.351999999999997</v>
      </c>
      <c r="H1089" s="3">
        <v>53.278333333333329</v>
      </c>
      <c r="I1089" s="3">
        <v>54.108000000000004</v>
      </c>
      <c r="J1089" s="3">
        <v>51.323666666666668</v>
      </c>
      <c r="K1089" s="3">
        <v>42.118666666666662</v>
      </c>
      <c r="L1089" s="3">
        <v>47.563333333333333</v>
      </c>
      <c r="M1089" s="3">
        <v>43.700333333333333</v>
      </c>
    </row>
    <row r="1090" spans="1:13" x14ac:dyDescent="0.25">
      <c r="A1090" s="136">
        <v>884.61</v>
      </c>
      <c r="B1090" s="3">
        <v>54.254333333333335</v>
      </c>
      <c r="C1090" s="3">
        <v>50.829333333333331</v>
      </c>
      <c r="D1090" s="3">
        <v>42.073</v>
      </c>
      <c r="E1090" s="3">
        <v>41.273666666666664</v>
      </c>
      <c r="F1090" s="3">
        <v>53.048000000000002</v>
      </c>
      <c r="G1090" s="3">
        <v>46.350333333333332</v>
      </c>
      <c r="H1090" s="3">
        <v>53.256333333333338</v>
      </c>
      <c r="I1090" s="3">
        <v>54.080000000000005</v>
      </c>
      <c r="J1090" s="3">
        <v>51.271999999999998</v>
      </c>
      <c r="K1090" s="3">
        <v>42.071333333333335</v>
      </c>
      <c r="L1090" s="3">
        <v>47.52</v>
      </c>
      <c r="M1090" s="3">
        <v>43.667666666666669</v>
      </c>
    </row>
    <row r="1091" spans="1:13" x14ac:dyDescent="0.25">
      <c r="A1091" s="136">
        <v>885.04</v>
      </c>
      <c r="B1091" s="3">
        <v>54.257333333333328</v>
      </c>
      <c r="C1091" s="3">
        <v>50.862333333333339</v>
      </c>
      <c r="D1091" s="3">
        <v>42.086333333333336</v>
      </c>
      <c r="E1091" s="3">
        <v>41.271999999999998</v>
      </c>
      <c r="F1091" s="3">
        <v>53.081666666666671</v>
      </c>
      <c r="G1091" s="3">
        <v>46.368666666666662</v>
      </c>
      <c r="H1091" s="3">
        <v>53.321666666666665</v>
      </c>
      <c r="I1091" s="3">
        <v>54.116000000000007</v>
      </c>
      <c r="J1091" s="3">
        <v>51.268333333333338</v>
      </c>
      <c r="K1091" s="3">
        <v>42.080666666666666</v>
      </c>
      <c r="L1091" s="3">
        <v>47.513666666666666</v>
      </c>
      <c r="M1091" s="3">
        <v>43.682333333333332</v>
      </c>
    </row>
    <row r="1092" spans="1:13" x14ac:dyDescent="0.25">
      <c r="A1092" s="136">
        <v>885.47</v>
      </c>
      <c r="B1092" s="3">
        <v>54.257000000000005</v>
      </c>
      <c r="C1092" s="3">
        <v>50.849333333333334</v>
      </c>
      <c r="D1092" s="3">
        <v>42.066666666666663</v>
      </c>
      <c r="E1092" s="3">
        <v>41.271666666666668</v>
      </c>
      <c r="F1092" s="3">
        <v>53.071666666666665</v>
      </c>
      <c r="G1092" s="3">
        <v>46.354666666666667</v>
      </c>
      <c r="H1092" s="3">
        <v>53.307333333333332</v>
      </c>
      <c r="I1092" s="3">
        <v>54.095666666666659</v>
      </c>
      <c r="J1092" s="3">
        <v>51.262666666666668</v>
      </c>
      <c r="K1092" s="3">
        <v>42.095666666666666</v>
      </c>
      <c r="L1092" s="3">
        <v>47.505666666666663</v>
      </c>
      <c r="M1092" s="3">
        <v>43.664999999999999</v>
      </c>
    </row>
    <row r="1093" spans="1:13" x14ac:dyDescent="0.25">
      <c r="A1093" s="136">
        <v>885.9</v>
      </c>
      <c r="B1093" s="3">
        <v>54.246999999999993</v>
      </c>
      <c r="C1093" s="3">
        <v>50.854000000000006</v>
      </c>
      <c r="D1093" s="3">
        <v>42.062666666666665</v>
      </c>
      <c r="E1093" s="3">
        <v>41.280666666666662</v>
      </c>
      <c r="F1093" s="3">
        <v>53.050999999999995</v>
      </c>
      <c r="G1093" s="3">
        <v>46.348999999999997</v>
      </c>
      <c r="H1093" s="3">
        <v>53.29</v>
      </c>
      <c r="I1093" s="3">
        <v>54.074333333333335</v>
      </c>
      <c r="J1093" s="3">
        <v>51.272666666666659</v>
      </c>
      <c r="K1093" s="3">
        <v>42.101666666666667</v>
      </c>
      <c r="L1093" s="3">
        <v>47.500666666666667</v>
      </c>
      <c r="M1093" s="3">
        <v>43.65</v>
      </c>
    </row>
    <row r="1094" spans="1:13" x14ac:dyDescent="0.25">
      <c r="A1094" s="136">
        <v>886.33</v>
      </c>
      <c r="B1094" s="3">
        <v>54.271000000000008</v>
      </c>
      <c r="C1094" s="3">
        <v>50.860000000000007</v>
      </c>
      <c r="D1094" s="3">
        <v>42.040333333333336</v>
      </c>
      <c r="E1094" s="3">
        <v>41.30466666666667</v>
      </c>
      <c r="F1094" s="3">
        <v>53.03799999999999</v>
      </c>
      <c r="G1094" s="3">
        <v>46.360666666666667</v>
      </c>
      <c r="H1094" s="3">
        <v>53.286333333333339</v>
      </c>
      <c r="I1094" s="3">
        <v>54.073333333333331</v>
      </c>
      <c r="J1094" s="3">
        <v>51.281333333333329</v>
      </c>
      <c r="K1094" s="3">
        <v>42.126666666666665</v>
      </c>
      <c r="L1094" s="3">
        <v>47.495666666666665</v>
      </c>
      <c r="M1094" s="3">
        <v>43.672333333333334</v>
      </c>
    </row>
    <row r="1095" spans="1:13" x14ac:dyDescent="0.25">
      <c r="A1095" s="136">
        <v>886.76</v>
      </c>
      <c r="B1095" s="3">
        <v>54.272666666666659</v>
      </c>
      <c r="C1095" s="3">
        <v>50.842999999999996</v>
      </c>
      <c r="D1095" s="3">
        <v>42.061666666666667</v>
      </c>
      <c r="E1095" s="3">
        <v>41.294666666666664</v>
      </c>
      <c r="F1095" s="3">
        <v>53.047000000000004</v>
      </c>
      <c r="G1095" s="3">
        <v>46.351666666666667</v>
      </c>
      <c r="H1095" s="3">
        <v>53.246999999999993</v>
      </c>
      <c r="I1095" s="3">
        <v>54.042333333333339</v>
      </c>
      <c r="J1095" s="3">
        <v>51.277333333333331</v>
      </c>
      <c r="K1095" s="3">
        <v>42.154333333333334</v>
      </c>
      <c r="L1095" s="3">
        <v>47.505666666666663</v>
      </c>
      <c r="M1095" s="3">
        <v>43.673333333333339</v>
      </c>
    </row>
    <row r="1096" spans="1:13" x14ac:dyDescent="0.25">
      <c r="A1096" s="136">
        <v>887.19</v>
      </c>
      <c r="B1096" s="3">
        <v>54.278333333333336</v>
      </c>
      <c r="C1096" s="3">
        <v>50.817</v>
      </c>
      <c r="D1096" s="3">
        <v>42.04066666666666</v>
      </c>
      <c r="E1096" s="3">
        <v>41.279000000000003</v>
      </c>
      <c r="F1096" s="3">
        <v>53.068333333333328</v>
      </c>
      <c r="G1096" s="3">
        <v>46.328000000000003</v>
      </c>
      <c r="H1096" s="3">
        <v>53.270333333333326</v>
      </c>
      <c r="I1096" s="3">
        <v>54.06433333333333</v>
      </c>
      <c r="J1096" s="3">
        <v>51.287666666666667</v>
      </c>
      <c r="K1096" s="3">
        <v>42.171999999999997</v>
      </c>
      <c r="L1096" s="3">
        <v>47.501000000000005</v>
      </c>
      <c r="M1096" s="3">
        <v>43.68933333333333</v>
      </c>
    </row>
    <row r="1097" spans="1:13" x14ac:dyDescent="0.25">
      <c r="A1097" s="136">
        <v>887.61</v>
      </c>
      <c r="B1097" s="3">
        <v>54.318000000000005</v>
      </c>
      <c r="C1097" s="3">
        <v>50.859333333333332</v>
      </c>
      <c r="D1097" s="3">
        <v>42.031333333333336</v>
      </c>
      <c r="E1097" s="3">
        <v>41.300999999999995</v>
      </c>
      <c r="F1097" s="3">
        <v>53.102333333333341</v>
      </c>
      <c r="G1097" s="3">
        <v>46.358666666666672</v>
      </c>
      <c r="H1097" s="3">
        <v>53.282666666666671</v>
      </c>
      <c r="I1097" s="3">
        <v>54.088333333333331</v>
      </c>
      <c r="J1097" s="3">
        <v>51.318000000000005</v>
      </c>
      <c r="K1097" s="3">
        <v>42.173333333333332</v>
      </c>
      <c r="L1097" s="3">
        <v>47.528999999999996</v>
      </c>
      <c r="M1097" s="3">
        <v>43.716666666666661</v>
      </c>
    </row>
    <row r="1098" spans="1:13" x14ac:dyDescent="0.25">
      <c r="A1098" s="136">
        <v>888.04</v>
      </c>
      <c r="B1098" s="3">
        <v>54.306999999999995</v>
      </c>
      <c r="C1098" s="3">
        <v>50.876333333333328</v>
      </c>
      <c r="D1098" s="3">
        <v>42.057666666666663</v>
      </c>
      <c r="E1098" s="3">
        <v>41.305</v>
      </c>
      <c r="F1098" s="3">
        <v>53.118666666666662</v>
      </c>
      <c r="G1098" s="3">
        <v>46.375</v>
      </c>
      <c r="H1098" s="3">
        <v>53.324333333333335</v>
      </c>
      <c r="I1098" s="3">
        <v>54.097000000000001</v>
      </c>
      <c r="J1098" s="3">
        <v>51.330666666666673</v>
      </c>
      <c r="K1098" s="3">
        <v>42.187333333333335</v>
      </c>
      <c r="L1098" s="3">
        <v>47.546333333333337</v>
      </c>
      <c r="M1098" s="3">
        <v>43.737333333333332</v>
      </c>
    </row>
    <row r="1099" spans="1:13" x14ac:dyDescent="0.25">
      <c r="A1099" s="136">
        <v>888.47</v>
      </c>
      <c r="B1099" s="3">
        <v>54.289666666666669</v>
      </c>
      <c r="C1099" s="3">
        <v>50.836999999999996</v>
      </c>
      <c r="D1099" s="3">
        <v>42.052666666666674</v>
      </c>
      <c r="E1099" s="3">
        <v>41.285333333333334</v>
      </c>
      <c r="F1099" s="3">
        <v>53.088666666666661</v>
      </c>
      <c r="G1099" s="3">
        <v>46.370000000000005</v>
      </c>
      <c r="H1099" s="3">
        <v>53.323666666666668</v>
      </c>
      <c r="I1099" s="3">
        <v>54.080333333333328</v>
      </c>
      <c r="J1099" s="3">
        <v>51.302</v>
      </c>
      <c r="K1099" s="3">
        <v>42.183999999999997</v>
      </c>
      <c r="L1099" s="3">
        <v>47.519333333333329</v>
      </c>
      <c r="M1099" s="3">
        <v>43.718333333333334</v>
      </c>
    </row>
    <row r="1100" spans="1:13" x14ac:dyDescent="0.25">
      <c r="A1100" s="136">
        <v>888.9</v>
      </c>
      <c r="B1100" s="3">
        <v>54.262333333333338</v>
      </c>
      <c r="C1100" s="3">
        <v>50.820999999999998</v>
      </c>
      <c r="D1100" s="3">
        <v>42.044000000000004</v>
      </c>
      <c r="E1100" s="3">
        <v>41.289666666666662</v>
      </c>
      <c r="F1100" s="3">
        <v>53.080333333333328</v>
      </c>
      <c r="G1100" s="3">
        <v>46.355666666666671</v>
      </c>
      <c r="H1100" s="3">
        <v>53.335000000000001</v>
      </c>
      <c r="I1100" s="3">
        <v>54.109000000000002</v>
      </c>
      <c r="J1100" s="3">
        <v>51.286999999999999</v>
      </c>
      <c r="K1100" s="3">
        <v>42.167000000000002</v>
      </c>
      <c r="L1100" s="3">
        <v>47.506999999999998</v>
      </c>
      <c r="M1100" s="3">
        <v>43.687333333333335</v>
      </c>
    </row>
    <row r="1101" spans="1:13" x14ac:dyDescent="0.25">
      <c r="A1101" s="136">
        <v>889.33</v>
      </c>
      <c r="B1101" s="3">
        <v>54.279666666666664</v>
      </c>
      <c r="C1101" s="3">
        <v>50.820666666666661</v>
      </c>
      <c r="D1101" s="3">
        <v>42.068333333333335</v>
      </c>
      <c r="E1101" s="3">
        <v>41.266666666666666</v>
      </c>
      <c r="F1101" s="3">
        <v>53.084333333333326</v>
      </c>
      <c r="G1101" s="3">
        <v>46.371333333333332</v>
      </c>
      <c r="H1101" s="3">
        <v>53.339333333333336</v>
      </c>
      <c r="I1101" s="3">
        <v>54.125333333333323</v>
      </c>
      <c r="J1101" s="3">
        <v>51.274666666666668</v>
      </c>
      <c r="K1101" s="3">
        <v>42.170666666666669</v>
      </c>
      <c r="L1101" s="3">
        <v>47.508000000000003</v>
      </c>
      <c r="M1101" s="3">
        <v>43.681000000000004</v>
      </c>
    </row>
    <row r="1102" spans="1:13" x14ac:dyDescent="0.25">
      <c r="A1102" s="136">
        <v>889.76</v>
      </c>
      <c r="B1102" s="3">
        <v>54.288000000000004</v>
      </c>
      <c r="C1102" s="3">
        <v>50.842999999999996</v>
      </c>
      <c r="D1102" s="3">
        <v>42.096333333333327</v>
      </c>
      <c r="E1102" s="3">
        <v>41.248666666666665</v>
      </c>
      <c r="F1102" s="3">
        <v>53.058333333333337</v>
      </c>
      <c r="G1102" s="3">
        <v>46.381666666666661</v>
      </c>
      <c r="H1102" s="3">
        <v>53.343333333333334</v>
      </c>
      <c r="I1102" s="3">
        <v>54.099666666666671</v>
      </c>
      <c r="J1102" s="3">
        <v>51.270333333333333</v>
      </c>
      <c r="K1102" s="3">
        <v>42.164000000000001</v>
      </c>
      <c r="L1102" s="3">
        <v>47.496000000000002</v>
      </c>
      <c r="M1102" s="3">
        <v>43.682333333333332</v>
      </c>
    </row>
    <row r="1103" spans="1:13" x14ac:dyDescent="0.25">
      <c r="A1103" s="136">
        <v>890.19</v>
      </c>
      <c r="B1103" s="3">
        <v>54.256333333333338</v>
      </c>
      <c r="C1103" s="3">
        <v>50.80766666666667</v>
      </c>
      <c r="D1103" s="3">
        <v>42.081333333333333</v>
      </c>
      <c r="E1103" s="3">
        <v>41.234000000000002</v>
      </c>
      <c r="F1103" s="3">
        <v>53.039666666666669</v>
      </c>
      <c r="G1103" s="3">
        <v>46.371333333333332</v>
      </c>
      <c r="H1103" s="3">
        <v>53.303333333333335</v>
      </c>
      <c r="I1103" s="3">
        <v>54.090333333333326</v>
      </c>
      <c r="J1103" s="3">
        <v>51.253666666666668</v>
      </c>
      <c r="K1103" s="3">
        <v>42.141333333333328</v>
      </c>
      <c r="L1103" s="3">
        <v>47.485999999999997</v>
      </c>
      <c r="M1103" s="3">
        <v>43.650666666666666</v>
      </c>
    </row>
    <row r="1104" spans="1:13" x14ac:dyDescent="0.25">
      <c r="A1104" s="136">
        <v>890.62</v>
      </c>
      <c r="B1104" s="3">
        <v>54.268333333333338</v>
      </c>
      <c r="C1104" s="3">
        <v>50.81733333333333</v>
      </c>
      <c r="D1104" s="3">
        <v>42.106666666666662</v>
      </c>
      <c r="E1104" s="3">
        <v>41.274999999999999</v>
      </c>
      <c r="F1104" s="3">
        <v>53.047333333333334</v>
      </c>
      <c r="G1104" s="3">
        <v>46.414999999999999</v>
      </c>
      <c r="H1104" s="3">
        <v>53.307333333333332</v>
      </c>
      <c r="I1104" s="3">
        <v>54.108666666666664</v>
      </c>
      <c r="J1104" s="3">
        <v>51.288000000000004</v>
      </c>
      <c r="K1104" s="3">
        <v>42.136666666666663</v>
      </c>
      <c r="L1104" s="3">
        <v>47.521999999999998</v>
      </c>
      <c r="M1104" s="3">
        <v>43.669999999999995</v>
      </c>
    </row>
    <row r="1105" spans="1:13" x14ac:dyDescent="0.25">
      <c r="A1105" s="136">
        <v>891.05</v>
      </c>
      <c r="B1105" s="3">
        <v>54.286333333333339</v>
      </c>
      <c r="C1105" s="3">
        <v>50.860333333333337</v>
      </c>
      <c r="D1105" s="3">
        <v>42.143666666666668</v>
      </c>
      <c r="E1105" s="3">
        <v>41.31733333333333</v>
      </c>
      <c r="F1105" s="3">
        <v>53.086666666666666</v>
      </c>
      <c r="G1105" s="3">
        <v>46.456333333333333</v>
      </c>
      <c r="H1105" s="3">
        <v>53.354000000000006</v>
      </c>
      <c r="I1105" s="3">
        <v>54.158666666666669</v>
      </c>
      <c r="J1105" s="3">
        <v>51.340333333333341</v>
      </c>
      <c r="K1105" s="3">
        <v>42.165333333333336</v>
      </c>
      <c r="L1105" s="3">
        <v>47.547333333333334</v>
      </c>
      <c r="M1105" s="3">
        <v>43.706333333333333</v>
      </c>
    </row>
    <row r="1106" spans="1:13" x14ac:dyDescent="0.25">
      <c r="A1106" s="136">
        <v>891.48</v>
      </c>
      <c r="B1106" s="3">
        <v>54.32566666666667</v>
      </c>
      <c r="C1106" s="3">
        <v>50.868333333333332</v>
      </c>
      <c r="D1106" s="3">
        <v>42.150000000000006</v>
      </c>
      <c r="E1106" s="3">
        <v>41.338999999999999</v>
      </c>
      <c r="F1106" s="3">
        <v>53.093666666666671</v>
      </c>
      <c r="G1106" s="3">
        <v>46.490000000000009</v>
      </c>
      <c r="H1106" s="3">
        <v>53.376666666666665</v>
      </c>
      <c r="I1106" s="3">
        <v>54.178666666666665</v>
      </c>
      <c r="J1106" s="3">
        <v>51.394333333333329</v>
      </c>
      <c r="K1106" s="3">
        <v>42.17966666666667</v>
      </c>
      <c r="L1106" s="3">
        <v>47.580999999999996</v>
      </c>
      <c r="M1106" s="3">
        <v>43.735666666666667</v>
      </c>
    </row>
    <row r="1107" spans="1:13" x14ac:dyDescent="0.25">
      <c r="A1107" s="136">
        <v>891.91</v>
      </c>
      <c r="B1107" s="3">
        <v>54.324333333333335</v>
      </c>
      <c r="C1107" s="3">
        <v>50.881666666666668</v>
      </c>
      <c r="D1107" s="3">
        <v>42.133333333333333</v>
      </c>
      <c r="E1107" s="3">
        <v>41.319333333333333</v>
      </c>
      <c r="F1107" s="3">
        <v>53.115333333333332</v>
      </c>
      <c r="G1107" s="3">
        <v>46.469333333333338</v>
      </c>
      <c r="H1107" s="3">
        <v>53.391999999999996</v>
      </c>
      <c r="I1107" s="3">
        <v>54.191666666666663</v>
      </c>
      <c r="J1107" s="3">
        <v>51.372000000000007</v>
      </c>
      <c r="K1107" s="3">
        <v>42.168000000000006</v>
      </c>
      <c r="L1107" s="3">
        <v>47.576000000000001</v>
      </c>
      <c r="M1107" s="3">
        <v>43.751666666666665</v>
      </c>
    </row>
    <row r="1108" spans="1:13" x14ac:dyDescent="0.25">
      <c r="A1108" s="136">
        <v>892.34</v>
      </c>
      <c r="B1108" s="3">
        <v>54.351999999999997</v>
      </c>
      <c r="C1108" s="3">
        <v>50.879666666666672</v>
      </c>
      <c r="D1108" s="3">
        <v>42.150333333333336</v>
      </c>
      <c r="E1108" s="3">
        <v>41.329333333333331</v>
      </c>
      <c r="F1108" s="3">
        <v>53.122333333333337</v>
      </c>
      <c r="G1108" s="3">
        <v>46.491999999999997</v>
      </c>
      <c r="H1108" s="3">
        <v>53.410000000000004</v>
      </c>
      <c r="I1108" s="3">
        <v>54.195</v>
      </c>
      <c r="J1108" s="3">
        <v>51.338333333333331</v>
      </c>
      <c r="K1108" s="3">
        <v>42.198</v>
      </c>
      <c r="L1108" s="3">
        <v>47.606333333333332</v>
      </c>
      <c r="M1108" s="3">
        <v>43.74466666666666</v>
      </c>
    </row>
    <row r="1109" spans="1:13" x14ac:dyDescent="0.25">
      <c r="A1109" s="136">
        <v>892.77</v>
      </c>
      <c r="B1109" s="3">
        <v>54.417999999999999</v>
      </c>
      <c r="C1109" s="3">
        <v>50.925666666666665</v>
      </c>
      <c r="D1109" s="3">
        <v>42.211333333333329</v>
      </c>
      <c r="E1109" s="3">
        <v>41.401333333333326</v>
      </c>
      <c r="F1109" s="3">
        <v>53.167000000000002</v>
      </c>
      <c r="G1109" s="3">
        <v>46.558</v>
      </c>
      <c r="H1109" s="3">
        <v>53.463000000000001</v>
      </c>
      <c r="I1109" s="3">
        <v>54.235666666666667</v>
      </c>
      <c r="J1109" s="3">
        <v>51.418666666666667</v>
      </c>
      <c r="K1109" s="3">
        <v>42.239666666666672</v>
      </c>
      <c r="L1109" s="3">
        <v>47.687666666666665</v>
      </c>
      <c r="M1109" s="3">
        <v>43.792333333333339</v>
      </c>
    </row>
    <row r="1110" spans="1:13" x14ac:dyDescent="0.25">
      <c r="A1110" s="136">
        <v>893.2</v>
      </c>
      <c r="B1110" s="3">
        <v>54.44</v>
      </c>
      <c r="C1110" s="3">
        <v>50.929000000000002</v>
      </c>
      <c r="D1110" s="3">
        <v>42.238333333333337</v>
      </c>
      <c r="E1110" s="3">
        <v>41.427333333333337</v>
      </c>
      <c r="F1110" s="3">
        <v>53.187999999999995</v>
      </c>
      <c r="G1110" s="3">
        <v>46.573</v>
      </c>
      <c r="H1110" s="3">
        <v>53.49666666666667</v>
      </c>
      <c r="I1110" s="3">
        <v>54.270666666666671</v>
      </c>
      <c r="J1110" s="3">
        <v>51.390333333333331</v>
      </c>
      <c r="K1110" s="3">
        <v>42.264333333333333</v>
      </c>
      <c r="L1110" s="3">
        <v>47.719000000000001</v>
      </c>
      <c r="M1110" s="3">
        <v>43.812000000000005</v>
      </c>
    </row>
    <row r="1111" spans="1:13" x14ac:dyDescent="0.25">
      <c r="A1111" s="136">
        <v>893.63</v>
      </c>
      <c r="B1111" s="3">
        <v>54.442666666666668</v>
      </c>
      <c r="C1111" s="3">
        <v>50.929333333333339</v>
      </c>
      <c r="D1111" s="3">
        <v>42.264000000000003</v>
      </c>
      <c r="E1111" s="3">
        <v>41.466000000000001</v>
      </c>
      <c r="F1111" s="3">
        <v>53.203666666666663</v>
      </c>
      <c r="G1111" s="3">
        <v>46.552333333333337</v>
      </c>
      <c r="H1111" s="3">
        <v>53.536000000000001</v>
      </c>
      <c r="I1111" s="3">
        <v>54.311999999999991</v>
      </c>
      <c r="J1111" s="3">
        <v>51.394333333333329</v>
      </c>
      <c r="K1111" s="3">
        <v>42.282666666666671</v>
      </c>
      <c r="L1111" s="3">
        <v>47.727666666666664</v>
      </c>
      <c r="M1111" s="3">
        <v>43.838000000000001</v>
      </c>
    </row>
    <row r="1112" spans="1:13" x14ac:dyDescent="0.25">
      <c r="A1112" s="136">
        <v>894.06</v>
      </c>
      <c r="B1112" s="3">
        <v>54.43866666666667</v>
      </c>
      <c r="C1112" s="3">
        <v>50.883999999999993</v>
      </c>
      <c r="D1112" s="3">
        <v>42.220666666666666</v>
      </c>
      <c r="E1112" s="3">
        <v>41.469333333333331</v>
      </c>
      <c r="F1112" s="3">
        <v>53.148333333333341</v>
      </c>
      <c r="G1112" s="3">
        <v>46.517333333333333</v>
      </c>
      <c r="H1112" s="3">
        <v>53.467333333333336</v>
      </c>
      <c r="I1112" s="3">
        <v>54.284999999999997</v>
      </c>
      <c r="J1112" s="3">
        <v>51.332333333333331</v>
      </c>
      <c r="K1112" s="3">
        <v>42.264333333333333</v>
      </c>
      <c r="L1112" s="3">
        <v>47.705666666666673</v>
      </c>
      <c r="M1112" s="3">
        <v>43.795999999999999</v>
      </c>
    </row>
    <row r="1113" spans="1:13" x14ac:dyDescent="0.25">
      <c r="A1113" s="136">
        <v>894.49</v>
      </c>
      <c r="B1113" s="3">
        <v>54.472333333333331</v>
      </c>
      <c r="C1113" s="3">
        <v>50.92166666666666</v>
      </c>
      <c r="D1113" s="3">
        <v>42.265666666666668</v>
      </c>
      <c r="E1113" s="3">
        <v>41.506333333333338</v>
      </c>
      <c r="F1113" s="3">
        <v>53.165666666666674</v>
      </c>
      <c r="G1113" s="3">
        <v>46.574999999999996</v>
      </c>
      <c r="H1113" s="3">
        <v>53.507333333333328</v>
      </c>
      <c r="I1113" s="3">
        <v>54.318000000000005</v>
      </c>
      <c r="J1113" s="3">
        <v>51.362666666666662</v>
      </c>
      <c r="K1113" s="3">
        <v>42.252000000000002</v>
      </c>
      <c r="L1113" s="3">
        <v>47.74666666666667</v>
      </c>
      <c r="M1113" s="3">
        <v>43.818666666666665</v>
      </c>
    </row>
    <row r="1114" spans="1:13" x14ac:dyDescent="0.25">
      <c r="A1114" s="136">
        <v>894.92</v>
      </c>
      <c r="B1114" s="3">
        <v>54.440333333333335</v>
      </c>
      <c r="C1114" s="3">
        <v>50.907000000000004</v>
      </c>
      <c r="D1114" s="3">
        <v>42.286000000000001</v>
      </c>
      <c r="E1114" s="3">
        <v>41.500999999999998</v>
      </c>
      <c r="F1114" s="3">
        <v>53.157000000000004</v>
      </c>
      <c r="G1114" s="3">
        <v>46.562999999999995</v>
      </c>
      <c r="H1114" s="3">
        <v>53.516333333333336</v>
      </c>
      <c r="I1114" s="3">
        <v>54.30766666666667</v>
      </c>
      <c r="J1114" s="3">
        <v>51.347000000000001</v>
      </c>
      <c r="K1114" s="3">
        <v>42.251666666666665</v>
      </c>
      <c r="L1114" s="3">
        <v>47.731666666666662</v>
      </c>
      <c r="M1114" s="3">
        <v>43.831666666666671</v>
      </c>
    </row>
    <row r="1115" spans="1:13" x14ac:dyDescent="0.25">
      <c r="A1115" s="136">
        <v>895.34</v>
      </c>
      <c r="B1115" s="3">
        <v>54.401666666666664</v>
      </c>
      <c r="C1115" s="3">
        <v>50.895666666666671</v>
      </c>
      <c r="D1115" s="3">
        <v>42.289333333333339</v>
      </c>
      <c r="E1115" s="3">
        <v>41.465666666666671</v>
      </c>
      <c r="F1115" s="3">
        <v>53.152999999999999</v>
      </c>
      <c r="G1115" s="3">
        <v>46.530666666666662</v>
      </c>
      <c r="H1115" s="3">
        <v>53.498333333333335</v>
      </c>
      <c r="I1115" s="3">
        <v>54.275000000000006</v>
      </c>
      <c r="J1115" s="3">
        <v>51.339333333333343</v>
      </c>
      <c r="K1115" s="3">
        <v>42.238333333333337</v>
      </c>
      <c r="L1115" s="3">
        <v>47.691666666666663</v>
      </c>
      <c r="M1115" s="3">
        <v>43.824666666666666</v>
      </c>
    </row>
    <row r="1116" spans="1:13" x14ac:dyDescent="0.25">
      <c r="A1116" s="136">
        <v>895.77</v>
      </c>
      <c r="B1116" s="3">
        <v>54.383999999999993</v>
      </c>
      <c r="C1116" s="3">
        <v>50.914666666666669</v>
      </c>
      <c r="D1116" s="3">
        <v>42.280666666666669</v>
      </c>
      <c r="E1116" s="3">
        <v>41.492666666666672</v>
      </c>
      <c r="F1116" s="3">
        <v>53.151333333333334</v>
      </c>
      <c r="G1116" s="3">
        <v>46.538999999999994</v>
      </c>
      <c r="H1116" s="3">
        <v>53.533333333333331</v>
      </c>
      <c r="I1116" s="3">
        <v>54.280333333333338</v>
      </c>
      <c r="J1116" s="3">
        <v>51.343999999999994</v>
      </c>
      <c r="K1116" s="3">
        <v>42.236333333333334</v>
      </c>
      <c r="L1116" s="3">
        <v>47.705000000000005</v>
      </c>
      <c r="M1116" s="3">
        <v>43.843666666666671</v>
      </c>
    </row>
    <row r="1117" spans="1:13" x14ac:dyDescent="0.25">
      <c r="A1117" s="136">
        <v>896.2</v>
      </c>
      <c r="B1117" s="3">
        <v>54.393000000000001</v>
      </c>
      <c r="C1117" s="3">
        <v>50.911000000000001</v>
      </c>
      <c r="D1117" s="3">
        <v>42.30233333333333</v>
      </c>
      <c r="E1117" s="3">
        <v>41.480333333333334</v>
      </c>
      <c r="F1117" s="3">
        <v>53.119</v>
      </c>
      <c r="G1117" s="3">
        <v>46.546999999999997</v>
      </c>
      <c r="H1117" s="3">
        <v>53.522666666666659</v>
      </c>
      <c r="I1117" s="3">
        <v>54.254999999999995</v>
      </c>
      <c r="J1117" s="3">
        <v>51.326333333333331</v>
      </c>
      <c r="K1117" s="3">
        <v>42.237333333333332</v>
      </c>
      <c r="L1117" s="3">
        <v>47.721000000000004</v>
      </c>
      <c r="M1117" s="3">
        <v>43.826333333333331</v>
      </c>
    </row>
    <row r="1118" spans="1:13" x14ac:dyDescent="0.25">
      <c r="A1118" s="136">
        <v>896.63</v>
      </c>
      <c r="B1118" s="3">
        <v>54.385999999999996</v>
      </c>
      <c r="C1118" s="3">
        <v>50.887666666666668</v>
      </c>
      <c r="D1118" s="3">
        <v>42.296666666666674</v>
      </c>
      <c r="E1118" s="3">
        <v>41.490333333333332</v>
      </c>
      <c r="F1118" s="3">
        <v>53.144000000000005</v>
      </c>
      <c r="G1118" s="3">
        <v>46.582666666666661</v>
      </c>
      <c r="H1118" s="3">
        <v>53.517333333333333</v>
      </c>
      <c r="I1118" s="3">
        <v>54.249666666666663</v>
      </c>
      <c r="J1118" s="3">
        <v>51.303333333333335</v>
      </c>
      <c r="K1118" s="3">
        <v>42.241999999999997</v>
      </c>
      <c r="L1118" s="3">
        <v>47.710333333333331</v>
      </c>
      <c r="M1118" s="3">
        <v>43.807333333333332</v>
      </c>
    </row>
    <row r="1119" spans="1:13" x14ac:dyDescent="0.25">
      <c r="A1119" s="136">
        <v>897.06</v>
      </c>
      <c r="B1119" s="3">
        <v>54.380333333333333</v>
      </c>
      <c r="C1119" s="3">
        <v>50.904333333333334</v>
      </c>
      <c r="D1119" s="3">
        <v>42.294333333333334</v>
      </c>
      <c r="E1119" s="3">
        <v>41.469000000000001</v>
      </c>
      <c r="F1119" s="3">
        <v>53.137666666666668</v>
      </c>
      <c r="G1119" s="3">
        <v>46.608333333333327</v>
      </c>
      <c r="H1119" s="3">
        <v>53.511333333333333</v>
      </c>
      <c r="I1119" s="3">
        <v>54.272999999999996</v>
      </c>
      <c r="J1119" s="3">
        <v>51.29</v>
      </c>
      <c r="K1119" s="3">
        <v>42.216999999999999</v>
      </c>
      <c r="L1119" s="3">
        <v>47.709666666666671</v>
      </c>
      <c r="M1119" s="3">
        <v>43.785000000000004</v>
      </c>
    </row>
    <row r="1120" spans="1:13" x14ac:dyDescent="0.25">
      <c r="A1120" s="136">
        <v>897.49</v>
      </c>
      <c r="B1120" s="3">
        <v>54.416666666666664</v>
      </c>
      <c r="C1120" s="3">
        <v>50.949999999999996</v>
      </c>
      <c r="D1120" s="3">
        <v>42.308</v>
      </c>
      <c r="E1120" s="3">
        <v>41.503</v>
      </c>
      <c r="F1120" s="3">
        <v>53.134666666666668</v>
      </c>
      <c r="G1120" s="3">
        <v>46.626333333333342</v>
      </c>
      <c r="H1120" s="3">
        <v>53.512333333333338</v>
      </c>
      <c r="I1120" s="3">
        <v>54.300000000000004</v>
      </c>
      <c r="J1120" s="3">
        <v>51.313333333333333</v>
      </c>
      <c r="K1120" s="3">
        <v>42.263666666666666</v>
      </c>
      <c r="L1120" s="3">
        <v>47.760333333333335</v>
      </c>
      <c r="M1120" s="3">
        <v>43.81133333333333</v>
      </c>
    </row>
    <row r="1121" spans="1:13" x14ac:dyDescent="0.25">
      <c r="A1121" s="136">
        <v>897.92</v>
      </c>
      <c r="B1121" s="3">
        <v>54.425000000000004</v>
      </c>
      <c r="C1121" s="3">
        <v>50.976333333333336</v>
      </c>
      <c r="D1121" s="3">
        <v>42.31366666666667</v>
      </c>
      <c r="E1121" s="3">
        <v>41.511333333333333</v>
      </c>
      <c r="F1121" s="3">
        <v>53.147666666666673</v>
      </c>
      <c r="G1121" s="3">
        <v>46.641333333333336</v>
      </c>
      <c r="H1121" s="3">
        <v>53.537666666666667</v>
      </c>
      <c r="I1121" s="3">
        <v>54.300666666666672</v>
      </c>
      <c r="J1121" s="3">
        <v>51.294999999999995</v>
      </c>
      <c r="K1121" s="3">
        <v>42.256</v>
      </c>
      <c r="L1121" s="3">
        <v>47.773666666666678</v>
      </c>
      <c r="M1121" s="3">
        <v>43.818000000000005</v>
      </c>
    </row>
    <row r="1122" spans="1:13" x14ac:dyDescent="0.25">
      <c r="A1122" s="136">
        <v>898.35</v>
      </c>
      <c r="B1122" s="3">
        <v>54.424333333333344</v>
      </c>
      <c r="C1122" s="3">
        <v>50.985000000000007</v>
      </c>
      <c r="D1122" s="3">
        <v>42.286333333333339</v>
      </c>
      <c r="E1122" s="3">
        <v>41.530333333333331</v>
      </c>
      <c r="F1122" s="3">
        <v>53.120000000000005</v>
      </c>
      <c r="G1122" s="3">
        <v>46.616999999999997</v>
      </c>
      <c r="H1122" s="3">
        <v>53.516666666666673</v>
      </c>
      <c r="I1122" s="3">
        <v>54.264999999999993</v>
      </c>
      <c r="J1122" s="3">
        <v>51.288000000000004</v>
      </c>
      <c r="K1122" s="3">
        <v>42.22</v>
      </c>
      <c r="L1122" s="3">
        <v>47.783666666666669</v>
      </c>
      <c r="M1122" s="3">
        <v>43.781666666666666</v>
      </c>
    </row>
    <row r="1123" spans="1:13" x14ac:dyDescent="0.25">
      <c r="A1123" s="136">
        <v>898.78</v>
      </c>
      <c r="B1123" s="3">
        <v>54.416333333333334</v>
      </c>
      <c r="C1123" s="3">
        <v>50.944999999999993</v>
      </c>
      <c r="D1123" s="3">
        <v>42.259333333333331</v>
      </c>
      <c r="E1123" s="3">
        <v>41.515999999999998</v>
      </c>
      <c r="F1123" s="3">
        <v>53.127333333333333</v>
      </c>
      <c r="G1123" s="3">
        <v>46.568000000000005</v>
      </c>
      <c r="H1123" s="3">
        <v>53.476333333333336</v>
      </c>
      <c r="I1123" s="3">
        <v>54.235666666666667</v>
      </c>
      <c r="J1123" s="3">
        <v>51.270333333333333</v>
      </c>
      <c r="K1123" s="3">
        <v>42.211666666666666</v>
      </c>
      <c r="L1123" s="3">
        <v>47.769666666666666</v>
      </c>
      <c r="M1123" s="3">
        <v>43.739666666666665</v>
      </c>
    </row>
    <row r="1124" spans="1:13" x14ac:dyDescent="0.25">
      <c r="A1124" s="136">
        <v>899.21</v>
      </c>
      <c r="B1124" s="3">
        <v>54.390666666666668</v>
      </c>
      <c r="C1124" s="3">
        <v>50.932333333333332</v>
      </c>
      <c r="D1124" s="3">
        <v>42.260666666666665</v>
      </c>
      <c r="E1124" s="3">
        <v>41.491999999999997</v>
      </c>
      <c r="F1124" s="3">
        <v>53.133333333333326</v>
      </c>
      <c r="G1124" s="3">
        <v>46.568333333333335</v>
      </c>
      <c r="H1124" s="3">
        <v>53.471333333333327</v>
      </c>
      <c r="I1124" s="3">
        <v>54.202333333333335</v>
      </c>
      <c r="J1124" s="3">
        <v>51.262333333333338</v>
      </c>
      <c r="K1124" s="3">
        <v>42.179333333333332</v>
      </c>
      <c r="L1124" s="3">
        <v>47.766666666666673</v>
      </c>
      <c r="M1124" s="3">
        <v>43.729333333333329</v>
      </c>
    </row>
    <row r="1125" spans="1:13" x14ac:dyDescent="0.25">
      <c r="A1125" s="136">
        <v>899.63</v>
      </c>
      <c r="B1125" s="3">
        <v>54.348666666666666</v>
      </c>
      <c r="C1125" s="3">
        <v>50.918333333333329</v>
      </c>
      <c r="D1125" s="3">
        <v>42.230333333333334</v>
      </c>
      <c r="E1125" s="3">
        <v>41.449999999999996</v>
      </c>
      <c r="F1125" s="3">
        <v>53.128666666666668</v>
      </c>
      <c r="G1125" s="3">
        <v>46.525333333333329</v>
      </c>
      <c r="H1125" s="3">
        <v>53.465333333333341</v>
      </c>
      <c r="I1125" s="3">
        <v>54.167666666666669</v>
      </c>
      <c r="J1125" s="3">
        <v>51.21</v>
      </c>
      <c r="K1125" s="3">
        <v>42.168666666666667</v>
      </c>
      <c r="L1125" s="3">
        <v>47.725999999999999</v>
      </c>
      <c r="M1125" s="3">
        <v>43.685333333333325</v>
      </c>
    </row>
    <row r="1126" spans="1:13" x14ac:dyDescent="0.25">
      <c r="A1126" s="136">
        <v>900.06</v>
      </c>
      <c r="B1126" s="3">
        <v>54.330000000000005</v>
      </c>
      <c r="C1126" s="3">
        <v>50.91566666666666</v>
      </c>
      <c r="D1126" s="3">
        <v>42.24</v>
      </c>
      <c r="E1126" s="3">
        <v>41.43266666666667</v>
      </c>
      <c r="F1126" s="3">
        <v>53.127000000000002</v>
      </c>
      <c r="G1126" s="3">
        <v>46.528666666666673</v>
      </c>
      <c r="H1126" s="3">
        <v>53.49133333333333</v>
      </c>
      <c r="I1126" s="3">
        <v>54.125666666666667</v>
      </c>
      <c r="J1126" s="3">
        <v>51.178333333333342</v>
      </c>
      <c r="K1126" s="3">
        <v>42.157333333333334</v>
      </c>
      <c r="L1126" s="3">
        <v>47.72</v>
      </c>
      <c r="M1126" s="3">
        <v>43.663666666666671</v>
      </c>
    </row>
    <row r="1127" spans="1:13" x14ac:dyDescent="0.25">
      <c r="A1127" s="136">
        <v>900.49</v>
      </c>
      <c r="B1127" s="3">
        <v>54.324000000000005</v>
      </c>
      <c r="C1127" s="3">
        <v>50.937000000000005</v>
      </c>
      <c r="D1127" s="3">
        <v>42.248333333333328</v>
      </c>
      <c r="E1127" s="3">
        <v>41.434333333333335</v>
      </c>
      <c r="F1127" s="3">
        <v>53.119</v>
      </c>
      <c r="G1127" s="3">
        <v>46.503999999999998</v>
      </c>
      <c r="H1127" s="3">
        <v>53.488666666666667</v>
      </c>
      <c r="I1127" s="3">
        <v>54.118333333333339</v>
      </c>
      <c r="J1127" s="3">
        <v>51.163666666666664</v>
      </c>
      <c r="K1127" s="3">
        <v>42.175999999999995</v>
      </c>
      <c r="L1127" s="3">
        <v>47.679333333333339</v>
      </c>
      <c r="M1127" s="3">
        <v>43.658999999999999</v>
      </c>
    </row>
    <row r="1128" spans="1:13" x14ac:dyDescent="0.25">
      <c r="A1128" s="136">
        <v>900.92</v>
      </c>
      <c r="B1128" s="3">
        <v>54.268666666666668</v>
      </c>
      <c r="C1128" s="3">
        <v>50.911666666666669</v>
      </c>
      <c r="D1128" s="3">
        <v>42.210333333333331</v>
      </c>
      <c r="E1128" s="3">
        <v>41.440666666666665</v>
      </c>
      <c r="F1128" s="3">
        <v>53.061666666666667</v>
      </c>
      <c r="G1128" s="3">
        <v>46.463999999999999</v>
      </c>
      <c r="H1128" s="3">
        <v>53.436666666666667</v>
      </c>
      <c r="I1128" s="3">
        <v>54.065666666666665</v>
      </c>
      <c r="J1128" s="3">
        <v>51.136000000000003</v>
      </c>
      <c r="K1128" s="3">
        <v>42.145000000000003</v>
      </c>
      <c r="L1128" s="3">
        <v>47.649666666666668</v>
      </c>
      <c r="M1128" s="3">
        <v>43.612333333333332</v>
      </c>
    </row>
    <row r="1129" spans="1:13" x14ac:dyDescent="0.25">
      <c r="A1129" s="136">
        <v>901.35</v>
      </c>
      <c r="B1129" s="3">
        <v>54.238</v>
      </c>
      <c r="C1129" s="3">
        <v>50.895000000000003</v>
      </c>
      <c r="D1129" s="3">
        <v>42.213666666666661</v>
      </c>
      <c r="E1129" s="3">
        <v>41.440000000000005</v>
      </c>
      <c r="F1129" s="3">
        <v>53.038666666666664</v>
      </c>
      <c r="G1129" s="3">
        <v>46.460666666666668</v>
      </c>
      <c r="H1129" s="3">
        <v>53.41566666666666</v>
      </c>
      <c r="I1129" s="3">
        <v>54.072000000000003</v>
      </c>
      <c r="J1129" s="3">
        <v>51.160000000000004</v>
      </c>
      <c r="K1129" s="3">
        <v>42.153666666666666</v>
      </c>
      <c r="L1129" s="3">
        <v>47.610666666666667</v>
      </c>
      <c r="M1129" s="3">
        <v>43.605999999999995</v>
      </c>
    </row>
    <row r="1130" spans="1:13" x14ac:dyDescent="0.25">
      <c r="A1130" s="136">
        <v>901.78</v>
      </c>
      <c r="B1130" s="3">
        <v>54.175666666666672</v>
      </c>
      <c r="C1130" s="3">
        <v>50.853000000000002</v>
      </c>
      <c r="D1130" s="3">
        <v>42.172333333333334</v>
      </c>
      <c r="E1130" s="3">
        <v>41.403333333333336</v>
      </c>
      <c r="F1130" s="3">
        <v>52.946333333333335</v>
      </c>
      <c r="G1130" s="3">
        <v>46.384333333333331</v>
      </c>
      <c r="H1130" s="3">
        <v>53.37766666666667</v>
      </c>
      <c r="I1130" s="3">
        <v>54.025333333333329</v>
      </c>
      <c r="J1130" s="3">
        <v>51.093999999999994</v>
      </c>
      <c r="K1130" s="3">
        <v>42.125</v>
      </c>
      <c r="L1130" s="3">
        <v>47.55866666666666</v>
      </c>
      <c r="M1130" s="3">
        <v>43.540333333333336</v>
      </c>
    </row>
    <row r="1131" spans="1:13" x14ac:dyDescent="0.25">
      <c r="A1131" s="136">
        <v>902.21</v>
      </c>
      <c r="B1131" s="3">
        <v>54.205666666666673</v>
      </c>
      <c r="C1131" s="3">
        <v>50.87833333333333</v>
      </c>
      <c r="D1131" s="3">
        <v>42.185000000000002</v>
      </c>
      <c r="E1131" s="3">
        <v>41.431333333333335</v>
      </c>
      <c r="F1131" s="3">
        <v>52.937999999999995</v>
      </c>
      <c r="G1131" s="3">
        <v>46.382666666666665</v>
      </c>
      <c r="H1131" s="3">
        <v>53.366666666666667</v>
      </c>
      <c r="I1131" s="3">
        <v>54.015999999999998</v>
      </c>
      <c r="J1131" s="3">
        <v>51.121000000000002</v>
      </c>
      <c r="K1131" s="3">
        <v>42.158333333333331</v>
      </c>
      <c r="L1131" s="3">
        <v>47.561666666666667</v>
      </c>
      <c r="M1131" s="3">
        <v>43.548333333333325</v>
      </c>
    </row>
    <row r="1132" spans="1:13" x14ac:dyDescent="0.25">
      <c r="A1132" s="136">
        <v>902.64</v>
      </c>
      <c r="B1132" s="3">
        <v>54.213666666666661</v>
      </c>
      <c r="C1132" s="3">
        <v>50.850333333333339</v>
      </c>
      <c r="D1132" s="3">
        <v>42.166000000000004</v>
      </c>
      <c r="E1132" s="3">
        <v>41.389000000000003</v>
      </c>
      <c r="F1132" s="3">
        <v>52.911333333333324</v>
      </c>
      <c r="G1132" s="3">
        <v>46.377000000000002</v>
      </c>
      <c r="H1132" s="3">
        <v>53.31433333333333</v>
      </c>
      <c r="I1132" s="3">
        <v>53.972666666666669</v>
      </c>
      <c r="J1132" s="3">
        <v>51.11633333333333</v>
      </c>
      <c r="K1132" s="3">
        <v>42.152333333333331</v>
      </c>
      <c r="L1132" s="3">
        <v>47.562333333333328</v>
      </c>
      <c r="M1132" s="3">
        <v>43.494333333333337</v>
      </c>
    </row>
    <row r="1133" spans="1:13" x14ac:dyDescent="0.25">
      <c r="A1133" s="136">
        <v>903.07</v>
      </c>
      <c r="B1133" s="3">
        <v>54.253999999999998</v>
      </c>
      <c r="C1133" s="3">
        <v>50.915999999999997</v>
      </c>
      <c r="D1133" s="3">
        <v>42.222333333333331</v>
      </c>
      <c r="E1133" s="3">
        <v>41.418333333333337</v>
      </c>
      <c r="F1133" s="3">
        <v>52.973333333333329</v>
      </c>
      <c r="G1133" s="3">
        <v>46.451666666666675</v>
      </c>
      <c r="H1133" s="3">
        <v>53.369</v>
      </c>
      <c r="I1133" s="3">
        <v>54.029000000000003</v>
      </c>
      <c r="J1133" s="3">
        <v>51.195666666666661</v>
      </c>
      <c r="K1133" s="3">
        <v>42.18933333333333</v>
      </c>
      <c r="L1133" s="3">
        <v>47.615999999999993</v>
      </c>
      <c r="M1133" s="3">
        <v>43.571666666666665</v>
      </c>
    </row>
    <row r="1134" spans="1:13" x14ac:dyDescent="0.25">
      <c r="A1134" s="136">
        <v>903.49</v>
      </c>
      <c r="B1134" s="3">
        <v>54.214333333333336</v>
      </c>
      <c r="C1134" s="3">
        <v>50.888000000000005</v>
      </c>
      <c r="D1134" s="3">
        <v>42.211999999999996</v>
      </c>
      <c r="E1134" s="3">
        <v>41.368666666666662</v>
      </c>
      <c r="F1134" s="3">
        <v>52.951666666666675</v>
      </c>
      <c r="G1134" s="3">
        <v>46.419999999999995</v>
      </c>
      <c r="H1134" s="3">
        <v>53.358333333333327</v>
      </c>
      <c r="I1134" s="3">
        <v>53.988</v>
      </c>
      <c r="J1134" s="3">
        <v>51.157000000000004</v>
      </c>
      <c r="K1134" s="3">
        <v>42.183999999999997</v>
      </c>
      <c r="L1134" s="3">
        <v>47.583666666666666</v>
      </c>
      <c r="M1134" s="3">
        <v>43.578666666666663</v>
      </c>
    </row>
    <row r="1135" spans="1:13" x14ac:dyDescent="0.25">
      <c r="A1135" s="136">
        <v>903.92</v>
      </c>
      <c r="B1135" s="3">
        <v>54.229666666666667</v>
      </c>
      <c r="C1135" s="3">
        <v>50.867333333333328</v>
      </c>
      <c r="D1135" s="3">
        <v>42.177666666666667</v>
      </c>
      <c r="E1135" s="3">
        <v>41.336666666666666</v>
      </c>
      <c r="F1135" s="3">
        <v>52.922000000000004</v>
      </c>
      <c r="G1135" s="3">
        <v>46.403333333333336</v>
      </c>
      <c r="H1135" s="3">
        <v>53.344999999999999</v>
      </c>
      <c r="I1135" s="3">
        <v>53.977666666666664</v>
      </c>
      <c r="J1135" s="3">
        <v>51.139000000000003</v>
      </c>
      <c r="K1135" s="3">
        <v>42.133000000000003</v>
      </c>
      <c r="L1135" s="3">
        <v>47.569333333333333</v>
      </c>
      <c r="M1135" s="3">
        <v>43.55833333333333</v>
      </c>
    </row>
    <row r="1136" spans="1:13" x14ac:dyDescent="0.25">
      <c r="A1136" s="136">
        <v>904.35</v>
      </c>
      <c r="B1136" s="3">
        <v>54.252333333333333</v>
      </c>
      <c r="C1136" s="3">
        <v>50.878999999999998</v>
      </c>
      <c r="D1136" s="3">
        <v>42.187666666666665</v>
      </c>
      <c r="E1136" s="3">
        <v>41.357999999999997</v>
      </c>
      <c r="F1136" s="3">
        <v>52.920999999999992</v>
      </c>
      <c r="G1136" s="3">
        <v>46.413000000000004</v>
      </c>
      <c r="H1136" s="3">
        <v>53.341333333333331</v>
      </c>
      <c r="I1136" s="3">
        <v>54.001999999999988</v>
      </c>
      <c r="J1136" s="3">
        <v>51.165333333333336</v>
      </c>
      <c r="K1136" s="3">
        <v>42.112000000000002</v>
      </c>
      <c r="L1136" s="3">
        <v>47.599333333333334</v>
      </c>
      <c r="M1136" s="3">
        <v>43.537666666666667</v>
      </c>
    </row>
    <row r="1137" spans="1:13" x14ac:dyDescent="0.25">
      <c r="A1137" s="136">
        <v>904.78</v>
      </c>
      <c r="B1137" s="3">
        <v>54.205000000000005</v>
      </c>
      <c r="C1137" s="3">
        <v>50.79999999999999</v>
      </c>
      <c r="D1137" s="3">
        <v>42.167999999999999</v>
      </c>
      <c r="E1137" s="3">
        <v>41.302</v>
      </c>
      <c r="F1137" s="3">
        <v>52.893666666666661</v>
      </c>
      <c r="G1137" s="3">
        <v>46.358333333333341</v>
      </c>
      <c r="H1137" s="3">
        <v>53.29666666666666</v>
      </c>
      <c r="I1137" s="3">
        <v>53.978333333333332</v>
      </c>
      <c r="J1137" s="3">
        <v>51.130333333333333</v>
      </c>
      <c r="K1137" s="3">
        <v>42.032666666666664</v>
      </c>
      <c r="L1137" s="3">
        <v>47.53</v>
      </c>
      <c r="M1137" s="3">
        <v>43.499000000000002</v>
      </c>
    </row>
    <row r="1138" spans="1:13" x14ac:dyDescent="0.25">
      <c r="A1138" s="136">
        <v>905.21</v>
      </c>
      <c r="B1138" s="3">
        <v>54.153999999999996</v>
      </c>
      <c r="C1138" s="3">
        <v>50.798999999999999</v>
      </c>
      <c r="D1138" s="3">
        <v>42.161666666666662</v>
      </c>
      <c r="E1138" s="3">
        <v>41.318333333333335</v>
      </c>
      <c r="F1138" s="3">
        <v>52.920666666666669</v>
      </c>
      <c r="G1138" s="3">
        <v>46.384666666666668</v>
      </c>
      <c r="H1138" s="3">
        <v>53.32266666666667</v>
      </c>
      <c r="I1138" s="3">
        <v>53.981999999999999</v>
      </c>
      <c r="J1138" s="3">
        <v>51.146333333333331</v>
      </c>
      <c r="K1138" s="3">
        <v>42.023000000000003</v>
      </c>
      <c r="L1138" s="3">
        <v>47.529333333333334</v>
      </c>
      <c r="M1138" s="3">
        <v>43.526333333333334</v>
      </c>
    </row>
    <row r="1139" spans="1:13" x14ac:dyDescent="0.25">
      <c r="A1139" s="136">
        <v>905.64</v>
      </c>
      <c r="B1139" s="3">
        <v>54.154666666666664</v>
      </c>
      <c r="C1139" s="3">
        <v>50.820666666666661</v>
      </c>
      <c r="D1139" s="3">
        <v>42.176666666666669</v>
      </c>
      <c r="E1139" s="3">
        <v>41.312000000000005</v>
      </c>
      <c r="F1139" s="3">
        <v>52.874666666666663</v>
      </c>
      <c r="G1139" s="3">
        <v>46.361999999999995</v>
      </c>
      <c r="H1139" s="3">
        <v>53.353000000000002</v>
      </c>
      <c r="I1139" s="3">
        <v>53.980666666666671</v>
      </c>
      <c r="J1139" s="3">
        <v>51.144000000000005</v>
      </c>
      <c r="K1139" s="3">
        <v>42.010666666666665</v>
      </c>
      <c r="L1139" s="3">
        <v>47.56966666666667</v>
      </c>
      <c r="M1139" s="3">
        <v>43.551333333333332</v>
      </c>
    </row>
    <row r="1140" spans="1:13" x14ac:dyDescent="0.25">
      <c r="A1140" s="136">
        <v>906.07</v>
      </c>
      <c r="B1140" s="3">
        <v>54.187666666666665</v>
      </c>
      <c r="C1140" s="3">
        <v>50.839666666666666</v>
      </c>
      <c r="D1140" s="3">
        <v>42.167000000000002</v>
      </c>
      <c r="E1140" s="3">
        <v>41.353999999999999</v>
      </c>
      <c r="F1140" s="3">
        <v>52.902000000000008</v>
      </c>
      <c r="G1140" s="3">
        <v>46.373333333333335</v>
      </c>
      <c r="H1140" s="3">
        <v>53.370333333333328</v>
      </c>
      <c r="I1140" s="3">
        <v>53.990333333333332</v>
      </c>
      <c r="J1140" s="3">
        <v>51.198666666666668</v>
      </c>
      <c r="K1140" s="3">
        <v>42.045333333333332</v>
      </c>
      <c r="L1140" s="3">
        <v>47.597999999999992</v>
      </c>
      <c r="M1140" s="3">
        <v>43.613333333333323</v>
      </c>
    </row>
    <row r="1141" spans="1:13" x14ac:dyDescent="0.25">
      <c r="A1141" s="136">
        <v>906.49</v>
      </c>
      <c r="B1141" s="3">
        <v>54.198333333333331</v>
      </c>
      <c r="C1141" s="3">
        <v>50.854333333333329</v>
      </c>
      <c r="D1141" s="3">
        <v>42.212666666666664</v>
      </c>
      <c r="E1141" s="3">
        <v>41.365666666666669</v>
      </c>
      <c r="F1141" s="3">
        <v>52.951333333333331</v>
      </c>
      <c r="G1141" s="3">
        <v>46.403666666666673</v>
      </c>
      <c r="H1141" s="3">
        <v>53.411333333333339</v>
      </c>
      <c r="I1141" s="3">
        <v>54.002000000000002</v>
      </c>
      <c r="J1141" s="3">
        <v>51.222333333333324</v>
      </c>
      <c r="K1141" s="3">
        <v>42.06433333333333</v>
      </c>
      <c r="L1141" s="3">
        <v>47.603666666666669</v>
      </c>
      <c r="M1141" s="3">
        <v>43.646666666666668</v>
      </c>
    </row>
    <row r="1142" spans="1:13" x14ac:dyDescent="0.25">
      <c r="A1142" s="136">
        <v>906.92</v>
      </c>
      <c r="B1142" s="3">
        <v>54.207666666666661</v>
      </c>
      <c r="C1142" s="3">
        <v>50.830333333333336</v>
      </c>
      <c r="D1142" s="3">
        <v>42.236666666666672</v>
      </c>
      <c r="E1142" s="3">
        <v>41.326333333333331</v>
      </c>
      <c r="F1142" s="3">
        <v>52.942666666666668</v>
      </c>
      <c r="G1142" s="3">
        <v>46.43566666666667</v>
      </c>
      <c r="H1142" s="3">
        <v>53.377333333333333</v>
      </c>
      <c r="I1142" s="3">
        <v>53.974000000000011</v>
      </c>
      <c r="J1142" s="3">
        <v>51.25533333333334</v>
      </c>
      <c r="K1142" s="3">
        <v>42.046333333333337</v>
      </c>
      <c r="L1142" s="3">
        <v>47.585666666666668</v>
      </c>
      <c r="M1142" s="3">
        <v>43.653333333333329</v>
      </c>
    </row>
    <row r="1143" spans="1:13" x14ac:dyDescent="0.25">
      <c r="A1143" s="136">
        <v>907.35</v>
      </c>
      <c r="B1143" s="3">
        <v>54.17766666666666</v>
      </c>
      <c r="C1143" s="3">
        <v>50.818999999999996</v>
      </c>
      <c r="D1143" s="3">
        <v>42.253</v>
      </c>
      <c r="E1143" s="3">
        <v>41.322000000000003</v>
      </c>
      <c r="F1143" s="3">
        <v>52.906666666666666</v>
      </c>
      <c r="G1143" s="3">
        <v>46.423000000000002</v>
      </c>
      <c r="H1143" s="3">
        <v>53.382333333333328</v>
      </c>
      <c r="I1143" s="3">
        <v>53.966666666666661</v>
      </c>
      <c r="J1143" s="3">
        <v>51.259333333333338</v>
      </c>
      <c r="K1143" s="3">
        <v>42.027666666666669</v>
      </c>
      <c r="L1143" s="3">
        <v>47.534666666666659</v>
      </c>
      <c r="M1143" s="3">
        <v>43.687666666666665</v>
      </c>
    </row>
    <row r="1144" spans="1:13" x14ac:dyDescent="0.25">
      <c r="A1144" s="136">
        <v>907.78</v>
      </c>
      <c r="B1144" s="3">
        <v>54.231000000000002</v>
      </c>
      <c r="C1144" s="3">
        <v>50.854666666666674</v>
      </c>
      <c r="D1144" s="3">
        <v>42.291666666666664</v>
      </c>
      <c r="E1144" s="3">
        <v>41.363999999999997</v>
      </c>
      <c r="F1144" s="3">
        <v>52.955999999999996</v>
      </c>
      <c r="G1144" s="3">
        <v>46.478999999999992</v>
      </c>
      <c r="H1144" s="3">
        <v>53.463999999999999</v>
      </c>
      <c r="I1144" s="3">
        <v>54.010333333333335</v>
      </c>
      <c r="J1144" s="3">
        <v>51.31133333333333</v>
      </c>
      <c r="K1144" s="3">
        <v>42.07033333333333</v>
      </c>
      <c r="L1144" s="3">
        <v>47.6</v>
      </c>
      <c r="M1144" s="3">
        <v>43.747999999999998</v>
      </c>
    </row>
    <row r="1145" spans="1:13" x14ac:dyDescent="0.25">
      <c r="A1145" s="136">
        <v>908.21</v>
      </c>
      <c r="B1145" s="3">
        <v>54.28</v>
      </c>
      <c r="C1145" s="3">
        <v>50.862333333333332</v>
      </c>
      <c r="D1145" s="3">
        <v>42.306666666666665</v>
      </c>
      <c r="E1145" s="3">
        <v>41.413000000000004</v>
      </c>
      <c r="F1145" s="3">
        <v>52.959666666666664</v>
      </c>
      <c r="G1145" s="3">
        <v>46.518999999999998</v>
      </c>
      <c r="H1145" s="3">
        <v>53.488999999999997</v>
      </c>
      <c r="I1145" s="3">
        <v>54.059666666666665</v>
      </c>
      <c r="J1145" s="3">
        <v>51.345333333333336</v>
      </c>
      <c r="K1145" s="3">
        <v>42.125333333333337</v>
      </c>
      <c r="L1145" s="3">
        <v>47.590333333333326</v>
      </c>
      <c r="M1145" s="3">
        <v>43.798000000000002</v>
      </c>
    </row>
    <row r="1146" spans="1:13" x14ac:dyDescent="0.25">
      <c r="A1146" s="136">
        <v>908.64</v>
      </c>
      <c r="B1146" s="3">
        <v>54.297333333333334</v>
      </c>
      <c r="C1146" s="3">
        <v>50.853666666666669</v>
      </c>
      <c r="D1146" s="3">
        <v>42.293333333333329</v>
      </c>
      <c r="E1146" s="3">
        <v>41.421666666666674</v>
      </c>
      <c r="F1146" s="3">
        <v>52.956666666666671</v>
      </c>
      <c r="G1146" s="3">
        <v>46.573666666666668</v>
      </c>
      <c r="H1146" s="3">
        <v>53.497999999999998</v>
      </c>
      <c r="I1146" s="3">
        <v>54.05566666666666</v>
      </c>
      <c r="J1146" s="3">
        <v>51.356666666666662</v>
      </c>
      <c r="K1146" s="3">
        <v>42.120000000000005</v>
      </c>
      <c r="L1146" s="3">
        <v>47.6</v>
      </c>
      <c r="M1146" s="3">
        <v>43.81966666666667</v>
      </c>
    </row>
    <row r="1147" spans="1:13" x14ac:dyDescent="0.25">
      <c r="A1147" s="136">
        <v>909.06</v>
      </c>
      <c r="B1147" s="3">
        <v>54.31966666666667</v>
      </c>
      <c r="C1147" s="3">
        <v>50.853333333333332</v>
      </c>
      <c r="D1147" s="3">
        <v>42.286999999999999</v>
      </c>
      <c r="E1147" s="3">
        <v>41.410333333333334</v>
      </c>
      <c r="F1147" s="3">
        <v>52.962666666666671</v>
      </c>
      <c r="G1147" s="3">
        <v>46.554666666666662</v>
      </c>
      <c r="H1147" s="3">
        <v>53.459333333333326</v>
      </c>
      <c r="I1147" s="3">
        <v>54.092666666666673</v>
      </c>
      <c r="J1147" s="3">
        <v>51.368000000000002</v>
      </c>
      <c r="K1147" s="3">
        <v>42.151333333333334</v>
      </c>
      <c r="L1147" s="3">
        <v>47.627000000000002</v>
      </c>
      <c r="M1147" s="3">
        <v>43.826999999999998</v>
      </c>
    </row>
    <row r="1148" spans="1:13" x14ac:dyDescent="0.25">
      <c r="A1148" s="136">
        <v>909.49</v>
      </c>
      <c r="B1148" s="3">
        <v>54.334666666666664</v>
      </c>
      <c r="C1148" s="3">
        <v>50.825999999999993</v>
      </c>
      <c r="D1148" s="3">
        <v>42.277999999999999</v>
      </c>
      <c r="E1148" s="3">
        <v>41.409333333333336</v>
      </c>
      <c r="F1148" s="3">
        <v>52.937999999999995</v>
      </c>
      <c r="G1148" s="3">
        <v>46.551333333333332</v>
      </c>
      <c r="H1148" s="3">
        <v>53.441666666666663</v>
      </c>
      <c r="I1148" s="3">
        <v>54.110666666666667</v>
      </c>
      <c r="J1148" s="3">
        <v>51.343999999999994</v>
      </c>
      <c r="K1148" s="3">
        <v>42.109000000000002</v>
      </c>
      <c r="L1148" s="3">
        <v>47.627666666666663</v>
      </c>
      <c r="M1148" s="3">
        <v>43.819999999999993</v>
      </c>
    </row>
    <row r="1149" spans="1:13" x14ac:dyDescent="0.25">
      <c r="A1149" s="136">
        <v>909.92</v>
      </c>
      <c r="B1149" s="3">
        <v>54.326999999999998</v>
      </c>
      <c r="C1149" s="3">
        <v>50.824333333333335</v>
      </c>
      <c r="D1149" s="3">
        <v>42.271666666666668</v>
      </c>
      <c r="E1149" s="3">
        <v>41.402666666666669</v>
      </c>
      <c r="F1149" s="3">
        <v>52.964999999999996</v>
      </c>
      <c r="G1149" s="3">
        <v>46.526666666666664</v>
      </c>
      <c r="H1149" s="3">
        <v>53.45333333333334</v>
      </c>
      <c r="I1149" s="3">
        <v>54.118666666666662</v>
      </c>
      <c r="J1149" s="3">
        <v>51.346000000000004</v>
      </c>
      <c r="K1149" s="3">
        <v>42.11866666666667</v>
      </c>
      <c r="L1149" s="3">
        <v>47.632000000000005</v>
      </c>
      <c r="M1149" s="3">
        <v>43.788666666666671</v>
      </c>
    </row>
    <row r="1150" spans="1:13" x14ac:dyDescent="0.25">
      <c r="A1150" s="136">
        <v>910.35</v>
      </c>
      <c r="B1150" s="3">
        <v>54.329333333333331</v>
      </c>
      <c r="C1150" s="3">
        <v>50.807333333333332</v>
      </c>
      <c r="D1150" s="3">
        <v>42.23833333333333</v>
      </c>
      <c r="E1150" s="3">
        <v>41.386666666666663</v>
      </c>
      <c r="F1150" s="3">
        <v>52.951666666666661</v>
      </c>
      <c r="G1150" s="3">
        <v>46.556333333333335</v>
      </c>
      <c r="H1150" s="3">
        <v>53.472666666666669</v>
      </c>
      <c r="I1150" s="3">
        <v>54.111666666666672</v>
      </c>
      <c r="J1150" s="3">
        <v>51.339666666666666</v>
      </c>
      <c r="K1150" s="3">
        <v>42.117333333333335</v>
      </c>
      <c r="L1150" s="3">
        <v>47.635666666666673</v>
      </c>
      <c r="M1150" s="3">
        <v>43.809333333333335</v>
      </c>
    </row>
    <row r="1151" spans="1:13" x14ac:dyDescent="0.25">
      <c r="A1151" s="136">
        <v>910.78</v>
      </c>
      <c r="B1151" s="3">
        <v>54.348999999999997</v>
      </c>
      <c r="C1151" s="3">
        <v>50.831333333333333</v>
      </c>
      <c r="D1151" s="3">
        <v>42.239333333333342</v>
      </c>
      <c r="E1151" s="3">
        <v>41.393333333333338</v>
      </c>
      <c r="F1151" s="3">
        <v>53.015666666666668</v>
      </c>
      <c r="G1151" s="3">
        <v>46.642333333333333</v>
      </c>
      <c r="H1151" s="3">
        <v>53.511000000000003</v>
      </c>
      <c r="I1151" s="3">
        <v>54.149000000000001</v>
      </c>
      <c r="J1151" s="3">
        <v>51.365666666666669</v>
      </c>
      <c r="K1151" s="3">
        <v>42.122999999999998</v>
      </c>
      <c r="L1151" s="3">
        <v>47.660333333333334</v>
      </c>
      <c r="M1151" s="3">
        <v>43.834333333333326</v>
      </c>
    </row>
    <row r="1152" spans="1:13" x14ac:dyDescent="0.25">
      <c r="A1152" s="136">
        <v>911.2</v>
      </c>
      <c r="B1152" s="3">
        <v>54.289666666666669</v>
      </c>
      <c r="C1152" s="3">
        <v>50.739333333333327</v>
      </c>
      <c r="D1152" s="3">
        <v>42.197000000000003</v>
      </c>
      <c r="E1152" s="3">
        <v>41.340333333333326</v>
      </c>
      <c r="F1152" s="3">
        <v>52.960666666666668</v>
      </c>
      <c r="G1152" s="3">
        <v>46.574666666666666</v>
      </c>
      <c r="H1152" s="3">
        <v>53.487666666666676</v>
      </c>
      <c r="I1152" s="3">
        <v>54.134333333333338</v>
      </c>
      <c r="J1152" s="3">
        <v>51.335333333333331</v>
      </c>
      <c r="K1152" s="3">
        <v>42.077666666666666</v>
      </c>
      <c r="L1152" s="3">
        <v>47.644000000000005</v>
      </c>
      <c r="M1152" s="3">
        <v>43.768000000000001</v>
      </c>
    </row>
    <row r="1153" spans="1:13" x14ac:dyDescent="0.25">
      <c r="A1153" s="136">
        <v>911.63</v>
      </c>
      <c r="B1153" s="3">
        <v>54.289333333333332</v>
      </c>
      <c r="C1153" s="3">
        <v>50.702999999999996</v>
      </c>
      <c r="D1153" s="3">
        <v>42.19733333333334</v>
      </c>
      <c r="E1153" s="3">
        <v>41.336333333333336</v>
      </c>
      <c r="F1153" s="3">
        <v>52.955000000000005</v>
      </c>
      <c r="G1153" s="3">
        <v>46.560666666666663</v>
      </c>
      <c r="H1153" s="3">
        <v>53.484999999999992</v>
      </c>
      <c r="I1153" s="3">
        <v>54.116666666666674</v>
      </c>
      <c r="J1153" s="3">
        <v>51.321333333333335</v>
      </c>
      <c r="K1153" s="3">
        <v>42.055</v>
      </c>
      <c r="L1153" s="3">
        <v>47.656333333333329</v>
      </c>
      <c r="M1153" s="3">
        <v>43.815333333333335</v>
      </c>
    </row>
    <row r="1154" spans="1:13" x14ac:dyDescent="0.25">
      <c r="A1154" s="136">
        <v>912.06</v>
      </c>
      <c r="B1154" s="3">
        <v>54.255666666666663</v>
      </c>
      <c r="C1154" s="3">
        <v>50.689</v>
      </c>
      <c r="D1154" s="3">
        <v>42.179000000000002</v>
      </c>
      <c r="E1154" s="3">
        <v>41.281333333333336</v>
      </c>
      <c r="F1154" s="3">
        <v>52.948666666666668</v>
      </c>
      <c r="G1154" s="3">
        <v>46.536666666666669</v>
      </c>
      <c r="H1154" s="3">
        <v>53.484999999999992</v>
      </c>
      <c r="I1154" s="3">
        <v>54.085666666666668</v>
      </c>
      <c r="J1154" s="3">
        <v>51.291333333333334</v>
      </c>
      <c r="K1154" s="3">
        <v>42.062000000000005</v>
      </c>
      <c r="L1154" s="3">
        <v>47.625666666666667</v>
      </c>
      <c r="M1154" s="3">
        <v>43.780333333333338</v>
      </c>
    </row>
    <row r="1155" spans="1:13" x14ac:dyDescent="0.25">
      <c r="A1155" s="136">
        <v>912.49</v>
      </c>
      <c r="B1155" s="3">
        <v>54.298333333333339</v>
      </c>
      <c r="C1155" s="3">
        <v>50.717666666666666</v>
      </c>
      <c r="D1155" s="3">
        <v>42.211999999999996</v>
      </c>
      <c r="E1155" s="3">
        <v>41.310666666666663</v>
      </c>
      <c r="F1155" s="3">
        <v>52.977666666666664</v>
      </c>
      <c r="G1155" s="3">
        <v>46.527666666666669</v>
      </c>
      <c r="H1155" s="3">
        <v>53.518000000000001</v>
      </c>
      <c r="I1155" s="3">
        <v>54.112333333333332</v>
      </c>
      <c r="J1155" s="3">
        <v>51.334000000000003</v>
      </c>
      <c r="K1155" s="3">
        <v>42.076666666666668</v>
      </c>
      <c r="L1155" s="3">
        <v>47.626000000000005</v>
      </c>
      <c r="M1155" s="3">
        <v>43.802666666666674</v>
      </c>
    </row>
    <row r="1156" spans="1:13" x14ac:dyDescent="0.25">
      <c r="A1156" s="136">
        <v>912.92</v>
      </c>
      <c r="B1156" s="3">
        <v>54.366000000000007</v>
      </c>
      <c r="C1156" s="3">
        <v>50.742333333333335</v>
      </c>
      <c r="D1156" s="3">
        <v>42.276666666666664</v>
      </c>
      <c r="E1156" s="3">
        <v>41.347000000000001</v>
      </c>
      <c r="F1156" s="3">
        <v>53.019666666666666</v>
      </c>
      <c r="G1156" s="3">
        <v>46.566666666666663</v>
      </c>
      <c r="H1156" s="3">
        <v>53.549666666666667</v>
      </c>
      <c r="I1156" s="3">
        <v>54.146000000000008</v>
      </c>
      <c r="J1156" s="3">
        <v>51.354999999999997</v>
      </c>
      <c r="K1156" s="3">
        <v>42.124333333333333</v>
      </c>
      <c r="L1156" s="3">
        <v>47.697333333333326</v>
      </c>
      <c r="M1156" s="3">
        <v>43.861666666666672</v>
      </c>
    </row>
    <row r="1157" spans="1:13" x14ac:dyDescent="0.25">
      <c r="A1157" s="136">
        <v>913.35</v>
      </c>
      <c r="B1157" s="3">
        <v>54.411333333333339</v>
      </c>
      <c r="C1157" s="3">
        <v>50.777000000000008</v>
      </c>
      <c r="D1157" s="3">
        <v>42.292000000000002</v>
      </c>
      <c r="E1157" s="3">
        <v>41.367333333333335</v>
      </c>
      <c r="F1157" s="3">
        <v>53.053999999999995</v>
      </c>
      <c r="G1157" s="3">
        <v>46.588333333333331</v>
      </c>
      <c r="H1157" s="3">
        <v>53.636333333333333</v>
      </c>
      <c r="I1157" s="3">
        <v>54.219333333333338</v>
      </c>
      <c r="J1157" s="3">
        <v>51.329333333333331</v>
      </c>
      <c r="K1157" s="3">
        <v>42.185333333333332</v>
      </c>
      <c r="L1157" s="3">
        <v>47.738333333333337</v>
      </c>
      <c r="M1157" s="3">
        <v>43.907333333333327</v>
      </c>
    </row>
    <row r="1158" spans="1:13" x14ac:dyDescent="0.25">
      <c r="A1158" s="136">
        <v>913.77</v>
      </c>
      <c r="B1158" s="3">
        <v>54.489333333333327</v>
      </c>
      <c r="C1158" s="3">
        <v>50.882333333333328</v>
      </c>
      <c r="D1158" s="3">
        <v>42.359333333333332</v>
      </c>
      <c r="E1158" s="3">
        <v>41.417666666666669</v>
      </c>
      <c r="F1158" s="3">
        <v>53.150666666666666</v>
      </c>
      <c r="G1158" s="3">
        <v>46.647333333333336</v>
      </c>
      <c r="H1158" s="3">
        <v>53.685000000000002</v>
      </c>
      <c r="I1158" s="3">
        <v>54.274999999999999</v>
      </c>
      <c r="J1158" s="3">
        <v>51.426666666666669</v>
      </c>
      <c r="K1158" s="3">
        <v>42.299666666666667</v>
      </c>
      <c r="L1158" s="3">
        <v>47.81633333333334</v>
      </c>
      <c r="M1158" s="3">
        <v>43.948</v>
      </c>
    </row>
    <row r="1159" spans="1:13" x14ac:dyDescent="0.25">
      <c r="A1159" s="136">
        <v>914.2</v>
      </c>
      <c r="B1159" s="3">
        <v>54.526333333333334</v>
      </c>
      <c r="C1159" s="3">
        <v>50.940666666666665</v>
      </c>
      <c r="D1159" s="3">
        <v>42.350333333333332</v>
      </c>
      <c r="E1159" s="3">
        <v>41.406666666666666</v>
      </c>
      <c r="F1159" s="3">
        <v>53.189</v>
      </c>
      <c r="G1159" s="3">
        <v>46.645999999999994</v>
      </c>
      <c r="H1159" s="3">
        <v>53.678666666666665</v>
      </c>
      <c r="I1159" s="3">
        <v>54.326333333333331</v>
      </c>
      <c r="J1159" s="3">
        <v>51.461999999999996</v>
      </c>
      <c r="K1159" s="3">
        <v>42.321666666666665</v>
      </c>
      <c r="L1159" s="3">
        <v>47.81466666666666</v>
      </c>
      <c r="M1159" s="3">
        <v>43.933333333333337</v>
      </c>
    </row>
    <row r="1160" spans="1:13" x14ac:dyDescent="0.25">
      <c r="A1160" s="136">
        <v>914.63</v>
      </c>
      <c r="B1160" s="3">
        <v>54.465000000000003</v>
      </c>
      <c r="C1160" s="3">
        <v>50.89233333333334</v>
      </c>
      <c r="D1160" s="3">
        <v>42.330333333333336</v>
      </c>
      <c r="E1160" s="3">
        <v>41.404666666666664</v>
      </c>
      <c r="F1160" s="3">
        <v>53.183666666666674</v>
      </c>
      <c r="G1160" s="3">
        <v>46.629666666666672</v>
      </c>
      <c r="H1160" s="3">
        <v>53.650000000000006</v>
      </c>
      <c r="I1160" s="3">
        <v>54.32566666666667</v>
      </c>
      <c r="J1160" s="3">
        <v>51.471333333333327</v>
      </c>
      <c r="K1160" s="3">
        <v>42.302</v>
      </c>
      <c r="L1160" s="3">
        <v>47.784999999999997</v>
      </c>
      <c r="M1160" s="3">
        <v>43.889333333333333</v>
      </c>
    </row>
    <row r="1161" spans="1:13" x14ac:dyDescent="0.25">
      <c r="A1161" s="136">
        <v>915.06</v>
      </c>
      <c r="B1161" s="3">
        <v>54.45066666666667</v>
      </c>
      <c r="C1161" s="3">
        <v>50.866666666666667</v>
      </c>
      <c r="D1161" s="3">
        <v>42.346666666666664</v>
      </c>
      <c r="E1161" s="3">
        <v>41.427</v>
      </c>
      <c r="F1161" s="3">
        <v>53.18866666666667</v>
      </c>
      <c r="G1161" s="3">
        <v>46.629999999999995</v>
      </c>
      <c r="H1161" s="3">
        <v>53.652666666666669</v>
      </c>
      <c r="I1161" s="3">
        <v>54.345333333333336</v>
      </c>
      <c r="J1161" s="3">
        <v>51.461999999999996</v>
      </c>
      <c r="K1161" s="3">
        <v>42.304000000000002</v>
      </c>
      <c r="L1161" s="3">
        <v>47.795999999999999</v>
      </c>
      <c r="M1161" s="3">
        <v>43.869666666666667</v>
      </c>
    </row>
    <row r="1162" spans="1:13" x14ac:dyDescent="0.25">
      <c r="A1162" s="136">
        <v>915.48</v>
      </c>
      <c r="B1162" s="3">
        <v>54.419000000000004</v>
      </c>
      <c r="C1162" s="3">
        <v>50.80533333333333</v>
      </c>
      <c r="D1162" s="3">
        <v>42.330000000000005</v>
      </c>
      <c r="E1162" s="3">
        <v>41.393666666666668</v>
      </c>
      <c r="F1162" s="3">
        <v>53.148333333333333</v>
      </c>
      <c r="G1162" s="3">
        <v>46.57500000000001</v>
      </c>
      <c r="H1162" s="3">
        <v>53.634999999999991</v>
      </c>
      <c r="I1162" s="3">
        <v>54.353000000000002</v>
      </c>
      <c r="J1162" s="3">
        <v>51.448</v>
      </c>
      <c r="K1162" s="3">
        <v>42.247000000000007</v>
      </c>
      <c r="L1162" s="3">
        <v>47.79</v>
      </c>
      <c r="M1162" s="3">
        <v>43.846333333333327</v>
      </c>
    </row>
    <row r="1163" spans="1:13" x14ac:dyDescent="0.25">
      <c r="A1163" s="136">
        <v>915.91</v>
      </c>
      <c r="B1163" s="3">
        <v>54.408666666666669</v>
      </c>
      <c r="C1163" s="3">
        <v>50.830999999999996</v>
      </c>
      <c r="D1163" s="3">
        <v>42.29</v>
      </c>
      <c r="E1163" s="3">
        <v>41.461333333333336</v>
      </c>
      <c r="F1163" s="3">
        <v>53.193999999999996</v>
      </c>
      <c r="G1163" s="3">
        <v>46.565333333333335</v>
      </c>
      <c r="H1163" s="3">
        <v>53.644000000000005</v>
      </c>
      <c r="I1163" s="3">
        <v>54.375333333333337</v>
      </c>
      <c r="J1163" s="3">
        <v>51.460666666666668</v>
      </c>
      <c r="K1163" s="3">
        <v>42.276000000000003</v>
      </c>
      <c r="L1163" s="3">
        <v>47.80866666666666</v>
      </c>
      <c r="M1163" s="3">
        <v>43.849333333333334</v>
      </c>
    </row>
    <row r="1164" spans="1:13" x14ac:dyDescent="0.25">
      <c r="A1164" s="136">
        <v>916.34</v>
      </c>
      <c r="B1164" s="3">
        <v>54.436</v>
      </c>
      <c r="C1164" s="3">
        <v>50.856000000000002</v>
      </c>
      <c r="D1164" s="3">
        <v>42.276000000000003</v>
      </c>
      <c r="E1164" s="3">
        <v>41.490333333333332</v>
      </c>
      <c r="F1164" s="3">
        <v>53.232666666666667</v>
      </c>
      <c r="G1164" s="3">
        <v>46.557999999999993</v>
      </c>
      <c r="H1164" s="3">
        <v>53.660333333333334</v>
      </c>
      <c r="I1164" s="3">
        <v>54.358000000000004</v>
      </c>
      <c r="J1164" s="3">
        <v>51.466000000000001</v>
      </c>
      <c r="K1164" s="3">
        <v>42.305666666666667</v>
      </c>
      <c r="L1164" s="3">
        <v>47.818000000000005</v>
      </c>
      <c r="M1164" s="3">
        <v>43.844999999999999</v>
      </c>
    </row>
    <row r="1165" spans="1:13" x14ac:dyDescent="0.25">
      <c r="A1165" s="136">
        <v>916.77</v>
      </c>
      <c r="B1165" s="3">
        <v>54.377333333333333</v>
      </c>
      <c r="C1165" s="3">
        <v>50.800666666666665</v>
      </c>
      <c r="D1165" s="3">
        <v>42.206000000000003</v>
      </c>
      <c r="E1165" s="3">
        <v>41.466000000000001</v>
      </c>
      <c r="F1165" s="3">
        <v>53.18966666666666</v>
      </c>
      <c r="G1165" s="3">
        <v>46.532666666666671</v>
      </c>
      <c r="H1165" s="3">
        <v>53.560333333333325</v>
      </c>
      <c r="I1165" s="3">
        <v>54.336666666666666</v>
      </c>
      <c r="J1165" s="3">
        <v>51.404666666666664</v>
      </c>
      <c r="K1165" s="3">
        <v>42.272666666666673</v>
      </c>
      <c r="L1165" s="3">
        <v>47.752000000000002</v>
      </c>
      <c r="M1165" s="3">
        <v>43.840333333333341</v>
      </c>
    </row>
    <row r="1166" spans="1:13" x14ac:dyDescent="0.25">
      <c r="A1166" s="136">
        <v>917.2</v>
      </c>
      <c r="B1166" s="3">
        <v>54.427666666666674</v>
      </c>
      <c r="C1166" s="3">
        <v>50.850666666666662</v>
      </c>
      <c r="D1166" s="3">
        <v>42.240333333333332</v>
      </c>
      <c r="E1166" s="3">
        <v>41.472666666666669</v>
      </c>
      <c r="F1166" s="3">
        <v>53.233666666666664</v>
      </c>
      <c r="G1166" s="3">
        <v>46.50333333333333</v>
      </c>
      <c r="H1166" s="3">
        <v>53.592333333333329</v>
      </c>
      <c r="I1166" s="3">
        <v>54.374333333333333</v>
      </c>
      <c r="J1166" s="3">
        <v>51.395333333333333</v>
      </c>
      <c r="K1166" s="3">
        <v>42.285666666666664</v>
      </c>
      <c r="L1166" s="3">
        <v>47.773000000000003</v>
      </c>
      <c r="M1166" s="3">
        <v>43.864333333333327</v>
      </c>
    </row>
    <row r="1167" spans="1:13" x14ac:dyDescent="0.25">
      <c r="A1167" s="136">
        <v>917.62</v>
      </c>
      <c r="B1167" s="3">
        <v>54.428666666666665</v>
      </c>
      <c r="C1167" s="3">
        <v>50.808</v>
      </c>
      <c r="D1167" s="3">
        <v>42.274333333333338</v>
      </c>
      <c r="E1167" s="3">
        <v>41.44466666666667</v>
      </c>
      <c r="F1167" s="3">
        <v>53.242666666666672</v>
      </c>
      <c r="G1167" s="3">
        <v>46.460333333333331</v>
      </c>
      <c r="H1167" s="3">
        <v>53.580333333333336</v>
      </c>
      <c r="I1167" s="3">
        <v>54.389333333333333</v>
      </c>
      <c r="J1167" s="3">
        <v>51.392000000000003</v>
      </c>
      <c r="K1167" s="3">
        <v>42.279333333333334</v>
      </c>
      <c r="L1167" s="3">
        <v>47.832333333333338</v>
      </c>
      <c r="M1167" s="3">
        <v>43.877333333333333</v>
      </c>
    </row>
    <row r="1168" spans="1:13" x14ac:dyDescent="0.25">
      <c r="A1168" s="136">
        <v>918.05</v>
      </c>
      <c r="B1168" s="3">
        <v>54.402666666666669</v>
      </c>
      <c r="C1168" s="3">
        <v>50.742666666666672</v>
      </c>
      <c r="D1168" s="3">
        <v>42.239333333333327</v>
      </c>
      <c r="E1168" s="3">
        <v>41.442666666666668</v>
      </c>
      <c r="F1168" s="3">
        <v>53.181333333333328</v>
      </c>
      <c r="G1168" s="3">
        <v>46.451666666666661</v>
      </c>
      <c r="H1168" s="3">
        <v>53.576999999999998</v>
      </c>
      <c r="I1168" s="3">
        <v>54.343999999999994</v>
      </c>
      <c r="J1168" s="3">
        <v>51.338000000000001</v>
      </c>
      <c r="K1168" s="3">
        <v>42.238666666666667</v>
      </c>
      <c r="L1168" s="3">
        <v>47.749666666666663</v>
      </c>
      <c r="M1168" s="3">
        <v>43.836333333333336</v>
      </c>
    </row>
    <row r="1169" spans="1:13" x14ac:dyDescent="0.25">
      <c r="A1169" s="136">
        <v>918.48</v>
      </c>
      <c r="B1169" s="3">
        <v>54.352000000000004</v>
      </c>
      <c r="C1169" s="3">
        <v>50.749333333333333</v>
      </c>
      <c r="D1169" s="3">
        <v>42.21</v>
      </c>
      <c r="E1169" s="3">
        <v>41.43866666666667</v>
      </c>
      <c r="F1169" s="3">
        <v>53.167666666666662</v>
      </c>
      <c r="G1169" s="3">
        <v>46.45066666666667</v>
      </c>
      <c r="H1169" s="3">
        <v>53.556000000000004</v>
      </c>
      <c r="I1169" s="3">
        <v>54.325333333333333</v>
      </c>
      <c r="J1169" s="3">
        <v>51.323333333333331</v>
      </c>
      <c r="K1169" s="3">
        <v>42.251333333333328</v>
      </c>
      <c r="L1169" s="3">
        <v>47.737000000000002</v>
      </c>
      <c r="M1169" s="3">
        <v>43.828666666666663</v>
      </c>
    </row>
    <row r="1170" spans="1:13" x14ac:dyDescent="0.25">
      <c r="A1170" s="136">
        <v>918.91</v>
      </c>
      <c r="B1170" s="3">
        <v>54.344999999999999</v>
      </c>
      <c r="C1170" s="3">
        <v>50.727000000000004</v>
      </c>
      <c r="D1170" s="3">
        <v>42.191333333333333</v>
      </c>
      <c r="E1170" s="3">
        <v>41.400666666666666</v>
      </c>
      <c r="F1170" s="3">
        <v>53.074333333333335</v>
      </c>
      <c r="G1170" s="3">
        <v>46.417666666666662</v>
      </c>
      <c r="H1170" s="3">
        <v>53.526666666666664</v>
      </c>
      <c r="I1170" s="3">
        <v>54.300666666666665</v>
      </c>
      <c r="J1170" s="3">
        <v>51.307333333333332</v>
      </c>
      <c r="K1170" s="3">
        <v>42.18</v>
      </c>
      <c r="L1170" s="3">
        <v>47.717000000000006</v>
      </c>
      <c r="M1170" s="3">
        <v>43.848333333333336</v>
      </c>
    </row>
    <row r="1171" spans="1:13" x14ac:dyDescent="0.25">
      <c r="A1171" s="136">
        <v>919.33</v>
      </c>
      <c r="B1171" s="3">
        <v>54.330000000000005</v>
      </c>
      <c r="C1171" s="3">
        <v>50.730333333333334</v>
      </c>
      <c r="D1171" s="3">
        <v>42.232000000000006</v>
      </c>
      <c r="E1171" s="3">
        <v>41.401333333333334</v>
      </c>
      <c r="F1171" s="3">
        <v>53.037666666666667</v>
      </c>
      <c r="G1171" s="3">
        <v>46.392333333333333</v>
      </c>
      <c r="H1171" s="3">
        <v>53.511666666666663</v>
      </c>
      <c r="I1171" s="3">
        <v>54.274999999999999</v>
      </c>
      <c r="J1171" s="3">
        <v>51.312666666666672</v>
      </c>
      <c r="K1171" s="3">
        <v>42.176333333333332</v>
      </c>
      <c r="L1171" s="3">
        <v>47.729666666666667</v>
      </c>
      <c r="M1171" s="3">
        <v>43.809333333333335</v>
      </c>
    </row>
    <row r="1172" spans="1:13" x14ac:dyDescent="0.25">
      <c r="A1172" s="136">
        <v>919.76</v>
      </c>
      <c r="B1172" s="3">
        <v>54.357666666666667</v>
      </c>
      <c r="C1172" s="3">
        <v>50.753666666666668</v>
      </c>
      <c r="D1172" s="3">
        <v>42.278666666666666</v>
      </c>
      <c r="E1172" s="3">
        <v>41.377333333333333</v>
      </c>
      <c r="F1172" s="3">
        <v>53.062999999999995</v>
      </c>
      <c r="G1172" s="3">
        <v>46.369333333333337</v>
      </c>
      <c r="H1172" s="3">
        <v>53.471666666666664</v>
      </c>
      <c r="I1172" s="3">
        <v>54.291000000000004</v>
      </c>
      <c r="J1172" s="3">
        <v>51.289333333333332</v>
      </c>
      <c r="K1172" s="3">
        <v>42.172333333333334</v>
      </c>
      <c r="L1172" s="3">
        <v>47.75</v>
      </c>
      <c r="M1172" s="3">
        <v>43.865333333333332</v>
      </c>
    </row>
    <row r="1173" spans="1:13" x14ac:dyDescent="0.25">
      <c r="A1173" s="136">
        <v>920.19</v>
      </c>
      <c r="B1173" s="3">
        <v>54.394333333333329</v>
      </c>
      <c r="C1173" s="3">
        <v>50.873666666666658</v>
      </c>
      <c r="D1173" s="3">
        <v>42.298000000000002</v>
      </c>
      <c r="E1173" s="3">
        <v>41.417000000000002</v>
      </c>
      <c r="F1173" s="3">
        <v>53.122999999999998</v>
      </c>
      <c r="G1173" s="3">
        <v>46.436666666666667</v>
      </c>
      <c r="H1173" s="3">
        <v>53.486999999999995</v>
      </c>
      <c r="I1173" s="3">
        <v>54.289666666666669</v>
      </c>
      <c r="J1173" s="3">
        <v>51.323333333333331</v>
      </c>
      <c r="K1173" s="3">
        <v>42.18</v>
      </c>
      <c r="L1173" s="3">
        <v>47.774666666666668</v>
      </c>
      <c r="M1173" s="3">
        <v>43.904666666666664</v>
      </c>
    </row>
    <row r="1174" spans="1:13" x14ac:dyDescent="0.25">
      <c r="A1174" s="136">
        <v>920.62</v>
      </c>
      <c r="B1174" s="3">
        <v>54.43266666666667</v>
      </c>
      <c r="C1174" s="3">
        <v>50.919000000000004</v>
      </c>
      <c r="D1174" s="3">
        <v>42.348666666666666</v>
      </c>
      <c r="E1174" s="3">
        <v>41.461333333333336</v>
      </c>
      <c r="F1174" s="3">
        <v>53.136666666666677</v>
      </c>
      <c r="G1174" s="3">
        <v>46.492999999999995</v>
      </c>
      <c r="H1174" s="3">
        <v>53.565666666666665</v>
      </c>
      <c r="I1174" s="3">
        <v>54.334333333333326</v>
      </c>
      <c r="J1174" s="3">
        <v>51.329666666666668</v>
      </c>
      <c r="K1174" s="3">
        <v>42.211999999999996</v>
      </c>
      <c r="L1174" s="3">
        <v>47.768999999999998</v>
      </c>
      <c r="M1174" s="3">
        <v>43.892000000000003</v>
      </c>
    </row>
    <row r="1175" spans="1:13" x14ac:dyDescent="0.25">
      <c r="A1175" s="136">
        <v>921.04</v>
      </c>
      <c r="B1175" s="3">
        <v>54.366999999999997</v>
      </c>
      <c r="C1175" s="3">
        <v>50.850333333333332</v>
      </c>
      <c r="D1175" s="3">
        <v>42.284999999999997</v>
      </c>
      <c r="E1175" s="3">
        <v>41.473999999999997</v>
      </c>
      <c r="F1175" s="3">
        <v>53.064999999999998</v>
      </c>
      <c r="G1175" s="3">
        <v>46.439</v>
      </c>
      <c r="H1175" s="3">
        <v>53.493666666666662</v>
      </c>
      <c r="I1175" s="3">
        <v>54.267666666666663</v>
      </c>
      <c r="J1175" s="3">
        <v>51.31033333333334</v>
      </c>
      <c r="K1175" s="3">
        <v>42.149666666666668</v>
      </c>
      <c r="L1175" s="3">
        <v>47.741666666666667</v>
      </c>
      <c r="M1175" s="3">
        <v>43.838666666666661</v>
      </c>
    </row>
    <row r="1176" spans="1:13" x14ac:dyDescent="0.25">
      <c r="A1176" s="136">
        <v>921.47</v>
      </c>
      <c r="B1176" s="3">
        <v>54.377666666666663</v>
      </c>
      <c r="C1176" s="3">
        <v>50.839666666666666</v>
      </c>
      <c r="D1176" s="3">
        <v>42.300333333333327</v>
      </c>
      <c r="E1176" s="3">
        <v>41.442</v>
      </c>
      <c r="F1176" s="3">
        <v>53.088000000000001</v>
      </c>
      <c r="G1176" s="3">
        <v>46.484000000000002</v>
      </c>
      <c r="H1176" s="3">
        <v>53.476333333333336</v>
      </c>
      <c r="I1176" s="3">
        <v>54.261333333333333</v>
      </c>
      <c r="J1176" s="3">
        <v>51.304333333333339</v>
      </c>
      <c r="K1176" s="3">
        <v>42.18</v>
      </c>
      <c r="L1176" s="3">
        <v>47.757666666666665</v>
      </c>
      <c r="M1176" s="3">
        <v>43.845333333333336</v>
      </c>
    </row>
    <row r="1177" spans="1:13" x14ac:dyDescent="0.25">
      <c r="A1177" s="136">
        <v>921.9</v>
      </c>
      <c r="B1177" s="3">
        <v>54.346333333333341</v>
      </c>
      <c r="C1177" s="3">
        <v>50.86633333333333</v>
      </c>
      <c r="D1177" s="3">
        <v>42.257333333333342</v>
      </c>
      <c r="E1177" s="3">
        <v>41.394666666666666</v>
      </c>
      <c r="F1177" s="3">
        <v>53.101666666666667</v>
      </c>
      <c r="G1177" s="3">
        <v>46.499333333333333</v>
      </c>
      <c r="H1177" s="3">
        <v>53.479666666666667</v>
      </c>
      <c r="I1177" s="3">
        <v>54.268333333333338</v>
      </c>
      <c r="J1177" s="3">
        <v>51.306000000000004</v>
      </c>
      <c r="K1177" s="3">
        <v>42.164666666666669</v>
      </c>
      <c r="L1177" s="3">
        <v>47.704666666666668</v>
      </c>
      <c r="M1177" s="3">
        <v>43.828666666666663</v>
      </c>
    </row>
    <row r="1178" spans="1:13" x14ac:dyDescent="0.25">
      <c r="A1178" s="136">
        <v>922.33</v>
      </c>
      <c r="B1178" s="3">
        <v>54.263666666666666</v>
      </c>
      <c r="C1178" s="3">
        <v>50.882666666666665</v>
      </c>
      <c r="D1178" s="3">
        <v>42.257666666666665</v>
      </c>
      <c r="E1178" s="3">
        <v>41.367666666666665</v>
      </c>
      <c r="F1178" s="3">
        <v>53.05233333333333</v>
      </c>
      <c r="G1178" s="3">
        <v>46.489333333333327</v>
      </c>
      <c r="H1178" s="3">
        <v>53.387</v>
      </c>
      <c r="I1178" s="3">
        <v>54.134666666666668</v>
      </c>
      <c r="J1178" s="3">
        <v>51.298333333333325</v>
      </c>
      <c r="K1178" s="3">
        <v>42.100999999999999</v>
      </c>
      <c r="L1178" s="3">
        <v>47.686</v>
      </c>
      <c r="M1178" s="3">
        <v>43.829666666666668</v>
      </c>
    </row>
    <row r="1179" spans="1:13" x14ac:dyDescent="0.25">
      <c r="A1179" s="136">
        <v>922.75</v>
      </c>
      <c r="B1179" s="3">
        <v>54.186666666666667</v>
      </c>
      <c r="C1179" s="3">
        <v>50.789333333333332</v>
      </c>
      <c r="D1179" s="3">
        <v>42.21</v>
      </c>
      <c r="E1179" s="3">
        <v>41.329666666666668</v>
      </c>
      <c r="F1179" s="3">
        <v>52.934666666666665</v>
      </c>
      <c r="G1179" s="3">
        <v>46.44733333333334</v>
      </c>
      <c r="H1179" s="3">
        <v>53.32500000000001</v>
      </c>
      <c r="I1179" s="3">
        <v>54.076999999999998</v>
      </c>
      <c r="J1179" s="3">
        <v>51.160000000000004</v>
      </c>
      <c r="K1179" s="3">
        <v>42.010333333333335</v>
      </c>
      <c r="L1179" s="3">
        <v>47.608666666666664</v>
      </c>
      <c r="M1179" s="3">
        <v>43.769000000000005</v>
      </c>
    </row>
    <row r="1180" spans="1:13" x14ac:dyDescent="0.25">
      <c r="A1180" s="136">
        <v>923.18</v>
      </c>
      <c r="B1180" s="3">
        <v>54.177333333333337</v>
      </c>
      <c r="C1180" s="3">
        <v>50.738333333333337</v>
      </c>
      <c r="D1180" s="3">
        <v>42.191000000000003</v>
      </c>
      <c r="E1180" s="3">
        <v>41.32866666666667</v>
      </c>
      <c r="F1180" s="3">
        <v>52.878999999999998</v>
      </c>
      <c r="G1180" s="3">
        <v>46.406333333333329</v>
      </c>
      <c r="H1180" s="3">
        <v>53.34</v>
      </c>
      <c r="I1180" s="3">
        <v>54.052999999999997</v>
      </c>
      <c r="J1180" s="3">
        <v>51.102333333333341</v>
      </c>
      <c r="K1180" s="3">
        <v>41.960666666666668</v>
      </c>
      <c r="L1180" s="3">
        <v>47.62233333333333</v>
      </c>
      <c r="M1180" s="3">
        <v>43.766666666666673</v>
      </c>
    </row>
    <row r="1181" spans="1:13" x14ac:dyDescent="0.25">
      <c r="A1181" s="136">
        <v>923.61</v>
      </c>
      <c r="B1181" s="3">
        <v>54.187333333333335</v>
      </c>
      <c r="C1181" s="3">
        <v>50.717999999999996</v>
      </c>
      <c r="D1181" s="3">
        <v>42.184666666666665</v>
      </c>
      <c r="E1181" s="3">
        <v>41.303000000000004</v>
      </c>
      <c r="F1181" s="3">
        <v>52.869</v>
      </c>
      <c r="G1181" s="3">
        <v>46.395000000000003</v>
      </c>
      <c r="H1181" s="3">
        <v>53.328333333333326</v>
      </c>
      <c r="I1181" s="3">
        <v>54.038000000000004</v>
      </c>
      <c r="J1181" s="3">
        <v>51.098333333333336</v>
      </c>
      <c r="K1181" s="3">
        <v>41.941666666666663</v>
      </c>
      <c r="L1181" s="3">
        <v>47.558</v>
      </c>
      <c r="M1181" s="3">
        <v>43.776666666666664</v>
      </c>
    </row>
    <row r="1182" spans="1:13" x14ac:dyDescent="0.25">
      <c r="A1182" s="136">
        <v>924.04</v>
      </c>
      <c r="B1182" s="3">
        <v>54.165666666666674</v>
      </c>
      <c r="C1182" s="3">
        <v>50.704000000000001</v>
      </c>
      <c r="D1182" s="3">
        <v>42.206666666666671</v>
      </c>
      <c r="E1182" s="3">
        <v>41.238333333333337</v>
      </c>
      <c r="F1182" s="3">
        <v>52.838666666666661</v>
      </c>
      <c r="G1182" s="3">
        <v>46.365666666666669</v>
      </c>
      <c r="H1182" s="3">
        <v>53.293333333333329</v>
      </c>
      <c r="I1182" s="3">
        <v>53.96</v>
      </c>
      <c r="J1182" s="3">
        <v>51.092333333333329</v>
      </c>
      <c r="K1182" s="3">
        <v>41.912333333333336</v>
      </c>
      <c r="L1182" s="3">
        <v>47.488333333333323</v>
      </c>
      <c r="M1182" s="3">
        <v>43.792666666666669</v>
      </c>
    </row>
    <row r="1183" spans="1:13" x14ac:dyDescent="0.25">
      <c r="A1183" s="136">
        <v>924.46</v>
      </c>
      <c r="B1183" s="3">
        <v>54.190999999999995</v>
      </c>
      <c r="C1183" s="3">
        <v>50.743666666666662</v>
      </c>
      <c r="D1183" s="3">
        <v>42.188000000000002</v>
      </c>
      <c r="E1183" s="3">
        <v>41.24133333333333</v>
      </c>
      <c r="F1183" s="3">
        <v>52.816666666666663</v>
      </c>
      <c r="G1183" s="3">
        <v>46.414999999999999</v>
      </c>
      <c r="H1183" s="3">
        <v>53.301666666666669</v>
      </c>
      <c r="I1183" s="3">
        <v>53.915999999999997</v>
      </c>
      <c r="J1183" s="3">
        <v>51.086999999999996</v>
      </c>
      <c r="K1183" s="3">
        <v>41.937333333333335</v>
      </c>
      <c r="L1183" s="3">
        <v>47.467999999999996</v>
      </c>
      <c r="M1183" s="3">
        <v>43.763333333333328</v>
      </c>
    </row>
    <row r="1184" spans="1:13" x14ac:dyDescent="0.25">
      <c r="A1184" s="136">
        <v>924.89</v>
      </c>
      <c r="B1184" s="3">
        <v>54.227333333333341</v>
      </c>
      <c r="C1184" s="3">
        <v>50.797000000000004</v>
      </c>
      <c r="D1184" s="3">
        <v>42.225999999999999</v>
      </c>
      <c r="E1184" s="3">
        <v>41.192666666666668</v>
      </c>
      <c r="F1184" s="3">
        <v>52.813666666666656</v>
      </c>
      <c r="G1184" s="3">
        <v>46.402000000000008</v>
      </c>
      <c r="H1184" s="3">
        <v>53.31633333333334</v>
      </c>
      <c r="I1184" s="3">
        <v>53.945333333333338</v>
      </c>
      <c r="J1184" s="3">
        <v>51.099333333333334</v>
      </c>
      <c r="K1184" s="3">
        <v>41.936666666666667</v>
      </c>
      <c r="L1184" s="3">
        <v>47.445666666666661</v>
      </c>
      <c r="M1184" s="3">
        <v>43.79066666666666</v>
      </c>
    </row>
    <row r="1185" spans="1:13" x14ac:dyDescent="0.25">
      <c r="A1185" s="136">
        <v>925.32</v>
      </c>
      <c r="B1185" s="3">
        <v>54.168666666666667</v>
      </c>
      <c r="C1185" s="3">
        <v>50.782666666666664</v>
      </c>
      <c r="D1185" s="3">
        <v>42.177</v>
      </c>
      <c r="E1185" s="3">
        <v>41.159333333333336</v>
      </c>
      <c r="F1185" s="3">
        <v>52.794000000000004</v>
      </c>
      <c r="G1185" s="3">
        <v>46.400666666666666</v>
      </c>
      <c r="H1185" s="3">
        <v>53.282333333333327</v>
      </c>
      <c r="I1185" s="3">
        <v>53.982666666666667</v>
      </c>
      <c r="J1185" s="3">
        <v>51.088666666666661</v>
      </c>
      <c r="K1185" s="3">
        <v>41.919000000000004</v>
      </c>
      <c r="L1185" s="3">
        <v>47.458333333333336</v>
      </c>
      <c r="M1185" s="3">
        <v>43.781666666666666</v>
      </c>
    </row>
    <row r="1186" spans="1:13" x14ac:dyDescent="0.25">
      <c r="A1186" s="136">
        <v>925.74</v>
      </c>
      <c r="B1186" s="3">
        <v>54.119</v>
      </c>
      <c r="C1186" s="3">
        <v>50.769333333333329</v>
      </c>
      <c r="D1186" s="3">
        <v>42.179666666666662</v>
      </c>
      <c r="E1186" s="3">
        <v>41.114333333333335</v>
      </c>
      <c r="F1186" s="3">
        <v>52.734333333333332</v>
      </c>
      <c r="G1186" s="3">
        <v>46.382666666666665</v>
      </c>
      <c r="H1186" s="3">
        <v>53.280666666666662</v>
      </c>
      <c r="I1186" s="3">
        <v>53.966666666666669</v>
      </c>
      <c r="J1186" s="3">
        <v>51.073666666666668</v>
      </c>
      <c r="K1186" s="3">
        <v>41.887</v>
      </c>
      <c r="L1186" s="3">
        <v>47.412333333333329</v>
      </c>
      <c r="M1186" s="3">
        <v>43.729666666666674</v>
      </c>
    </row>
    <row r="1187" spans="1:13" x14ac:dyDescent="0.25">
      <c r="A1187" s="136">
        <v>926.17</v>
      </c>
      <c r="B1187" s="3">
        <v>54.068333333333335</v>
      </c>
      <c r="C1187" s="3">
        <v>50.696333333333335</v>
      </c>
      <c r="D1187" s="3">
        <v>42.128999999999998</v>
      </c>
      <c r="E1187" s="3">
        <v>41.085000000000001</v>
      </c>
      <c r="F1187" s="3">
        <v>52.673000000000002</v>
      </c>
      <c r="G1187" s="3">
        <v>46.37833333333333</v>
      </c>
      <c r="H1187" s="3">
        <v>53.227333333333327</v>
      </c>
      <c r="I1187" s="3">
        <v>53.845666666666666</v>
      </c>
      <c r="J1187" s="3">
        <v>51.063000000000009</v>
      </c>
      <c r="K1187" s="3">
        <v>41.82866666666667</v>
      </c>
      <c r="L1187" s="3">
        <v>47.408333333333331</v>
      </c>
      <c r="M1187" s="3">
        <v>43.696000000000005</v>
      </c>
    </row>
    <row r="1188" spans="1:13" x14ac:dyDescent="0.25">
      <c r="A1188" s="136">
        <v>926.6</v>
      </c>
      <c r="B1188" s="3">
        <v>54.058333333333337</v>
      </c>
      <c r="C1188" s="3">
        <v>50.720333333333336</v>
      </c>
      <c r="D1188" s="3">
        <v>42.113666666666667</v>
      </c>
      <c r="E1188" s="3">
        <v>41.115000000000002</v>
      </c>
      <c r="F1188" s="3">
        <v>52.60766666666666</v>
      </c>
      <c r="G1188" s="3">
        <v>46.358333333333341</v>
      </c>
      <c r="H1188" s="3">
        <v>53.213666666666661</v>
      </c>
      <c r="I1188" s="3">
        <v>53.854000000000006</v>
      </c>
      <c r="J1188" s="3">
        <v>51.024999999999999</v>
      </c>
      <c r="K1188" s="3">
        <v>41.846666666666664</v>
      </c>
      <c r="L1188" s="3">
        <v>47.400333333333329</v>
      </c>
      <c r="M1188" s="3">
        <v>43.686000000000007</v>
      </c>
    </row>
    <row r="1189" spans="1:13" x14ac:dyDescent="0.25">
      <c r="A1189" s="136">
        <v>927.03</v>
      </c>
      <c r="B1189" s="3">
        <v>54.075333333333333</v>
      </c>
      <c r="C1189" s="3">
        <v>50.79</v>
      </c>
      <c r="D1189" s="3">
        <v>42.109666666666662</v>
      </c>
      <c r="E1189" s="3">
        <v>41.129333333333335</v>
      </c>
      <c r="F1189" s="3">
        <v>52.644000000000005</v>
      </c>
      <c r="G1189" s="3">
        <v>46.359666666666669</v>
      </c>
      <c r="H1189" s="3">
        <v>53.25533333333334</v>
      </c>
      <c r="I1189" s="3">
        <v>53.883000000000003</v>
      </c>
      <c r="J1189" s="3">
        <v>51.064</v>
      </c>
      <c r="K1189" s="3">
        <v>41.838666666666661</v>
      </c>
      <c r="L1189" s="3">
        <v>47.43633333333333</v>
      </c>
      <c r="M1189" s="3">
        <v>43.690666666666665</v>
      </c>
    </row>
    <row r="1190" spans="1:13" x14ac:dyDescent="0.25">
      <c r="A1190" s="136">
        <v>927.45</v>
      </c>
      <c r="B1190" s="3">
        <v>54.068000000000005</v>
      </c>
      <c r="C1190" s="3">
        <v>50.795333333333332</v>
      </c>
      <c r="D1190" s="3">
        <v>42.115333333333332</v>
      </c>
      <c r="E1190" s="3">
        <v>41.140999999999998</v>
      </c>
      <c r="F1190" s="3">
        <v>52.663000000000004</v>
      </c>
      <c r="G1190" s="3">
        <v>46.360999999999997</v>
      </c>
      <c r="H1190" s="3">
        <v>53.271666666666668</v>
      </c>
      <c r="I1190" s="3">
        <v>53.907000000000004</v>
      </c>
      <c r="J1190" s="3">
        <v>51.094000000000001</v>
      </c>
      <c r="K1190" s="3">
        <v>41.829000000000001</v>
      </c>
      <c r="L1190" s="3">
        <v>47.43533333333334</v>
      </c>
      <c r="M1190" s="3">
        <v>43.693000000000005</v>
      </c>
    </row>
    <row r="1191" spans="1:13" x14ac:dyDescent="0.25">
      <c r="A1191" s="136">
        <v>927.88</v>
      </c>
      <c r="B1191" s="3">
        <v>54.03</v>
      </c>
      <c r="C1191" s="3">
        <v>50.820333333333338</v>
      </c>
      <c r="D1191" s="3">
        <v>42.12166666666667</v>
      </c>
      <c r="E1191" s="3">
        <v>41.151666666666671</v>
      </c>
      <c r="F1191" s="3">
        <v>52.678666666666665</v>
      </c>
      <c r="G1191" s="3">
        <v>46.406333333333329</v>
      </c>
      <c r="H1191" s="3">
        <v>53.297000000000004</v>
      </c>
      <c r="I1191" s="3">
        <v>53.864666666666665</v>
      </c>
      <c r="J1191" s="3">
        <v>51.036000000000001</v>
      </c>
      <c r="K1191" s="3">
        <v>41.824333333333335</v>
      </c>
      <c r="L1191" s="3">
        <v>47.421333333333337</v>
      </c>
      <c r="M1191" s="3">
        <v>43.664000000000009</v>
      </c>
    </row>
    <row r="1192" spans="1:13" x14ac:dyDescent="0.25">
      <c r="A1192" s="136">
        <v>928.31</v>
      </c>
      <c r="B1192" s="3">
        <v>54.010666666666673</v>
      </c>
      <c r="C1192" s="3">
        <v>50.828000000000003</v>
      </c>
      <c r="D1192" s="3">
        <v>42.097000000000001</v>
      </c>
      <c r="E1192" s="3">
        <v>41.131333333333338</v>
      </c>
      <c r="F1192" s="3">
        <v>52.709333333333326</v>
      </c>
      <c r="G1192" s="3">
        <v>46.350333333333339</v>
      </c>
      <c r="H1192" s="3">
        <v>53.241666666666667</v>
      </c>
      <c r="I1192" s="3">
        <v>53.863</v>
      </c>
      <c r="J1192" s="3">
        <v>50.997999999999998</v>
      </c>
      <c r="K1192" s="3">
        <v>41.772999999999996</v>
      </c>
      <c r="L1192" s="3">
        <v>47.411999999999999</v>
      </c>
      <c r="M1192" s="3">
        <v>43.669333333333327</v>
      </c>
    </row>
    <row r="1193" spans="1:13" x14ac:dyDescent="0.25">
      <c r="A1193" s="136">
        <v>928.73</v>
      </c>
      <c r="B1193" s="3">
        <v>53.914999999999999</v>
      </c>
      <c r="C1193" s="3">
        <v>50.770333333333333</v>
      </c>
      <c r="D1193" s="3">
        <v>42.066333333333333</v>
      </c>
      <c r="E1193" s="3">
        <v>41.103000000000002</v>
      </c>
      <c r="F1193" s="3">
        <v>52.610000000000007</v>
      </c>
      <c r="G1193" s="3">
        <v>46.244666666666667</v>
      </c>
      <c r="H1193" s="3">
        <v>53.213999999999999</v>
      </c>
      <c r="I1193" s="3">
        <v>53.788333333333327</v>
      </c>
      <c r="J1193" s="3">
        <v>50.934666666666665</v>
      </c>
      <c r="K1193" s="3">
        <v>41.744666666666667</v>
      </c>
      <c r="L1193" s="3">
        <v>47.309333333333335</v>
      </c>
      <c r="M1193" s="3">
        <v>43.608000000000004</v>
      </c>
    </row>
    <row r="1194" spans="1:13" x14ac:dyDescent="0.25">
      <c r="A1194" s="136">
        <v>929.16</v>
      </c>
      <c r="B1194" s="3">
        <v>53.896999999999998</v>
      </c>
      <c r="C1194" s="3">
        <v>50.701333333333331</v>
      </c>
      <c r="D1194" s="3">
        <v>42.091000000000001</v>
      </c>
      <c r="E1194" s="3">
        <v>41.106333333333332</v>
      </c>
      <c r="F1194" s="3">
        <v>52.557333333333332</v>
      </c>
      <c r="G1194" s="3">
        <v>46.221000000000004</v>
      </c>
      <c r="H1194" s="3">
        <v>53.187666666666665</v>
      </c>
      <c r="I1194" s="3">
        <v>53.820999999999998</v>
      </c>
      <c r="J1194" s="3">
        <v>50.911333333333324</v>
      </c>
      <c r="K1194" s="3">
        <v>41.768999999999998</v>
      </c>
      <c r="L1194" s="3">
        <v>47.308333333333337</v>
      </c>
      <c r="M1194" s="3">
        <v>43.632333333333342</v>
      </c>
    </row>
    <row r="1195" spans="1:13" x14ac:dyDescent="0.25">
      <c r="A1195" s="136">
        <v>929.59</v>
      </c>
      <c r="B1195" s="3">
        <v>53.864333333333327</v>
      </c>
      <c r="C1195" s="3">
        <v>50.75333333333333</v>
      </c>
      <c r="D1195" s="3">
        <v>42.053333333333335</v>
      </c>
      <c r="E1195" s="3">
        <v>41.083333333333336</v>
      </c>
      <c r="F1195" s="3">
        <v>52.566000000000003</v>
      </c>
      <c r="G1195" s="3">
        <v>46.17766666666666</v>
      </c>
      <c r="H1195" s="3">
        <v>53.140999999999998</v>
      </c>
      <c r="I1195" s="3">
        <v>53.791333333333341</v>
      </c>
      <c r="J1195" s="3">
        <v>50.924333333333344</v>
      </c>
      <c r="K1195" s="3">
        <v>41.780999999999999</v>
      </c>
      <c r="L1195" s="3">
        <v>47.320333333333338</v>
      </c>
      <c r="M1195" s="3">
        <v>43.622000000000007</v>
      </c>
    </row>
    <row r="1196" spans="1:13" x14ac:dyDescent="0.25">
      <c r="A1196" s="136">
        <v>930.02</v>
      </c>
      <c r="B1196" s="3">
        <v>53.913000000000004</v>
      </c>
      <c r="C1196" s="3">
        <v>50.761000000000003</v>
      </c>
      <c r="D1196" s="3">
        <v>42.096666666666664</v>
      </c>
      <c r="E1196" s="3">
        <v>41.090333333333326</v>
      </c>
      <c r="F1196" s="3">
        <v>52.598000000000006</v>
      </c>
      <c r="G1196" s="3">
        <v>46.151000000000003</v>
      </c>
      <c r="H1196" s="3">
        <v>53.140000000000008</v>
      </c>
      <c r="I1196" s="3">
        <v>53.777333333333331</v>
      </c>
      <c r="J1196" s="3">
        <v>50.884666666666668</v>
      </c>
      <c r="K1196" s="3">
        <v>41.783000000000001</v>
      </c>
      <c r="L1196" s="3">
        <v>47.31433333333333</v>
      </c>
      <c r="M1196" s="3">
        <v>43.660666666666657</v>
      </c>
    </row>
    <row r="1197" spans="1:13" x14ac:dyDescent="0.25">
      <c r="A1197" s="136">
        <v>930.44</v>
      </c>
      <c r="B1197" s="3">
        <v>53.839333333333336</v>
      </c>
      <c r="C1197" s="3">
        <v>50.683333333333337</v>
      </c>
      <c r="D1197" s="3">
        <v>42.051666666666669</v>
      </c>
      <c r="E1197" s="3">
        <v>41.071333333333335</v>
      </c>
      <c r="F1197" s="3">
        <v>52.533666666666669</v>
      </c>
      <c r="G1197" s="3">
        <v>46.043000000000006</v>
      </c>
      <c r="H1197" s="3">
        <v>53.131666666666668</v>
      </c>
      <c r="I1197" s="3">
        <v>53.728666666666669</v>
      </c>
      <c r="J1197" s="3">
        <v>50.833333333333336</v>
      </c>
      <c r="K1197" s="3">
        <v>41.692</v>
      </c>
      <c r="L1197" s="3">
        <v>47.271999999999998</v>
      </c>
      <c r="M1197" s="3">
        <v>43.608000000000004</v>
      </c>
    </row>
    <row r="1198" spans="1:13" x14ac:dyDescent="0.25">
      <c r="A1198" s="136">
        <v>930.87</v>
      </c>
      <c r="B1198" s="3">
        <v>53.811999999999991</v>
      </c>
      <c r="C1198" s="3">
        <v>50.652000000000008</v>
      </c>
      <c r="D1198" s="3">
        <v>42.021666666666668</v>
      </c>
      <c r="E1198" s="3">
        <v>41.076333333333331</v>
      </c>
      <c r="F1198" s="3">
        <v>52.506333333333338</v>
      </c>
      <c r="G1198" s="3">
        <v>45.990666666666662</v>
      </c>
      <c r="H1198" s="3">
        <v>53.119</v>
      </c>
      <c r="I1198" s="3">
        <v>53.684666666666665</v>
      </c>
      <c r="J1198" s="3">
        <v>50.82266666666667</v>
      </c>
      <c r="K1198" s="3">
        <v>41.701999999999998</v>
      </c>
      <c r="L1198" s="3">
        <v>47.272666666666673</v>
      </c>
      <c r="M1198" s="3">
        <v>43.583666666666659</v>
      </c>
    </row>
    <row r="1199" spans="1:13" x14ac:dyDescent="0.25">
      <c r="A1199" s="136">
        <v>931.3</v>
      </c>
      <c r="B1199" s="3">
        <v>53.786666666666662</v>
      </c>
      <c r="C1199" s="3">
        <v>50.568999999999996</v>
      </c>
      <c r="D1199" s="3">
        <v>42.029333333333334</v>
      </c>
      <c r="E1199" s="3">
        <v>41.061666666666667</v>
      </c>
      <c r="F1199" s="3">
        <v>52.497333333333337</v>
      </c>
      <c r="G1199" s="3">
        <v>45.957999999999998</v>
      </c>
      <c r="H1199" s="3">
        <v>53.120000000000005</v>
      </c>
      <c r="I1199" s="3">
        <v>53.718666666666671</v>
      </c>
      <c r="J1199" s="3">
        <v>50.809000000000005</v>
      </c>
      <c r="K1199" s="3">
        <v>41.706333333333333</v>
      </c>
      <c r="L1199" s="3">
        <v>47.249666666666663</v>
      </c>
      <c r="M1199" s="3">
        <v>43.522666666666673</v>
      </c>
    </row>
    <row r="1200" spans="1:13" x14ac:dyDescent="0.25">
      <c r="A1200" s="136">
        <v>931.72</v>
      </c>
      <c r="B1200" s="3">
        <v>53.828666666666663</v>
      </c>
      <c r="C1200" s="3">
        <v>50.583333333333336</v>
      </c>
      <c r="D1200" s="3">
        <v>42.005000000000003</v>
      </c>
      <c r="E1200" s="3">
        <v>41.05866666666666</v>
      </c>
      <c r="F1200" s="3">
        <v>52.543666666666667</v>
      </c>
      <c r="G1200" s="3">
        <v>46.006999999999998</v>
      </c>
      <c r="H1200" s="3">
        <v>53.168333333333329</v>
      </c>
      <c r="I1200" s="3">
        <v>53.73</v>
      </c>
      <c r="J1200" s="3">
        <v>50.847333333333331</v>
      </c>
      <c r="K1200" s="3">
        <v>41.713666666666661</v>
      </c>
      <c r="L1200" s="3">
        <v>47.244666666666667</v>
      </c>
      <c r="M1200" s="3">
        <v>43.56733333333333</v>
      </c>
    </row>
    <row r="1201" spans="1:13" x14ac:dyDescent="0.25">
      <c r="A1201" s="136">
        <v>932.15</v>
      </c>
      <c r="B1201" s="3">
        <v>53.843666666666671</v>
      </c>
      <c r="C1201" s="3">
        <v>50.626000000000005</v>
      </c>
      <c r="D1201" s="3">
        <v>42.040333333333336</v>
      </c>
      <c r="E1201" s="3">
        <v>41.053000000000004</v>
      </c>
      <c r="F1201" s="3">
        <v>52.558333333333337</v>
      </c>
      <c r="G1201" s="3">
        <v>46.075333333333333</v>
      </c>
      <c r="H1201" s="3">
        <v>53.157333333333327</v>
      </c>
      <c r="I1201" s="3">
        <v>53.690333333333335</v>
      </c>
      <c r="J1201" s="3">
        <v>50.869333333333337</v>
      </c>
      <c r="K1201" s="3">
        <v>41.795999999999999</v>
      </c>
      <c r="L1201" s="3">
        <v>47.238333333333337</v>
      </c>
      <c r="M1201" s="3">
        <v>43.577333333333335</v>
      </c>
    </row>
    <row r="1202" spans="1:13" x14ac:dyDescent="0.25">
      <c r="A1202" s="136">
        <v>932.58</v>
      </c>
      <c r="B1202" s="3">
        <v>53.874666666666663</v>
      </c>
      <c r="C1202" s="3">
        <v>50.669333333333327</v>
      </c>
      <c r="D1202" s="3">
        <v>42.07033333333333</v>
      </c>
      <c r="E1202" s="3">
        <v>41.073333333333331</v>
      </c>
      <c r="F1202" s="3">
        <v>52.610666666666667</v>
      </c>
      <c r="G1202" s="3">
        <v>46.068000000000005</v>
      </c>
      <c r="H1202" s="3">
        <v>53.157999999999994</v>
      </c>
      <c r="I1202" s="3">
        <v>53.713333333333331</v>
      </c>
      <c r="J1202" s="3">
        <v>50.859000000000002</v>
      </c>
      <c r="K1202" s="3">
        <v>41.854666666666667</v>
      </c>
      <c r="L1202" s="3">
        <v>47.30233333333333</v>
      </c>
      <c r="M1202" s="3">
        <v>43.599333333333334</v>
      </c>
    </row>
    <row r="1203" spans="1:13" x14ac:dyDescent="0.25">
      <c r="A1203" s="136">
        <v>933</v>
      </c>
      <c r="B1203" s="3">
        <v>53.903999999999996</v>
      </c>
      <c r="C1203" s="3">
        <v>50.69466666666667</v>
      </c>
      <c r="D1203" s="3">
        <v>42.058</v>
      </c>
      <c r="E1203" s="3">
        <v>41.104333333333329</v>
      </c>
      <c r="F1203" s="3">
        <v>52.596666666666671</v>
      </c>
      <c r="G1203" s="3">
        <v>46.068000000000005</v>
      </c>
      <c r="H1203" s="3">
        <v>53.173000000000002</v>
      </c>
      <c r="I1203" s="3">
        <v>53.767666666666663</v>
      </c>
      <c r="J1203" s="3">
        <v>50.857333333333337</v>
      </c>
      <c r="K1203" s="3">
        <v>41.875</v>
      </c>
      <c r="L1203" s="3">
        <v>47.359666666666669</v>
      </c>
      <c r="M1203" s="3">
        <v>43.581333333333333</v>
      </c>
    </row>
    <row r="1204" spans="1:13" x14ac:dyDescent="0.25">
      <c r="A1204" s="136">
        <v>933.43</v>
      </c>
      <c r="B1204" s="3">
        <v>53.886333333333333</v>
      </c>
      <c r="C1204" s="3">
        <v>50.670999999999999</v>
      </c>
      <c r="D1204" s="3">
        <v>42.076666666666661</v>
      </c>
      <c r="E1204" s="3">
        <v>41.154666666666664</v>
      </c>
      <c r="F1204" s="3">
        <v>52.666666666666664</v>
      </c>
      <c r="G1204" s="3">
        <v>46.038000000000004</v>
      </c>
      <c r="H1204" s="3">
        <v>53.180666666666667</v>
      </c>
      <c r="I1204" s="3">
        <v>53.808</v>
      </c>
      <c r="J1204" s="3">
        <v>50.868333333333332</v>
      </c>
      <c r="K1204" s="3">
        <v>41.850999999999999</v>
      </c>
      <c r="L1204" s="3">
        <v>47.356000000000002</v>
      </c>
      <c r="M1204" s="3">
        <v>43.641999999999996</v>
      </c>
    </row>
    <row r="1205" spans="1:13" x14ac:dyDescent="0.25">
      <c r="A1205" s="136">
        <v>933.86</v>
      </c>
      <c r="B1205" s="3">
        <v>53.838333333333338</v>
      </c>
      <c r="C1205" s="3">
        <v>50.595333333333336</v>
      </c>
      <c r="D1205" s="3">
        <v>42.015000000000001</v>
      </c>
      <c r="E1205" s="3">
        <v>41.120666666666665</v>
      </c>
      <c r="F1205" s="3">
        <v>52.597666666666669</v>
      </c>
      <c r="G1205" s="3">
        <v>45.994</v>
      </c>
      <c r="H1205" s="3">
        <v>53.128666666666668</v>
      </c>
      <c r="I1205" s="3">
        <v>53.747333333333337</v>
      </c>
      <c r="J1205" s="3">
        <v>50.814999999999998</v>
      </c>
      <c r="K1205" s="3">
        <v>41.796333333333337</v>
      </c>
      <c r="L1205" s="3">
        <v>47.320333333333338</v>
      </c>
      <c r="M1205" s="3">
        <v>43.584666666666671</v>
      </c>
    </row>
    <row r="1206" spans="1:13" x14ac:dyDescent="0.25">
      <c r="A1206" s="136">
        <v>934.28</v>
      </c>
      <c r="B1206" s="3">
        <v>53.840666666666664</v>
      </c>
      <c r="C1206" s="3">
        <v>50.568999999999996</v>
      </c>
      <c r="D1206" s="3">
        <v>42.074333333333335</v>
      </c>
      <c r="E1206" s="3">
        <v>41.104000000000006</v>
      </c>
      <c r="F1206" s="3">
        <v>52.591666666666669</v>
      </c>
      <c r="G1206" s="3">
        <v>45.999333333333333</v>
      </c>
      <c r="H1206" s="3">
        <v>53.141999999999996</v>
      </c>
      <c r="I1206" s="3">
        <v>53.74</v>
      </c>
      <c r="J1206" s="3">
        <v>50.778999999999996</v>
      </c>
      <c r="K1206" s="3">
        <v>41.81966666666667</v>
      </c>
      <c r="L1206" s="3">
        <v>47.325333333333333</v>
      </c>
      <c r="M1206" s="3">
        <v>43.54666666666666</v>
      </c>
    </row>
    <row r="1207" spans="1:13" x14ac:dyDescent="0.25">
      <c r="A1207" s="136">
        <v>934.71</v>
      </c>
      <c r="B1207" s="3">
        <v>53.849333333333334</v>
      </c>
      <c r="C1207" s="3">
        <v>50.55766666666667</v>
      </c>
      <c r="D1207" s="3">
        <v>42.101666666666667</v>
      </c>
      <c r="E1207" s="3">
        <v>41.104666666666667</v>
      </c>
      <c r="F1207" s="3">
        <v>52.591666666666669</v>
      </c>
      <c r="G1207" s="3">
        <v>45.984000000000002</v>
      </c>
      <c r="H1207" s="3">
        <v>53.150666666666666</v>
      </c>
      <c r="I1207" s="3">
        <v>53.734000000000002</v>
      </c>
      <c r="J1207" s="3">
        <v>50.704666666666668</v>
      </c>
      <c r="K1207" s="3">
        <v>41.762999999999998</v>
      </c>
      <c r="L1207" s="3">
        <v>47.321333333333335</v>
      </c>
      <c r="M1207" s="3">
        <v>43.562666666666665</v>
      </c>
    </row>
    <row r="1208" spans="1:13" x14ac:dyDescent="0.25">
      <c r="A1208" s="136">
        <v>935.14</v>
      </c>
      <c r="B1208" s="3">
        <v>53.823999999999991</v>
      </c>
      <c r="C1208" s="3">
        <v>50.565666666666665</v>
      </c>
      <c r="D1208" s="3">
        <v>42.085666666666668</v>
      </c>
      <c r="E1208" s="3">
        <v>41.061</v>
      </c>
      <c r="F1208" s="3">
        <v>52.583000000000006</v>
      </c>
      <c r="G1208" s="3">
        <v>45.948</v>
      </c>
      <c r="H1208" s="3">
        <v>53.138333333333328</v>
      </c>
      <c r="I1208" s="3">
        <v>53.762999999999998</v>
      </c>
      <c r="J1208" s="3">
        <v>50.655000000000001</v>
      </c>
      <c r="K1208" s="3">
        <v>41.718666666666671</v>
      </c>
      <c r="L1208" s="3">
        <v>47.275666666666666</v>
      </c>
      <c r="M1208" s="3">
        <v>43.548666666666662</v>
      </c>
    </row>
    <row r="1209" spans="1:13" x14ac:dyDescent="0.25">
      <c r="A1209" s="136">
        <v>935.56</v>
      </c>
      <c r="B1209" s="3">
        <v>53.831666666666671</v>
      </c>
      <c r="C1209" s="3">
        <v>50.588666666666676</v>
      </c>
      <c r="D1209" s="3">
        <v>42.098999999999997</v>
      </c>
      <c r="E1209" s="3">
        <v>41.073</v>
      </c>
      <c r="F1209" s="3">
        <v>52.560333333333325</v>
      </c>
      <c r="G1209" s="3">
        <v>45.93633333333333</v>
      </c>
      <c r="H1209" s="3">
        <v>53.126333333333328</v>
      </c>
      <c r="I1209" s="3">
        <v>53.75266666666667</v>
      </c>
      <c r="J1209" s="3">
        <v>50.658999999999999</v>
      </c>
      <c r="K1209" s="3">
        <v>41.717999999999996</v>
      </c>
      <c r="L1209" s="3">
        <v>47.212666666666657</v>
      </c>
      <c r="M1209" s="3">
        <v>43.496333333333325</v>
      </c>
    </row>
    <row r="1210" spans="1:13" x14ac:dyDescent="0.25">
      <c r="A1210" s="136">
        <v>935.99</v>
      </c>
      <c r="B1210" s="3">
        <v>53.773333333333333</v>
      </c>
      <c r="C1210" s="3">
        <v>50.55533333333333</v>
      </c>
      <c r="D1210" s="3">
        <v>42.100333333333332</v>
      </c>
      <c r="E1210" s="3">
        <v>41.057000000000009</v>
      </c>
      <c r="F1210" s="3">
        <v>52.53</v>
      </c>
      <c r="G1210" s="3">
        <v>45.898333333333333</v>
      </c>
      <c r="H1210" s="3">
        <v>53.074666666666666</v>
      </c>
      <c r="I1210" s="3">
        <v>53.699333333333328</v>
      </c>
      <c r="J1210" s="3">
        <v>50.62233333333333</v>
      </c>
      <c r="K1210" s="3">
        <v>41.730333333333334</v>
      </c>
      <c r="L1210" s="3">
        <v>47.18866666666667</v>
      </c>
      <c r="M1210" s="3">
        <v>43.516333333333328</v>
      </c>
    </row>
    <row r="1211" spans="1:13" x14ac:dyDescent="0.25">
      <c r="A1211" s="136">
        <v>936.42</v>
      </c>
      <c r="B1211" s="3">
        <v>53.81733333333333</v>
      </c>
      <c r="C1211" s="3">
        <v>50.585333333333331</v>
      </c>
      <c r="D1211" s="3">
        <v>42.153333333333336</v>
      </c>
      <c r="E1211" s="3">
        <v>41.106666666666662</v>
      </c>
      <c r="F1211" s="3">
        <v>52.568999999999996</v>
      </c>
      <c r="G1211" s="3">
        <v>45.913333333333334</v>
      </c>
      <c r="H1211" s="3">
        <v>53.080666666666666</v>
      </c>
      <c r="I1211" s="3">
        <v>53.67499999999999</v>
      </c>
      <c r="J1211" s="3">
        <v>50.625666666666667</v>
      </c>
      <c r="K1211" s="3">
        <v>41.76766666666667</v>
      </c>
      <c r="L1211" s="3">
        <v>47.201666666666675</v>
      </c>
      <c r="M1211" s="3">
        <v>43.553000000000004</v>
      </c>
    </row>
    <row r="1212" spans="1:13" x14ac:dyDescent="0.25">
      <c r="A1212" s="136">
        <v>936.84</v>
      </c>
      <c r="B1212" s="3">
        <v>53.881666666666661</v>
      </c>
      <c r="C1212" s="3">
        <v>50.563333333333333</v>
      </c>
      <c r="D1212" s="3">
        <v>42.199000000000005</v>
      </c>
      <c r="E1212" s="3">
        <v>41.098999999999997</v>
      </c>
      <c r="F1212" s="3">
        <v>52.643000000000001</v>
      </c>
      <c r="G1212" s="3">
        <v>45.953000000000003</v>
      </c>
      <c r="H1212" s="3">
        <v>53.059333333333335</v>
      </c>
      <c r="I1212" s="3">
        <v>53.740333333333332</v>
      </c>
      <c r="J1212" s="3">
        <v>50.693000000000005</v>
      </c>
      <c r="K1212" s="3">
        <v>41.813333333333333</v>
      </c>
      <c r="L1212" s="3">
        <v>47.235333333333337</v>
      </c>
      <c r="M1212" s="3">
        <v>43.584333333333326</v>
      </c>
    </row>
    <row r="1213" spans="1:13" x14ac:dyDescent="0.25">
      <c r="A1213" s="136">
        <v>937.27</v>
      </c>
      <c r="B1213" s="3">
        <v>53.87166666666667</v>
      </c>
      <c r="C1213" s="3">
        <v>50.542333333333339</v>
      </c>
      <c r="D1213" s="3">
        <v>42.214666666666666</v>
      </c>
      <c r="E1213" s="3">
        <v>41.079666666666668</v>
      </c>
      <c r="F1213" s="3">
        <v>52.582333333333338</v>
      </c>
      <c r="G1213" s="3">
        <v>45.949333333333335</v>
      </c>
      <c r="H1213" s="3">
        <v>53.083666666666666</v>
      </c>
      <c r="I1213" s="3">
        <v>53.734666666666669</v>
      </c>
      <c r="J1213" s="3">
        <v>50.707666666666661</v>
      </c>
      <c r="K1213" s="3">
        <v>41.780333333333338</v>
      </c>
      <c r="L1213" s="3">
        <v>47.249666666666663</v>
      </c>
      <c r="M1213" s="3">
        <v>43.562666666666672</v>
      </c>
    </row>
    <row r="1214" spans="1:13" x14ac:dyDescent="0.25">
      <c r="A1214" s="136">
        <v>937.69</v>
      </c>
      <c r="B1214" s="3">
        <v>53.895000000000003</v>
      </c>
      <c r="C1214" s="3">
        <v>50.611666666666672</v>
      </c>
      <c r="D1214" s="3">
        <v>42.247666666666667</v>
      </c>
      <c r="E1214" s="3">
        <v>41.142999999999994</v>
      </c>
      <c r="F1214" s="3">
        <v>52.670999999999999</v>
      </c>
      <c r="G1214" s="3">
        <v>46.036333333333324</v>
      </c>
      <c r="H1214" s="3">
        <v>53.152333333333331</v>
      </c>
      <c r="I1214" s="3">
        <v>53.833666666666666</v>
      </c>
      <c r="J1214" s="3">
        <v>50.785333333333334</v>
      </c>
      <c r="K1214" s="3">
        <v>41.787666666666667</v>
      </c>
      <c r="L1214" s="3">
        <v>47.373666666666672</v>
      </c>
      <c r="M1214" s="3">
        <v>43.635666666666658</v>
      </c>
    </row>
    <row r="1215" spans="1:13" x14ac:dyDescent="0.25">
      <c r="A1215" s="136">
        <v>938.12</v>
      </c>
      <c r="B1215" s="3">
        <v>53.897999999999996</v>
      </c>
      <c r="C1215" s="3">
        <v>50.573999999999991</v>
      </c>
      <c r="D1215" s="3">
        <v>42.199333333333328</v>
      </c>
      <c r="E1215" s="3">
        <v>41.102333333333327</v>
      </c>
      <c r="F1215" s="3">
        <v>52.68966666666666</v>
      </c>
      <c r="G1215" s="3">
        <v>46.027000000000008</v>
      </c>
      <c r="H1215" s="3">
        <v>53.132333333333328</v>
      </c>
      <c r="I1215" s="3">
        <v>53.74666666666667</v>
      </c>
      <c r="J1215" s="3">
        <v>50.791333333333334</v>
      </c>
      <c r="K1215" s="3">
        <v>41.719333333333331</v>
      </c>
      <c r="L1215" s="3">
        <v>47.329666666666668</v>
      </c>
      <c r="M1215" s="3">
        <v>43.603666666666669</v>
      </c>
    </row>
    <row r="1216" spans="1:13" x14ac:dyDescent="0.25">
      <c r="A1216" s="136">
        <v>938.55</v>
      </c>
      <c r="B1216" s="3">
        <v>53.920999999999999</v>
      </c>
      <c r="C1216" s="3">
        <v>50.518000000000001</v>
      </c>
      <c r="D1216" s="3">
        <v>42.179000000000002</v>
      </c>
      <c r="E1216" s="3">
        <v>41.153666666666673</v>
      </c>
      <c r="F1216" s="3">
        <v>52.649666666666661</v>
      </c>
      <c r="G1216" s="3">
        <v>46.033999999999999</v>
      </c>
      <c r="H1216" s="3">
        <v>53.098333333333329</v>
      </c>
      <c r="I1216" s="3">
        <v>53.752666666666663</v>
      </c>
      <c r="J1216" s="3">
        <v>50.802666666666674</v>
      </c>
      <c r="K1216" s="3">
        <v>41.694333333333333</v>
      </c>
      <c r="L1216" s="3">
        <v>47.323666666666668</v>
      </c>
      <c r="M1216" s="3">
        <v>43.637666666666668</v>
      </c>
    </row>
    <row r="1217" spans="1:13" x14ac:dyDescent="0.25">
      <c r="A1217" s="136">
        <v>938.97</v>
      </c>
      <c r="B1217" s="3">
        <v>53.892666666666663</v>
      </c>
      <c r="C1217" s="3">
        <v>50.531666666666666</v>
      </c>
      <c r="D1217" s="3">
        <v>42.171999999999997</v>
      </c>
      <c r="E1217" s="3">
        <v>41.122666666666667</v>
      </c>
      <c r="F1217" s="3">
        <v>52.596333333333327</v>
      </c>
      <c r="G1217" s="3">
        <v>46.085999999999991</v>
      </c>
      <c r="H1217" s="3">
        <v>53.084000000000003</v>
      </c>
      <c r="I1217" s="3">
        <v>53.771666666666668</v>
      </c>
      <c r="J1217" s="3">
        <v>50.810333333333325</v>
      </c>
      <c r="K1217" s="3">
        <v>41.721333333333327</v>
      </c>
      <c r="L1217" s="3">
        <v>47.329333333333331</v>
      </c>
      <c r="M1217" s="3">
        <v>43.600999999999999</v>
      </c>
    </row>
    <row r="1218" spans="1:13" x14ac:dyDescent="0.25">
      <c r="A1218" s="136">
        <v>939.4</v>
      </c>
      <c r="B1218" s="3">
        <v>53.907000000000004</v>
      </c>
      <c r="C1218" s="3">
        <v>50.546999999999997</v>
      </c>
      <c r="D1218" s="3">
        <v>42.175333333333334</v>
      </c>
      <c r="E1218" s="3">
        <v>41.106333333333332</v>
      </c>
      <c r="F1218" s="3">
        <v>52.579666666666668</v>
      </c>
      <c r="G1218" s="3">
        <v>46.186999999999991</v>
      </c>
      <c r="H1218" s="3">
        <v>53.024666666666668</v>
      </c>
      <c r="I1218" s="3">
        <v>53.797333333333334</v>
      </c>
      <c r="J1218" s="3">
        <v>50.795999999999999</v>
      </c>
      <c r="K1218" s="3">
        <v>41.762</v>
      </c>
      <c r="L1218" s="3">
        <v>47.348666666666666</v>
      </c>
      <c r="M1218" s="3">
        <v>43.591333333333331</v>
      </c>
    </row>
    <row r="1219" spans="1:13" x14ac:dyDescent="0.25">
      <c r="A1219" s="136">
        <v>939.83</v>
      </c>
      <c r="B1219" s="3">
        <v>53.881999999999998</v>
      </c>
      <c r="C1219" s="3">
        <v>50.53</v>
      </c>
      <c r="D1219" s="3">
        <v>42.161999999999999</v>
      </c>
      <c r="E1219" s="3">
        <v>41.091333333333331</v>
      </c>
      <c r="F1219" s="3">
        <v>52.597000000000001</v>
      </c>
      <c r="G1219" s="3">
        <v>46.204666666666668</v>
      </c>
      <c r="H1219" s="3">
        <v>52.984333333333332</v>
      </c>
      <c r="I1219" s="3">
        <v>53.828666666666663</v>
      </c>
      <c r="J1219" s="3">
        <v>50.792999999999999</v>
      </c>
      <c r="K1219" s="3">
        <v>41.72</v>
      </c>
      <c r="L1219" s="3">
        <v>47.344000000000001</v>
      </c>
      <c r="M1219" s="3">
        <v>43.611333333333334</v>
      </c>
    </row>
    <row r="1220" spans="1:13" x14ac:dyDescent="0.25">
      <c r="A1220" s="136">
        <v>940.25</v>
      </c>
      <c r="B1220" s="3">
        <v>53.857666666666667</v>
      </c>
      <c r="C1220" s="3">
        <v>50.556666666666672</v>
      </c>
      <c r="D1220" s="3">
        <v>42.082999999999998</v>
      </c>
      <c r="E1220" s="3">
        <v>41.068333333333335</v>
      </c>
      <c r="F1220" s="3">
        <v>52.596666666666664</v>
      </c>
      <c r="G1220" s="3">
        <v>46.201999999999998</v>
      </c>
      <c r="H1220" s="3">
        <v>52.983333333333327</v>
      </c>
      <c r="I1220" s="3">
        <v>53.835666666666668</v>
      </c>
      <c r="J1220" s="3">
        <v>50.735333333333337</v>
      </c>
      <c r="K1220" s="3">
        <v>41.696000000000005</v>
      </c>
      <c r="L1220" s="3">
        <v>47.298999999999999</v>
      </c>
      <c r="M1220" s="3">
        <v>43.588666666666661</v>
      </c>
    </row>
    <row r="1221" spans="1:13" x14ac:dyDescent="0.25">
      <c r="A1221" s="136">
        <v>940.68</v>
      </c>
      <c r="B1221" s="3">
        <v>53.838666666666676</v>
      </c>
      <c r="C1221" s="3">
        <v>50.553666666666665</v>
      </c>
      <c r="D1221" s="3">
        <v>42.12833333333333</v>
      </c>
      <c r="E1221" s="3">
        <v>41.072333333333326</v>
      </c>
      <c r="F1221" s="3">
        <v>52.598999999999997</v>
      </c>
      <c r="G1221" s="3">
        <v>46.145000000000003</v>
      </c>
      <c r="H1221" s="3">
        <v>52.972333333333331</v>
      </c>
      <c r="I1221" s="3">
        <v>53.867999999999995</v>
      </c>
      <c r="J1221" s="3">
        <v>50.721000000000004</v>
      </c>
      <c r="K1221" s="3">
        <v>41.730000000000004</v>
      </c>
      <c r="L1221" s="3">
        <v>47.304000000000002</v>
      </c>
      <c r="M1221" s="3">
        <v>43.562333333333335</v>
      </c>
    </row>
    <row r="1222" spans="1:13" x14ac:dyDescent="0.25">
      <c r="A1222" s="136">
        <v>941.1</v>
      </c>
      <c r="B1222" s="3">
        <v>53.832999999999998</v>
      </c>
      <c r="C1222" s="3">
        <v>50.56</v>
      </c>
      <c r="D1222" s="3">
        <v>42.096666666666664</v>
      </c>
      <c r="E1222" s="3">
        <v>41.094666666666662</v>
      </c>
      <c r="F1222" s="3">
        <v>52.602666666666664</v>
      </c>
      <c r="G1222" s="3">
        <v>46.104666666666667</v>
      </c>
      <c r="H1222" s="3">
        <v>52.954333333333331</v>
      </c>
      <c r="I1222" s="3">
        <v>53.874666666666663</v>
      </c>
      <c r="J1222" s="3">
        <v>50.691666666666663</v>
      </c>
      <c r="K1222" s="3">
        <v>41.666666666666664</v>
      </c>
      <c r="L1222" s="3">
        <v>47.321666666666665</v>
      </c>
      <c r="M1222" s="3">
        <v>43.543333333333329</v>
      </c>
    </row>
    <row r="1223" spans="1:13" x14ac:dyDescent="0.25">
      <c r="A1223" s="136">
        <v>941.53</v>
      </c>
      <c r="B1223" s="3">
        <v>53.79666666666666</v>
      </c>
      <c r="C1223" s="3">
        <v>50.582333333333331</v>
      </c>
      <c r="D1223" s="3">
        <v>42.085000000000001</v>
      </c>
      <c r="E1223" s="3">
        <v>41.083333333333336</v>
      </c>
      <c r="F1223" s="3">
        <v>52.582999999999998</v>
      </c>
      <c r="G1223" s="3">
        <v>46.084333333333326</v>
      </c>
      <c r="H1223" s="3">
        <v>52.929333333333339</v>
      </c>
      <c r="I1223" s="3">
        <v>53.808333333333337</v>
      </c>
      <c r="J1223" s="3">
        <v>50.695666666666661</v>
      </c>
      <c r="K1223" s="3">
        <v>41.665999999999997</v>
      </c>
      <c r="L1223" s="3">
        <v>47.31966666666667</v>
      </c>
      <c r="M1223" s="3">
        <v>43.55866666666666</v>
      </c>
    </row>
    <row r="1224" spans="1:13" x14ac:dyDescent="0.25">
      <c r="A1224" s="136">
        <v>941.96</v>
      </c>
      <c r="B1224" s="3">
        <v>53.721000000000004</v>
      </c>
      <c r="C1224" s="3">
        <v>50.492666666666672</v>
      </c>
      <c r="D1224" s="3">
        <v>42.058</v>
      </c>
      <c r="E1224" s="3">
        <v>41.018999999999998</v>
      </c>
      <c r="F1224" s="3">
        <v>52.544666666666672</v>
      </c>
      <c r="G1224" s="3">
        <v>46.020333333333333</v>
      </c>
      <c r="H1224" s="3">
        <v>52.830000000000005</v>
      </c>
      <c r="I1224" s="3">
        <v>53.743333333333332</v>
      </c>
      <c r="J1224" s="3">
        <v>50.609999999999992</v>
      </c>
      <c r="K1224" s="3">
        <v>41.616999999999997</v>
      </c>
      <c r="L1224" s="3">
        <v>47.243333333333332</v>
      </c>
      <c r="M1224" s="3">
        <v>43.519333333333329</v>
      </c>
    </row>
    <row r="1225" spans="1:13" x14ac:dyDescent="0.25">
      <c r="A1225" s="136">
        <v>942.38</v>
      </c>
      <c r="B1225" s="3">
        <v>53.745666666666672</v>
      </c>
      <c r="C1225" s="3">
        <v>50.553666666666665</v>
      </c>
      <c r="D1225" s="3">
        <v>42.113333333333337</v>
      </c>
      <c r="E1225" s="3">
        <v>41.012</v>
      </c>
      <c r="F1225" s="3">
        <v>52.542333333333339</v>
      </c>
      <c r="G1225" s="3">
        <v>46.056666666666665</v>
      </c>
      <c r="H1225" s="3">
        <v>52.841333333333331</v>
      </c>
      <c r="I1225" s="3">
        <v>53.752000000000002</v>
      </c>
      <c r="J1225" s="3">
        <v>50.632333333333328</v>
      </c>
      <c r="K1225" s="3">
        <v>41.640333333333331</v>
      </c>
      <c r="L1225" s="3">
        <v>47.276333333333334</v>
      </c>
      <c r="M1225" s="3">
        <v>43.488666666666667</v>
      </c>
    </row>
    <row r="1226" spans="1:13" x14ac:dyDescent="0.25">
      <c r="A1226" s="136">
        <v>942.81</v>
      </c>
      <c r="B1226" s="3">
        <v>53.703000000000003</v>
      </c>
      <c r="C1226" s="3">
        <v>50.514333333333333</v>
      </c>
      <c r="D1226" s="3">
        <v>42.116333333333337</v>
      </c>
      <c r="E1226" s="3">
        <v>41.029333333333334</v>
      </c>
      <c r="F1226" s="3">
        <v>52.516333333333328</v>
      </c>
      <c r="G1226" s="3">
        <v>46.090333333333341</v>
      </c>
      <c r="H1226" s="3">
        <v>52.824999999999996</v>
      </c>
      <c r="I1226" s="3">
        <v>53.725999999999999</v>
      </c>
      <c r="J1226" s="3">
        <v>50.630333333333333</v>
      </c>
      <c r="K1226" s="3">
        <v>41.656666666666666</v>
      </c>
      <c r="L1226" s="3">
        <v>47.337333333333333</v>
      </c>
      <c r="M1226" s="3">
        <v>43.491999999999997</v>
      </c>
    </row>
    <row r="1227" spans="1:13" x14ac:dyDescent="0.25">
      <c r="A1227" s="136">
        <v>943.24</v>
      </c>
      <c r="B1227" s="3">
        <v>53.722666666666669</v>
      </c>
      <c r="C1227" s="3">
        <v>50.470333333333336</v>
      </c>
      <c r="D1227" s="3">
        <v>42.127333333333333</v>
      </c>
      <c r="E1227" s="3">
        <v>41.05233333333333</v>
      </c>
      <c r="F1227" s="3">
        <v>52.553333333333335</v>
      </c>
      <c r="G1227" s="3">
        <v>46.104999999999997</v>
      </c>
      <c r="H1227" s="3">
        <v>52.842666666666673</v>
      </c>
      <c r="I1227" s="3">
        <v>53.755666666666663</v>
      </c>
      <c r="J1227" s="3">
        <v>50.683</v>
      </c>
      <c r="K1227" s="3">
        <v>41.658000000000001</v>
      </c>
      <c r="L1227" s="3">
        <v>47.359333333333332</v>
      </c>
      <c r="M1227" s="3">
        <v>43.539333333333332</v>
      </c>
    </row>
    <row r="1228" spans="1:13" x14ac:dyDescent="0.25">
      <c r="A1228" s="136">
        <v>943.66</v>
      </c>
      <c r="B1228" s="3">
        <v>53.714666666666666</v>
      </c>
      <c r="C1228" s="3">
        <v>50.475666666666676</v>
      </c>
      <c r="D1228" s="3">
        <v>42.081333333333333</v>
      </c>
      <c r="E1228" s="3">
        <v>41.057333333333332</v>
      </c>
      <c r="F1228" s="3">
        <v>52.577666666666666</v>
      </c>
      <c r="G1228" s="3">
        <v>46.098666666666666</v>
      </c>
      <c r="H1228" s="3">
        <v>52.846666666666671</v>
      </c>
      <c r="I1228" s="3">
        <v>53.756333333333338</v>
      </c>
      <c r="J1228" s="3">
        <v>50.749000000000002</v>
      </c>
      <c r="K1228" s="3">
        <v>41.69233333333333</v>
      </c>
      <c r="L1228" s="3">
        <v>47.405666666666669</v>
      </c>
      <c r="M1228" s="3">
        <v>43.513666666666666</v>
      </c>
    </row>
    <row r="1229" spans="1:13" x14ac:dyDescent="0.25">
      <c r="A1229" s="136">
        <v>944.09</v>
      </c>
      <c r="B1229" s="3">
        <v>53.640999999999998</v>
      </c>
      <c r="C1229" s="3">
        <v>50.477333333333341</v>
      </c>
      <c r="D1229" s="3">
        <v>42.102666666666664</v>
      </c>
      <c r="E1229" s="3">
        <v>41.07</v>
      </c>
      <c r="F1229" s="3">
        <v>52.560666666666663</v>
      </c>
      <c r="G1229" s="3">
        <v>46.093666666666671</v>
      </c>
      <c r="H1229" s="3">
        <v>52.877000000000002</v>
      </c>
      <c r="I1229" s="3">
        <v>53.719000000000001</v>
      </c>
      <c r="J1229" s="3">
        <v>50.787666666666667</v>
      </c>
      <c r="K1229" s="3">
        <v>41.701999999999998</v>
      </c>
      <c r="L1229" s="3">
        <v>47.447333333333326</v>
      </c>
      <c r="M1229" s="3">
        <v>43.453000000000003</v>
      </c>
    </row>
    <row r="1230" spans="1:13" x14ac:dyDescent="0.25">
      <c r="A1230" s="136">
        <v>944.51</v>
      </c>
      <c r="B1230" s="3">
        <v>53.567666666666668</v>
      </c>
      <c r="C1230" s="3">
        <v>50.44</v>
      </c>
      <c r="D1230" s="3">
        <v>42.087666666666671</v>
      </c>
      <c r="E1230" s="3">
        <v>41.026999999999994</v>
      </c>
      <c r="F1230" s="3">
        <v>52.603666666666662</v>
      </c>
      <c r="G1230" s="3">
        <v>46.100666666666662</v>
      </c>
      <c r="H1230" s="3">
        <v>52.872666666666667</v>
      </c>
      <c r="I1230" s="3">
        <v>53.679333333333339</v>
      </c>
      <c r="J1230" s="3">
        <v>50.782666666666664</v>
      </c>
      <c r="K1230" s="3">
        <v>41.629666666666658</v>
      </c>
      <c r="L1230" s="3">
        <v>47.471333333333327</v>
      </c>
      <c r="M1230" s="3">
        <v>43.459666666666671</v>
      </c>
    </row>
    <row r="1231" spans="1:13" x14ac:dyDescent="0.25">
      <c r="A1231" s="136">
        <v>944.94</v>
      </c>
      <c r="B1231" s="3">
        <v>53.604000000000006</v>
      </c>
      <c r="C1231" s="3">
        <v>50.464666666666666</v>
      </c>
      <c r="D1231" s="3">
        <v>42.11</v>
      </c>
      <c r="E1231" s="3">
        <v>41.023666666666671</v>
      </c>
      <c r="F1231" s="3">
        <v>52.601999999999997</v>
      </c>
      <c r="G1231" s="3">
        <v>46.137</v>
      </c>
      <c r="H1231" s="3">
        <v>52.859666666666669</v>
      </c>
      <c r="I1231" s="3">
        <v>53.693999999999996</v>
      </c>
      <c r="J1231" s="3">
        <v>50.782333333333334</v>
      </c>
      <c r="K1231" s="3">
        <v>41.597333333333331</v>
      </c>
      <c r="L1231" s="3">
        <v>47.471333333333327</v>
      </c>
      <c r="M1231" s="3">
        <v>43.474666666666671</v>
      </c>
    </row>
    <row r="1232" spans="1:13" x14ac:dyDescent="0.25">
      <c r="A1232" s="136">
        <v>945.36</v>
      </c>
      <c r="B1232" s="3">
        <v>53.545999999999999</v>
      </c>
      <c r="C1232" s="3">
        <v>50.406000000000006</v>
      </c>
      <c r="D1232" s="3">
        <v>42.039333333333332</v>
      </c>
      <c r="E1232" s="3">
        <v>40.916333333333334</v>
      </c>
      <c r="F1232" s="3">
        <v>52.524000000000001</v>
      </c>
      <c r="G1232" s="3">
        <v>46.090333333333326</v>
      </c>
      <c r="H1232" s="3">
        <v>52.790666666666674</v>
      </c>
      <c r="I1232" s="3">
        <v>53.632666666666665</v>
      </c>
      <c r="J1232" s="3">
        <v>50.747666666666667</v>
      </c>
      <c r="K1232" s="3">
        <v>41.525666666666666</v>
      </c>
      <c r="L1232" s="3">
        <v>47.475999999999999</v>
      </c>
      <c r="M1232" s="3">
        <v>43.413333333333334</v>
      </c>
    </row>
    <row r="1233" spans="1:13" x14ac:dyDescent="0.25">
      <c r="A1233" s="136">
        <v>945.79</v>
      </c>
      <c r="B1233" s="3">
        <v>53.570999999999998</v>
      </c>
      <c r="C1233" s="3">
        <v>50.456666666666671</v>
      </c>
      <c r="D1233" s="3">
        <v>42.05233333333333</v>
      </c>
      <c r="E1233" s="3">
        <v>40.970666666666666</v>
      </c>
      <c r="F1233" s="3">
        <v>52.525666666666666</v>
      </c>
      <c r="G1233" s="3">
        <v>46.074666666666673</v>
      </c>
      <c r="H1233" s="3">
        <v>52.835333333333331</v>
      </c>
      <c r="I1233" s="3">
        <v>53.664666666666669</v>
      </c>
      <c r="J1233" s="3">
        <v>50.75266666666667</v>
      </c>
      <c r="K1233" s="3">
        <v>41.544333333333334</v>
      </c>
      <c r="L1233" s="3">
        <v>47.520333333333333</v>
      </c>
      <c r="M1233" s="3">
        <v>43.435000000000002</v>
      </c>
    </row>
    <row r="1234" spans="1:13" x14ac:dyDescent="0.25">
      <c r="A1234" s="136">
        <v>946.22</v>
      </c>
      <c r="B1234" s="3">
        <v>53.535666666666664</v>
      </c>
      <c r="C1234" s="3">
        <v>50.434333333333335</v>
      </c>
      <c r="D1234" s="3">
        <v>42.03</v>
      </c>
      <c r="E1234" s="3">
        <v>41</v>
      </c>
      <c r="F1234" s="3">
        <v>52.56366666666667</v>
      </c>
      <c r="G1234" s="3">
        <v>46.159333333333336</v>
      </c>
      <c r="H1234" s="3">
        <v>52.847666666666669</v>
      </c>
      <c r="I1234" s="3">
        <v>53.667666666666669</v>
      </c>
      <c r="J1234" s="3">
        <v>50.720333333333336</v>
      </c>
      <c r="K1234" s="3">
        <v>41.55766666666667</v>
      </c>
      <c r="L1234" s="3">
        <v>47.481333333333339</v>
      </c>
      <c r="M1234" s="3">
        <v>43.449999999999996</v>
      </c>
    </row>
    <row r="1235" spans="1:13" x14ac:dyDescent="0.25">
      <c r="A1235" s="136">
        <v>946.64</v>
      </c>
      <c r="B1235" s="3">
        <v>53.504666666666658</v>
      </c>
      <c r="C1235" s="3">
        <v>50.341333333333331</v>
      </c>
      <c r="D1235" s="3">
        <v>41.964666666666666</v>
      </c>
      <c r="E1235" s="3">
        <v>40.934333333333335</v>
      </c>
      <c r="F1235" s="3">
        <v>52.486666666666657</v>
      </c>
      <c r="G1235" s="3">
        <v>46.119</v>
      </c>
      <c r="H1235" s="3">
        <v>52.764666666666663</v>
      </c>
      <c r="I1235" s="3">
        <v>53.553666666666665</v>
      </c>
      <c r="J1235" s="3">
        <v>50.674000000000007</v>
      </c>
      <c r="K1235" s="3">
        <v>41.518999999999998</v>
      </c>
      <c r="L1235" s="3">
        <v>47.380333333333333</v>
      </c>
      <c r="M1235" s="3">
        <v>43.362666666666662</v>
      </c>
    </row>
    <row r="1236" spans="1:13" x14ac:dyDescent="0.25">
      <c r="A1236" s="136">
        <v>947.07</v>
      </c>
      <c r="B1236" s="3">
        <v>53.47</v>
      </c>
      <c r="C1236" s="3">
        <v>50.395666666666671</v>
      </c>
      <c r="D1236" s="3">
        <v>41.978333333333332</v>
      </c>
      <c r="E1236" s="3">
        <v>40.926666666666669</v>
      </c>
      <c r="F1236" s="3">
        <v>52.509666666666668</v>
      </c>
      <c r="G1236" s="3">
        <v>46.11033333333333</v>
      </c>
      <c r="H1236" s="3">
        <v>52.821333333333335</v>
      </c>
      <c r="I1236" s="3">
        <v>53.655000000000001</v>
      </c>
      <c r="J1236" s="3">
        <v>50.625333333333337</v>
      </c>
      <c r="K1236" s="3">
        <v>41.531333333333329</v>
      </c>
      <c r="L1236" s="3">
        <v>47.395333333333333</v>
      </c>
      <c r="M1236" s="3">
        <v>43.38966666666667</v>
      </c>
    </row>
    <row r="1237" spans="1:13" x14ac:dyDescent="0.25">
      <c r="A1237" s="136">
        <v>947.49</v>
      </c>
      <c r="B1237" s="3">
        <v>53.408999999999999</v>
      </c>
      <c r="C1237" s="3">
        <v>50.342999999999996</v>
      </c>
      <c r="D1237" s="3">
        <v>41.951333333333338</v>
      </c>
      <c r="E1237" s="3">
        <v>40.778666666666666</v>
      </c>
      <c r="F1237" s="3">
        <v>52.466666666666669</v>
      </c>
      <c r="G1237" s="3">
        <v>46.079333333333331</v>
      </c>
      <c r="H1237" s="3">
        <v>52.816000000000003</v>
      </c>
      <c r="I1237" s="3">
        <v>53.597000000000001</v>
      </c>
      <c r="J1237" s="3">
        <v>50.553333333333335</v>
      </c>
      <c r="K1237" s="3">
        <v>41.451000000000001</v>
      </c>
      <c r="L1237" s="3">
        <v>47.317</v>
      </c>
      <c r="M1237" s="3">
        <v>43.323</v>
      </c>
    </row>
    <row r="1238" spans="1:13" x14ac:dyDescent="0.25">
      <c r="A1238" s="136">
        <v>947.92</v>
      </c>
      <c r="B1238" s="3">
        <v>53.389333333333333</v>
      </c>
      <c r="C1238" s="3">
        <v>50.393000000000001</v>
      </c>
      <c r="D1238" s="3">
        <v>41.946666666666665</v>
      </c>
      <c r="E1238" s="3">
        <v>40.792666666666669</v>
      </c>
      <c r="F1238" s="3">
        <v>52.51</v>
      </c>
      <c r="G1238" s="3">
        <v>46.062000000000005</v>
      </c>
      <c r="H1238" s="3">
        <v>52.842999999999996</v>
      </c>
      <c r="I1238" s="3">
        <v>53.616000000000007</v>
      </c>
      <c r="J1238" s="3">
        <v>50.51</v>
      </c>
      <c r="K1238" s="3">
        <v>41.460666666666668</v>
      </c>
      <c r="L1238" s="3">
        <v>47.324999999999996</v>
      </c>
      <c r="M1238" s="3">
        <v>43.357333333333337</v>
      </c>
    </row>
    <row r="1239" spans="1:13" x14ac:dyDescent="0.25">
      <c r="A1239" s="136">
        <v>948.35</v>
      </c>
      <c r="B1239" s="3">
        <v>53.316666666666663</v>
      </c>
      <c r="C1239" s="3">
        <v>50.376000000000005</v>
      </c>
      <c r="D1239" s="3">
        <v>41.85</v>
      </c>
      <c r="E1239" s="3">
        <v>40.800000000000004</v>
      </c>
      <c r="F1239" s="3">
        <v>52.436666666666667</v>
      </c>
      <c r="G1239" s="3">
        <v>45.917999999999999</v>
      </c>
      <c r="H1239" s="3">
        <v>52.789666666666669</v>
      </c>
      <c r="I1239" s="3">
        <v>53.574666666666666</v>
      </c>
      <c r="J1239" s="3">
        <v>50.465333333333341</v>
      </c>
      <c r="K1239" s="3">
        <v>41.394666666666666</v>
      </c>
      <c r="L1239" s="3">
        <v>47.223000000000006</v>
      </c>
      <c r="M1239" s="3">
        <v>43.338999999999999</v>
      </c>
    </row>
    <row r="1240" spans="1:13" x14ac:dyDescent="0.25">
      <c r="A1240" s="136">
        <v>948.77</v>
      </c>
      <c r="B1240" s="3">
        <v>53.295666666666669</v>
      </c>
      <c r="C1240" s="3">
        <v>50.386333333333333</v>
      </c>
      <c r="D1240" s="3">
        <v>41.883333333333333</v>
      </c>
      <c r="E1240" s="3">
        <v>40.812333333333328</v>
      </c>
      <c r="F1240" s="3">
        <v>52.369</v>
      </c>
      <c r="G1240" s="3">
        <v>45.911000000000001</v>
      </c>
      <c r="H1240" s="3">
        <v>52.827666666666666</v>
      </c>
      <c r="I1240" s="3">
        <v>53.553333333333335</v>
      </c>
      <c r="J1240" s="3">
        <v>50.449333333333328</v>
      </c>
      <c r="K1240" s="3">
        <v>41.413666666666664</v>
      </c>
      <c r="L1240" s="3">
        <v>47.20333333333334</v>
      </c>
      <c r="M1240" s="3">
        <v>43.282333333333327</v>
      </c>
    </row>
    <row r="1241" spans="1:13" x14ac:dyDescent="0.25">
      <c r="A1241" s="136">
        <v>949.2</v>
      </c>
      <c r="B1241" s="3">
        <v>53.31</v>
      </c>
      <c r="C1241" s="3">
        <v>50.36633333333333</v>
      </c>
      <c r="D1241" s="3">
        <v>41.906333333333329</v>
      </c>
      <c r="E1241" s="3">
        <v>40.737666666666662</v>
      </c>
      <c r="F1241" s="3">
        <v>52.322333333333326</v>
      </c>
      <c r="G1241" s="3">
        <v>45.902999999999999</v>
      </c>
      <c r="H1241" s="3">
        <v>52.832333333333331</v>
      </c>
      <c r="I1241" s="3">
        <v>53.514999999999993</v>
      </c>
      <c r="J1241" s="3">
        <v>50.43033333333333</v>
      </c>
      <c r="K1241" s="3">
        <v>41.385666666666673</v>
      </c>
      <c r="L1241" s="3">
        <v>47.18566666666667</v>
      </c>
      <c r="M1241" s="3">
        <v>43.344666666666662</v>
      </c>
    </row>
    <row r="1242" spans="1:13" x14ac:dyDescent="0.25">
      <c r="A1242" s="136">
        <v>949.62</v>
      </c>
      <c r="B1242" s="3">
        <v>53.277999999999999</v>
      </c>
      <c r="C1242" s="3">
        <v>50.332000000000001</v>
      </c>
      <c r="D1242" s="3">
        <v>41.893666666666668</v>
      </c>
      <c r="E1242" s="3">
        <v>40.714666666666666</v>
      </c>
      <c r="F1242" s="3">
        <v>52.217999999999996</v>
      </c>
      <c r="G1242" s="3">
        <v>45.891999999999996</v>
      </c>
      <c r="H1242" s="3">
        <v>52.756</v>
      </c>
      <c r="I1242" s="3">
        <v>53.478333333333332</v>
      </c>
      <c r="J1242" s="3">
        <v>50.408999999999992</v>
      </c>
      <c r="K1242" s="3">
        <v>41.347000000000001</v>
      </c>
      <c r="L1242" s="3">
        <v>47.133999999999993</v>
      </c>
      <c r="M1242" s="3">
        <v>43.322000000000003</v>
      </c>
    </row>
    <row r="1243" spans="1:13" x14ac:dyDescent="0.25">
      <c r="A1243" s="136">
        <v>950.05</v>
      </c>
      <c r="B1243" s="3">
        <v>53.31033333333334</v>
      </c>
      <c r="C1243" s="3">
        <v>50.301333333333332</v>
      </c>
      <c r="D1243" s="3">
        <v>41.896999999999998</v>
      </c>
      <c r="E1243" s="3">
        <v>40.652333333333331</v>
      </c>
      <c r="F1243" s="3">
        <v>52.242999999999995</v>
      </c>
      <c r="G1243" s="3">
        <v>45.875</v>
      </c>
      <c r="H1243" s="3">
        <v>52.80233333333333</v>
      </c>
      <c r="I1243" s="3">
        <v>53.509666666666668</v>
      </c>
      <c r="J1243" s="3">
        <v>50.43033333333333</v>
      </c>
      <c r="K1243" s="3">
        <v>41.352666666666664</v>
      </c>
      <c r="L1243" s="3">
        <v>47.113</v>
      </c>
      <c r="M1243" s="3">
        <v>43.325333333333333</v>
      </c>
    </row>
    <row r="1244" spans="1:13" x14ac:dyDescent="0.25">
      <c r="A1244" s="136">
        <v>950.47</v>
      </c>
      <c r="B1244" s="3">
        <v>53.402333333333331</v>
      </c>
      <c r="C1244" s="3">
        <v>50.228000000000002</v>
      </c>
      <c r="D1244" s="3">
        <v>41.954999999999991</v>
      </c>
      <c r="E1244" s="3">
        <v>40.644333333333329</v>
      </c>
      <c r="F1244" s="3">
        <v>52.258000000000003</v>
      </c>
      <c r="G1244" s="3">
        <v>45.906000000000006</v>
      </c>
      <c r="H1244" s="3">
        <v>52.874666666666663</v>
      </c>
      <c r="I1244" s="3">
        <v>53.602000000000004</v>
      </c>
      <c r="J1244" s="3">
        <v>50.415999999999997</v>
      </c>
      <c r="K1244" s="3">
        <v>41.296333333333337</v>
      </c>
      <c r="L1244" s="3">
        <v>47.156666666666666</v>
      </c>
      <c r="M1244" s="3">
        <v>43.322333333333326</v>
      </c>
    </row>
    <row r="1245" spans="1:13" x14ac:dyDescent="0.25">
      <c r="A1245" s="136">
        <v>950.9</v>
      </c>
      <c r="B1245" s="3">
        <v>53.372666666666667</v>
      </c>
      <c r="C1245" s="3">
        <v>50.272999999999996</v>
      </c>
      <c r="D1245" s="3">
        <v>41.905000000000001</v>
      </c>
      <c r="E1245" s="3">
        <v>40.663333333333334</v>
      </c>
      <c r="F1245" s="3">
        <v>52.194333333333333</v>
      </c>
      <c r="G1245" s="3">
        <v>45.901000000000003</v>
      </c>
      <c r="H1245" s="3">
        <v>52.955333333333328</v>
      </c>
      <c r="I1245" s="3">
        <v>53.622666666666667</v>
      </c>
      <c r="J1245" s="3">
        <v>50.43</v>
      </c>
      <c r="K1245" s="3">
        <v>41.272666666666666</v>
      </c>
      <c r="L1245" s="3">
        <v>47.158999999999999</v>
      </c>
      <c r="M1245" s="3">
        <v>43.281666666666666</v>
      </c>
    </row>
    <row r="1246" spans="1:13" x14ac:dyDescent="0.25">
      <c r="A1246" s="136">
        <v>951.32</v>
      </c>
      <c r="B1246" s="3">
        <v>53.199666666666666</v>
      </c>
      <c r="C1246" s="3">
        <v>50.121999999999993</v>
      </c>
      <c r="D1246" s="3">
        <v>41.747000000000007</v>
      </c>
      <c r="E1246" s="3">
        <v>40.532666666666671</v>
      </c>
      <c r="F1246" s="3">
        <v>52.016666666666659</v>
      </c>
      <c r="G1246" s="3">
        <v>45.783333333333331</v>
      </c>
      <c r="H1246" s="3">
        <v>52.82833333333334</v>
      </c>
      <c r="I1246" s="3">
        <v>53.472666666666669</v>
      </c>
      <c r="J1246" s="3">
        <v>50.310666666666663</v>
      </c>
      <c r="K1246" s="3">
        <v>41.18</v>
      </c>
      <c r="L1246" s="3">
        <v>47.049666666666667</v>
      </c>
      <c r="M1246" s="3">
        <v>43.210666666666668</v>
      </c>
    </row>
    <row r="1247" spans="1:13" x14ac:dyDescent="0.25">
      <c r="A1247" s="136">
        <v>951.75</v>
      </c>
      <c r="B1247" s="3">
        <v>53.18566666666667</v>
      </c>
      <c r="C1247" s="3">
        <v>50.099999999999994</v>
      </c>
      <c r="D1247" s="3">
        <v>41.718666666666671</v>
      </c>
      <c r="E1247" s="3">
        <v>40.466999999999999</v>
      </c>
      <c r="F1247" s="3">
        <v>51.952666666666666</v>
      </c>
      <c r="G1247" s="3">
        <v>45.747999999999998</v>
      </c>
      <c r="H1247" s="3">
        <v>52.795999999999992</v>
      </c>
      <c r="I1247" s="3">
        <v>53.425666666666665</v>
      </c>
      <c r="J1247" s="3">
        <v>50.220666666666659</v>
      </c>
      <c r="K1247" s="3">
        <v>41.133333333333333</v>
      </c>
      <c r="L1247" s="3">
        <v>46.909333333333336</v>
      </c>
      <c r="M1247" s="3">
        <v>43.132333333333328</v>
      </c>
    </row>
    <row r="1248" spans="1:13" x14ac:dyDescent="0.25">
      <c r="A1248" s="136">
        <v>952.18</v>
      </c>
      <c r="B1248" s="3">
        <v>53.148333333333333</v>
      </c>
      <c r="C1248" s="3">
        <v>50.138666666666666</v>
      </c>
      <c r="D1248" s="3">
        <v>41.679666666666662</v>
      </c>
      <c r="E1248" s="3">
        <v>40.463666666666668</v>
      </c>
      <c r="F1248" s="3">
        <v>51.890000000000008</v>
      </c>
      <c r="G1248" s="3">
        <v>45.719333333333338</v>
      </c>
      <c r="H1248" s="3">
        <v>52.797000000000004</v>
      </c>
      <c r="I1248" s="3">
        <v>53.330999999999996</v>
      </c>
      <c r="J1248" s="3">
        <v>50.155333333333338</v>
      </c>
      <c r="K1248" s="3">
        <v>41.049333333333337</v>
      </c>
      <c r="L1248" s="3">
        <v>46.847666666666669</v>
      </c>
      <c r="M1248" s="3">
        <v>43.057333333333332</v>
      </c>
    </row>
    <row r="1249" spans="1:13" x14ac:dyDescent="0.25">
      <c r="A1249" s="136">
        <v>952.6</v>
      </c>
      <c r="B1249" s="3">
        <v>53.108666666666672</v>
      </c>
      <c r="C1249" s="3">
        <v>50.105333333333334</v>
      </c>
      <c r="D1249" s="3">
        <v>41.637333333333331</v>
      </c>
      <c r="E1249" s="3">
        <v>40.43866666666667</v>
      </c>
      <c r="F1249" s="3">
        <v>51.846666666666671</v>
      </c>
      <c r="G1249" s="3">
        <v>45.66566666666666</v>
      </c>
      <c r="H1249" s="3">
        <v>52.783666666666669</v>
      </c>
      <c r="I1249" s="3">
        <v>53.298333333333325</v>
      </c>
      <c r="J1249" s="3">
        <v>50.186999999999991</v>
      </c>
      <c r="K1249" s="3">
        <v>41.056333333333335</v>
      </c>
      <c r="L1249" s="3">
        <v>46.844333333333338</v>
      </c>
      <c r="M1249" s="3">
        <v>43.067666666666668</v>
      </c>
    </row>
    <row r="1250" spans="1:13" x14ac:dyDescent="0.25">
      <c r="A1250" s="136">
        <v>953.03</v>
      </c>
      <c r="B1250" s="3">
        <v>53.058666666666674</v>
      </c>
      <c r="C1250" s="3">
        <v>50.036666666666662</v>
      </c>
      <c r="D1250" s="3">
        <v>41.584666666666671</v>
      </c>
      <c r="E1250" s="3">
        <v>40.42133333333333</v>
      </c>
      <c r="F1250" s="3">
        <v>51.841333333333331</v>
      </c>
      <c r="G1250" s="3">
        <v>45.692000000000007</v>
      </c>
      <c r="H1250" s="3">
        <v>52.715333333333341</v>
      </c>
      <c r="I1250" s="3">
        <v>53.274000000000001</v>
      </c>
      <c r="J1250" s="3">
        <v>50.172333333333334</v>
      </c>
      <c r="K1250" s="3">
        <v>41.058999999999997</v>
      </c>
      <c r="L1250" s="3">
        <v>46.742666666666672</v>
      </c>
      <c r="M1250" s="3">
        <v>43.073333333333331</v>
      </c>
    </row>
    <row r="1251" spans="1:13" x14ac:dyDescent="0.25">
      <c r="A1251" s="136">
        <v>953.45</v>
      </c>
      <c r="B1251" s="3">
        <v>53.058999999999997</v>
      </c>
      <c r="C1251" s="3">
        <v>50.026000000000003</v>
      </c>
      <c r="D1251" s="3">
        <v>41.573666666666661</v>
      </c>
      <c r="E1251" s="3">
        <v>40.461333333333329</v>
      </c>
      <c r="F1251" s="3">
        <v>51.81133333333333</v>
      </c>
      <c r="G1251" s="3">
        <v>45.753000000000007</v>
      </c>
      <c r="H1251" s="3">
        <v>52.705333333333328</v>
      </c>
      <c r="I1251" s="3">
        <v>53.29</v>
      </c>
      <c r="J1251" s="3">
        <v>50.178666666666665</v>
      </c>
      <c r="K1251" s="3">
        <v>41.044000000000004</v>
      </c>
      <c r="L1251" s="3">
        <v>46.700999999999993</v>
      </c>
      <c r="M1251" s="3">
        <v>43.112333333333332</v>
      </c>
    </row>
    <row r="1252" spans="1:13" x14ac:dyDescent="0.25">
      <c r="A1252" s="136">
        <v>953.88</v>
      </c>
      <c r="B1252" s="3">
        <v>52.973333333333329</v>
      </c>
      <c r="C1252" s="3">
        <v>49.915666666666674</v>
      </c>
      <c r="D1252" s="3">
        <v>41.498333333333328</v>
      </c>
      <c r="E1252" s="3">
        <v>40.413999999999994</v>
      </c>
      <c r="F1252" s="3">
        <v>51.75333333333333</v>
      </c>
      <c r="G1252" s="3">
        <v>45.672000000000004</v>
      </c>
      <c r="H1252" s="3">
        <v>52.634999999999998</v>
      </c>
      <c r="I1252" s="3">
        <v>53.164000000000009</v>
      </c>
      <c r="J1252" s="3">
        <v>50.092000000000006</v>
      </c>
      <c r="K1252" s="3">
        <v>40.99</v>
      </c>
      <c r="L1252" s="3">
        <v>46.669666666666672</v>
      </c>
      <c r="M1252" s="3">
        <v>43.022333333333336</v>
      </c>
    </row>
    <row r="1253" spans="1:13" x14ac:dyDescent="0.25">
      <c r="A1253" s="136">
        <v>954.3</v>
      </c>
      <c r="B1253" s="3">
        <v>52.99133333333333</v>
      </c>
      <c r="C1253" s="3">
        <v>49.954000000000001</v>
      </c>
      <c r="D1253" s="3">
        <v>41.493333333333332</v>
      </c>
      <c r="E1253" s="3">
        <v>40.443999999999996</v>
      </c>
      <c r="F1253" s="3">
        <v>51.763666666666666</v>
      </c>
      <c r="G1253" s="3">
        <v>45.683333333333337</v>
      </c>
      <c r="H1253" s="3">
        <v>52.657333333333334</v>
      </c>
      <c r="I1253" s="3">
        <v>53.214333333333336</v>
      </c>
      <c r="J1253" s="3">
        <v>50.117666666666672</v>
      </c>
      <c r="K1253" s="3">
        <v>40.967666666666666</v>
      </c>
      <c r="L1253" s="3">
        <v>46.613</v>
      </c>
      <c r="M1253" s="3">
        <v>43.039000000000009</v>
      </c>
    </row>
    <row r="1254" spans="1:13" x14ac:dyDescent="0.25">
      <c r="A1254" s="136">
        <v>954.73</v>
      </c>
      <c r="B1254" s="3">
        <v>52.892666666666663</v>
      </c>
      <c r="C1254" s="3">
        <v>49.846333333333327</v>
      </c>
      <c r="D1254" s="3">
        <v>41.398666666666671</v>
      </c>
      <c r="E1254" s="3">
        <v>40.404333333333334</v>
      </c>
      <c r="F1254" s="3">
        <v>51.687666666666665</v>
      </c>
      <c r="G1254" s="3">
        <v>45.642333333333333</v>
      </c>
      <c r="H1254" s="3">
        <v>52.517666666666663</v>
      </c>
      <c r="I1254" s="3">
        <v>53.157666666666671</v>
      </c>
      <c r="J1254" s="3">
        <v>50.042000000000002</v>
      </c>
      <c r="K1254" s="3">
        <v>40.879666666666665</v>
      </c>
      <c r="L1254" s="3">
        <v>46.519333333333329</v>
      </c>
      <c r="M1254" s="3">
        <v>42.912666666666667</v>
      </c>
    </row>
    <row r="1255" spans="1:13" x14ac:dyDescent="0.25">
      <c r="A1255" s="136">
        <v>955.15</v>
      </c>
      <c r="B1255" s="3">
        <v>52.871999999999993</v>
      </c>
      <c r="C1255" s="3">
        <v>49.814</v>
      </c>
      <c r="D1255" s="3">
        <v>41.356000000000002</v>
      </c>
      <c r="E1255" s="3">
        <v>40.323666666666668</v>
      </c>
      <c r="F1255" s="3">
        <v>51.604999999999997</v>
      </c>
      <c r="G1255" s="3">
        <v>45.481333333333339</v>
      </c>
      <c r="H1255" s="3">
        <v>52.398333333333333</v>
      </c>
      <c r="I1255" s="3">
        <v>53.043333333333329</v>
      </c>
      <c r="J1255" s="3">
        <v>49.978666666666669</v>
      </c>
      <c r="K1255" s="3">
        <v>40.851666666666667</v>
      </c>
      <c r="L1255" s="3">
        <v>46.511333333333333</v>
      </c>
      <c r="M1255" s="3">
        <v>42.854666666666667</v>
      </c>
    </row>
    <row r="1256" spans="1:13" x14ac:dyDescent="0.25">
      <c r="A1256" s="136">
        <v>955.58</v>
      </c>
      <c r="B1256" s="3">
        <v>52.909333333333336</v>
      </c>
      <c r="C1256" s="3">
        <v>49.795999999999999</v>
      </c>
      <c r="D1256" s="3">
        <v>41.339999999999996</v>
      </c>
      <c r="E1256" s="3">
        <v>40.36033333333333</v>
      </c>
      <c r="F1256" s="3">
        <v>51.601999999999997</v>
      </c>
      <c r="G1256" s="3">
        <v>45.499666666666663</v>
      </c>
      <c r="H1256" s="3">
        <v>52.355666666666671</v>
      </c>
      <c r="I1256" s="3">
        <v>53.064999999999998</v>
      </c>
      <c r="J1256" s="3">
        <v>49.940999999999995</v>
      </c>
      <c r="K1256" s="3">
        <v>40.840000000000003</v>
      </c>
      <c r="L1256" s="3">
        <v>46.535000000000004</v>
      </c>
      <c r="M1256" s="3">
        <v>42.860999999999997</v>
      </c>
    </row>
    <row r="1257" spans="1:13" x14ac:dyDescent="0.25">
      <c r="A1257" s="136">
        <v>956</v>
      </c>
      <c r="B1257" s="3">
        <v>52.905333333333338</v>
      </c>
      <c r="C1257" s="3">
        <v>49.716000000000001</v>
      </c>
      <c r="D1257" s="3">
        <v>41.305</v>
      </c>
      <c r="E1257" s="3">
        <v>40.347333333333331</v>
      </c>
      <c r="F1257" s="3">
        <v>51.55866666666666</v>
      </c>
      <c r="G1257" s="3">
        <v>45.494666666666667</v>
      </c>
      <c r="H1257" s="3">
        <v>52.217666666666666</v>
      </c>
      <c r="I1257" s="3">
        <v>52.931999999999995</v>
      </c>
      <c r="J1257" s="3">
        <v>49.943000000000005</v>
      </c>
      <c r="K1257" s="3">
        <v>40.853666666666669</v>
      </c>
      <c r="L1257" s="3">
        <v>46.504666666666672</v>
      </c>
      <c r="M1257" s="3">
        <v>42.774333333333338</v>
      </c>
    </row>
    <row r="1258" spans="1:13" x14ac:dyDescent="0.25">
      <c r="A1258" s="136">
        <v>956.43</v>
      </c>
      <c r="B1258" s="3">
        <v>52.947333333333326</v>
      </c>
      <c r="C1258" s="3">
        <v>49.753000000000007</v>
      </c>
      <c r="D1258" s="3">
        <v>41.330666666666666</v>
      </c>
      <c r="E1258" s="3">
        <v>40.441333333333333</v>
      </c>
      <c r="F1258" s="3">
        <v>51.533333333333339</v>
      </c>
      <c r="G1258" s="3">
        <v>45.490666666666669</v>
      </c>
      <c r="H1258" s="3">
        <v>52.219666666666662</v>
      </c>
      <c r="I1258" s="3">
        <v>52.977000000000004</v>
      </c>
      <c r="J1258" s="3">
        <v>49.99</v>
      </c>
      <c r="K1258" s="3">
        <v>40.930666666666667</v>
      </c>
      <c r="L1258" s="3">
        <v>46.530999999999999</v>
      </c>
      <c r="M1258" s="3">
        <v>42.829666666666668</v>
      </c>
    </row>
    <row r="1259" spans="1:13" x14ac:dyDescent="0.25">
      <c r="A1259" s="136">
        <v>956.85</v>
      </c>
      <c r="B1259" s="3">
        <v>52.844999999999999</v>
      </c>
      <c r="C1259" s="3">
        <v>49.632666666666665</v>
      </c>
      <c r="D1259" s="3">
        <v>41.306333333333335</v>
      </c>
      <c r="E1259" s="3">
        <v>40.387333333333338</v>
      </c>
      <c r="F1259" s="3">
        <v>51.478333333333332</v>
      </c>
      <c r="G1259" s="3">
        <v>45.413000000000004</v>
      </c>
      <c r="H1259" s="3">
        <v>52.112333333333332</v>
      </c>
      <c r="I1259" s="3">
        <v>52.87166666666667</v>
      </c>
      <c r="J1259" s="3">
        <v>50.000666666666667</v>
      </c>
      <c r="K1259" s="3">
        <v>40.879999999999995</v>
      </c>
      <c r="L1259" s="3">
        <v>46.456999999999994</v>
      </c>
      <c r="M1259" s="3">
        <v>42.803666666666665</v>
      </c>
    </row>
    <row r="1260" spans="1:13" x14ac:dyDescent="0.25">
      <c r="A1260" s="136">
        <v>957.28</v>
      </c>
      <c r="B1260" s="3">
        <v>52.855666666666671</v>
      </c>
      <c r="C1260" s="3">
        <v>49.611666666666672</v>
      </c>
      <c r="D1260" s="3">
        <v>41.303333333333335</v>
      </c>
      <c r="E1260" s="3">
        <v>40.43266666666667</v>
      </c>
      <c r="F1260" s="3">
        <v>51.477333333333327</v>
      </c>
      <c r="G1260" s="3">
        <v>45.446333333333335</v>
      </c>
      <c r="H1260" s="3">
        <v>52.155666666666669</v>
      </c>
      <c r="I1260" s="3">
        <v>52.824999999999996</v>
      </c>
      <c r="J1260" s="3">
        <v>50.028666666666673</v>
      </c>
      <c r="K1260" s="3">
        <v>40.930666666666667</v>
      </c>
      <c r="L1260" s="3">
        <v>46.440333333333335</v>
      </c>
      <c r="M1260" s="3">
        <v>42.773333333333333</v>
      </c>
    </row>
    <row r="1261" spans="1:13" x14ac:dyDescent="0.25">
      <c r="A1261" s="136">
        <v>957.7</v>
      </c>
      <c r="B1261" s="3">
        <v>52.915999999999997</v>
      </c>
      <c r="C1261" s="3">
        <v>49.614333333333342</v>
      </c>
      <c r="D1261" s="3">
        <v>41.37166666666667</v>
      </c>
      <c r="E1261" s="3">
        <v>40.484999999999999</v>
      </c>
      <c r="F1261" s="3">
        <v>51.55533333333333</v>
      </c>
      <c r="G1261" s="3">
        <v>45.489333333333327</v>
      </c>
      <c r="H1261" s="3">
        <v>52.097666666666669</v>
      </c>
      <c r="I1261" s="3">
        <v>52.868333333333332</v>
      </c>
      <c r="J1261" s="3">
        <v>50.06433333333333</v>
      </c>
      <c r="K1261" s="3">
        <v>40.95366666666667</v>
      </c>
      <c r="L1261" s="3">
        <v>46.449000000000005</v>
      </c>
      <c r="M1261" s="3">
        <v>42.852333333333327</v>
      </c>
    </row>
    <row r="1262" spans="1:13" x14ac:dyDescent="0.25">
      <c r="A1262" s="136">
        <v>958.13</v>
      </c>
      <c r="B1262" s="3">
        <v>52.889333333333333</v>
      </c>
      <c r="C1262" s="3">
        <v>49.478666666666669</v>
      </c>
      <c r="D1262" s="3">
        <v>41.352333333333327</v>
      </c>
      <c r="E1262" s="3">
        <v>40.529333333333334</v>
      </c>
      <c r="F1262" s="3">
        <v>51.525000000000006</v>
      </c>
      <c r="G1262" s="3">
        <v>45.407666666666671</v>
      </c>
      <c r="H1262" s="3">
        <v>51.998333333333335</v>
      </c>
      <c r="I1262" s="3">
        <v>52.790666666666674</v>
      </c>
      <c r="J1262" s="3">
        <v>50.091666666666669</v>
      </c>
      <c r="K1262" s="3">
        <v>40.911666666666669</v>
      </c>
      <c r="L1262" s="3">
        <v>46.43</v>
      </c>
      <c r="M1262" s="3">
        <v>42.761666666666663</v>
      </c>
    </row>
    <row r="1263" spans="1:13" x14ac:dyDescent="0.25">
      <c r="A1263" s="136">
        <v>958.55</v>
      </c>
      <c r="B1263" s="3">
        <v>52.912333333333329</v>
      </c>
      <c r="C1263" s="3">
        <v>49.521666666666668</v>
      </c>
      <c r="D1263" s="3">
        <v>41.329333333333331</v>
      </c>
      <c r="E1263" s="3">
        <v>40.552</v>
      </c>
      <c r="F1263" s="3">
        <v>51.584666666666664</v>
      </c>
      <c r="G1263" s="3">
        <v>45.431000000000004</v>
      </c>
      <c r="H1263" s="3">
        <v>52.030333333333338</v>
      </c>
      <c r="I1263" s="3">
        <v>52.795999999999999</v>
      </c>
      <c r="J1263" s="3">
        <v>50.120000000000005</v>
      </c>
      <c r="K1263" s="3">
        <v>40.875999999999998</v>
      </c>
      <c r="L1263" s="3">
        <v>46.470666666666659</v>
      </c>
      <c r="M1263" s="3">
        <v>42.778999999999996</v>
      </c>
    </row>
    <row r="1264" spans="1:13" x14ac:dyDescent="0.25">
      <c r="A1264" s="136">
        <v>958.98</v>
      </c>
      <c r="B1264" s="3">
        <v>52.872999999999998</v>
      </c>
      <c r="C1264" s="3">
        <v>49.499333333333333</v>
      </c>
      <c r="D1264" s="3">
        <v>41.342999999999996</v>
      </c>
      <c r="E1264" s="3">
        <v>40.628</v>
      </c>
      <c r="F1264" s="3">
        <v>51.520666666666671</v>
      </c>
      <c r="G1264" s="3">
        <v>45.468333333333334</v>
      </c>
      <c r="H1264" s="3">
        <v>51.980666666666671</v>
      </c>
      <c r="I1264" s="3">
        <v>52.738</v>
      </c>
      <c r="J1264" s="3">
        <v>50.118333333333332</v>
      </c>
      <c r="K1264" s="3">
        <v>40.838333333333331</v>
      </c>
      <c r="L1264" s="3">
        <v>46.485999999999997</v>
      </c>
      <c r="M1264" s="3">
        <v>42.774333333333338</v>
      </c>
    </row>
    <row r="1265" spans="1:13" x14ac:dyDescent="0.25">
      <c r="A1265" s="136">
        <v>959.4</v>
      </c>
      <c r="B1265" s="3">
        <v>52.838333333333331</v>
      </c>
      <c r="C1265" s="3">
        <v>49.542666666666662</v>
      </c>
      <c r="D1265" s="3">
        <v>41.291666666666664</v>
      </c>
      <c r="E1265" s="3">
        <v>40.661000000000001</v>
      </c>
      <c r="F1265" s="3">
        <v>51.497666666666667</v>
      </c>
      <c r="G1265" s="3">
        <v>45.484000000000002</v>
      </c>
      <c r="H1265" s="3">
        <v>51.936666666666667</v>
      </c>
      <c r="I1265" s="3">
        <v>52.738999999999997</v>
      </c>
      <c r="J1265" s="3">
        <v>50.172333333333334</v>
      </c>
      <c r="K1265" s="3">
        <v>40.850333333333332</v>
      </c>
      <c r="L1265" s="3">
        <v>46.457333333333338</v>
      </c>
      <c r="M1265" s="3">
        <v>42.782666666666671</v>
      </c>
    </row>
    <row r="1266" spans="1:13" x14ac:dyDescent="0.25">
      <c r="A1266" s="136">
        <v>959.83</v>
      </c>
      <c r="B1266" s="3">
        <v>52.869666666666667</v>
      </c>
      <c r="C1266" s="3">
        <v>49.543333333333329</v>
      </c>
      <c r="D1266" s="3">
        <v>41.314</v>
      </c>
      <c r="E1266" s="3">
        <v>40.744333333333337</v>
      </c>
      <c r="F1266" s="3">
        <v>51.608333333333327</v>
      </c>
      <c r="G1266" s="3">
        <v>45.583000000000006</v>
      </c>
      <c r="H1266" s="3">
        <v>51.907999999999994</v>
      </c>
      <c r="I1266" s="3">
        <v>52.695</v>
      </c>
      <c r="J1266" s="3">
        <v>50.196666666666658</v>
      </c>
      <c r="K1266" s="3">
        <v>40.890666666666668</v>
      </c>
      <c r="L1266" s="3">
        <v>46.435000000000002</v>
      </c>
      <c r="M1266" s="3">
        <v>42.840333333333326</v>
      </c>
    </row>
    <row r="1267" spans="1:13" x14ac:dyDescent="0.25">
      <c r="A1267" s="136">
        <v>960.25</v>
      </c>
      <c r="B1267" s="3">
        <v>52.885333333333335</v>
      </c>
      <c r="C1267" s="3">
        <v>49.571666666666665</v>
      </c>
      <c r="D1267" s="3">
        <v>41.376333333333328</v>
      </c>
      <c r="E1267" s="3">
        <v>40.737666666666662</v>
      </c>
      <c r="F1267" s="3">
        <v>51.686</v>
      </c>
      <c r="G1267" s="3">
        <v>45.619333333333337</v>
      </c>
      <c r="H1267" s="3">
        <v>51.928666666666665</v>
      </c>
      <c r="I1267" s="3">
        <v>52.720000000000006</v>
      </c>
      <c r="J1267" s="3">
        <v>50.209000000000003</v>
      </c>
      <c r="K1267" s="3">
        <v>40.896000000000001</v>
      </c>
      <c r="L1267" s="3">
        <v>46.437000000000005</v>
      </c>
      <c r="M1267" s="3">
        <v>42.874333333333333</v>
      </c>
    </row>
    <row r="1268" spans="1:13" x14ac:dyDescent="0.25">
      <c r="A1268" s="136">
        <v>960.68</v>
      </c>
      <c r="B1268" s="3">
        <v>52.931666666666665</v>
      </c>
      <c r="C1268" s="3">
        <v>49.636666666666663</v>
      </c>
      <c r="D1268" s="3">
        <v>41.426666666666669</v>
      </c>
      <c r="E1268" s="3">
        <v>40.856333333333332</v>
      </c>
      <c r="F1268" s="3">
        <v>51.773666666666664</v>
      </c>
      <c r="G1268" s="3">
        <v>45.648000000000003</v>
      </c>
      <c r="H1268" s="3">
        <v>52.032999999999994</v>
      </c>
      <c r="I1268" s="3">
        <v>52.811666666666667</v>
      </c>
      <c r="J1268" s="3">
        <v>50.279666666666664</v>
      </c>
      <c r="K1268" s="3">
        <v>40.99</v>
      </c>
      <c r="L1268" s="3">
        <v>46.564</v>
      </c>
      <c r="M1268" s="3">
        <v>43.024999999999999</v>
      </c>
    </row>
    <row r="1269" spans="1:13" x14ac:dyDescent="0.25">
      <c r="A1269" s="136">
        <v>961.1</v>
      </c>
      <c r="B1269" s="3">
        <v>52.94233333333333</v>
      </c>
      <c r="C1269" s="3">
        <v>49.580666666666673</v>
      </c>
      <c r="D1269" s="3">
        <v>41.410666666666664</v>
      </c>
      <c r="E1269" s="3">
        <v>40.804333333333339</v>
      </c>
      <c r="F1269" s="3">
        <v>51.777999999999999</v>
      </c>
      <c r="G1269" s="3">
        <v>45.632333333333328</v>
      </c>
      <c r="H1269" s="3">
        <v>51.943333333333335</v>
      </c>
      <c r="I1269" s="3">
        <v>52.823333333333323</v>
      </c>
      <c r="J1269" s="3">
        <v>50.282000000000004</v>
      </c>
      <c r="K1269" s="3">
        <v>41.009</v>
      </c>
      <c r="L1269" s="3">
        <v>46.522999999999996</v>
      </c>
      <c r="M1269" s="3">
        <v>43.042666666666669</v>
      </c>
    </row>
    <row r="1270" spans="1:13" x14ac:dyDescent="0.25">
      <c r="A1270" s="136">
        <v>961.53</v>
      </c>
      <c r="B1270" s="3">
        <v>52.875999999999998</v>
      </c>
      <c r="C1270" s="3">
        <v>49.582000000000001</v>
      </c>
      <c r="D1270" s="3">
        <v>41.431666666666672</v>
      </c>
      <c r="E1270" s="3">
        <v>40.773333333333333</v>
      </c>
      <c r="F1270" s="3">
        <v>51.754333333333335</v>
      </c>
      <c r="G1270" s="3">
        <v>45.657666666666671</v>
      </c>
      <c r="H1270" s="3">
        <v>51.915333333333336</v>
      </c>
      <c r="I1270" s="3">
        <v>52.807333333333332</v>
      </c>
      <c r="J1270" s="3">
        <v>50.157666666666671</v>
      </c>
      <c r="K1270" s="3">
        <v>40.926666666666669</v>
      </c>
      <c r="L1270" s="3">
        <v>46.504999999999995</v>
      </c>
      <c r="M1270" s="3">
        <v>42.97</v>
      </c>
    </row>
    <row r="1271" spans="1:13" x14ac:dyDescent="0.25">
      <c r="A1271" s="136">
        <v>961.95</v>
      </c>
      <c r="B1271" s="3">
        <v>52.918666666666667</v>
      </c>
      <c r="C1271" s="3">
        <v>49.660000000000004</v>
      </c>
      <c r="D1271" s="3">
        <v>41.457000000000001</v>
      </c>
      <c r="E1271" s="3">
        <v>40.753666666666668</v>
      </c>
      <c r="F1271" s="3">
        <v>51.76733333333334</v>
      </c>
      <c r="G1271" s="3">
        <v>45.61966666666666</v>
      </c>
      <c r="H1271" s="3">
        <v>51.948333333333331</v>
      </c>
      <c r="I1271" s="3">
        <v>52.894333333333329</v>
      </c>
      <c r="J1271" s="3">
        <v>50.147999999999996</v>
      </c>
      <c r="K1271" s="3">
        <v>40.952999999999996</v>
      </c>
      <c r="L1271" s="3">
        <v>46.583333333333336</v>
      </c>
      <c r="M1271" s="3">
        <v>42.92499999999999</v>
      </c>
    </row>
    <row r="1272" spans="1:13" x14ac:dyDescent="0.25">
      <c r="A1272" s="136">
        <v>962.38</v>
      </c>
      <c r="B1272" s="3">
        <v>52.971666666666664</v>
      </c>
      <c r="C1272" s="3">
        <v>49.619</v>
      </c>
      <c r="D1272" s="3">
        <v>41.466333333333331</v>
      </c>
      <c r="E1272" s="3">
        <v>40.727333333333334</v>
      </c>
      <c r="F1272" s="3">
        <v>51.774333333333338</v>
      </c>
      <c r="G1272" s="3">
        <v>45.536666666666669</v>
      </c>
      <c r="H1272" s="3">
        <v>51.95333333333334</v>
      </c>
      <c r="I1272" s="3">
        <v>52.909666666666659</v>
      </c>
      <c r="J1272" s="3">
        <v>50.121999999999993</v>
      </c>
      <c r="K1272" s="3">
        <v>41.034999999999997</v>
      </c>
      <c r="L1272" s="3">
        <v>46.606999999999999</v>
      </c>
      <c r="M1272" s="3">
        <v>42.892666666666663</v>
      </c>
    </row>
    <row r="1273" spans="1:13" x14ac:dyDescent="0.25">
      <c r="A1273" s="136">
        <v>962.8</v>
      </c>
      <c r="B1273" s="3">
        <v>53.013333333333328</v>
      </c>
      <c r="C1273" s="3">
        <v>49.709333333333326</v>
      </c>
      <c r="D1273" s="3">
        <v>41.50266666666667</v>
      </c>
      <c r="E1273" s="3">
        <v>40.776666666666671</v>
      </c>
      <c r="F1273" s="3">
        <v>51.856666666666662</v>
      </c>
      <c r="G1273" s="3">
        <v>45.593333333333334</v>
      </c>
      <c r="H1273" s="3">
        <v>51.971000000000004</v>
      </c>
      <c r="I1273" s="3">
        <v>53.028333333333329</v>
      </c>
      <c r="J1273" s="3">
        <v>50.195666666666661</v>
      </c>
      <c r="K1273" s="3">
        <v>41.122999999999998</v>
      </c>
      <c r="L1273" s="3">
        <v>46.669333333333334</v>
      </c>
      <c r="M1273" s="3">
        <v>42.964333333333336</v>
      </c>
    </row>
    <row r="1274" spans="1:13" x14ac:dyDescent="0.25">
      <c r="A1274" s="136">
        <v>963.23</v>
      </c>
      <c r="B1274" s="3">
        <v>52.952999999999996</v>
      </c>
      <c r="C1274" s="3">
        <v>49.586666666666666</v>
      </c>
      <c r="D1274" s="3">
        <v>41.435333333333332</v>
      </c>
      <c r="E1274" s="3">
        <v>40.707000000000001</v>
      </c>
      <c r="F1274" s="3">
        <v>51.784666666666659</v>
      </c>
      <c r="G1274" s="3">
        <v>45.472666666666662</v>
      </c>
      <c r="H1274" s="3">
        <v>51.836666666666666</v>
      </c>
      <c r="I1274" s="3">
        <v>52.937333333333335</v>
      </c>
      <c r="J1274" s="3">
        <v>50.117333333333335</v>
      </c>
      <c r="K1274" s="3">
        <v>41.081333333333333</v>
      </c>
      <c r="L1274" s="3">
        <v>46.637666666666668</v>
      </c>
      <c r="M1274" s="3">
        <v>42.867333333333335</v>
      </c>
    </row>
    <row r="1275" spans="1:13" x14ac:dyDescent="0.25">
      <c r="A1275" s="136">
        <v>963.65</v>
      </c>
      <c r="B1275" s="3">
        <v>52.943000000000005</v>
      </c>
      <c r="C1275" s="3">
        <v>49.586000000000006</v>
      </c>
      <c r="D1275" s="3">
        <v>41.454000000000001</v>
      </c>
      <c r="E1275" s="3">
        <v>40.659666666666659</v>
      </c>
      <c r="F1275" s="3">
        <v>51.795333333333339</v>
      </c>
      <c r="G1275" s="3">
        <v>45.459000000000003</v>
      </c>
      <c r="H1275" s="3">
        <v>51.872666666666667</v>
      </c>
      <c r="I1275" s="3">
        <v>52.917999999999999</v>
      </c>
      <c r="J1275" s="3">
        <v>50.140333333333331</v>
      </c>
      <c r="K1275" s="3">
        <v>41.117666666666665</v>
      </c>
      <c r="L1275" s="3">
        <v>46.634333333333331</v>
      </c>
      <c r="M1275" s="3">
        <v>42.911999999999999</v>
      </c>
    </row>
    <row r="1276" spans="1:13" x14ac:dyDescent="0.25">
      <c r="A1276" s="136">
        <v>964.08</v>
      </c>
      <c r="B1276" s="3">
        <v>52.976999999999997</v>
      </c>
      <c r="C1276" s="3">
        <v>49.607333333333337</v>
      </c>
      <c r="D1276" s="3">
        <v>41.516333333333336</v>
      </c>
      <c r="E1276" s="3">
        <v>40.726666666666667</v>
      </c>
      <c r="F1276" s="3">
        <v>51.898333333333333</v>
      </c>
      <c r="G1276" s="3">
        <v>45.580333333333328</v>
      </c>
      <c r="H1276" s="3">
        <v>51.963000000000001</v>
      </c>
      <c r="I1276" s="3">
        <v>53.029666666666664</v>
      </c>
      <c r="J1276" s="3">
        <v>50.209000000000003</v>
      </c>
      <c r="K1276" s="3">
        <v>41.170666666666669</v>
      </c>
      <c r="L1276" s="3">
        <v>46.622666666666667</v>
      </c>
      <c r="M1276" s="3">
        <v>43.01</v>
      </c>
    </row>
    <row r="1277" spans="1:13" x14ac:dyDescent="0.25">
      <c r="A1277" s="136">
        <v>964.5</v>
      </c>
      <c r="B1277" s="3">
        <v>53.050333333333334</v>
      </c>
      <c r="C1277" s="3">
        <v>49.675000000000004</v>
      </c>
      <c r="D1277" s="3">
        <v>41.577666666666666</v>
      </c>
      <c r="E1277" s="3">
        <v>40.681000000000004</v>
      </c>
      <c r="F1277" s="3">
        <v>51.926333333333332</v>
      </c>
      <c r="G1277" s="3">
        <v>45.608000000000004</v>
      </c>
      <c r="H1277" s="3">
        <v>52.007666666666665</v>
      </c>
      <c r="I1277" s="3">
        <v>53.034666666666674</v>
      </c>
      <c r="J1277" s="3">
        <v>50.255333333333333</v>
      </c>
      <c r="K1277" s="3">
        <v>41.23</v>
      </c>
      <c r="L1277" s="3">
        <v>46.588666666666661</v>
      </c>
      <c r="M1277" s="3">
        <v>43</v>
      </c>
    </row>
    <row r="1278" spans="1:13" x14ac:dyDescent="0.25">
      <c r="A1278" s="136">
        <v>964.93</v>
      </c>
      <c r="B1278" s="3">
        <v>53.129999999999995</v>
      </c>
      <c r="C1278" s="3">
        <v>49.785333333333334</v>
      </c>
      <c r="D1278" s="3">
        <v>41.661000000000001</v>
      </c>
      <c r="E1278" s="3">
        <v>40.759666666666668</v>
      </c>
      <c r="F1278" s="3">
        <v>52.001333333333342</v>
      </c>
      <c r="G1278" s="3">
        <v>45.638333333333328</v>
      </c>
      <c r="H1278" s="3">
        <v>52.127000000000002</v>
      </c>
      <c r="I1278" s="3">
        <v>53.123999999999995</v>
      </c>
      <c r="J1278" s="3">
        <v>50.335666666666668</v>
      </c>
      <c r="K1278" s="3">
        <v>41.308</v>
      </c>
      <c r="L1278" s="3">
        <v>46.652333333333331</v>
      </c>
      <c r="M1278" s="3">
        <v>43.11966666666666</v>
      </c>
    </row>
    <row r="1279" spans="1:13" x14ac:dyDescent="0.25">
      <c r="A1279" s="136">
        <v>965.35</v>
      </c>
      <c r="B1279" s="3">
        <v>52.970333333333336</v>
      </c>
      <c r="C1279" s="3">
        <v>49.706666666666671</v>
      </c>
      <c r="D1279" s="3">
        <v>41.582333333333331</v>
      </c>
      <c r="E1279" s="3">
        <v>40.689666666666668</v>
      </c>
      <c r="F1279" s="3">
        <v>52.036666666666669</v>
      </c>
      <c r="G1279" s="3">
        <v>45.629999999999995</v>
      </c>
      <c r="H1279" s="3">
        <v>52.039000000000009</v>
      </c>
      <c r="I1279" s="3">
        <v>52.992333333333335</v>
      </c>
      <c r="J1279" s="3">
        <v>50.244999999999997</v>
      </c>
      <c r="K1279" s="3">
        <v>41.164333333333339</v>
      </c>
      <c r="L1279" s="3">
        <v>46.621999999999993</v>
      </c>
      <c r="M1279" s="3">
        <v>43.066666666666663</v>
      </c>
    </row>
    <row r="1280" spans="1:13" x14ac:dyDescent="0.25">
      <c r="A1280" s="136">
        <v>965.77</v>
      </c>
      <c r="B1280" s="3">
        <v>53.095666666666659</v>
      </c>
      <c r="C1280" s="3">
        <v>49.806333333333328</v>
      </c>
      <c r="D1280" s="3">
        <v>41.676333333333332</v>
      </c>
      <c r="E1280" s="3">
        <v>40.76</v>
      </c>
      <c r="F1280" s="3">
        <v>52.143999999999998</v>
      </c>
      <c r="G1280" s="3">
        <v>45.738333333333323</v>
      </c>
      <c r="H1280" s="3">
        <v>52.197333333333326</v>
      </c>
      <c r="I1280" s="3">
        <v>53.117999999999995</v>
      </c>
      <c r="J1280" s="3">
        <v>50.344999999999999</v>
      </c>
      <c r="K1280" s="3">
        <v>41.195333333333338</v>
      </c>
      <c r="L1280" s="3">
        <v>46.704666666666668</v>
      </c>
      <c r="M1280" s="3">
        <v>43.095999999999997</v>
      </c>
    </row>
    <row r="1281" spans="1:13" x14ac:dyDescent="0.25">
      <c r="A1281" s="136">
        <v>966.2</v>
      </c>
      <c r="B1281" s="3">
        <v>53.04666666666666</v>
      </c>
      <c r="C1281" s="3">
        <v>49.82</v>
      </c>
      <c r="D1281" s="3">
        <v>41.698999999999998</v>
      </c>
      <c r="E1281" s="3">
        <v>40.679333333333332</v>
      </c>
      <c r="F1281" s="3">
        <v>52.154666666666664</v>
      </c>
      <c r="G1281" s="3">
        <v>45.737333333333332</v>
      </c>
      <c r="H1281" s="3">
        <v>52.231333333333339</v>
      </c>
      <c r="I1281" s="3">
        <v>53.140333333333331</v>
      </c>
      <c r="J1281" s="3">
        <v>50.300333333333327</v>
      </c>
      <c r="K1281" s="3">
        <v>41.171999999999997</v>
      </c>
      <c r="L1281" s="3">
        <v>46.778333333333336</v>
      </c>
      <c r="M1281" s="3">
        <v>43.088666666666676</v>
      </c>
    </row>
    <row r="1282" spans="1:13" x14ac:dyDescent="0.25">
      <c r="A1282" s="136">
        <v>966.62</v>
      </c>
      <c r="B1282" s="3">
        <v>52.927333333333337</v>
      </c>
      <c r="C1282" s="3">
        <v>49.733000000000004</v>
      </c>
      <c r="D1282" s="3">
        <v>41.544000000000004</v>
      </c>
      <c r="E1282" s="3">
        <v>40.499333333333333</v>
      </c>
      <c r="F1282" s="3">
        <v>52.131333333333338</v>
      </c>
      <c r="G1282" s="3">
        <v>45.652666666666669</v>
      </c>
      <c r="H1282" s="3">
        <v>52.261666666666663</v>
      </c>
      <c r="I1282" s="3">
        <v>53.015999999999998</v>
      </c>
      <c r="J1282" s="3">
        <v>50.163666666666664</v>
      </c>
      <c r="K1282" s="3">
        <v>41.072666666666663</v>
      </c>
      <c r="L1282" s="3">
        <v>46.741666666666667</v>
      </c>
      <c r="M1282" s="3">
        <v>42.968333333333334</v>
      </c>
    </row>
    <row r="1283" spans="1:13" x14ac:dyDescent="0.25">
      <c r="A1283" s="136">
        <v>967.05</v>
      </c>
      <c r="B1283" s="3">
        <v>52.955999999999996</v>
      </c>
      <c r="C1283" s="3">
        <v>49.839333333333336</v>
      </c>
      <c r="D1283" s="3">
        <v>41.514999999999993</v>
      </c>
      <c r="E1283" s="3">
        <v>40.49</v>
      </c>
      <c r="F1283" s="3">
        <v>52.180666666666667</v>
      </c>
      <c r="G1283" s="3">
        <v>45.752000000000002</v>
      </c>
      <c r="H1283" s="3">
        <v>52.320666666666661</v>
      </c>
      <c r="I1283" s="3">
        <v>53.087666666666671</v>
      </c>
      <c r="J1283" s="3">
        <v>50.147666666666673</v>
      </c>
      <c r="K1283" s="3">
        <v>41.169333333333334</v>
      </c>
      <c r="L1283" s="3">
        <v>46.815333333333335</v>
      </c>
      <c r="M1283" s="3">
        <v>43.007333333333328</v>
      </c>
    </row>
    <row r="1284" spans="1:13" x14ac:dyDescent="0.25">
      <c r="A1284" s="136">
        <v>967.47</v>
      </c>
      <c r="B1284" s="3">
        <v>53.022333333333336</v>
      </c>
      <c r="C1284" s="3">
        <v>49.882000000000005</v>
      </c>
      <c r="D1284" s="3">
        <v>41.501666666666665</v>
      </c>
      <c r="E1284" s="3">
        <v>40.526666666666664</v>
      </c>
      <c r="F1284" s="3">
        <v>52.284666666666674</v>
      </c>
      <c r="G1284" s="3">
        <v>45.791333333333334</v>
      </c>
      <c r="H1284" s="3">
        <v>52.374000000000002</v>
      </c>
      <c r="I1284" s="3">
        <v>53.137999999999998</v>
      </c>
      <c r="J1284" s="3">
        <v>50.204333333333331</v>
      </c>
      <c r="K1284" s="3">
        <v>41.222000000000001</v>
      </c>
      <c r="L1284" s="3">
        <v>46.871333333333332</v>
      </c>
      <c r="M1284" s="3">
        <v>43.033666666666669</v>
      </c>
    </row>
    <row r="1285" spans="1:13" x14ac:dyDescent="0.25">
      <c r="A1285" s="136">
        <v>967.9</v>
      </c>
      <c r="B1285" s="3">
        <v>53.022666666666673</v>
      </c>
      <c r="C1285" s="3">
        <v>49.842666666666666</v>
      </c>
      <c r="D1285" s="3">
        <v>41.468333333333334</v>
      </c>
      <c r="E1285" s="3">
        <v>40.458000000000006</v>
      </c>
      <c r="F1285" s="3">
        <v>52.252333333333333</v>
      </c>
      <c r="G1285" s="3">
        <v>45.736666666666672</v>
      </c>
      <c r="H1285" s="3">
        <v>52.373666666666672</v>
      </c>
      <c r="I1285" s="3">
        <v>53.161000000000001</v>
      </c>
      <c r="J1285" s="3">
        <v>50.163999999999994</v>
      </c>
      <c r="K1285" s="3">
        <v>41.168666666666667</v>
      </c>
      <c r="L1285" s="3">
        <v>46.790999999999997</v>
      </c>
      <c r="M1285" s="3">
        <v>42.972333333333331</v>
      </c>
    </row>
    <row r="1286" spans="1:13" x14ac:dyDescent="0.25">
      <c r="A1286" s="136">
        <v>968.32</v>
      </c>
      <c r="B1286" s="3">
        <v>52.953666666666663</v>
      </c>
      <c r="C1286" s="3">
        <v>49.836666666666666</v>
      </c>
      <c r="D1286" s="3">
        <v>41.398333333333333</v>
      </c>
      <c r="E1286" s="3">
        <v>40.350333333333339</v>
      </c>
      <c r="F1286" s="3">
        <v>52.214333333333336</v>
      </c>
      <c r="G1286" s="3">
        <v>45.647333333333336</v>
      </c>
      <c r="H1286" s="3">
        <v>52.337333333333333</v>
      </c>
      <c r="I1286" s="3">
        <v>53.00333333333333</v>
      </c>
      <c r="J1286" s="3">
        <v>50.055666666666667</v>
      </c>
      <c r="K1286" s="3">
        <v>41.115000000000002</v>
      </c>
      <c r="L1286" s="3">
        <v>46.726666666666667</v>
      </c>
      <c r="M1286" s="3">
        <v>42.905000000000001</v>
      </c>
    </row>
    <row r="1287" spans="1:13" x14ac:dyDescent="0.25">
      <c r="A1287" s="136">
        <v>968.74</v>
      </c>
      <c r="B1287" s="3">
        <v>52.935000000000002</v>
      </c>
      <c r="C1287" s="3">
        <v>49.762333333333324</v>
      </c>
      <c r="D1287" s="3">
        <v>41.347666666666669</v>
      </c>
      <c r="E1287" s="3">
        <v>40.198666666666661</v>
      </c>
      <c r="F1287" s="3">
        <v>52.181999999999995</v>
      </c>
      <c r="G1287" s="3">
        <v>45.516666666666673</v>
      </c>
      <c r="H1287" s="3">
        <v>52.283999999999999</v>
      </c>
      <c r="I1287" s="3">
        <v>52.94766666666667</v>
      </c>
      <c r="J1287" s="3">
        <v>49.976999999999997</v>
      </c>
      <c r="K1287" s="3">
        <v>41.05766666666667</v>
      </c>
      <c r="L1287" s="3">
        <v>46.76</v>
      </c>
      <c r="M1287" s="3">
        <v>42.850999999999999</v>
      </c>
    </row>
    <row r="1288" spans="1:13" x14ac:dyDescent="0.25">
      <c r="A1288" s="136">
        <v>969.17</v>
      </c>
      <c r="B1288" s="3">
        <v>52.978666666666669</v>
      </c>
      <c r="C1288" s="3">
        <v>49.832333333333338</v>
      </c>
      <c r="D1288" s="3">
        <v>41.332000000000001</v>
      </c>
      <c r="E1288" s="3">
        <v>40.276666666666671</v>
      </c>
      <c r="F1288" s="3">
        <v>52.268000000000001</v>
      </c>
      <c r="G1288" s="3">
        <v>45.575333333333333</v>
      </c>
      <c r="H1288" s="3">
        <v>52.320999999999998</v>
      </c>
      <c r="I1288" s="3">
        <v>52.993666666666662</v>
      </c>
      <c r="J1288" s="3">
        <v>49.991999999999997</v>
      </c>
      <c r="K1288" s="3">
        <v>41.107333333333337</v>
      </c>
      <c r="L1288" s="3">
        <v>46.80766666666667</v>
      </c>
      <c r="M1288" s="3">
        <v>42.87766666666667</v>
      </c>
    </row>
    <row r="1289" spans="1:13" x14ac:dyDescent="0.25">
      <c r="A1289" s="136">
        <v>969.59</v>
      </c>
      <c r="B1289" s="3">
        <v>53.053333333333335</v>
      </c>
      <c r="C1289" s="3">
        <v>49.881666666666668</v>
      </c>
      <c r="D1289" s="3">
        <v>41.37466666666667</v>
      </c>
      <c r="E1289" s="3">
        <v>40.244666666666667</v>
      </c>
      <c r="F1289" s="3">
        <v>52.280666666666662</v>
      </c>
      <c r="G1289" s="3">
        <v>45.633000000000003</v>
      </c>
      <c r="H1289" s="3">
        <v>52.294333333333334</v>
      </c>
      <c r="I1289" s="3">
        <v>53.092333333333336</v>
      </c>
      <c r="J1289" s="3">
        <v>50.029666666666664</v>
      </c>
      <c r="K1289" s="3">
        <v>41.085333333333331</v>
      </c>
      <c r="L1289" s="3">
        <v>46.837333333333333</v>
      </c>
      <c r="M1289" s="3">
        <v>42.886000000000003</v>
      </c>
    </row>
    <row r="1290" spans="1:13" x14ac:dyDescent="0.25">
      <c r="A1290" s="136">
        <v>970.02</v>
      </c>
      <c r="B1290" s="3">
        <v>53.007333333333328</v>
      </c>
      <c r="C1290" s="3">
        <v>49.923999999999999</v>
      </c>
      <c r="D1290" s="3">
        <v>41.359333333333332</v>
      </c>
      <c r="E1290" s="3">
        <v>40.229333333333336</v>
      </c>
      <c r="F1290" s="3">
        <v>52.181666666666672</v>
      </c>
      <c r="G1290" s="3">
        <v>45.623333333333335</v>
      </c>
      <c r="H1290" s="3">
        <v>52.264999999999993</v>
      </c>
      <c r="I1290" s="3">
        <v>53.094333333333331</v>
      </c>
      <c r="J1290" s="3">
        <v>49.986666666666672</v>
      </c>
      <c r="K1290" s="3">
        <v>41.045333333333339</v>
      </c>
      <c r="L1290" s="3">
        <v>46.826000000000001</v>
      </c>
      <c r="M1290" s="3">
        <v>42.887</v>
      </c>
    </row>
    <row r="1291" spans="1:13" x14ac:dyDescent="0.25">
      <c r="A1291" s="136">
        <v>970.44</v>
      </c>
      <c r="B1291" s="3">
        <v>53.189666666666675</v>
      </c>
      <c r="C1291" s="3">
        <v>49.981666666666662</v>
      </c>
      <c r="D1291" s="3">
        <v>41.466666666666669</v>
      </c>
      <c r="E1291" s="3">
        <v>40.32566666666667</v>
      </c>
      <c r="F1291" s="3">
        <v>52.288666666666664</v>
      </c>
      <c r="G1291" s="3">
        <v>45.69133333333334</v>
      </c>
      <c r="H1291" s="3">
        <v>52.372666666666667</v>
      </c>
      <c r="I1291" s="3">
        <v>53.18266666666667</v>
      </c>
      <c r="J1291" s="3">
        <v>50.168666666666667</v>
      </c>
      <c r="K1291" s="3">
        <v>41.167666666666669</v>
      </c>
      <c r="L1291" s="3">
        <v>46.822333333333326</v>
      </c>
      <c r="M1291" s="3">
        <v>42.966333333333331</v>
      </c>
    </row>
    <row r="1292" spans="1:13" x14ac:dyDescent="0.25">
      <c r="A1292" s="136">
        <v>970.87</v>
      </c>
      <c r="B1292" s="3">
        <v>53.283666666666669</v>
      </c>
      <c r="C1292" s="3">
        <v>49.987333333333339</v>
      </c>
      <c r="D1292" s="3">
        <v>41.515333333333338</v>
      </c>
      <c r="E1292" s="3">
        <v>40.362000000000002</v>
      </c>
      <c r="F1292" s="3">
        <v>52.278999999999996</v>
      </c>
      <c r="G1292" s="3">
        <v>45.721666666666664</v>
      </c>
      <c r="H1292" s="3">
        <v>52.390666666666668</v>
      </c>
      <c r="I1292" s="3">
        <v>53.253666666666668</v>
      </c>
      <c r="J1292" s="3">
        <v>50.082666666666661</v>
      </c>
      <c r="K1292" s="3">
        <v>41.193333333333335</v>
      </c>
      <c r="L1292" s="3">
        <v>46.826666666666661</v>
      </c>
      <c r="M1292" s="3">
        <v>43.117666666666672</v>
      </c>
    </row>
    <row r="1293" spans="1:13" x14ac:dyDescent="0.25">
      <c r="A1293" s="136">
        <v>971.29</v>
      </c>
      <c r="B1293" s="3">
        <v>53.180666666666667</v>
      </c>
      <c r="C1293" s="3">
        <v>49.985999999999997</v>
      </c>
      <c r="D1293" s="3">
        <v>41.474666666666671</v>
      </c>
      <c r="E1293" s="3">
        <v>40.328000000000003</v>
      </c>
      <c r="F1293" s="3">
        <v>52.228000000000002</v>
      </c>
      <c r="G1293" s="3">
        <v>45.647333333333336</v>
      </c>
      <c r="H1293" s="3">
        <v>52.334666666666671</v>
      </c>
      <c r="I1293" s="3">
        <v>53.228666666666669</v>
      </c>
      <c r="J1293" s="3">
        <v>50.080333333333336</v>
      </c>
      <c r="K1293" s="3">
        <v>41.131</v>
      </c>
      <c r="L1293" s="3">
        <v>46.767333333333333</v>
      </c>
      <c r="M1293" s="3">
        <v>43.128333333333337</v>
      </c>
    </row>
    <row r="1294" spans="1:13" x14ac:dyDescent="0.25">
      <c r="A1294" s="136">
        <v>971.71</v>
      </c>
      <c r="B1294" s="3">
        <v>53.309000000000005</v>
      </c>
      <c r="C1294" s="3">
        <v>50.020666666666671</v>
      </c>
      <c r="D1294" s="3">
        <v>41.545333333333332</v>
      </c>
      <c r="E1294" s="3">
        <v>40.333666666666666</v>
      </c>
      <c r="F1294" s="3">
        <v>52.350999999999999</v>
      </c>
      <c r="G1294" s="3">
        <v>45.657333333333334</v>
      </c>
      <c r="H1294" s="3">
        <v>52.475000000000001</v>
      </c>
      <c r="I1294" s="3">
        <v>53.318000000000005</v>
      </c>
      <c r="J1294" s="3">
        <v>50.157666666666671</v>
      </c>
      <c r="K1294" s="3">
        <v>41.189</v>
      </c>
      <c r="L1294" s="3">
        <v>46.740666666666662</v>
      </c>
      <c r="M1294" s="3">
        <v>43.225666666666676</v>
      </c>
    </row>
    <row r="1295" spans="1:13" x14ac:dyDescent="0.25">
      <c r="A1295" s="136">
        <v>972.14</v>
      </c>
      <c r="B1295" s="3">
        <v>53.354333333333329</v>
      </c>
      <c r="C1295" s="3">
        <v>50.059333333333335</v>
      </c>
      <c r="D1295" s="3">
        <v>41.704000000000001</v>
      </c>
      <c r="E1295" s="3">
        <v>40.469666666666669</v>
      </c>
      <c r="F1295" s="3">
        <v>52.460999999999991</v>
      </c>
      <c r="G1295" s="3">
        <v>45.768999999999998</v>
      </c>
      <c r="H1295" s="3">
        <v>52.649000000000001</v>
      </c>
      <c r="I1295" s="3">
        <v>53.408333333333331</v>
      </c>
      <c r="J1295" s="3">
        <v>50.193000000000005</v>
      </c>
      <c r="K1295" s="3">
        <v>41.315333333333335</v>
      </c>
      <c r="L1295" s="3">
        <v>46.803333333333342</v>
      </c>
      <c r="M1295" s="3">
        <v>43.295999999999999</v>
      </c>
    </row>
    <row r="1296" spans="1:13" x14ac:dyDescent="0.25">
      <c r="A1296" s="136">
        <v>972.56</v>
      </c>
      <c r="B1296" s="3">
        <v>53.465333333333341</v>
      </c>
      <c r="C1296" s="3">
        <v>50.109666666666669</v>
      </c>
      <c r="D1296" s="3">
        <v>41.788333333333334</v>
      </c>
      <c r="E1296" s="3">
        <v>40.527000000000008</v>
      </c>
      <c r="F1296" s="3">
        <v>52.489000000000004</v>
      </c>
      <c r="G1296" s="3">
        <v>45.833666666666666</v>
      </c>
      <c r="H1296" s="3">
        <v>52.721666666666664</v>
      </c>
      <c r="I1296" s="3">
        <v>53.507666666666665</v>
      </c>
      <c r="J1296" s="3">
        <v>50.240333333333332</v>
      </c>
      <c r="K1296" s="3">
        <v>41.402999999999999</v>
      </c>
      <c r="L1296" s="3">
        <v>46.93366666666666</v>
      </c>
      <c r="M1296" s="3">
        <v>43.366000000000007</v>
      </c>
    </row>
    <row r="1297" spans="1:13" x14ac:dyDescent="0.25">
      <c r="A1297" s="136">
        <v>972.99</v>
      </c>
      <c r="B1297" s="3">
        <v>53.536000000000001</v>
      </c>
      <c r="C1297" s="3">
        <v>50.18866666666667</v>
      </c>
      <c r="D1297" s="3">
        <v>41.777000000000001</v>
      </c>
      <c r="E1297" s="3">
        <v>40.556333333333335</v>
      </c>
      <c r="F1297" s="3">
        <v>52.481666666666662</v>
      </c>
      <c r="G1297" s="3">
        <v>45.830666666666666</v>
      </c>
      <c r="H1297" s="3">
        <v>52.766666666666673</v>
      </c>
      <c r="I1297" s="3">
        <v>53.502333333333333</v>
      </c>
      <c r="J1297" s="3">
        <v>50.215000000000003</v>
      </c>
      <c r="K1297" s="3">
        <v>41.428666666666665</v>
      </c>
      <c r="L1297" s="3">
        <v>47.007333333333328</v>
      </c>
      <c r="M1297" s="3">
        <v>43.29</v>
      </c>
    </row>
    <row r="1298" spans="1:13" x14ac:dyDescent="0.25">
      <c r="A1298" s="136">
        <v>973.41</v>
      </c>
      <c r="B1298" s="3">
        <v>53.55766666666667</v>
      </c>
      <c r="C1298" s="3">
        <v>50.157999999999994</v>
      </c>
      <c r="D1298" s="3">
        <v>41.752000000000002</v>
      </c>
      <c r="E1298" s="3">
        <v>40.644333333333336</v>
      </c>
      <c r="F1298" s="3">
        <v>52.54999999999999</v>
      </c>
      <c r="G1298" s="3">
        <v>45.853333333333332</v>
      </c>
      <c r="H1298" s="3">
        <v>52.801666666666669</v>
      </c>
      <c r="I1298" s="3">
        <v>53.520999999999994</v>
      </c>
      <c r="J1298" s="3">
        <v>50.218333333333334</v>
      </c>
      <c r="K1298" s="3">
        <v>41.422000000000004</v>
      </c>
      <c r="L1298" s="3">
        <v>47.080666666666673</v>
      </c>
      <c r="M1298" s="3">
        <v>43.341333333333331</v>
      </c>
    </row>
    <row r="1299" spans="1:13" x14ac:dyDescent="0.25">
      <c r="A1299" s="136">
        <v>973.83</v>
      </c>
      <c r="B1299" s="3">
        <v>53.552333333333337</v>
      </c>
      <c r="C1299" s="3">
        <v>50.09</v>
      </c>
      <c r="D1299" s="3">
        <v>41.731666666666662</v>
      </c>
      <c r="E1299" s="3">
        <v>40.587666666666671</v>
      </c>
      <c r="F1299" s="3">
        <v>52.517333333333333</v>
      </c>
      <c r="G1299" s="3">
        <v>45.893333333333338</v>
      </c>
      <c r="H1299" s="3">
        <v>52.803333333333335</v>
      </c>
      <c r="I1299" s="3">
        <v>53.530333333333338</v>
      </c>
      <c r="J1299" s="3">
        <v>50.190333333333335</v>
      </c>
      <c r="K1299" s="3">
        <v>41.414999999999999</v>
      </c>
      <c r="L1299" s="3">
        <v>46.975333333333332</v>
      </c>
      <c r="M1299" s="3">
        <v>43.284333333333336</v>
      </c>
    </row>
    <row r="1300" spans="1:13" x14ac:dyDescent="0.25">
      <c r="A1300" s="136">
        <v>974.26</v>
      </c>
      <c r="B1300" s="3">
        <v>53.664333333333332</v>
      </c>
      <c r="C1300" s="3">
        <v>50.145333333333333</v>
      </c>
      <c r="D1300" s="3">
        <v>41.763333333333328</v>
      </c>
      <c r="E1300" s="3">
        <v>40.572000000000003</v>
      </c>
      <c r="F1300" s="3">
        <v>52.511333333333333</v>
      </c>
      <c r="G1300" s="3">
        <v>45.905666666666669</v>
      </c>
      <c r="H1300" s="3">
        <v>52.854999999999997</v>
      </c>
      <c r="I1300" s="3">
        <v>53.63</v>
      </c>
      <c r="J1300" s="3">
        <v>50.202333333333335</v>
      </c>
      <c r="K1300" s="3">
        <v>41.507333333333328</v>
      </c>
      <c r="L1300" s="3">
        <v>46.988</v>
      </c>
      <c r="M1300" s="3">
        <v>43.31133333333333</v>
      </c>
    </row>
    <row r="1301" spans="1:13" x14ac:dyDescent="0.25">
      <c r="A1301" s="136">
        <v>974.68</v>
      </c>
      <c r="B1301" s="3">
        <v>53.638666666666666</v>
      </c>
      <c r="C1301" s="3">
        <v>50.094333333333338</v>
      </c>
      <c r="D1301" s="3">
        <v>41.632333333333335</v>
      </c>
      <c r="E1301" s="3">
        <v>40.531666666666666</v>
      </c>
      <c r="F1301" s="3">
        <v>52.48266666666666</v>
      </c>
      <c r="G1301" s="3">
        <v>45.837666666666671</v>
      </c>
      <c r="H1301" s="3">
        <v>52.759666666666668</v>
      </c>
      <c r="I1301" s="3">
        <v>53.583666666666666</v>
      </c>
      <c r="J1301" s="3">
        <v>50.159333333333336</v>
      </c>
      <c r="K1301" s="3">
        <v>41.493000000000002</v>
      </c>
      <c r="L1301" s="3">
        <v>46.902666666666669</v>
      </c>
      <c r="M1301" s="3">
        <v>43.264333333333333</v>
      </c>
    </row>
    <row r="1302" spans="1:13" x14ac:dyDescent="0.25">
      <c r="A1302" s="136">
        <v>975.11</v>
      </c>
      <c r="B1302" s="3">
        <v>53.762333333333338</v>
      </c>
      <c r="C1302" s="3">
        <v>50.195666666666661</v>
      </c>
      <c r="D1302" s="3">
        <v>41.749000000000002</v>
      </c>
      <c r="E1302" s="3">
        <v>40.683</v>
      </c>
      <c r="F1302" s="3">
        <v>52.607333333333337</v>
      </c>
      <c r="G1302" s="3">
        <v>45.867666666666672</v>
      </c>
      <c r="H1302" s="3">
        <v>52.783666666666669</v>
      </c>
      <c r="I1302" s="3">
        <v>53.671999999999997</v>
      </c>
      <c r="J1302" s="3">
        <v>50.319333333333333</v>
      </c>
      <c r="K1302" s="3">
        <v>41.555666666666667</v>
      </c>
      <c r="L1302" s="3">
        <v>47.038333333333334</v>
      </c>
      <c r="M1302" s="3">
        <v>43.384333333333338</v>
      </c>
    </row>
    <row r="1303" spans="1:13" x14ac:dyDescent="0.25">
      <c r="A1303" s="136">
        <v>975.53</v>
      </c>
      <c r="B1303" s="3">
        <v>53.81066666666667</v>
      </c>
      <c r="C1303" s="3">
        <v>50.250666666666667</v>
      </c>
      <c r="D1303" s="3">
        <v>41.800333333333327</v>
      </c>
      <c r="E1303" s="3">
        <v>40.80533333333333</v>
      </c>
      <c r="F1303" s="3">
        <v>52.604000000000006</v>
      </c>
      <c r="G1303" s="3">
        <v>45.854000000000006</v>
      </c>
      <c r="H1303" s="3">
        <v>52.810333333333325</v>
      </c>
      <c r="I1303" s="3">
        <v>53.663333333333334</v>
      </c>
      <c r="J1303" s="3">
        <v>50.413666666666664</v>
      </c>
      <c r="K1303" s="3">
        <v>41.62833333333333</v>
      </c>
      <c r="L1303" s="3">
        <v>47.079000000000001</v>
      </c>
      <c r="M1303" s="3">
        <v>43.428333333333335</v>
      </c>
    </row>
    <row r="1304" spans="1:13" x14ac:dyDescent="0.25">
      <c r="A1304" s="136">
        <v>975.95</v>
      </c>
      <c r="B1304" s="3">
        <v>53.852666666666664</v>
      </c>
      <c r="C1304" s="3">
        <v>50.302</v>
      </c>
      <c r="D1304" s="3">
        <v>41.859333333333332</v>
      </c>
      <c r="E1304" s="3">
        <v>40.852333333333334</v>
      </c>
      <c r="F1304" s="3">
        <v>52.647333333333336</v>
      </c>
      <c r="G1304" s="3">
        <v>45.834000000000003</v>
      </c>
      <c r="H1304" s="3">
        <v>52.870666666666665</v>
      </c>
      <c r="I1304" s="3">
        <v>53.655333333333338</v>
      </c>
      <c r="J1304" s="3">
        <v>50.509999999999991</v>
      </c>
      <c r="K1304" s="3">
        <v>41.590666666666671</v>
      </c>
      <c r="L1304" s="3">
        <v>47.063333333333333</v>
      </c>
      <c r="M1304" s="3">
        <v>43.433999999999997</v>
      </c>
    </row>
    <row r="1305" spans="1:13" x14ac:dyDescent="0.25">
      <c r="A1305" s="136">
        <v>976.38</v>
      </c>
      <c r="B1305" s="3">
        <v>53.744</v>
      </c>
      <c r="C1305" s="3">
        <v>50.304666666666662</v>
      </c>
      <c r="D1305" s="3">
        <v>41.868666666666662</v>
      </c>
      <c r="E1305" s="3">
        <v>40.920666666666669</v>
      </c>
      <c r="F1305" s="3">
        <v>52.629666666666672</v>
      </c>
      <c r="G1305" s="3">
        <v>45.844666666666662</v>
      </c>
      <c r="H1305" s="3">
        <v>52.806000000000004</v>
      </c>
      <c r="I1305" s="3">
        <v>53.601999999999997</v>
      </c>
      <c r="J1305" s="3">
        <v>50.529666666666664</v>
      </c>
      <c r="K1305" s="3">
        <v>41.561666666666667</v>
      </c>
      <c r="L1305" s="3">
        <v>46.993333333333332</v>
      </c>
      <c r="M1305" s="3">
        <v>43.401999999999994</v>
      </c>
    </row>
    <row r="1306" spans="1:13" x14ac:dyDescent="0.25">
      <c r="A1306" s="136">
        <v>976.8</v>
      </c>
      <c r="B1306" s="3">
        <v>53.634333333333331</v>
      </c>
      <c r="C1306" s="3">
        <v>50.300999999999995</v>
      </c>
      <c r="D1306" s="3">
        <v>41.853999999999999</v>
      </c>
      <c r="E1306" s="3">
        <v>40.944333333333333</v>
      </c>
      <c r="F1306" s="3">
        <v>52.600666666666676</v>
      </c>
      <c r="G1306" s="3">
        <v>45.851666666666667</v>
      </c>
      <c r="H1306" s="3">
        <v>52.75</v>
      </c>
      <c r="I1306" s="3">
        <v>53.545333333333339</v>
      </c>
      <c r="J1306" s="3">
        <v>50.546333333333337</v>
      </c>
      <c r="K1306" s="3">
        <v>41.594000000000001</v>
      </c>
      <c r="L1306" s="3">
        <v>46.966666666666669</v>
      </c>
      <c r="M1306" s="3">
        <v>43.451000000000001</v>
      </c>
    </row>
    <row r="1307" spans="1:13" x14ac:dyDescent="0.25">
      <c r="A1307" s="136">
        <v>977.23</v>
      </c>
      <c r="B1307" s="3">
        <v>53.573666666666668</v>
      </c>
      <c r="C1307" s="3">
        <v>50.209333333333326</v>
      </c>
      <c r="D1307" s="3">
        <v>41.773000000000003</v>
      </c>
      <c r="E1307" s="3">
        <v>40.928666666666665</v>
      </c>
      <c r="F1307" s="3">
        <v>52.548666666666669</v>
      </c>
      <c r="G1307" s="3">
        <v>45.886666666666663</v>
      </c>
      <c r="H1307" s="3">
        <v>52.681333333333335</v>
      </c>
      <c r="I1307" s="3">
        <v>53.504999999999995</v>
      </c>
      <c r="J1307" s="3">
        <v>50.503999999999998</v>
      </c>
      <c r="K1307" s="3">
        <v>41.621000000000002</v>
      </c>
      <c r="L1307" s="3">
        <v>46.948666666666668</v>
      </c>
      <c r="M1307" s="3">
        <v>43.405999999999999</v>
      </c>
    </row>
    <row r="1308" spans="1:13" x14ac:dyDescent="0.25">
      <c r="A1308" s="136">
        <v>977.65</v>
      </c>
      <c r="B1308" s="3">
        <v>53.620666666666672</v>
      </c>
      <c r="C1308" s="3">
        <v>50.326333333333331</v>
      </c>
      <c r="D1308" s="3">
        <v>41.827666666666666</v>
      </c>
      <c r="E1308" s="3">
        <v>40.983000000000004</v>
      </c>
      <c r="F1308" s="3">
        <v>52.617999999999995</v>
      </c>
      <c r="G1308" s="3">
        <v>45.957666666666661</v>
      </c>
      <c r="H1308" s="3">
        <v>52.778333333333329</v>
      </c>
      <c r="I1308" s="3">
        <v>53.604666666666667</v>
      </c>
      <c r="J1308" s="3">
        <v>50.528999999999996</v>
      </c>
      <c r="K1308" s="3">
        <v>41.644333333333329</v>
      </c>
      <c r="L1308" s="3">
        <v>46.926666666666669</v>
      </c>
      <c r="M1308" s="3">
        <v>43.43033333333333</v>
      </c>
    </row>
    <row r="1309" spans="1:13" x14ac:dyDescent="0.25">
      <c r="A1309" s="136">
        <v>978.07</v>
      </c>
      <c r="B1309" s="3">
        <v>53.617333333333335</v>
      </c>
      <c r="C1309" s="3">
        <v>50.328000000000003</v>
      </c>
      <c r="D1309" s="3">
        <v>41.838333333333338</v>
      </c>
      <c r="E1309" s="3">
        <v>40.963666666666668</v>
      </c>
      <c r="F1309" s="3">
        <v>52.574999999999996</v>
      </c>
      <c r="G1309" s="3">
        <v>45.863</v>
      </c>
      <c r="H1309" s="3">
        <v>52.796333333333337</v>
      </c>
      <c r="I1309" s="3">
        <v>53.563333333333333</v>
      </c>
      <c r="J1309" s="3">
        <v>50.511333333333333</v>
      </c>
      <c r="K1309" s="3">
        <v>41.585666666666668</v>
      </c>
      <c r="L1309" s="3">
        <v>46.890000000000008</v>
      </c>
      <c r="M1309" s="3">
        <v>43.386666666666663</v>
      </c>
    </row>
    <row r="1310" spans="1:13" x14ac:dyDescent="0.25">
      <c r="A1310" s="136">
        <v>978.5</v>
      </c>
      <c r="B1310" s="3">
        <v>53.444333333333333</v>
      </c>
      <c r="C1310" s="3">
        <v>50.187333333333335</v>
      </c>
      <c r="D1310" s="3">
        <v>41.806000000000004</v>
      </c>
      <c r="E1310" s="3">
        <v>40.940999999999995</v>
      </c>
      <c r="F1310" s="3">
        <v>52.494000000000007</v>
      </c>
      <c r="G1310" s="3">
        <v>45.806999999999995</v>
      </c>
      <c r="H1310" s="3">
        <v>52.777333333333331</v>
      </c>
      <c r="I1310" s="3">
        <v>53.398333333333333</v>
      </c>
      <c r="J1310" s="3">
        <v>50.457000000000001</v>
      </c>
      <c r="K1310" s="3">
        <v>41.526000000000003</v>
      </c>
      <c r="L1310" s="3">
        <v>46.779666666666664</v>
      </c>
      <c r="M1310" s="3">
        <v>43.259666666666668</v>
      </c>
    </row>
    <row r="1311" spans="1:13" x14ac:dyDescent="0.25">
      <c r="A1311" s="136">
        <v>978.92</v>
      </c>
      <c r="B1311" s="3">
        <v>53.560666666666663</v>
      </c>
      <c r="C1311" s="3">
        <v>50.369333333333337</v>
      </c>
      <c r="D1311" s="3">
        <v>41.949999999999996</v>
      </c>
      <c r="E1311" s="3">
        <v>41.092666666666666</v>
      </c>
      <c r="F1311" s="3">
        <v>52.691000000000003</v>
      </c>
      <c r="G1311" s="3">
        <v>46.036333333333339</v>
      </c>
      <c r="H1311" s="3">
        <v>52.992333333333335</v>
      </c>
      <c r="I1311" s="3">
        <v>53.50533333333334</v>
      </c>
      <c r="J1311" s="3">
        <v>50.579000000000001</v>
      </c>
      <c r="K1311" s="3">
        <v>41.605666666666671</v>
      </c>
      <c r="L1311" s="3">
        <v>46.984000000000002</v>
      </c>
      <c r="M1311" s="3">
        <v>43.343333333333334</v>
      </c>
    </row>
    <row r="1312" spans="1:13" x14ac:dyDescent="0.25">
      <c r="A1312" s="136">
        <v>979.34</v>
      </c>
      <c r="B1312" s="3">
        <v>53.512333333333338</v>
      </c>
      <c r="C1312" s="3">
        <v>50.360000000000007</v>
      </c>
      <c r="D1312" s="3">
        <v>41.947666666666663</v>
      </c>
      <c r="E1312" s="3">
        <v>41.095999999999997</v>
      </c>
      <c r="F1312" s="3">
        <v>52.631333333333338</v>
      </c>
      <c r="G1312" s="3">
        <v>46.027999999999999</v>
      </c>
      <c r="H1312" s="3">
        <v>52.87166666666667</v>
      </c>
      <c r="I1312" s="3">
        <v>53.433999999999997</v>
      </c>
      <c r="J1312" s="3">
        <v>50.455000000000005</v>
      </c>
      <c r="K1312" s="3">
        <v>41.536000000000001</v>
      </c>
      <c r="L1312" s="3">
        <v>47.082000000000001</v>
      </c>
      <c r="M1312" s="3">
        <v>43.362666666666676</v>
      </c>
    </row>
    <row r="1313" spans="1:13" x14ac:dyDescent="0.25">
      <c r="A1313" s="136">
        <v>979.77</v>
      </c>
      <c r="B1313" s="3">
        <v>53.527333333333331</v>
      </c>
      <c r="C1313" s="3">
        <v>50.386333333333333</v>
      </c>
      <c r="D1313" s="3">
        <v>41.988333333333337</v>
      </c>
      <c r="E1313" s="3">
        <v>41.173333333333339</v>
      </c>
      <c r="F1313" s="3">
        <v>52.610000000000007</v>
      </c>
      <c r="G1313" s="3">
        <v>46.039333333333332</v>
      </c>
      <c r="H1313" s="3">
        <v>52.889000000000003</v>
      </c>
      <c r="I1313" s="3">
        <v>53.383999999999993</v>
      </c>
      <c r="J1313" s="3">
        <v>50.642333333333333</v>
      </c>
      <c r="K1313" s="3">
        <v>41.494</v>
      </c>
      <c r="L1313" s="3">
        <v>47.117333333333328</v>
      </c>
      <c r="M1313" s="3">
        <v>43.341666666666669</v>
      </c>
    </row>
    <row r="1314" spans="1:13" x14ac:dyDescent="0.25">
      <c r="A1314" s="136">
        <v>980.19</v>
      </c>
      <c r="B1314" s="3">
        <v>53.622999999999998</v>
      </c>
      <c r="C1314" s="3">
        <v>50.44</v>
      </c>
      <c r="D1314" s="3">
        <v>41.98533333333333</v>
      </c>
      <c r="E1314" s="3">
        <v>41.247333333333337</v>
      </c>
      <c r="F1314" s="3">
        <v>52.673999999999999</v>
      </c>
      <c r="G1314" s="3">
        <v>46.041666666666664</v>
      </c>
      <c r="H1314" s="3">
        <v>53.018000000000001</v>
      </c>
      <c r="I1314" s="3">
        <v>53.398666666666664</v>
      </c>
      <c r="J1314" s="3">
        <v>50.675666666666665</v>
      </c>
      <c r="K1314" s="3">
        <v>41.488666666666667</v>
      </c>
      <c r="L1314" s="3">
        <v>47.150333333333329</v>
      </c>
      <c r="M1314" s="3">
        <v>43.391333333333336</v>
      </c>
    </row>
    <row r="1315" spans="1:13" x14ac:dyDescent="0.25">
      <c r="A1315" s="136">
        <v>980.61</v>
      </c>
      <c r="B1315" s="3">
        <v>53.452333333333335</v>
      </c>
      <c r="C1315" s="3">
        <v>50.433333333333337</v>
      </c>
      <c r="D1315" s="3">
        <v>41.934333333333335</v>
      </c>
      <c r="E1315" s="3">
        <v>41.255666666666663</v>
      </c>
      <c r="F1315" s="3">
        <v>52.552333333333337</v>
      </c>
      <c r="G1315" s="3">
        <v>46.054333333333339</v>
      </c>
      <c r="H1315" s="3">
        <v>52.976999999999997</v>
      </c>
      <c r="I1315" s="3">
        <v>53.335333333333324</v>
      </c>
      <c r="J1315" s="3">
        <v>50.631333333333338</v>
      </c>
      <c r="K1315" s="3">
        <v>41.350666666666662</v>
      </c>
      <c r="L1315" s="3">
        <v>47.144000000000005</v>
      </c>
      <c r="M1315" s="3">
        <v>43.295333333333332</v>
      </c>
    </row>
    <row r="1316" spans="1:13" x14ac:dyDescent="0.25">
      <c r="A1316" s="136">
        <v>981.04</v>
      </c>
      <c r="B1316" s="3">
        <v>53.364666666666665</v>
      </c>
      <c r="C1316" s="3">
        <v>50.466666666666661</v>
      </c>
      <c r="D1316" s="3">
        <v>41.795000000000002</v>
      </c>
      <c r="E1316" s="3">
        <v>41.07566666666667</v>
      </c>
      <c r="F1316" s="3">
        <v>52.484666666666669</v>
      </c>
      <c r="G1316" s="3">
        <v>46.015999999999998</v>
      </c>
      <c r="H1316" s="3">
        <v>52.867333333333328</v>
      </c>
      <c r="I1316" s="3">
        <v>53.338333333333331</v>
      </c>
      <c r="J1316" s="3">
        <v>50.576666666666661</v>
      </c>
      <c r="K1316" s="3">
        <v>41.243333333333332</v>
      </c>
      <c r="L1316" s="3">
        <v>47.110666666666667</v>
      </c>
      <c r="M1316" s="3">
        <v>43.262</v>
      </c>
    </row>
    <row r="1317" spans="1:13" x14ac:dyDescent="0.25">
      <c r="A1317" s="136">
        <v>981.46</v>
      </c>
      <c r="B1317" s="3">
        <v>53.315333333333335</v>
      </c>
      <c r="C1317" s="3">
        <v>50.465000000000003</v>
      </c>
      <c r="D1317" s="3">
        <v>41.723000000000006</v>
      </c>
      <c r="E1317" s="3">
        <v>41.012</v>
      </c>
      <c r="F1317" s="3">
        <v>52.512666666666668</v>
      </c>
      <c r="G1317" s="3">
        <v>46.034666666666659</v>
      </c>
      <c r="H1317" s="3">
        <v>52.911333333333339</v>
      </c>
      <c r="I1317" s="3">
        <v>53.297666666666665</v>
      </c>
      <c r="J1317" s="3">
        <v>50.581999999999994</v>
      </c>
      <c r="K1317" s="3">
        <v>41.193666666666665</v>
      </c>
      <c r="L1317" s="3">
        <v>46.949333333333328</v>
      </c>
      <c r="M1317" s="3">
        <v>43.230666666666671</v>
      </c>
    </row>
    <row r="1318" spans="1:13" x14ac:dyDescent="0.25">
      <c r="A1318" s="136">
        <v>981.89</v>
      </c>
      <c r="B1318" s="3">
        <v>53.204666666666668</v>
      </c>
      <c r="C1318" s="3">
        <v>50.475999999999999</v>
      </c>
      <c r="D1318" s="3">
        <v>41.671666666666667</v>
      </c>
      <c r="E1318" s="3">
        <v>41.009333333333338</v>
      </c>
      <c r="F1318" s="3">
        <v>52.531666666666666</v>
      </c>
      <c r="G1318" s="3">
        <v>46.026000000000003</v>
      </c>
      <c r="H1318" s="3">
        <v>52.870333333333328</v>
      </c>
      <c r="I1318" s="3">
        <v>53.328333333333326</v>
      </c>
      <c r="J1318" s="3">
        <v>50.585666666666668</v>
      </c>
      <c r="K1318" s="3">
        <v>41.237000000000002</v>
      </c>
      <c r="L1318" s="3">
        <v>46.965000000000003</v>
      </c>
      <c r="M1318" s="3">
        <v>43.290999999999997</v>
      </c>
    </row>
    <row r="1319" spans="1:13" x14ac:dyDescent="0.25">
      <c r="A1319" s="136">
        <v>982.31</v>
      </c>
      <c r="B1319" s="3">
        <v>53.055666666666667</v>
      </c>
      <c r="C1319" s="3">
        <v>50.341333333333331</v>
      </c>
      <c r="D1319" s="3">
        <v>41.556000000000004</v>
      </c>
      <c r="E1319" s="3">
        <v>40.857666666666667</v>
      </c>
      <c r="F1319" s="3">
        <v>52.398000000000003</v>
      </c>
      <c r="G1319" s="3">
        <v>45.928666666666665</v>
      </c>
      <c r="H1319" s="3">
        <v>52.801666666666669</v>
      </c>
      <c r="I1319" s="3">
        <v>53.279333333333334</v>
      </c>
      <c r="J1319" s="3">
        <v>50.547666666666657</v>
      </c>
      <c r="K1319" s="3">
        <v>41.171333333333337</v>
      </c>
      <c r="L1319" s="3">
        <v>46.948666666666668</v>
      </c>
      <c r="M1319" s="3">
        <v>43.216666666666669</v>
      </c>
    </row>
    <row r="1320" spans="1:13" x14ac:dyDescent="0.25">
      <c r="A1320" s="136">
        <v>982.73</v>
      </c>
      <c r="B1320" s="3">
        <v>52.931000000000004</v>
      </c>
      <c r="C1320" s="3">
        <v>50.236333333333334</v>
      </c>
      <c r="D1320" s="3">
        <v>41.417666666666662</v>
      </c>
      <c r="E1320" s="3">
        <v>40.755000000000003</v>
      </c>
      <c r="F1320" s="3">
        <v>52.351999999999997</v>
      </c>
      <c r="G1320" s="3">
        <v>45.76</v>
      </c>
      <c r="H1320" s="3">
        <v>52.677999999999997</v>
      </c>
      <c r="I1320" s="3">
        <v>53.157333333333334</v>
      </c>
      <c r="J1320" s="3">
        <v>50.492666666666672</v>
      </c>
      <c r="K1320" s="3">
        <v>41.005333333333333</v>
      </c>
      <c r="L1320" s="3">
        <v>46.979666666666667</v>
      </c>
      <c r="M1320" s="3">
        <v>43.145666666666664</v>
      </c>
    </row>
    <row r="1321" spans="1:13" x14ac:dyDescent="0.25">
      <c r="A1321" s="136">
        <v>983.16</v>
      </c>
      <c r="B1321" s="3">
        <v>52.937000000000005</v>
      </c>
      <c r="C1321" s="3">
        <v>50.165999999999997</v>
      </c>
      <c r="D1321" s="3">
        <v>41.454666666666668</v>
      </c>
      <c r="E1321" s="3">
        <v>40.735666666666667</v>
      </c>
      <c r="F1321" s="3">
        <v>52.372333333333337</v>
      </c>
      <c r="G1321" s="3">
        <v>45.773000000000003</v>
      </c>
      <c r="H1321" s="3">
        <v>52.708333333333336</v>
      </c>
      <c r="I1321" s="3">
        <v>53.187000000000005</v>
      </c>
      <c r="J1321" s="3">
        <v>50.592999999999996</v>
      </c>
      <c r="K1321" s="3">
        <v>40.998333333333335</v>
      </c>
      <c r="L1321" s="3">
        <v>46.985000000000007</v>
      </c>
      <c r="M1321" s="3">
        <v>43.064999999999998</v>
      </c>
    </row>
    <row r="1322" spans="1:13" x14ac:dyDescent="0.25">
      <c r="A1322" s="136">
        <v>983.58</v>
      </c>
      <c r="B1322" s="3">
        <v>52.898000000000003</v>
      </c>
      <c r="C1322" s="3">
        <v>50.100999999999999</v>
      </c>
      <c r="D1322" s="3">
        <v>41.519333333333329</v>
      </c>
      <c r="E1322" s="3">
        <v>40.677333333333337</v>
      </c>
      <c r="F1322" s="3">
        <v>52.297333333333334</v>
      </c>
      <c r="G1322" s="3">
        <v>45.763666666666666</v>
      </c>
      <c r="H1322" s="3">
        <v>52.59</v>
      </c>
      <c r="I1322" s="3">
        <v>53.119</v>
      </c>
      <c r="J1322" s="3">
        <v>50.513666666666666</v>
      </c>
      <c r="K1322" s="3">
        <v>40.93566666666667</v>
      </c>
      <c r="L1322" s="3">
        <v>47.026333333333334</v>
      </c>
      <c r="M1322" s="3">
        <v>43.061666666666667</v>
      </c>
    </row>
    <row r="1323" spans="1:13" x14ac:dyDescent="0.25">
      <c r="A1323" s="136">
        <v>984</v>
      </c>
      <c r="B1323" s="3">
        <v>52.774333333333338</v>
      </c>
      <c r="C1323" s="3">
        <v>49.884333333333331</v>
      </c>
      <c r="D1323" s="3">
        <v>41.338666666666661</v>
      </c>
      <c r="E1323" s="3">
        <v>40.488999999999997</v>
      </c>
      <c r="F1323" s="3">
        <v>52.132000000000005</v>
      </c>
      <c r="G1323" s="3">
        <v>45.659333333333336</v>
      </c>
      <c r="H1323" s="3">
        <v>52.450333333333333</v>
      </c>
      <c r="I1323" s="3">
        <v>53.020333333333333</v>
      </c>
      <c r="J1323" s="3">
        <v>50.363999999999997</v>
      </c>
      <c r="K1323" s="3">
        <v>40.776000000000003</v>
      </c>
      <c r="L1323" s="3">
        <v>46.809666666666665</v>
      </c>
      <c r="M1323" s="3">
        <v>42.902666666666669</v>
      </c>
    </row>
    <row r="1324" spans="1:13" x14ac:dyDescent="0.25">
      <c r="A1324" s="136">
        <v>984.43</v>
      </c>
      <c r="B1324" s="3">
        <v>52.695666666666661</v>
      </c>
      <c r="C1324" s="3">
        <v>49.738333333333337</v>
      </c>
      <c r="D1324" s="3">
        <v>41.265666666666668</v>
      </c>
      <c r="E1324" s="3">
        <v>40.372</v>
      </c>
      <c r="F1324" s="3">
        <v>52.080666666666666</v>
      </c>
      <c r="G1324" s="3">
        <v>45.626000000000005</v>
      </c>
      <c r="H1324" s="3">
        <v>52.308</v>
      </c>
      <c r="I1324" s="3">
        <v>53.06366666666667</v>
      </c>
      <c r="J1324" s="3">
        <v>50.226333333333336</v>
      </c>
      <c r="K1324" s="3">
        <v>40.702999999999996</v>
      </c>
      <c r="L1324" s="3">
        <v>46.792666666666662</v>
      </c>
      <c r="M1324" s="3">
        <v>42.850333333333332</v>
      </c>
    </row>
    <row r="1325" spans="1:13" x14ac:dyDescent="0.25">
      <c r="A1325" s="136">
        <v>984.85</v>
      </c>
      <c r="B1325" s="3">
        <v>52.613666666666667</v>
      </c>
      <c r="C1325" s="3">
        <v>49.734000000000002</v>
      </c>
      <c r="D1325" s="3">
        <v>41.204666666666668</v>
      </c>
      <c r="E1325" s="3">
        <v>40.322666666666663</v>
      </c>
      <c r="F1325" s="3">
        <v>52.068000000000005</v>
      </c>
      <c r="G1325" s="3">
        <v>45.612000000000002</v>
      </c>
      <c r="H1325" s="3">
        <v>52.275666666666666</v>
      </c>
      <c r="I1325" s="3">
        <v>53.043666666666667</v>
      </c>
      <c r="J1325" s="3">
        <v>50.128666666666668</v>
      </c>
      <c r="K1325" s="3">
        <v>40.670333333333332</v>
      </c>
      <c r="L1325" s="3">
        <v>46.795333333333332</v>
      </c>
      <c r="M1325" s="3">
        <v>42.868000000000002</v>
      </c>
    </row>
    <row r="1326" spans="1:13" x14ac:dyDescent="0.25">
      <c r="A1326" s="136">
        <v>985.27</v>
      </c>
      <c r="B1326" s="3">
        <v>52.664000000000009</v>
      </c>
      <c r="C1326" s="3">
        <v>49.731999999999999</v>
      </c>
      <c r="D1326" s="3">
        <v>41.119666666666667</v>
      </c>
      <c r="E1326" s="3">
        <v>40.134333333333338</v>
      </c>
      <c r="F1326" s="3">
        <v>51.970333333333336</v>
      </c>
      <c r="G1326" s="3">
        <v>45.544666666666672</v>
      </c>
      <c r="H1326" s="3">
        <v>52.286999999999999</v>
      </c>
      <c r="I1326" s="3">
        <v>53.079333333333331</v>
      </c>
      <c r="J1326" s="3">
        <v>49.99</v>
      </c>
      <c r="K1326" s="3">
        <v>40.621000000000002</v>
      </c>
      <c r="L1326" s="3">
        <v>46.805666666666667</v>
      </c>
      <c r="M1326" s="3">
        <v>42.863333333333337</v>
      </c>
    </row>
    <row r="1327" spans="1:13" x14ac:dyDescent="0.25">
      <c r="A1327" s="136">
        <v>985.69</v>
      </c>
      <c r="B1327" s="3">
        <v>52.731333333333339</v>
      </c>
      <c r="C1327" s="3">
        <v>49.788000000000004</v>
      </c>
      <c r="D1327" s="3">
        <v>41.126333333333328</v>
      </c>
      <c r="E1327" s="3">
        <v>40.122999999999998</v>
      </c>
      <c r="F1327" s="3">
        <v>52.045666666666669</v>
      </c>
      <c r="G1327" s="3">
        <v>45.635666666666673</v>
      </c>
      <c r="H1327" s="3">
        <v>52.362666666666662</v>
      </c>
      <c r="I1327" s="3">
        <v>53.17433333333333</v>
      </c>
      <c r="J1327" s="3">
        <v>50.032333333333334</v>
      </c>
      <c r="K1327" s="3">
        <v>40.755000000000003</v>
      </c>
      <c r="L1327" s="3">
        <v>46.963999999999999</v>
      </c>
      <c r="M1327" s="3">
        <v>42.838333333333331</v>
      </c>
    </row>
    <row r="1328" spans="1:13" x14ac:dyDescent="0.25">
      <c r="A1328" s="136">
        <v>986.12</v>
      </c>
      <c r="B1328" s="3">
        <v>52.786666666666669</v>
      </c>
      <c r="C1328" s="3">
        <v>49.917333333333339</v>
      </c>
      <c r="D1328" s="3">
        <v>41.20933333333334</v>
      </c>
      <c r="E1328" s="3">
        <v>40.208333333333336</v>
      </c>
      <c r="F1328" s="3">
        <v>52.077333333333335</v>
      </c>
      <c r="G1328" s="3">
        <v>45.69466666666667</v>
      </c>
      <c r="H1328" s="3">
        <v>52.496666666666663</v>
      </c>
      <c r="I1328" s="3">
        <v>53.379333333333328</v>
      </c>
      <c r="J1328" s="3">
        <v>50.052333333333337</v>
      </c>
      <c r="K1328" s="3">
        <v>40.699333333333335</v>
      </c>
      <c r="L1328" s="3">
        <v>47.099333333333334</v>
      </c>
      <c r="M1328" s="3">
        <v>42.837333333333333</v>
      </c>
    </row>
    <row r="1329" spans="1:13" x14ac:dyDescent="0.25">
      <c r="A1329" s="136">
        <v>986.54</v>
      </c>
      <c r="B1329" s="3">
        <v>52.81966666666667</v>
      </c>
      <c r="C1329" s="3">
        <v>49.958333333333336</v>
      </c>
      <c r="D1329" s="3">
        <v>41.298666666666669</v>
      </c>
      <c r="E1329" s="3">
        <v>40.280999999999999</v>
      </c>
      <c r="F1329" s="3">
        <v>52.030333333333338</v>
      </c>
      <c r="G1329" s="3">
        <v>45.669333333333334</v>
      </c>
      <c r="H1329" s="3">
        <v>52.516999999999996</v>
      </c>
      <c r="I1329" s="3">
        <v>53.421666666666674</v>
      </c>
      <c r="J1329" s="3">
        <v>50.124666666666663</v>
      </c>
      <c r="K1329" s="3">
        <v>40.704000000000001</v>
      </c>
      <c r="L1329" s="3">
        <v>47.165333333333336</v>
      </c>
      <c r="M1329" s="3">
        <v>42.873666666666672</v>
      </c>
    </row>
    <row r="1330" spans="1:13" x14ac:dyDescent="0.25">
      <c r="A1330" s="136">
        <v>986.96</v>
      </c>
      <c r="B1330" s="3">
        <v>52.838333333333331</v>
      </c>
      <c r="C1330" s="3">
        <v>49.876333333333328</v>
      </c>
      <c r="D1330" s="3">
        <v>41.276333333333334</v>
      </c>
      <c r="E1330" s="3">
        <v>40.293999999999997</v>
      </c>
      <c r="F1330" s="3">
        <v>52.026666666666664</v>
      </c>
      <c r="G1330" s="3">
        <v>45.637999999999998</v>
      </c>
      <c r="H1330" s="3">
        <v>52.520666666666671</v>
      </c>
      <c r="I1330" s="3">
        <v>53.436</v>
      </c>
      <c r="J1330" s="3">
        <v>50.143333333333338</v>
      </c>
      <c r="K1330" s="3">
        <v>40.699666666666666</v>
      </c>
      <c r="L1330" s="3">
        <v>47.173000000000002</v>
      </c>
      <c r="M1330" s="3">
        <v>42.881666666666661</v>
      </c>
    </row>
    <row r="1331" spans="1:13" x14ac:dyDescent="0.25">
      <c r="A1331" s="136">
        <v>987.39</v>
      </c>
      <c r="B1331" s="3">
        <v>52.793333333333329</v>
      </c>
      <c r="C1331" s="3">
        <v>49.876666666666665</v>
      </c>
      <c r="D1331" s="3">
        <v>41.150000000000006</v>
      </c>
      <c r="E1331" s="3">
        <v>40.126333333333328</v>
      </c>
      <c r="F1331" s="3">
        <v>52.009999999999991</v>
      </c>
      <c r="G1331" s="3">
        <v>45.468333333333334</v>
      </c>
      <c r="H1331" s="3">
        <v>52.362666666666662</v>
      </c>
      <c r="I1331" s="3">
        <v>53.291666666666664</v>
      </c>
      <c r="J1331" s="3">
        <v>50.081666666666671</v>
      </c>
      <c r="K1331" s="3">
        <v>40.600999999999999</v>
      </c>
      <c r="L1331" s="3">
        <v>47.071333333333335</v>
      </c>
      <c r="M1331" s="3">
        <v>42.773000000000003</v>
      </c>
    </row>
    <row r="1332" spans="1:13" x14ac:dyDescent="0.25">
      <c r="A1332" s="136">
        <v>987.81</v>
      </c>
      <c r="B1332" s="3">
        <v>52.699999999999996</v>
      </c>
      <c r="C1332" s="3">
        <v>49.61033333333333</v>
      </c>
      <c r="D1332" s="3">
        <v>40.856999999999999</v>
      </c>
      <c r="E1332" s="3">
        <v>39.954333333333331</v>
      </c>
      <c r="F1332" s="3">
        <v>51.84</v>
      </c>
      <c r="G1332" s="3">
        <v>45.24133333333333</v>
      </c>
      <c r="H1332" s="3">
        <v>52.1</v>
      </c>
      <c r="I1332" s="3">
        <v>53.120333333333328</v>
      </c>
      <c r="J1332" s="3">
        <v>49.917000000000002</v>
      </c>
      <c r="K1332" s="3">
        <v>40.540666666666667</v>
      </c>
      <c r="L1332" s="3">
        <v>46.784666666666659</v>
      </c>
      <c r="M1332" s="3">
        <v>42.736999999999995</v>
      </c>
    </row>
    <row r="1333" spans="1:13" x14ac:dyDescent="0.25">
      <c r="A1333" s="136">
        <v>988.23</v>
      </c>
      <c r="B1333" s="3">
        <v>52.73266666666666</v>
      </c>
      <c r="C1333" s="3">
        <v>49.631</v>
      </c>
      <c r="D1333" s="3">
        <v>40.778333333333336</v>
      </c>
      <c r="E1333" s="3">
        <v>39.914999999999999</v>
      </c>
      <c r="F1333" s="3">
        <v>51.892333333333333</v>
      </c>
      <c r="G1333" s="3">
        <v>45.172333333333334</v>
      </c>
      <c r="H1333" s="3">
        <v>52.148666666666664</v>
      </c>
      <c r="I1333" s="3">
        <v>53.127666666666663</v>
      </c>
      <c r="J1333" s="3">
        <v>49.991000000000007</v>
      </c>
      <c r="K1333" s="3">
        <v>40.562333333333335</v>
      </c>
      <c r="L1333" s="3">
        <v>46.656666666666666</v>
      </c>
      <c r="M1333" s="3">
        <v>42.737333333333332</v>
      </c>
    </row>
    <row r="1334" spans="1:13" x14ac:dyDescent="0.25">
      <c r="A1334" s="136">
        <v>988.66</v>
      </c>
      <c r="B1334" s="3">
        <v>52.701333333333338</v>
      </c>
      <c r="C1334" s="3">
        <v>49.553333333333335</v>
      </c>
      <c r="D1334" s="3">
        <v>40.732666666666667</v>
      </c>
      <c r="E1334" s="3">
        <v>39.876333333333328</v>
      </c>
      <c r="F1334" s="3">
        <v>51.931999999999995</v>
      </c>
      <c r="G1334" s="3">
        <v>45.174333333333344</v>
      </c>
      <c r="H1334" s="3">
        <v>52.096000000000004</v>
      </c>
      <c r="I1334" s="3">
        <v>52.952333333333335</v>
      </c>
      <c r="J1334" s="3">
        <v>49.847666666666669</v>
      </c>
      <c r="K1334" s="3">
        <v>40.535333333333334</v>
      </c>
      <c r="L1334" s="3">
        <v>46.578000000000003</v>
      </c>
      <c r="M1334" s="3">
        <v>42.705666666666666</v>
      </c>
    </row>
    <row r="1335" spans="1:13" x14ac:dyDescent="0.25">
      <c r="A1335" s="136">
        <v>989.08</v>
      </c>
      <c r="B1335" s="3">
        <v>52.653666666666673</v>
      </c>
      <c r="C1335" s="3">
        <v>49.568333333333328</v>
      </c>
      <c r="D1335" s="3">
        <v>40.766333333333328</v>
      </c>
      <c r="E1335" s="3">
        <v>39.829333333333331</v>
      </c>
      <c r="F1335" s="3">
        <v>51.933333333333337</v>
      </c>
      <c r="G1335" s="3">
        <v>45.342333333333329</v>
      </c>
      <c r="H1335" s="3">
        <v>52.07</v>
      </c>
      <c r="I1335" s="3">
        <v>52.907333333333327</v>
      </c>
      <c r="J1335" s="3">
        <v>49.915666666666674</v>
      </c>
      <c r="K1335" s="3">
        <v>40.552333333333337</v>
      </c>
      <c r="L1335" s="3">
        <v>46.610666666666667</v>
      </c>
      <c r="M1335" s="3">
        <v>42.646333333333338</v>
      </c>
    </row>
    <row r="1336" spans="1:13" x14ac:dyDescent="0.25">
      <c r="A1336" s="136">
        <v>989.5</v>
      </c>
      <c r="B1336" s="3">
        <v>52.723999999999997</v>
      </c>
      <c r="C1336" s="3">
        <v>49.498333333333335</v>
      </c>
      <c r="D1336" s="3">
        <v>40.678000000000004</v>
      </c>
      <c r="E1336" s="3">
        <v>39.831666666666671</v>
      </c>
      <c r="F1336" s="3">
        <v>51.937333333333335</v>
      </c>
      <c r="G1336" s="3">
        <v>45.324666666666666</v>
      </c>
      <c r="H1336" s="3">
        <v>52.119333333333337</v>
      </c>
      <c r="I1336" s="3">
        <v>52.836000000000006</v>
      </c>
      <c r="J1336" s="3">
        <v>49.93266666666667</v>
      </c>
      <c r="K1336" s="3">
        <v>40.512333333333338</v>
      </c>
      <c r="L1336" s="3">
        <v>46.520999999999994</v>
      </c>
      <c r="M1336" s="3">
        <v>42.579666666666668</v>
      </c>
    </row>
    <row r="1337" spans="1:13" x14ac:dyDescent="0.25">
      <c r="A1337" s="136">
        <v>989.93</v>
      </c>
      <c r="B1337" s="3">
        <v>52.695333333333338</v>
      </c>
      <c r="C1337" s="3">
        <v>49.467999999999996</v>
      </c>
      <c r="D1337" s="3">
        <v>40.646999999999998</v>
      </c>
      <c r="E1337" s="3">
        <v>39.843000000000004</v>
      </c>
      <c r="F1337" s="3">
        <v>51.883000000000003</v>
      </c>
      <c r="G1337" s="3">
        <v>45.352666666666664</v>
      </c>
      <c r="H1337" s="3">
        <v>52.136000000000003</v>
      </c>
      <c r="I1337" s="3">
        <v>52.720666666666666</v>
      </c>
      <c r="J1337" s="3">
        <v>50.027333333333331</v>
      </c>
      <c r="K1337" s="3">
        <v>40.574333333333335</v>
      </c>
      <c r="L1337" s="3">
        <v>46.410666666666664</v>
      </c>
      <c r="M1337" s="3">
        <v>42.585000000000001</v>
      </c>
    </row>
    <row r="1338" spans="1:13" x14ac:dyDescent="0.25">
      <c r="A1338" s="136">
        <v>990.35</v>
      </c>
      <c r="B1338" s="3">
        <v>52.835000000000001</v>
      </c>
      <c r="C1338" s="3">
        <v>49.534333333333336</v>
      </c>
      <c r="D1338" s="3">
        <v>40.687333333333335</v>
      </c>
      <c r="E1338" s="3">
        <v>39.893999999999998</v>
      </c>
      <c r="F1338" s="3">
        <v>51.929666666666662</v>
      </c>
      <c r="G1338" s="3">
        <v>45.326000000000001</v>
      </c>
      <c r="H1338" s="3">
        <v>52.07833333333334</v>
      </c>
      <c r="I1338" s="3">
        <v>52.698</v>
      </c>
      <c r="J1338" s="3">
        <v>49.992333333333335</v>
      </c>
      <c r="K1338" s="3">
        <v>40.573666666666668</v>
      </c>
      <c r="L1338" s="3">
        <v>46.494666666666667</v>
      </c>
      <c r="M1338" s="3">
        <v>42.62233333333333</v>
      </c>
    </row>
    <row r="1339" spans="1:13" x14ac:dyDescent="0.25">
      <c r="A1339" s="136">
        <v>990.77</v>
      </c>
      <c r="B1339" s="3">
        <v>52.832666666666661</v>
      </c>
      <c r="C1339" s="3">
        <v>49.419000000000004</v>
      </c>
      <c r="D1339" s="3">
        <v>40.671333333333337</v>
      </c>
      <c r="E1339" s="3">
        <v>39.842666666666666</v>
      </c>
      <c r="F1339" s="3">
        <v>51.845333333333336</v>
      </c>
      <c r="G1339" s="3">
        <v>45.202999999999996</v>
      </c>
      <c r="H1339" s="3">
        <v>52.133999999999993</v>
      </c>
      <c r="I1339" s="3">
        <v>52.556000000000004</v>
      </c>
      <c r="J1339" s="3">
        <v>49.833666666666666</v>
      </c>
      <c r="K1339" s="3">
        <v>40.414000000000001</v>
      </c>
      <c r="L1339" s="3">
        <v>46.332999999999998</v>
      </c>
      <c r="M1339" s="3">
        <v>42.490999999999993</v>
      </c>
    </row>
    <row r="1340" spans="1:13" x14ac:dyDescent="0.25">
      <c r="A1340" s="136">
        <v>991.19</v>
      </c>
      <c r="B1340" s="3">
        <v>52.904666666666664</v>
      </c>
      <c r="C1340" s="3">
        <v>49.511000000000003</v>
      </c>
      <c r="D1340" s="3">
        <v>40.845666666666666</v>
      </c>
      <c r="E1340" s="3">
        <v>39.894666666666666</v>
      </c>
      <c r="F1340" s="3">
        <v>51.910666666666664</v>
      </c>
      <c r="G1340" s="3">
        <v>45.189</v>
      </c>
      <c r="H1340" s="3">
        <v>52.103999999999992</v>
      </c>
      <c r="I1340" s="3">
        <v>52.526666666666671</v>
      </c>
      <c r="J1340" s="3">
        <v>49.824333333333335</v>
      </c>
      <c r="K1340" s="3">
        <v>40.446000000000005</v>
      </c>
      <c r="L1340" s="3">
        <v>46.368333333333339</v>
      </c>
      <c r="M1340" s="3">
        <v>42.461999999999996</v>
      </c>
    </row>
    <row r="1341" spans="1:13" x14ac:dyDescent="0.25">
      <c r="A1341" s="136">
        <v>991.62</v>
      </c>
      <c r="B1341" s="3">
        <v>52.867666666666658</v>
      </c>
      <c r="C1341" s="3">
        <v>49.554333333333339</v>
      </c>
      <c r="D1341" s="3">
        <v>40.766666666666673</v>
      </c>
      <c r="E1341" s="3">
        <v>39.957000000000001</v>
      </c>
      <c r="F1341" s="3">
        <v>51.888666666666666</v>
      </c>
      <c r="G1341" s="3">
        <v>45.282000000000004</v>
      </c>
      <c r="H1341" s="3">
        <v>52.103666666666662</v>
      </c>
      <c r="I1341" s="3">
        <v>52.55466666666667</v>
      </c>
      <c r="J1341" s="3">
        <v>49.818333333333328</v>
      </c>
      <c r="K1341" s="3">
        <v>40.423333333333339</v>
      </c>
      <c r="L1341" s="3">
        <v>46.246999999999993</v>
      </c>
      <c r="M1341" s="3">
        <v>42.487000000000002</v>
      </c>
    </row>
    <row r="1342" spans="1:13" x14ac:dyDescent="0.25">
      <c r="A1342" s="136">
        <v>992.04</v>
      </c>
      <c r="B1342" s="3">
        <v>52.86966666666666</v>
      </c>
      <c r="C1342" s="3">
        <v>49.697666666666663</v>
      </c>
      <c r="D1342" s="3">
        <v>40.634666666666668</v>
      </c>
      <c r="E1342" s="3">
        <v>40.074666666666666</v>
      </c>
      <c r="F1342" s="3">
        <v>51.93633333333333</v>
      </c>
      <c r="G1342" s="3">
        <v>45.192666666666661</v>
      </c>
      <c r="H1342" s="3">
        <v>52.111333333333334</v>
      </c>
      <c r="I1342" s="3">
        <v>52.509333333333331</v>
      </c>
      <c r="J1342" s="3">
        <v>49.868333333333332</v>
      </c>
      <c r="K1342" s="3">
        <v>40.338000000000001</v>
      </c>
      <c r="L1342" s="3">
        <v>46.223333333333336</v>
      </c>
      <c r="M1342" s="3">
        <v>42.62</v>
      </c>
    </row>
    <row r="1343" spans="1:13" x14ac:dyDescent="0.25">
      <c r="A1343" s="136">
        <v>992.46</v>
      </c>
      <c r="B1343" s="3">
        <v>52.919666666666672</v>
      </c>
      <c r="C1343" s="3">
        <v>49.774666666666668</v>
      </c>
      <c r="D1343" s="3">
        <v>40.69466666666667</v>
      </c>
      <c r="E1343" s="3">
        <v>40.186666666666667</v>
      </c>
      <c r="F1343" s="3">
        <v>51.991666666666667</v>
      </c>
      <c r="G1343" s="3">
        <v>45.276999999999994</v>
      </c>
      <c r="H1343" s="3">
        <v>52.24666666666667</v>
      </c>
      <c r="I1343" s="3">
        <v>52.504666666666672</v>
      </c>
      <c r="J1343" s="3">
        <v>50.01</v>
      </c>
      <c r="K1343" s="3">
        <v>40.389999999999993</v>
      </c>
      <c r="L1343" s="3">
        <v>46.268666666666661</v>
      </c>
      <c r="M1343" s="3">
        <v>42.783999999999999</v>
      </c>
    </row>
    <row r="1344" spans="1:13" x14ac:dyDescent="0.25">
      <c r="A1344" s="136">
        <v>992.88</v>
      </c>
      <c r="B1344" s="3">
        <v>53.045666666666669</v>
      </c>
      <c r="C1344" s="3">
        <v>49.928333333333335</v>
      </c>
      <c r="D1344" s="3">
        <v>40.876333333333328</v>
      </c>
      <c r="E1344" s="3">
        <v>40.338999999999999</v>
      </c>
      <c r="F1344" s="3">
        <v>52.126666666666665</v>
      </c>
      <c r="G1344" s="3">
        <v>45.387999999999998</v>
      </c>
      <c r="H1344" s="3">
        <v>52.408666666666669</v>
      </c>
      <c r="I1344" s="3">
        <v>52.665666666666674</v>
      </c>
      <c r="J1344" s="3">
        <v>50.046999999999997</v>
      </c>
      <c r="K1344" s="3">
        <v>40.469666666666662</v>
      </c>
      <c r="L1344" s="3">
        <v>46.382333333333328</v>
      </c>
      <c r="M1344" s="3">
        <v>42.847000000000001</v>
      </c>
    </row>
    <row r="1345" spans="1:13" x14ac:dyDescent="0.25">
      <c r="A1345" s="136">
        <v>993.31</v>
      </c>
      <c r="B1345" s="3">
        <v>53.163999999999994</v>
      </c>
      <c r="C1345" s="3">
        <v>50.159666666666659</v>
      </c>
      <c r="D1345" s="3">
        <v>41.000333333333337</v>
      </c>
      <c r="E1345" s="3">
        <v>40.54933333333333</v>
      </c>
      <c r="F1345" s="3">
        <v>52.028666666666659</v>
      </c>
      <c r="G1345" s="3">
        <v>45.532999999999994</v>
      </c>
      <c r="H1345" s="3">
        <v>52.536666666666669</v>
      </c>
      <c r="I1345" s="3">
        <v>52.692666666666668</v>
      </c>
      <c r="J1345" s="3">
        <v>50.123666666666658</v>
      </c>
      <c r="K1345" s="3">
        <v>40.429666666666662</v>
      </c>
      <c r="L1345" s="3">
        <v>46.370333333333328</v>
      </c>
      <c r="M1345" s="3">
        <v>42.979000000000006</v>
      </c>
    </row>
    <row r="1346" spans="1:13" x14ac:dyDescent="0.25">
      <c r="A1346" s="136">
        <v>993.73</v>
      </c>
      <c r="B1346" s="3">
        <v>53.324333333333335</v>
      </c>
      <c r="C1346" s="3">
        <v>50.115000000000002</v>
      </c>
      <c r="D1346" s="3">
        <v>41.110999999999997</v>
      </c>
      <c r="E1346" s="3">
        <v>40.638333333333328</v>
      </c>
      <c r="F1346" s="3">
        <v>52.110999999999997</v>
      </c>
      <c r="G1346" s="3">
        <v>45.668333333333329</v>
      </c>
      <c r="H1346" s="3">
        <v>52.677666666666674</v>
      </c>
      <c r="I1346" s="3">
        <v>52.730333333333334</v>
      </c>
      <c r="J1346" s="3">
        <v>50.151333333333334</v>
      </c>
      <c r="K1346" s="3">
        <v>40.582000000000001</v>
      </c>
      <c r="L1346" s="3">
        <v>46.430666666666667</v>
      </c>
      <c r="M1346" s="3">
        <v>43.056000000000004</v>
      </c>
    </row>
    <row r="1347" spans="1:13" x14ac:dyDescent="0.25">
      <c r="A1347" s="136">
        <v>994.15</v>
      </c>
      <c r="B1347" s="3">
        <v>53.351333333333336</v>
      </c>
      <c r="C1347" s="3">
        <v>50.201333333333331</v>
      </c>
      <c r="D1347" s="3">
        <v>41.252333333333333</v>
      </c>
      <c r="E1347" s="3">
        <v>40.718666666666671</v>
      </c>
      <c r="F1347" s="3">
        <v>52.179333333333339</v>
      </c>
      <c r="G1347" s="3">
        <v>45.791666666666664</v>
      </c>
      <c r="H1347" s="3">
        <v>52.702666666666666</v>
      </c>
      <c r="I1347" s="3">
        <v>52.722666666666669</v>
      </c>
      <c r="J1347" s="3">
        <v>50.250666666666667</v>
      </c>
      <c r="K1347" s="3">
        <v>40.771666666666668</v>
      </c>
      <c r="L1347" s="3">
        <v>46.401333333333334</v>
      </c>
      <c r="M1347" s="3">
        <v>43.036333333333339</v>
      </c>
    </row>
    <row r="1348" spans="1:13" x14ac:dyDescent="0.25">
      <c r="A1348" s="136">
        <v>994.58</v>
      </c>
      <c r="B1348" s="3">
        <v>53.400333333333329</v>
      </c>
      <c r="C1348" s="3">
        <v>50.337666666666671</v>
      </c>
      <c r="D1348" s="3">
        <v>41.395666666666664</v>
      </c>
      <c r="E1348" s="3">
        <v>40.827000000000005</v>
      </c>
      <c r="F1348" s="3">
        <v>52.360333333333337</v>
      </c>
      <c r="G1348" s="3">
        <v>45.812000000000005</v>
      </c>
      <c r="H1348" s="3">
        <v>52.740666666666669</v>
      </c>
      <c r="I1348" s="3">
        <v>52.744666666666667</v>
      </c>
      <c r="J1348" s="3">
        <v>50.337666666666671</v>
      </c>
      <c r="K1348" s="3">
        <v>40.740666666666669</v>
      </c>
      <c r="L1348" s="3">
        <v>46.399666666666668</v>
      </c>
      <c r="M1348" s="3">
        <v>43.065666666666665</v>
      </c>
    </row>
    <row r="1349" spans="1:13" x14ac:dyDescent="0.25">
      <c r="A1349" s="136">
        <v>995</v>
      </c>
      <c r="B1349" s="3">
        <v>53.420999999999999</v>
      </c>
      <c r="C1349" s="3">
        <v>50.222666666666669</v>
      </c>
      <c r="D1349" s="3">
        <v>41.431000000000004</v>
      </c>
      <c r="E1349" s="3">
        <v>40.784999999999997</v>
      </c>
      <c r="F1349" s="3">
        <v>52.339999999999996</v>
      </c>
      <c r="G1349" s="3">
        <v>45.698999999999991</v>
      </c>
      <c r="H1349" s="3">
        <v>52.674666666666667</v>
      </c>
      <c r="I1349" s="3">
        <v>52.528666666666673</v>
      </c>
      <c r="J1349" s="3">
        <v>50.347666666666669</v>
      </c>
      <c r="K1349" s="3">
        <v>40.781333333333329</v>
      </c>
      <c r="L1349" s="3">
        <v>46.280666666666662</v>
      </c>
      <c r="M1349" s="3">
        <v>43.079000000000001</v>
      </c>
    </row>
    <row r="1350" spans="1:13" x14ac:dyDescent="0.25">
      <c r="A1350" s="136">
        <v>995.42</v>
      </c>
      <c r="B1350" s="3">
        <v>53.348999999999997</v>
      </c>
      <c r="C1350" s="3">
        <v>50.016333333333336</v>
      </c>
      <c r="D1350" s="3">
        <v>41.272666666666659</v>
      </c>
      <c r="E1350" s="3">
        <v>40.622666666666667</v>
      </c>
      <c r="F1350" s="3">
        <v>52.249333333333333</v>
      </c>
      <c r="G1350" s="3">
        <v>45.611999999999995</v>
      </c>
      <c r="H1350" s="3">
        <v>52.613666666666667</v>
      </c>
      <c r="I1350" s="3">
        <v>52.495333333333328</v>
      </c>
      <c r="J1350" s="3">
        <v>50.228000000000002</v>
      </c>
      <c r="K1350" s="3">
        <v>40.68633333333333</v>
      </c>
      <c r="L1350" s="3">
        <v>46.133999999999993</v>
      </c>
      <c r="M1350" s="3">
        <v>42.866000000000007</v>
      </c>
    </row>
    <row r="1351" spans="1:13" x14ac:dyDescent="0.25">
      <c r="A1351" s="136">
        <v>995.84</v>
      </c>
      <c r="B1351" s="3">
        <v>53.295999999999999</v>
      </c>
      <c r="C1351" s="3">
        <v>50.018333333333338</v>
      </c>
      <c r="D1351" s="3">
        <v>41.259666666666668</v>
      </c>
      <c r="E1351" s="3">
        <v>40.603999999999999</v>
      </c>
      <c r="F1351" s="3">
        <v>52.173999999999999</v>
      </c>
      <c r="G1351" s="3">
        <v>45.595666666666666</v>
      </c>
      <c r="H1351" s="3">
        <v>52.571666666666665</v>
      </c>
      <c r="I1351" s="3">
        <v>52.524666666666668</v>
      </c>
      <c r="J1351" s="3">
        <v>50.104333333333329</v>
      </c>
      <c r="K1351" s="3">
        <v>40.804333333333339</v>
      </c>
      <c r="L1351" s="3">
        <v>46.066666666666663</v>
      </c>
      <c r="M1351" s="3">
        <v>42.777666666666669</v>
      </c>
    </row>
    <row r="1352" spans="1:13" x14ac:dyDescent="0.25">
      <c r="A1352" s="136">
        <v>996.27</v>
      </c>
      <c r="B1352" s="3">
        <v>53.414666666666669</v>
      </c>
      <c r="C1352" s="3">
        <v>50.023000000000003</v>
      </c>
      <c r="D1352" s="3">
        <v>41.325333333333333</v>
      </c>
      <c r="E1352" s="3">
        <v>40.68633333333333</v>
      </c>
      <c r="F1352" s="3">
        <v>52.242666666666672</v>
      </c>
      <c r="G1352" s="3">
        <v>45.811666666666667</v>
      </c>
      <c r="H1352" s="3">
        <v>52.684666666666665</v>
      </c>
      <c r="I1352" s="3">
        <v>52.749333333333333</v>
      </c>
      <c r="J1352" s="3">
        <v>50.097000000000001</v>
      </c>
      <c r="K1352" s="3">
        <v>40.812000000000005</v>
      </c>
      <c r="L1352" s="3">
        <v>46.189666666666675</v>
      </c>
      <c r="M1352" s="3">
        <v>42.851333333333336</v>
      </c>
    </row>
    <row r="1353" spans="1:13" x14ac:dyDescent="0.25">
      <c r="A1353" s="136">
        <v>996.69</v>
      </c>
      <c r="B1353" s="3">
        <v>53.458000000000006</v>
      </c>
      <c r="C1353" s="3">
        <v>50.067666666666668</v>
      </c>
      <c r="D1353" s="3">
        <v>41.449666666666666</v>
      </c>
      <c r="E1353" s="3">
        <v>40.74933333333334</v>
      </c>
      <c r="F1353" s="3">
        <v>52.300000000000004</v>
      </c>
      <c r="G1353" s="3">
        <v>45.893333333333324</v>
      </c>
      <c r="H1353" s="3">
        <v>52.814</v>
      </c>
      <c r="I1353" s="3">
        <v>52.866666666666667</v>
      </c>
      <c r="J1353" s="3">
        <v>50.159666666666674</v>
      </c>
      <c r="K1353" s="3">
        <v>40.802</v>
      </c>
      <c r="L1353" s="3">
        <v>46.307333333333332</v>
      </c>
      <c r="M1353" s="3">
        <v>42.756</v>
      </c>
    </row>
    <row r="1354" spans="1:13" x14ac:dyDescent="0.25">
      <c r="A1354" s="136">
        <v>997.11</v>
      </c>
      <c r="B1354" s="3">
        <v>53.298333333333325</v>
      </c>
      <c r="C1354" s="3">
        <v>49.906666666666666</v>
      </c>
      <c r="D1354" s="3">
        <v>41.34</v>
      </c>
      <c r="E1354" s="3">
        <v>40.624666666666663</v>
      </c>
      <c r="F1354" s="3">
        <v>51.992666666666672</v>
      </c>
      <c r="G1354" s="3">
        <v>45.803999999999995</v>
      </c>
      <c r="H1354" s="3">
        <v>52.599666666666671</v>
      </c>
      <c r="I1354" s="3">
        <v>52.696333333333335</v>
      </c>
      <c r="J1354" s="3">
        <v>50.021999999999998</v>
      </c>
      <c r="K1354" s="3">
        <v>40.620666666666665</v>
      </c>
      <c r="L1354" s="3">
        <v>46.173333333333339</v>
      </c>
      <c r="M1354" s="3">
        <v>42.464666666666666</v>
      </c>
    </row>
    <row r="1355" spans="1:13" x14ac:dyDescent="0.25">
      <c r="A1355" s="136">
        <v>997.53</v>
      </c>
      <c r="B1355" s="3">
        <v>53.292666666666662</v>
      </c>
      <c r="C1355" s="3">
        <v>49.954666666666668</v>
      </c>
      <c r="D1355" s="3">
        <v>41.18266666666667</v>
      </c>
      <c r="E1355" s="3">
        <v>40.481999999999999</v>
      </c>
      <c r="F1355" s="3">
        <v>51.919666666666664</v>
      </c>
      <c r="G1355" s="3">
        <v>45.719666666666662</v>
      </c>
      <c r="H1355" s="3">
        <v>52.532666666666671</v>
      </c>
      <c r="I1355" s="3">
        <v>52.831666666666671</v>
      </c>
      <c r="J1355" s="3">
        <v>49.959666666666664</v>
      </c>
      <c r="K1355" s="3">
        <v>40.580666666666666</v>
      </c>
      <c r="L1355" s="3">
        <v>46.133000000000003</v>
      </c>
      <c r="M1355" s="3">
        <v>42.408000000000001</v>
      </c>
    </row>
    <row r="1356" spans="1:13" x14ac:dyDescent="0.25">
      <c r="A1356" s="136">
        <v>997.96</v>
      </c>
      <c r="B1356" s="3">
        <v>53.363666666666667</v>
      </c>
      <c r="C1356" s="3">
        <v>49.99733333333333</v>
      </c>
      <c r="D1356" s="3">
        <v>41.184000000000005</v>
      </c>
      <c r="E1356" s="3">
        <v>40.414333333333332</v>
      </c>
      <c r="F1356" s="3">
        <v>51.943999999999996</v>
      </c>
      <c r="G1356" s="3">
        <v>45.557999999999993</v>
      </c>
      <c r="H1356" s="3">
        <v>52.602333333333341</v>
      </c>
      <c r="I1356" s="3">
        <v>52.910333333333334</v>
      </c>
      <c r="J1356" s="3">
        <v>49.929666666666662</v>
      </c>
      <c r="K1356" s="3">
        <v>40.600333333333332</v>
      </c>
      <c r="L1356" s="3">
        <v>46.135666666666673</v>
      </c>
      <c r="M1356" s="3">
        <v>42.385666666666673</v>
      </c>
    </row>
    <row r="1357" spans="1:13" x14ac:dyDescent="0.25">
      <c r="A1357" s="136">
        <v>998.38</v>
      </c>
      <c r="B1357" s="3">
        <v>53.495333333333328</v>
      </c>
      <c r="C1357" s="3">
        <v>50.026999999999994</v>
      </c>
      <c r="D1357" s="3">
        <v>41.187666666666672</v>
      </c>
      <c r="E1357" s="3">
        <v>40.324666666666666</v>
      </c>
      <c r="F1357" s="3">
        <v>51.973666666666666</v>
      </c>
      <c r="G1357" s="3">
        <v>45.544666666666664</v>
      </c>
      <c r="H1357" s="3">
        <v>52.580999999999996</v>
      </c>
      <c r="I1357" s="3">
        <v>52.916333333333334</v>
      </c>
      <c r="J1357" s="3">
        <v>49.931000000000004</v>
      </c>
      <c r="K1357" s="3">
        <v>40.692666666666668</v>
      </c>
      <c r="L1357" s="3">
        <v>46.212666666666671</v>
      </c>
      <c r="M1357" s="3">
        <v>42.401333333333334</v>
      </c>
    </row>
    <row r="1358" spans="1:13" x14ac:dyDescent="0.25">
      <c r="A1358" s="136">
        <v>998.8</v>
      </c>
      <c r="B1358" s="3">
        <v>53.613333333333337</v>
      </c>
      <c r="C1358" s="3">
        <v>50.087666666666657</v>
      </c>
      <c r="D1358" s="3">
        <v>41.286333333333339</v>
      </c>
      <c r="E1358" s="3">
        <v>40.449666666666666</v>
      </c>
      <c r="F1358" s="3">
        <v>52.12833333333333</v>
      </c>
      <c r="G1358" s="3">
        <v>45.599999999999994</v>
      </c>
      <c r="H1358" s="3">
        <v>52.645666666666671</v>
      </c>
      <c r="I1358" s="3">
        <v>52.966666666666669</v>
      </c>
      <c r="J1358" s="3">
        <v>49.995000000000005</v>
      </c>
      <c r="K1358" s="3">
        <v>40.733666666666664</v>
      </c>
      <c r="L1358" s="3">
        <v>46.318666666666665</v>
      </c>
      <c r="M1358" s="3">
        <v>42.343333333333334</v>
      </c>
    </row>
    <row r="1359" spans="1:13" x14ac:dyDescent="0.25">
      <c r="A1359" s="136">
        <v>999.22</v>
      </c>
      <c r="B1359" s="3">
        <v>53.324999999999996</v>
      </c>
      <c r="C1359" s="3">
        <v>49.816666666666663</v>
      </c>
      <c r="D1359" s="3">
        <v>41.106333333333332</v>
      </c>
      <c r="E1359" s="3">
        <v>40.445</v>
      </c>
      <c r="F1359" s="3">
        <v>51.943000000000005</v>
      </c>
      <c r="G1359" s="3">
        <v>45.495666666666665</v>
      </c>
      <c r="H1359" s="3">
        <v>52.563999999999993</v>
      </c>
      <c r="I1359" s="3">
        <v>52.808333333333337</v>
      </c>
      <c r="J1359" s="3">
        <v>49.891666666666673</v>
      </c>
      <c r="K1359" s="3">
        <v>40.6</v>
      </c>
      <c r="L1359" s="3">
        <v>46.122666666666667</v>
      </c>
      <c r="M1359" s="3">
        <v>42.230333333333334</v>
      </c>
    </row>
    <row r="1360" spans="1:13" x14ac:dyDescent="0.25">
      <c r="A1360" s="136">
        <v>999.64</v>
      </c>
      <c r="B1360" s="3">
        <v>53.359000000000002</v>
      </c>
      <c r="C1360" s="3">
        <v>49.762999999999998</v>
      </c>
      <c r="D1360" s="3">
        <v>40.952333333333335</v>
      </c>
      <c r="E1360" s="3">
        <v>40.398333333333333</v>
      </c>
      <c r="F1360" s="3">
        <v>51.931999999999995</v>
      </c>
      <c r="G1360" s="3">
        <v>45.532000000000004</v>
      </c>
      <c r="H1360" s="3">
        <v>52.354333333333329</v>
      </c>
      <c r="I1360" s="3">
        <v>52.837333333333333</v>
      </c>
      <c r="J1360" s="3">
        <v>49.961999999999996</v>
      </c>
      <c r="K1360" s="3">
        <v>40.588000000000001</v>
      </c>
      <c r="L1360" s="3">
        <v>45.988999999999997</v>
      </c>
      <c r="M1360" s="3">
        <v>42.137999999999998</v>
      </c>
    </row>
    <row r="1362" spans="1:13" ht="15.6" x14ac:dyDescent="0.25">
      <c r="A1362" s="138" t="s">
        <v>144</v>
      </c>
    </row>
    <row r="1363" spans="1:13" ht="41.4" x14ac:dyDescent="0.25">
      <c r="A1363" s="139" t="s">
        <v>145</v>
      </c>
      <c r="B1363" s="3">
        <f t="shared" ref="B1363:M1363" si="0">+B642/B32</f>
        <v>4.1365505895256378</v>
      </c>
      <c r="C1363" s="3">
        <f t="shared" si="0"/>
        <v>1.9518264158455259</v>
      </c>
      <c r="D1363" s="3">
        <f t="shared" si="0"/>
        <v>3.4980635166537573</v>
      </c>
      <c r="E1363" s="3">
        <f t="shared" si="0"/>
        <v>2.6011093136122025</v>
      </c>
      <c r="F1363" s="3">
        <f t="shared" si="0"/>
        <v>2.3081531268264173</v>
      </c>
      <c r="G1363" s="3">
        <f t="shared" si="0"/>
        <v>3.2163017673437091</v>
      </c>
      <c r="H1363" s="3">
        <f t="shared" si="0"/>
        <v>1.6469155844155843</v>
      </c>
      <c r="I1363" s="3">
        <f t="shared" si="0"/>
        <v>2.7435933147632316</v>
      </c>
      <c r="J1363" s="3">
        <f t="shared" si="0"/>
        <v>5.5452235772357721</v>
      </c>
      <c r="K1363" s="3">
        <f t="shared" si="0"/>
        <v>4.7645429362880884</v>
      </c>
      <c r="L1363" s="3">
        <f t="shared" si="0"/>
        <v>2.7720930232558141</v>
      </c>
      <c r="M1363" s="3">
        <f t="shared" si="0"/>
        <v>3.7283367094305659</v>
      </c>
    </row>
    <row r="1364" spans="1:13" ht="41.4" x14ac:dyDescent="0.25">
      <c r="A1364" s="139" t="s">
        <v>146</v>
      </c>
      <c r="B1364" s="3">
        <f t="shared" ref="B1364:M1364" si="1">+B642/B790</f>
        <v>8.9676449083678597E-2</v>
      </c>
      <c r="C1364" s="3">
        <f t="shared" si="1"/>
        <v>0.12643129770992365</v>
      </c>
      <c r="D1364" s="3">
        <f t="shared" si="1"/>
        <v>7.2214981890286314E-2</v>
      </c>
      <c r="E1364" s="3">
        <f t="shared" si="1"/>
        <v>9.0177069145100555E-2</v>
      </c>
      <c r="F1364" s="3">
        <f t="shared" si="1"/>
        <v>9.6233392018421834E-2</v>
      </c>
      <c r="G1364" s="3">
        <f t="shared" si="1"/>
        <v>8.612092103404434E-2</v>
      </c>
      <c r="H1364" s="3">
        <f t="shared" si="1"/>
        <v>0.10289177094030096</v>
      </c>
      <c r="I1364" s="3">
        <f t="shared" si="1"/>
        <v>0.11989799023725183</v>
      </c>
      <c r="J1364" s="3">
        <f t="shared" si="1"/>
        <v>6.8869984475381493E-2</v>
      </c>
      <c r="K1364" s="3">
        <f t="shared" si="1"/>
        <v>9.3112461912053551E-2</v>
      </c>
      <c r="L1364" s="3">
        <f t="shared" si="1"/>
        <v>0.11301990420137377</v>
      </c>
      <c r="M1364" s="3">
        <f t="shared" si="1"/>
        <v>0.12342045657745725</v>
      </c>
    </row>
    <row r="1365" spans="1:13" ht="27.6" x14ac:dyDescent="0.25">
      <c r="A1365" s="139" t="s">
        <v>147</v>
      </c>
      <c r="B1365" s="3">
        <f t="shared" ref="B1365:M1365" si="2">+B338/B613</f>
        <v>3.4693012713117177</v>
      </c>
      <c r="C1365" s="3">
        <f t="shared" si="2"/>
        <v>1.8195475113122173</v>
      </c>
      <c r="D1365" s="3">
        <f t="shared" si="2"/>
        <v>3.1217987804878042</v>
      </c>
      <c r="E1365" s="3">
        <f t="shared" si="2"/>
        <v>2.7446709916589436</v>
      </c>
      <c r="F1365" s="3">
        <f t="shared" si="2"/>
        <v>3.7665730337078651</v>
      </c>
      <c r="G1365" s="3">
        <f t="shared" si="2"/>
        <v>3.1055384965313317</v>
      </c>
      <c r="H1365" s="3">
        <f t="shared" si="2"/>
        <v>2.3816914080071974</v>
      </c>
      <c r="I1365" s="3">
        <f t="shared" si="2"/>
        <v>2.6737445230872936</v>
      </c>
      <c r="J1365" s="3">
        <f t="shared" si="2"/>
        <v>4.590471896603546</v>
      </c>
      <c r="K1365" s="3">
        <f t="shared" si="2"/>
        <v>4.2287641032291532</v>
      </c>
      <c r="L1365" s="3">
        <f t="shared" si="2"/>
        <v>2.2855699743569824</v>
      </c>
      <c r="M1365" s="3">
        <f t="shared" si="2"/>
        <v>3.1622895035337222</v>
      </c>
    </row>
    <row r="1366" spans="1:13" ht="41.4" x14ac:dyDescent="0.25">
      <c r="A1366" s="139" t="s">
        <v>148</v>
      </c>
      <c r="B1366" s="3">
        <f t="shared" ref="B1366:M1366" si="3">+B765/B316</f>
        <v>4.8564637371126365</v>
      </c>
      <c r="C1366" s="3">
        <f t="shared" si="3"/>
        <v>5.0592416255738826</v>
      </c>
      <c r="D1366" s="3">
        <f t="shared" si="3"/>
        <v>6.1227971599325741</v>
      </c>
      <c r="E1366" s="3">
        <f t="shared" si="3"/>
        <v>5.287227936956425</v>
      </c>
      <c r="F1366" s="3">
        <f t="shared" si="3"/>
        <v>4.1744691936954528</v>
      </c>
      <c r="G1366" s="3">
        <f t="shared" si="3"/>
        <v>5.2674852765695368</v>
      </c>
      <c r="H1366" s="3">
        <f t="shared" si="3"/>
        <v>4.9492986366019931</v>
      </c>
      <c r="I1366" s="3">
        <f t="shared" si="3"/>
        <v>4.1548804002292981</v>
      </c>
      <c r="J1366" s="3">
        <f t="shared" si="3"/>
        <v>5.3095287308805288</v>
      </c>
      <c r="K1366" s="3">
        <f t="shared" si="3"/>
        <v>4.0533855839650519</v>
      </c>
      <c r="L1366" s="3">
        <f t="shared" si="3"/>
        <v>4.8210141360151901</v>
      </c>
      <c r="M1366" s="3">
        <f t="shared" si="3"/>
        <v>3.7534841215444374</v>
      </c>
    </row>
    <row r="1367" spans="1:13" ht="24" x14ac:dyDescent="0.25">
      <c r="A1367" s="140" t="s">
        <v>149</v>
      </c>
      <c r="B1367" s="3">
        <f t="shared" ref="B1367:M1367" si="4">+B765/B652</f>
        <v>7.9497106171878809</v>
      </c>
      <c r="C1367" s="3">
        <f t="shared" si="4"/>
        <v>6.7559945504087189</v>
      </c>
      <c r="D1367" s="3">
        <f t="shared" si="4"/>
        <v>10.829960245753522</v>
      </c>
      <c r="E1367" s="3">
        <f t="shared" si="4"/>
        <v>8.5482512491077784</v>
      </c>
      <c r="F1367" s="3">
        <f t="shared" si="4"/>
        <v>7.132104864912983</v>
      </c>
      <c r="G1367" s="3">
        <f t="shared" si="4"/>
        <v>8.6331461737429827</v>
      </c>
      <c r="H1367" s="3">
        <f t="shared" si="4"/>
        <v>7.4625914212294919</v>
      </c>
      <c r="I1367" s="3">
        <f t="shared" si="4"/>
        <v>6.5652173913043503</v>
      </c>
      <c r="J1367" s="3">
        <f t="shared" si="4"/>
        <v>9.43526170798898</v>
      </c>
      <c r="K1367" s="3">
        <f t="shared" si="4"/>
        <v>7.3396149595765712</v>
      </c>
      <c r="L1367" s="3">
        <f t="shared" si="4"/>
        <v>7.2790018582426326</v>
      </c>
      <c r="M1367" s="3">
        <f t="shared" si="4"/>
        <v>5.9603646093147695</v>
      </c>
    </row>
    <row r="1368" spans="1:13" ht="69" x14ac:dyDescent="0.25">
      <c r="A1368" s="139" t="s">
        <v>150</v>
      </c>
      <c r="B1368" s="3">
        <f t="shared" ref="B1368:M1368" si="5">+(B885-B611)/(B885+B611)</f>
        <v>0.88754695503699488</v>
      </c>
      <c r="C1368" s="3">
        <f t="shared" si="5"/>
        <v>0.80862236704839829</v>
      </c>
      <c r="D1368" s="3">
        <f t="shared" si="5"/>
        <v>0.90391512931882489</v>
      </c>
      <c r="E1368" s="3">
        <f t="shared" si="5"/>
        <v>0.87271227122712269</v>
      </c>
      <c r="F1368" s="3">
        <f t="shared" si="5"/>
        <v>0.87859829139195833</v>
      </c>
      <c r="G1368" s="3">
        <f t="shared" si="5"/>
        <v>0.88507876420406872</v>
      </c>
      <c r="H1368" s="3">
        <f t="shared" si="5"/>
        <v>0.84647752629901174</v>
      </c>
      <c r="I1368" s="3">
        <f t="shared" si="5"/>
        <v>0.83667700831648828</v>
      </c>
      <c r="J1368" s="3">
        <f t="shared" si="5"/>
        <v>0.92134886693211426</v>
      </c>
      <c r="K1368" s="3">
        <f t="shared" si="5"/>
        <v>0.88945294629812732</v>
      </c>
      <c r="L1368" s="3">
        <f t="shared" si="5"/>
        <v>0.83739879392053307</v>
      </c>
      <c r="M1368" s="3">
        <f t="shared" si="5"/>
        <v>0.84432750823516278</v>
      </c>
    </row>
    <row r="1369" spans="1:13" ht="41.4" x14ac:dyDescent="0.25">
      <c r="A1369" s="139" t="s">
        <v>151</v>
      </c>
      <c r="B1369" s="3">
        <f t="shared" ref="B1369:M1369" si="6">+B79/B634</f>
        <v>0.43749058593161616</v>
      </c>
      <c r="C1369" s="3">
        <f t="shared" si="6"/>
        <v>0.66858197153400112</v>
      </c>
      <c r="D1369" s="3">
        <f t="shared" si="6"/>
        <v>0.41180596142606662</v>
      </c>
      <c r="E1369" s="3">
        <f t="shared" si="6"/>
        <v>0.60913558832032366</v>
      </c>
      <c r="F1369" s="3">
        <f t="shared" si="6"/>
        <v>0.58662927981109803</v>
      </c>
      <c r="G1369" s="3">
        <f t="shared" si="6"/>
        <v>0.4729219143576826</v>
      </c>
      <c r="H1369" s="3">
        <f t="shared" si="6"/>
        <v>0.80689979193234451</v>
      </c>
      <c r="I1369" s="3">
        <f t="shared" si="6"/>
        <v>0.54658623526185901</v>
      </c>
      <c r="J1369" s="3">
        <f t="shared" si="6"/>
        <v>0.32947232947232946</v>
      </c>
      <c r="K1369" s="3">
        <f t="shared" si="6"/>
        <v>0.4156614785992217</v>
      </c>
      <c r="L1369" s="3">
        <f t="shared" si="6"/>
        <v>0.56988968202465928</v>
      </c>
      <c r="M1369" s="3">
        <f t="shared" si="6"/>
        <v>0.46958472099503829</v>
      </c>
    </row>
    <row r="1370" spans="1:13" ht="96.6" x14ac:dyDescent="0.25">
      <c r="A1370" s="139" t="s">
        <v>152</v>
      </c>
      <c r="B1370" s="3">
        <f t="shared" ref="B1370:M1370" si="7">+((B669-B601)-0.2*(B669-B333))*(B669/B601)</f>
        <v>49.909788689592141</v>
      </c>
      <c r="C1370" s="3">
        <f t="shared" si="7"/>
        <v>14.413745230122778</v>
      </c>
      <c r="D1370" s="3">
        <f t="shared" si="7"/>
        <v>23.078456532940752</v>
      </c>
      <c r="E1370" s="3">
        <f t="shared" si="7"/>
        <v>20.032151213086884</v>
      </c>
      <c r="F1370" s="3">
        <f t="shared" si="7"/>
        <v>55.960875052587312</v>
      </c>
      <c r="G1370" s="3">
        <f t="shared" si="7"/>
        <v>32.787565615894032</v>
      </c>
      <c r="H1370" s="3">
        <f t="shared" si="7"/>
        <v>21.331605662326929</v>
      </c>
      <c r="I1370" s="3">
        <f t="shared" si="7"/>
        <v>31.715684468719971</v>
      </c>
      <c r="J1370" s="3">
        <f t="shared" si="7"/>
        <v>73.846541933057509</v>
      </c>
      <c r="K1370" s="3">
        <f t="shared" si="7"/>
        <v>50.587428743961354</v>
      </c>
      <c r="L1370" s="3">
        <f t="shared" si="7"/>
        <v>19.779757246058903</v>
      </c>
      <c r="M1370" s="3">
        <f t="shared" si="7"/>
        <v>41.876480925010917</v>
      </c>
    </row>
    <row r="1371" spans="1:13" ht="82.8" x14ac:dyDescent="0.25">
      <c r="A1371" s="139" t="s">
        <v>153</v>
      </c>
      <c r="B1371" s="3">
        <f t="shared" ref="B1371:M1371" si="8">1.2*(2.5*(B901-B605)-1.3*(B901-B337))</f>
        <v>88.551599999999965</v>
      </c>
      <c r="C1371" s="3">
        <f t="shared" si="8"/>
        <v>73.962759999999989</v>
      </c>
      <c r="D1371" s="3">
        <f t="shared" si="8"/>
        <v>65.239239999999995</v>
      </c>
      <c r="E1371" s="3">
        <f t="shared" si="8"/>
        <v>64.148199999999989</v>
      </c>
      <c r="F1371" s="3">
        <f t="shared" si="8"/>
        <v>88.527359999999987</v>
      </c>
      <c r="G1371" s="3">
        <f t="shared" si="8"/>
        <v>73.535439999999994</v>
      </c>
      <c r="H1371" s="3">
        <f t="shared" si="8"/>
        <v>79.8416</v>
      </c>
      <c r="I1371" s="3">
        <f t="shared" si="8"/>
        <v>85.201600000000013</v>
      </c>
      <c r="J1371" s="3">
        <f t="shared" si="8"/>
        <v>85.133039999999994</v>
      </c>
      <c r="K1371" s="3">
        <f t="shared" si="8"/>
        <v>71.473319999999987</v>
      </c>
      <c r="L1371" s="3">
        <f t="shared" si="8"/>
        <v>71.7136</v>
      </c>
      <c r="M1371" s="3">
        <f t="shared" si="8"/>
        <v>71.920560000000009</v>
      </c>
    </row>
    <row r="1372" spans="1:13" ht="69" x14ac:dyDescent="0.25">
      <c r="A1372" s="141" t="s">
        <v>154</v>
      </c>
      <c r="B1372" s="3">
        <f t="shared" ref="B1372:M1372" si="9">+(B1135-B630)/(B1135+B630)</f>
        <v>0.85542237377826935</v>
      </c>
      <c r="C1372" s="3">
        <f t="shared" si="9"/>
        <v>0.7821819179809989</v>
      </c>
      <c r="D1372" s="3">
        <f t="shared" si="9"/>
        <v>0.87674554852680542</v>
      </c>
      <c r="E1372" s="3">
        <f t="shared" si="9"/>
        <v>0.8498877477195258</v>
      </c>
      <c r="F1372" s="3">
        <f t="shared" si="9"/>
        <v>0.84975125537393237</v>
      </c>
      <c r="G1372" s="3">
        <f t="shared" si="9"/>
        <v>0.85664081515614277</v>
      </c>
      <c r="H1372" s="3">
        <f t="shared" si="9"/>
        <v>0.83397030763853486</v>
      </c>
      <c r="I1372" s="3">
        <f t="shared" si="9"/>
        <v>0.80310217352574376</v>
      </c>
      <c r="J1372" s="3">
        <f t="shared" si="9"/>
        <v>0.89101374962251711</v>
      </c>
      <c r="K1372" s="3">
        <f t="shared" si="9"/>
        <v>0.85693823134048785</v>
      </c>
      <c r="L1372" s="3">
        <f t="shared" si="9"/>
        <v>0.80863966744187521</v>
      </c>
      <c r="M1372" s="3">
        <f t="shared" si="9"/>
        <v>0.80504043815483217</v>
      </c>
    </row>
    <row r="1373" spans="1:13" ht="69" x14ac:dyDescent="0.25">
      <c r="A1373" s="139" t="s">
        <v>155</v>
      </c>
      <c r="B1373" s="3">
        <f t="shared" ref="B1373:M1373" si="10">+(B619-B65)/(B619+B65)</f>
        <v>0.38029050838968192</v>
      </c>
      <c r="C1373" s="3">
        <f t="shared" si="10"/>
        <v>0.18928913847418161</v>
      </c>
      <c r="D1373" s="3">
        <f t="shared" si="10"/>
        <v>0.40456532297231673</v>
      </c>
      <c r="E1373" s="3">
        <f t="shared" si="10"/>
        <v>0.22527731092436976</v>
      </c>
      <c r="F1373" s="3">
        <f t="shared" si="10"/>
        <v>0.19719121731383951</v>
      </c>
      <c r="G1373" s="3">
        <f t="shared" si="10"/>
        <v>0.32608392583298473</v>
      </c>
      <c r="H1373" s="3">
        <f t="shared" si="10"/>
        <v>9.0669436012142599E-2</v>
      </c>
      <c r="I1373" s="3">
        <f t="shared" si="10"/>
        <v>0.26240401066327146</v>
      </c>
      <c r="J1373" s="3">
        <f t="shared" si="10"/>
        <v>0.44194140964903794</v>
      </c>
      <c r="K1373" s="3">
        <f t="shared" si="10"/>
        <v>0.38507265521796552</v>
      </c>
      <c r="L1373" s="3">
        <f t="shared" si="10"/>
        <v>0.25249578337967821</v>
      </c>
      <c r="M1373" s="3">
        <f t="shared" si="10"/>
        <v>0.3322596231277179</v>
      </c>
    </row>
    <row r="1374" spans="1:13" ht="69" x14ac:dyDescent="0.25">
      <c r="A1374" s="139" t="s">
        <v>156</v>
      </c>
      <c r="B1374" s="3">
        <f t="shared" ref="B1374:M1374" si="11">+(B35-B79)/(B35+B79)</f>
        <v>-0.21858611285924071</v>
      </c>
      <c r="C1374" s="3">
        <f t="shared" si="11"/>
        <v>-0.11010940919037193</v>
      </c>
      <c r="D1374" s="3">
        <f t="shared" si="11"/>
        <v>-0.16059957173447528</v>
      </c>
      <c r="E1374" s="3">
        <f t="shared" si="11"/>
        <v>-0.17885117493472574</v>
      </c>
      <c r="F1374" s="3">
        <f t="shared" si="11"/>
        <v>-7.2223346146065098E-2</v>
      </c>
      <c r="G1374" s="3">
        <f t="shared" si="11"/>
        <v>-0.17764336917562723</v>
      </c>
      <c r="H1374" s="3">
        <f t="shared" si="11"/>
        <v>-9.8601845928904294E-2</v>
      </c>
      <c r="I1374" s="3">
        <f t="shared" si="11"/>
        <v>-0.1593579155519366</v>
      </c>
      <c r="J1374" s="3">
        <f t="shared" si="11"/>
        <v>-0.24448045371683208</v>
      </c>
      <c r="K1374" s="3">
        <f t="shared" si="11"/>
        <v>-0.24395924308588052</v>
      </c>
      <c r="L1374" s="3">
        <f t="shared" si="11"/>
        <v>-0.20079305394134137</v>
      </c>
      <c r="M1374" s="3">
        <f t="shared" si="11"/>
        <v>-0.22848506401137966</v>
      </c>
    </row>
    <row r="1375" spans="1:13" ht="96.6" x14ac:dyDescent="0.25">
      <c r="A1375" s="139" t="s">
        <v>157</v>
      </c>
      <c r="B1375" s="3">
        <f t="shared" ref="B1375:M1375" si="12">+(1+0.16)*(B904-B608)/(B904-B608+0.16)</f>
        <v>1.1564389186285231</v>
      </c>
      <c r="C1375" s="3">
        <f t="shared" si="12"/>
        <v>1.1559783896223963</v>
      </c>
      <c r="D1375" s="3">
        <f t="shared" si="12"/>
        <v>1.1553664097997769</v>
      </c>
      <c r="E1375" s="3">
        <f t="shared" si="12"/>
        <v>1.1552411476628806</v>
      </c>
      <c r="F1375" s="3">
        <f t="shared" si="12"/>
        <v>1.1563314599708783</v>
      </c>
      <c r="G1375" s="3">
        <f t="shared" si="12"/>
        <v>1.1557921465493788</v>
      </c>
      <c r="H1375" s="3">
        <f t="shared" si="12"/>
        <v>1.1561986687147978</v>
      </c>
      <c r="I1375" s="3">
        <f t="shared" si="12"/>
        <v>1.1562730175304725</v>
      </c>
      <c r="J1375" s="3">
        <f t="shared" si="12"/>
        <v>1.1563013889719216</v>
      </c>
      <c r="K1375" s="3">
        <f t="shared" si="12"/>
        <v>1.1554099928281139</v>
      </c>
      <c r="L1375" s="3">
        <f t="shared" si="12"/>
        <v>1.1557311089303237</v>
      </c>
      <c r="M1375" s="3">
        <f t="shared" si="12"/>
        <v>1.1554336326731456</v>
      </c>
    </row>
    <row r="1376" spans="1:13" ht="69" x14ac:dyDescent="0.25">
      <c r="A1376" s="139" t="s">
        <v>158</v>
      </c>
      <c r="B1376" s="3">
        <f t="shared" ref="B1376:M1376" si="13">+(B291-B377)/(B291+B377)</f>
        <v>3.418388448328568E-2</v>
      </c>
      <c r="C1376" s="3">
        <f t="shared" si="13"/>
        <v>4.5722135007849336E-2</v>
      </c>
      <c r="D1376" s="3">
        <f t="shared" si="13"/>
        <v>5.4560389220610933E-2</v>
      </c>
      <c r="E1376" s="3">
        <f t="shared" si="13"/>
        <v>2.4033163666894064E-2</v>
      </c>
      <c r="F1376" s="3">
        <f t="shared" si="13"/>
        <v>2.249392585625842E-2</v>
      </c>
      <c r="G1376" s="3">
        <f t="shared" si="13"/>
        <v>3.4041055718475106E-2</v>
      </c>
      <c r="H1376" s="3">
        <f t="shared" si="13"/>
        <v>2.9321513808387319E-2</v>
      </c>
      <c r="I1376" s="3">
        <f t="shared" si="13"/>
        <v>4.1986679235369577E-2</v>
      </c>
      <c r="J1376" s="3">
        <f t="shared" si="13"/>
        <v>4.0868537031065355E-2</v>
      </c>
      <c r="K1376" s="3">
        <f t="shared" si="13"/>
        <v>2.4173199530019049E-2</v>
      </c>
      <c r="L1376" s="3">
        <f t="shared" si="13"/>
        <v>5.099806019648323E-2</v>
      </c>
      <c r="M1376" s="3">
        <f t="shared" si="13"/>
        <v>3.4857583789042801E-2</v>
      </c>
    </row>
    <row r="1377" spans="1:13" ht="69" x14ac:dyDescent="0.25">
      <c r="A1377" s="139" t="s">
        <v>159</v>
      </c>
      <c r="B1377" s="3">
        <f t="shared" ref="B1377:M1377" si="14">+(B892-B108)/(B892+B551)</f>
        <v>0.9091590431892167</v>
      </c>
      <c r="C1377" s="3">
        <f t="shared" si="14"/>
        <v>0.83387641483116992</v>
      </c>
      <c r="D1377" s="3">
        <f t="shared" si="14"/>
        <v>0.9303452175374789</v>
      </c>
      <c r="E1377" s="3">
        <f t="shared" si="14"/>
        <v>0.88476810256179317</v>
      </c>
      <c r="F1377" s="3">
        <f t="shared" si="14"/>
        <v>0.89228410654866641</v>
      </c>
      <c r="G1377" s="3">
        <f t="shared" si="14"/>
        <v>0.91002864941380457</v>
      </c>
      <c r="H1377" s="3">
        <f t="shared" si="14"/>
        <v>0.84639302763746493</v>
      </c>
      <c r="I1377" s="3">
        <f t="shared" si="14"/>
        <v>0.8621947207822408</v>
      </c>
      <c r="J1377" s="3">
        <f t="shared" si="14"/>
        <v>0.94584578453390755</v>
      </c>
      <c r="K1377" s="3">
        <f t="shared" si="14"/>
        <v>0.90499992660119488</v>
      </c>
      <c r="L1377" s="3">
        <f t="shared" si="14"/>
        <v>0.86775719868770185</v>
      </c>
      <c r="M1377" s="3">
        <f t="shared" si="14"/>
        <v>0.87083878826914607</v>
      </c>
    </row>
    <row r="1378" spans="1:13" ht="27.6" x14ac:dyDescent="0.25">
      <c r="A1378" s="139" t="s">
        <v>160</v>
      </c>
      <c r="B1378" s="3">
        <f t="shared" ref="B1378:M1378" si="15">+B1140/B635</f>
        <v>12.09276203228446</v>
      </c>
      <c r="C1378" s="3">
        <f t="shared" si="15"/>
        <v>8.0083486479390906</v>
      </c>
      <c r="D1378" s="3">
        <f t="shared" si="15"/>
        <v>14.695748141263941</v>
      </c>
      <c r="E1378" s="3">
        <f t="shared" si="15"/>
        <v>11.85721112491637</v>
      </c>
      <c r="F1378" s="3">
        <f t="shared" si="15"/>
        <v>11.546453255729359</v>
      </c>
      <c r="G1378" s="3">
        <f t="shared" si="15"/>
        <v>12.394868139700641</v>
      </c>
      <c r="H1378" s="3">
        <f t="shared" si="15"/>
        <v>10.664113494072199</v>
      </c>
      <c r="I1378" s="3">
        <f t="shared" si="15"/>
        <v>8.8099537666575998</v>
      </c>
      <c r="J1378" s="3">
        <f t="shared" si="15"/>
        <v>16.236363636363638</v>
      </c>
      <c r="K1378" s="3">
        <f t="shared" si="15"/>
        <v>12.081992337164749</v>
      </c>
      <c r="L1378" s="3">
        <f t="shared" si="15"/>
        <v>9.2268027914189705</v>
      </c>
      <c r="M1378" s="3">
        <f t="shared" si="15"/>
        <v>8.7912383256063933</v>
      </c>
    </row>
    <row r="1379" spans="1:13" ht="41.4" x14ac:dyDescent="0.25">
      <c r="A1379" s="139" t="s">
        <v>161</v>
      </c>
      <c r="B1379" s="3">
        <f t="shared" ref="B1379:M1379" si="16">+B74/B629</f>
        <v>0.43974175035868007</v>
      </c>
      <c r="C1379" s="3">
        <f t="shared" si="16"/>
        <v>0.66855234092990667</v>
      </c>
      <c r="D1379" s="3">
        <f t="shared" si="16"/>
        <v>0.40395343196701433</v>
      </c>
      <c r="E1379" s="3">
        <f t="shared" si="16"/>
        <v>0.61977186311787069</v>
      </c>
      <c r="F1379" s="3">
        <f t="shared" si="16"/>
        <v>0.61736132873707317</v>
      </c>
      <c r="G1379" s="3">
        <f t="shared" si="16"/>
        <v>0.47772254009942783</v>
      </c>
      <c r="H1379" s="3">
        <f t="shared" si="16"/>
        <v>0.82304755293300935</v>
      </c>
      <c r="I1379" s="3">
        <f t="shared" si="16"/>
        <v>0.5533698255217242</v>
      </c>
      <c r="J1379" s="3">
        <f t="shared" si="16"/>
        <v>0.34382511159436879</v>
      </c>
      <c r="K1379" s="3">
        <f t="shared" si="16"/>
        <v>0.4247971707925941</v>
      </c>
      <c r="L1379" s="3">
        <f t="shared" si="16"/>
        <v>0.56625382873884678</v>
      </c>
      <c r="M1379" s="3">
        <f t="shared" si="16"/>
        <v>0.47952462772050397</v>
      </c>
    </row>
    <row r="1380" spans="1:13" ht="96.6" x14ac:dyDescent="0.25">
      <c r="A1380" s="139" t="s">
        <v>162</v>
      </c>
      <c r="B1380" s="3">
        <f t="shared" ref="B1380:M1380" si="17">3*((B678-B610)-0.2*(B678-B342)*(B678/B610))</f>
        <v>22.148461434287462</v>
      </c>
      <c r="C1380" s="3">
        <f t="shared" si="17"/>
        <v>20.597939654107471</v>
      </c>
      <c r="D1380" s="3">
        <f t="shared" si="17"/>
        <v>13.81630118551746</v>
      </c>
      <c r="E1380" s="3">
        <f t="shared" si="17"/>
        <v>16.989845765937201</v>
      </c>
      <c r="F1380" s="3">
        <f t="shared" si="17"/>
        <v>26.211825418318988</v>
      </c>
      <c r="G1380" s="3">
        <f t="shared" si="17"/>
        <v>18.258317839374556</v>
      </c>
      <c r="H1380" s="3">
        <f t="shared" si="17"/>
        <v>22.907939467899645</v>
      </c>
      <c r="I1380" s="3">
        <f t="shared" si="17"/>
        <v>28.72761934629591</v>
      </c>
      <c r="J1380" s="3">
        <f t="shared" si="17"/>
        <v>8.9622780721353301</v>
      </c>
      <c r="K1380" s="3">
        <f t="shared" si="17"/>
        <v>20.858832100772034</v>
      </c>
      <c r="L1380" s="3">
        <f t="shared" si="17"/>
        <v>21.061606872741873</v>
      </c>
      <c r="M1380" s="3">
        <f t="shared" si="17"/>
        <v>25.596271277949469</v>
      </c>
    </row>
    <row r="1381" spans="1:13" ht="96.6" x14ac:dyDescent="0.25">
      <c r="A1381" s="139" t="s">
        <v>163</v>
      </c>
      <c r="B1381" s="3">
        <f t="shared" ref="B1381:M1381" si="18">0.5*(120*(B791-B342)-200*(B610-B342))</f>
        <v>3509.3533333333335</v>
      </c>
      <c r="C1381" s="3">
        <f t="shared" si="18"/>
        <v>2965.2866666666669</v>
      </c>
      <c r="D1381" s="3">
        <f t="shared" si="18"/>
        <v>2566.7866666666669</v>
      </c>
      <c r="E1381" s="3">
        <f t="shared" si="18"/>
        <v>2532.4</v>
      </c>
      <c r="F1381" s="3">
        <f t="shared" si="18"/>
        <v>3474.1133333333337</v>
      </c>
      <c r="G1381" s="3">
        <f t="shared" si="18"/>
        <v>2914.646666666667</v>
      </c>
      <c r="H1381" s="3">
        <f t="shared" si="18"/>
        <v>3140.9200000000005</v>
      </c>
      <c r="I1381" s="3">
        <f t="shared" si="18"/>
        <v>3336.1</v>
      </c>
      <c r="J1381" s="3">
        <f t="shared" si="18"/>
        <v>3367.42</v>
      </c>
      <c r="K1381" s="3">
        <f t="shared" si="18"/>
        <v>2774.8066666666664</v>
      </c>
      <c r="L1381" s="3">
        <f t="shared" si="18"/>
        <v>2824.4400000000005</v>
      </c>
      <c r="M1381" s="3">
        <f t="shared" si="18"/>
        <v>2800.4066666666663</v>
      </c>
    </row>
    <row r="1382" spans="1:13" ht="41.4" x14ac:dyDescent="0.25">
      <c r="A1382" s="139" t="s">
        <v>164</v>
      </c>
      <c r="B1382" s="3">
        <f t="shared" ref="B1382:M1382" si="19">+B791/A700</f>
        <v>7.8517067711247904E-2</v>
      </c>
      <c r="C1382" s="3">
        <f t="shared" si="19"/>
        <v>1.6824418050197232</v>
      </c>
      <c r="D1382" s="3">
        <f t="shared" si="19"/>
        <v>1.6554095152460795</v>
      </c>
      <c r="E1382" s="3">
        <f t="shared" si="19"/>
        <v>2.1387871109132623</v>
      </c>
      <c r="F1382" s="3">
        <f t="shared" si="19"/>
        <v>2.6698745041940311</v>
      </c>
      <c r="G1382" s="3">
        <f t="shared" si="19"/>
        <v>1.4735139969219253</v>
      </c>
      <c r="H1382" s="3">
        <f t="shared" si="19"/>
        <v>2.1432564829766738</v>
      </c>
      <c r="I1382" s="3">
        <f t="shared" si="19"/>
        <v>2.0486169947670074</v>
      </c>
      <c r="J1382" s="3">
        <f t="shared" si="19"/>
        <v>1.755226953259029</v>
      </c>
      <c r="K1382" s="3">
        <f t="shared" si="19"/>
        <v>1.4648295538170659</v>
      </c>
      <c r="L1382" s="3">
        <f t="shared" si="19"/>
        <v>1.8812509901251517</v>
      </c>
      <c r="M1382" s="3">
        <f t="shared" si="19"/>
        <v>1.8558519971814247</v>
      </c>
    </row>
    <row r="1383" spans="1:13" ht="24" x14ac:dyDescent="0.25">
      <c r="A1383" s="140" t="s">
        <v>165</v>
      </c>
      <c r="B1383" s="3">
        <f t="shared" ref="B1383:M1383" si="20">+B610/B667</f>
        <v>0.25301110995742915</v>
      </c>
      <c r="C1383" s="3">
        <f t="shared" si="20"/>
        <v>0.49185806294811019</v>
      </c>
      <c r="D1383" s="3">
        <f t="shared" si="20"/>
        <v>0.30208585394182835</v>
      </c>
      <c r="E1383" s="3">
        <f t="shared" si="20"/>
        <v>0.34437845586729465</v>
      </c>
      <c r="F1383" s="3">
        <f t="shared" si="20"/>
        <v>0.24400547531388653</v>
      </c>
      <c r="G1383" s="3">
        <f t="shared" si="20"/>
        <v>0.28708426851662922</v>
      </c>
      <c r="H1383" s="3">
        <f t="shared" si="20"/>
        <v>0.38769872755590828</v>
      </c>
      <c r="I1383" s="3">
        <f t="shared" si="20"/>
        <v>0.35653232619390757</v>
      </c>
      <c r="J1383" s="3">
        <f t="shared" si="20"/>
        <v>0.18021801029652854</v>
      </c>
      <c r="K1383" s="3">
        <f t="shared" si="20"/>
        <v>0.22412118268471862</v>
      </c>
      <c r="L1383" s="3">
        <f t="shared" si="20"/>
        <v>0.40741225344280524</v>
      </c>
      <c r="M1383" s="3">
        <f t="shared" si="20"/>
        <v>0.28554373215676093</v>
      </c>
    </row>
    <row r="1384" spans="1:13" ht="36" x14ac:dyDescent="0.25">
      <c r="A1384" s="140" t="s">
        <v>166</v>
      </c>
      <c r="B1384" s="3">
        <f t="shared" ref="B1384:M1384" si="21">+(B780-B678)/(B780+B678)</f>
        <v>0.49801364887768923</v>
      </c>
      <c r="C1384" s="3">
        <f t="shared" si="21"/>
        <v>0.54278049344137935</v>
      </c>
      <c r="D1384" s="3">
        <f t="shared" si="21"/>
        <v>0.58967571144937136</v>
      </c>
      <c r="E1384" s="3">
        <f t="shared" si="21"/>
        <v>0.55109810031158912</v>
      </c>
      <c r="F1384" s="3">
        <f t="shared" si="21"/>
        <v>0.45916479745489319</v>
      </c>
      <c r="G1384" s="3">
        <f t="shared" si="21"/>
        <v>0.52792449751135528</v>
      </c>
      <c r="H1384" s="3">
        <f t="shared" si="21"/>
        <v>0.52579449593388472</v>
      </c>
      <c r="I1384" s="3">
        <f t="shared" si="21"/>
        <v>0.48757098711976876</v>
      </c>
      <c r="J1384" s="3">
        <f t="shared" si="21"/>
        <v>0.49909307739548958</v>
      </c>
      <c r="K1384" s="3">
        <f t="shared" si="21"/>
        <v>0.46145416347273083</v>
      </c>
      <c r="L1384" s="3">
        <f t="shared" si="21"/>
        <v>0.52945450207930078</v>
      </c>
      <c r="M1384" s="3">
        <f t="shared" si="21"/>
        <v>0.42993049498911151</v>
      </c>
    </row>
    <row r="1385" spans="1:13" x14ac:dyDescent="0.25">
      <c r="A1385" s="140" t="s">
        <v>12</v>
      </c>
      <c r="B1385" s="3">
        <f t="shared" ref="B1385:M1385" si="22">+B895/B531</f>
        <v>15.27751637604945</v>
      </c>
      <c r="C1385" s="3">
        <f t="shared" si="22"/>
        <v>10.217544092295451</v>
      </c>
      <c r="D1385" s="3">
        <f t="shared" si="22"/>
        <v>21.527154360116498</v>
      </c>
      <c r="E1385" s="3">
        <f t="shared" si="22"/>
        <v>13.390021459227466</v>
      </c>
      <c r="F1385" s="3">
        <f t="shared" si="22"/>
        <v>12.79665848444057</v>
      </c>
      <c r="G1385" s="3">
        <f t="shared" si="22"/>
        <v>16.521380610201437</v>
      </c>
      <c r="H1385" s="3">
        <f t="shared" si="22"/>
        <v>10.725949878738884</v>
      </c>
      <c r="I1385" s="3">
        <f t="shared" si="22"/>
        <v>10.97886944818304</v>
      </c>
      <c r="J1385" s="3">
        <f t="shared" si="22"/>
        <v>22.830241051862675</v>
      </c>
      <c r="K1385" s="3">
        <f t="shared" si="22"/>
        <v>13.026334519572952</v>
      </c>
      <c r="L1385" s="3">
        <f t="shared" si="22"/>
        <v>12.23391812865497</v>
      </c>
      <c r="M1385" s="3">
        <f t="shared" si="22"/>
        <v>10.427647151649046</v>
      </c>
    </row>
    <row r="1386" spans="1:13" ht="24" x14ac:dyDescent="0.25">
      <c r="A1386" s="140" t="s">
        <v>167</v>
      </c>
      <c r="B1386" s="3">
        <f t="shared" ref="B1386:M1386" si="23">+B1126/B1290</f>
        <v>1.0249525222925131</v>
      </c>
      <c r="C1386" s="3">
        <f t="shared" si="23"/>
        <v>1.01986352589269</v>
      </c>
      <c r="D1386" s="3">
        <f t="shared" si="23"/>
        <v>1.0212930575928045</v>
      </c>
      <c r="E1386" s="3">
        <f t="shared" si="23"/>
        <v>1.0299118387909321</v>
      </c>
      <c r="F1386" s="3">
        <f t="shared" si="23"/>
        <v>1.0181161966207799</v>
      </c>
      <c r="G1386" s="3">
        <f t="shared" si="23"/>
        <v>1.0198436472565209</v>
      </c>
      <c r="H1386" s="3">
        <f t="shared" si="23"/>
        <v>1.0234637584106636</v>
      </c>
      <c r="I1386" s="3">
        <f t="shared" si="23"/>
        <v>1.0194245462478733</v>
      </c>
      <c r="J1386" s="3">
        <f t="shared" si="23"/>
        <v>1.0238396905841558</v>
      </c>
      <c r="K1386" s="3">
        <f t="shared" si="23"/>
        <v>1.0270919958419957</v>
      </c>
      <c r="L1386" s="3">
        <f t="shared" si="23"/>
        <v>1.019091957459531</v>
      </c>
      <c r="M1386" s="3">
        <f t="shared" si="23"/>
        <v>1.0181096058634709</v>
      </c>
    </row>
    <row r="1387" spans="1:13" x14ac:dyDescent="0.25">
      <c r="A1387" s="140" t="s">
        <v>168</v>
      </c>
      <c r="B1387" s="3">
        <f t="shared" ref="B1387:M1387" si="24">+B1386/B1372</f>
        <v>1.1981829721912172</v>
      </c>
      <c r="C1387" s="3">
        <f t="shared" si="24"/>
        <v>1.3038699852908961</v>
      </c>
      <c r="D1387" s="3">
        <f t="shared" si="24"/>
        <v>1.1648682554577918</v>
      </c>
      <c r="E1387" s="3">
        <f t="shared" si="24"/>
        <v>1.2118210217225258</v>
      </c>
      <c r="F1387" s="3">
        <f t="shared" si="24"/>
        <v>1.1981343836588494</v>
      </c>
      <c r="G1387" s="3">
        <f t="shared" si="24"/>
        <v>1.1905148916709398</v>
      </c>
      <c r="H1387" s="3">
        <f t="shared" si="24"/>
        <v>1.2272184621400937</v>
      </c>
      <c r="I1387" s="3">
        <f t="shared" si="24"/>
        <v>1.2693584700094143</v>
      </c>
      <c r="J1387" s="3">
        <f t="shared" si="24"/>
        <v>1.1490728297042678</v>
      </c>
      <c r="K1387" s="3">
        <f t="shared" si="24"/>
        <v>1.1985601275314097</v>
      </c>
      <c r="L1387" s="3">
        <f t="shared" si="24"/>
        <v>1.2602547197361957</v>
      </c>
      <c r="M1387" s="3">
        <f t="shared" si="24"/>
        <v>1.2646689006045426</v>
      </c>
    </row>
    <row r="1388" spans="1:13" ht="24" x14ac:dyDescent="0.25">
      <c r="A1388" s="140" t="s">
        <v>169</v>
      </c>
      <c r="B1388" s="3">
        <f>+(B617-B220)/B780</f>
        <v>1.8043042293992635E-2</v>
      </c>
      <c r="C1388" s="3">
        <f t="shared" ref="C1388:M1388" si="25">+(C617-C220)/C780</f>
        <v>2.0104724317142747E-2</v>
      </c>
      <c r="D1388" s="3">
        <f t="shared" si="25"/>
        <v>2.0072269872193887E-2</v>
      </c>
      <c r="E1388" s="3">
        <f t="shared" si="25"/>
        <v>1.264428334210845E-2</v>
      </c>
      <c r="F1388" s="3">
        <f t="shared" si="25"/>
        <v>1.5494665670435198E-2</v>
      </c>
      <c r="G1388" s="3">
        <f t="shared" si="25"/>
        <v>2.1097527110642753E-2</v>
      </c>
      <c r="H1388" s="3">
        <f t="shared" si="25"/>
        <v>2.2718375571970464E-3</v>
      </c>
      <c r="I1388" s="3">
        <f t="shared" si="25"/>
        <v>2.1539178018395628E-2</v>
      </c>
      <c r="J1388" s="3">
        <f t="shared" si="25"/>
        <v>1.9734126001155972E-2</v>
      </c>
      <c r="K1388" s="3">
        <f t="shared" si="25"/>
        <v>1.7304882976408784E-2</v>
      </c>
      <c r="L1388" s="3">
        <f t="shared" si="25"/>
        <v>2.3843623266498394E-2</v>
      </c>
      <c r="M1388" s="3">
        <f t="shared" si="25"/>
        <v>2.4052925416473334E-2</v>
      </c>
    </row>
    <row r="1389" spans="1:13" ht="36" x14ac:dyDescent="0.25">
      <c r="A1389" s="142" t="s">
        <v>170</v>
      </c>
      <c r="B1389" s="3">
        <f>+(B1126-B331)/(B1126+B331)</f>
        <v>0.64565716737764101</v>
      </c>
      <c r="C1389" s="3">
        <f t="shared" ref="C1389:M1389" si="26">+(C1126-C331)/(C1126+C331)</f>
        <v>0.66973108876257104</v>
      </c>
      <c r="D1389" s="3">
        <f t="shared" si="26"/>
        <v>0.72199649404122901</v>
      </c>
      <c r="E1389" s="3">
        <f t="shared" si="26"/>
        <v>0.68039529806203913</v>
      </c>
      <c r="F1389" s="3">
        <f t="shared" si="26"/>
        <v>0.59834129757863541</v>
      </c>
      <c r="G1389" s="3">
        <f t="shared" si="26"/>
        <v>0.67404431385482577</v>
      </c>
      <c r="H1389" s="3">
        <f t="shared" si="26"/>
        <v>0.67049920104930583</v>
      </c>
      <c r="I1389" s="3">
        <f t="shared" si="26"/>
        <v>0.60756573736733721</v>
      </c>
      <c r="J1389" s="3">
        <f t="shared" si="26"/>
        <v>0.66895847034333578</v>
      </c>
      <c r="K1389" s="3">
        <f t="shared" si="26"/>
        <v>0.59089279537092354</v>
      </c>
      <c r="L1389" s="3">
        <f t="shared" si="26"/>
        <v>0.65922972612742092</v>
      </c>
      <c r="M1389" s="3">
        <f t="shared" si="26"/>
        <v>0.56718730371424986</v>
      </c>
    </row>
    <row r="1390" spans="1:13" ht="36" x14ac:dyDescent="0.25">
      <c r="A1390" s="140" t="s">
        <v>171</v>
      </c>
      <c r="B1390" s="3">
        <f>100*(B1372+1)</f>
        <v>185.54223737782692</v>
      </c>
      <c r="C1390" s="3">
        <f t="shared" ref="C1390:M1390" si="27">100*(C1372+1)</f>
        <v>178.21819179809987</v>
      </c>
      <c r="D1390" s="3">
        <f t="shared" si="27"/>
        <v>187.67455485268053</v>
      </c>
      <c r="E1390" s="3">
        <f t="shared" si="27"/>
        <v>184.98877477195256</v>
      </c>
      <c r="F1390" s="3">
        <f t="shared" si="27"/>
        <v>184.97512553739324</v>
      </c>
      <c r="G1390" s="3">
        <f t="shared" si="27"/>
        <v>185.66408151561427</v>
      </c>
      <c r="H1390" s="3">
        <f t="shared" si="27"/>
        <v>183.39703076385351</v>
      </c>
      <c r="I1390" s="3">
        <f t="shared" si="27"/>
        <v>180.31021735257437</v>
      </c>
      <c r="J1390" s="3">
        <f t="shared" si="27"/>
        <v>189.1013749622517</v>
      </c>
      <c r="K1390" s="3">
        <f t="shared" si="27"/>
        <v>185.69382313404878</v>
      </c>
      <c r="L1390" s="3">
        <f t="shared" si="27"/>
        <v>180.86396674418751</v>
      </c>
      <c r="M1390" s="3">
        <f t="shared" si="27"/>
        <v>180.50404381548321</v>
      </c>
    </row>
  </sheetData>
  <printOptions gridLines="1"/>
  <pageMargins left="7.874015748031496E-2" right="7.874015748031496E-2" top="0.19685039370078741" bottom="0.19685039370078741" header="0.31496062992125984" footer="0.31496062992125984"/>
  <pageSetup paperSize="9" orientation="landscape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>
      <selection activeCell="Q25" sqref="Q25"/>
    </sheetView>
  </sheetViews>
  <sheetFormatPr defaultRowHeight="13.2" x14ac:dyDescent="0.25"/>
  <cols>
    <col min="2" max="2" width="11.6640625" style="133" customWidth="1"/>
    <col min="3" max="3" width="12.6640625" style="133" customWidth="1"/>
    <col min="4" max="4" width="13.6640625" style="133" customWidth="1"/>
  </cols>
  <sheetData>
    <row r="1" spans="1:4" ht="25.2" customHeight="1" x14ac:dyDescent="0.25">
      <c r="B1" s="132" t="s">
        <v>258</v>
      </c>
      <c r="C1" s="132" t="s">
        <v>259</v>
      </c>
      <c r="D1" s="132" t="s">
        <v>260</v>
      </c>
    </row>
    <row r="2" spans="1:4" ht="25.2" customHeight="1" x14ac:dyDescent="0.25">
      <c r="A2" t="s">
        <v>226</v>
      </c>
      <c r="B2" s="133">
        <v>0.89058506596670595</v>
      </c>
      <c r="C2" s="133">
        <v>0.84819249099151472</v>
      </c>
      <c r="D2" s="133">
        <v>0.61339421613394218</v>
      </c>
    </row>
    <row r="3" spans="1:4" ht="25.2" customHeight="1" x14ac:dyDescent="0.25">
      <c r="A3" t="s">
        <v>227</v>
      </c>
      <c r="B3" s="133">
        <v>0.92606941817270216</v>
      </c>
      <c r="C3" s="133">
        <v>0.85209729648316901</v>
      </c>
      <c r="D3" s="133">
        <v>0.66209366763533151</v>
      </c>
    </row>
    <row r="4" spans="1:4" ht="25.2" customHeight="1" x14ac:dyDescent="0.25">
      <c r="A4" t="s">
        <v>228</v>
      </c>
      <c r="B4" s="133">
        <v>0.90300715100975981</v>
      </c>
      <c r="C4" s="133">
        <v>0.91351351351351351</v>
      </c>
      <c r="D4" s="133">
        <v>0.70233747260774282</v>
      </c>
    </row>
    <row r="5" spans="1:4" ht="25.2" customHeight="1" x14ac:dyDescent="0.25">
      <c r="A5" t="s">
        <v>229</v>
      </c>
      <c r="B5" s="133">
        <v>0.88332924134544566</v>
      </c>
      <c r="C5" s="133">
        <v>0.83875837343145587</v>
      </c>
      <c r="D5" s="133">
        <v>0.64131716355061474</v>
      </c>
    </row>
    <row r="6" spans="1:4" ht="25.2" customHeight="1" x14ac:dyDescent="0.25">
      <c r="A6" t="s">
        <v>230</v>
      </c>
      <c r="B6" s="133">
        <v>0.85511363636363635</v>
      </c>
      <c r="C6" s="133">
        <v>0.81294876475599354</v>
      </c>
      <c r="D6" s="133">
        <v>0.64798937994358097</v>
      </c>
    </row>
    <row r="7" spans="1:4" ht="25.2" customHeight="1" x14ac:dyDescent="0.25">
      <c r="A7" t="s">
        <v>231</v>
      </c>
      <c r="B7" s="133">
        <v>0.87385405207187394</v>
      </c>
      <c r="C7" s="133">
        <v>0.85395829801661305</v>
      </c>
      <c r="D7" s="133">
        <v>0.65172739286388537</v>
      </c>
    </row>
    <row r="8" spans="1:4" ht="25.2" customHeight="1" x14ac:dyDescent="0.25">
      <c r="A8" t="s">
        <v>232</v>
      </c>
      <c r="B8" s="133">
        <v>0.87983349970805957</v>
      </c>
      <c r="C8" s="133">
        <v>0.8786948556716343</v>
      </c>
      <c r="D8" s="133">
        <v>0.65955213435969218</v>
      </c>
    </row>
    <row r="9" spans="1:4" ht="25.2" customHeight="1" x14ac:dyDescent="0.25">
      <c r="A9" t="s">
        <v>233</v>
      </c>
      <c r="B9" s="133">
        <v>0.83472319165350273</v>
      </c>
      <c r="C9" s="133">
        <v>0.79609133923061093</v>
      </c>
      <c r="D9" s="133">
        <v>0.60652117911161818</v>
      </c>
    </row>
    <row r="10" spans="1:4" ht="25.2" customHeight="1" x14ac:dyDescent="0.25">
      <c r="A10" t="s">
        <v>234</v>
      </c>
      <c r="B10" s="133">
        <v>0.86495300951388476</v>
      </c>
      <c r="C10" s="133">
        <v>0.85678353267286078</v>
      </c>
      <c r="D10" s="133">
        <v>0.65410645692335834</v>
      </c>
    </row>
    <row r="11" spans="1:4" ht="25.2" customHeight="1" x14ac:dyDescent="0.25">
      <c r="A11" t="s">
        <v>235</v>
      </c>
      <c r="B11" s="133">
        <v>0.8720325341014995</v>
      </c>
      <c r="C11" s="133">
        <v>0.88950836289913837</v>
      </c>
      <c r="D11" s="133">
        <v>0.61185917232859788</v>
      </c>
    </row>
    <row r="12" spans="1:4" ht="25.2" customHeight="1" x14ac:dyDescent="0.25">
      <c r="A12" t="s">
        <v>236</v>
      </c>
      <c r="B12" s="133">
        <v>0.90338971006253554</v>
      </c>
      <c r="C12" s="133">
        <v>0.9078929615471103</v>
      </c>
      <c r="D12" s="133">
        <v>0.65555729004058694</v>
      </c>
    </row>
    <row r="13" spans="1:4" ht="25.2" customHeight="1" x14ac:dyDescent="0.25">
      <c r="A13" t="s">
        <v>237</v>
      </c>
      <c r="B13" s="133">
        <v>0.9194583414358195</v>
      </c>
      <c r="C13" s="133">
        <v>0.83477366255144014</v>
      </c>
      <c r="D13" s="133">
        <v>0.64717835042024563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15</vt:i4>
      </vt:variant>
    </vt:vector>
  </HeadingPairs>
  <TitlesOfParts>
    <vt:vector size="15" baseType="lpstr">
      <vt:lpstr>Indice</vt:lpstr>
      <vt:lpstr>IndVeg</vt:lpstr>
      <vt:lpstr>IndImp</vt:lpstr>
      <vt:lpstr>IndOut</vt:lpstr>
      <vt:lpstr>GrafNDVI</vt:lpstr>
      <vt:lpstr>GrafGPER</vt:lpstr>
      <vt:lpstr>GrafTt</vt:lpstr>
      <vt:lpstr>DdBrutos01</vt:lpstr>
      <vt:lpstr>Dados01</vt:lpstr>
      <vt:lpstr>Graficos01</vt:lpstr>
      <vt:lpstr>Resultados01</vt:lpstr>
      <vt:lpstr>Resumo01</vt:lpstr>
      <vt:lpstr>DdBrutos02</vt:lpstr>
      <vt:lpstr>Dados02</vt:lpstr>
      <vt:lpstr>Correlacoes02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fsantos</dc:creator>
  <cp:lastModifiedBy>Fernando Santos</cp:lastModifiedBy>
  <cp:lastPrinted>2022-11-15T09:52:38Z</cp:lastPrinted>
  <dcterms:created xsi:type="dcterms:W3CDTF">2010-05-21T22:22:02Z</dcterms:created>
  <dcterms:modified xsi:type="dcterms:W3CDTF">2023-06-14T09:26:38Z</dcterms:modified>
</cp:coreProperties>
</file>